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iriworldwide-my.sharepoint.com/personal/jennifer_szalay_circana_com/Documents/Documents/DMI/Monthly Reports/"/>
    </mc:Choice>
  </mc:AlternateContent>
  <xr:revisionPtr revIDLastSave="0" documentId="8_{0660FB53-E6B7-4F03-82AE-8E054DFD769F}" xr6:coauthVersionLast="47" xr6:coauthVersionMax="47" xr10:uidLastSave="{00000000-0000-0000-0000-000000000000}"/>
  <bookViews>
    <workbookView xWindow="-110" yWindow="-110" windowWidth="19420" windowHeight="1042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U101" i="31" s="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31" i="31" l="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<sst xmlns="http://schemas.openxmlformats.org/spreadsheetml/2006/main" count="8616" uniqueCount="603">
  <si>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</si>
  <si>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</si>
  <si>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</si>
  <si>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</si>
  <si>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</si>
  <si>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</si>
  <si>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</si>
  <si>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</si>
  <si>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</si>
  <si>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</si>
  <si>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</si>
  <si>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</si>
  <si>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</si>
  <si>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</si>
  <si>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</si>
  <si>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</si>
  <si>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</si>
  <si>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</si>
  <si>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</si>
  <si>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</si>
  <si>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</si>
  <si>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</si>
  <si>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</si>
  <si>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</si>
  <si>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</si>
  <si>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</si>
  <si>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</si>
  <si>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</si>
  <si>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</si>
  <si>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</si>
  <si>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</si>
  <si>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</si>
  <si>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</si>
  <si>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</si>
  <si>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</si>
  <si>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</si>
  <si>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</si>
  <si>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</si>
  <si>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</si>
  <si>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</si>
  <si>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</si>
  <si>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</si>
  <si>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</si>
  <si>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</si>
  <si>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</si>
  <si>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</si>
  <si>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</si>
  <si>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</si>
  <si>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</si>
  <si>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</si>
  <si>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</si>
  <si>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</si>
  <si>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</si>
  <si>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</si>
  <si>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</si>
  <si>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</si>
  <si>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</si>
  <si>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</si>
  <si>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</si>
  <si>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</si>
  <si>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</si>
  <si>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</si>
  <si>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</si>
  <si>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</si>
  <si>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</si>
  <si>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</si>
  <si>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</si>
  <si>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</si>
  <si>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</si>
  <si>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</si>
  <si>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</si>
  <si>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</si>
  <si>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</si>
  <si>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</si>
  <si>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</si>
  <si>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</si>
  <si>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</si>
  <si>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</si>
  <si>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</si>
  <si>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</si>
  <si>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</si>
  <si>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</si>
  <si>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</si>
  <si>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</si>
  <si>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</si>
  <si>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</si>
  <si>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</si>
  <si>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</si>
  <si>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</si>
  <si>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</si>
  <si>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</si>
  <si>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</si>
  <si>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</si>
  <si>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</si>
  <si>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</si>
  <si>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</si>
  <si>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</si>
  <si>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</si>
  <si>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</si>
  <si>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</si>
  <si>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</si>
  <si>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</si>
  <si>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</si>
  <si>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</si>
  <si>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</si>
  <si>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</si>
  <si>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</si>
  <si>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</si>
  <si>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</si>
  <si>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</si>
  <si>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</si>
  <si>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</si>
  <si>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</si>
  <si>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</si>
  <si>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</si>
  <si>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</si>
  <si>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</si>
  <si>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</si>
  <si>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</si>
  <si>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</si>
  <si>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</si>
  <si>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</si>
  <si>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</si>
  <si>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</si>
  <si>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</si>
  <si>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</si>
  <si>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</si>
  <si>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</si>
  <si>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</si>
  <si>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</si>
  <si>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</si>
  <si>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</si>
  <si>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</si>
  <si>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</si>
  <si>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</si>
  <si>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</si>
  <si>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</si>
  <si>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</si>
  <si>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</si>
  <si>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</si>
  <si>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</si>
  <si>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</si>
  <si>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</si>
  <si>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</si>
  <si>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</si>
  <si>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</si>
  <si>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</si>
  <si>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</si>
  <si>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</si>
  <si>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</si>
  <si>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</si>
  <si>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</si>
  <si>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</si>
  <si>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</si>
  <si>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</si>
  <si>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</si>
  <si>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</si>
  <si>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</si>
  <si>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</si>
  <si>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</si>
  <si>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</si>
  <si>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</si>
  <si>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</si>
  <si>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</si>
  <si>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</si>
  <si>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</si>
  <si>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</si>
  <si>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</si>
  <si>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</si>
  <si>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</si>
  <si>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</si>
  <si>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</si>
  <si>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</si>
  <si>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</si>
  <si>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</si>
  <si>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</si>
  <si>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</si>
  <si>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</si>
  <si>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</si>
  <si>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</si>
  <si>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</si>
  <si>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</si>
  <si>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</si>
  <si>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</si>
  <si>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</si>
  <si>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</si>
  <si>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</si>
  <si>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</si>
  <si>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</si>
  <si>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</si>
  <si>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</si>
  <si>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</si>
  <si>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</si>
  <si>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</si>
  <si>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</si>
  <si>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</si>
  <si>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</si>
  <si>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</si>
  <si>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</si>
  <si>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</si>
  <si>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</si>
  <si>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</si>
  <si>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</si>
  <si>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</si>
  <si>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</si>
  <si>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</si>
  <si>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</si>
  <si>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</si>
  <si>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</si>
  <si>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</si>
  <si>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</si>
  <si>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</si>
  <si>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</si>
  <si>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</si>
  <si>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</si>
  <si>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</si>
  <si>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</si>
  <si>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</si>
  <si>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</si>
  <si>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</si>
  <si>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</si>
  <si>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</si>
  <si>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</si>
  <si>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</si>
  <si>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</si>
  <si>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</si>
  <si>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</si>
  <si>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</si>
  <si>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</si>
  <si>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</si>
  <si>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</si>
  <si>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</si>
  <si>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</si>
  <si>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</si>
  <si>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</si>
  <si>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</si>
  <si>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</si>
  <si>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</si>
  <si>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</si>
  <si>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</si>
  <si>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</si>
  <si>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</si>
  <si>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</si>
  <si>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</si>
  <si>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</si>
  <si>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</si>
  <si>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</si>
  <si>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</si>
  <si>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</si>
  <si>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</si>
  <si>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</si>
  <si>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</si>
  <si>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</si>
  <si>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</si>
  <si>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</si>
  <si>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</si>
  <si>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</si>
  <si>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</si>
  <si>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</si>
  <si>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</si>
  <si>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</si>
  <si>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</si>
  <si>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</si>
  <si>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</si>
  <si>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</si>
  <si>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</si>
  <si>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</si>
  <si>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</si>
  <si>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</si>
  <si>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</si>
  <si>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</si>
  <si>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</si>
  <si>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</si>
  <si>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</si>
  <si>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</si>
  <si>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</si>
  <si>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</si>
  <si>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</si>
  <si>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</si>
  <si>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</si>
  <si>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</si>
  <si>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</si>
  <si>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</si>
  <si>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</si>
  <si>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</si>
  <si>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</si>
  <si>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</si>
  <si>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</si>
  <si>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</si>
  <si>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</si>
  <si>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</si>
  <si>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</si>
  <si>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</si>
  <si>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</si>
  <si>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</si>
  <si>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</si>
  <si>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</si>
  <si>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</si>
  <si>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</si>
  <si>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</si>
  <si>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</si>
  <si>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</si>
  <si>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</si>
  <si>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</si>
  <si>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</si>
  <si>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</si>
  <si>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</si>
  <si>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</si>
  <si>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</si>
  <si>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</si>
  <si>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</si>
  <si>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</si>
  <si>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</si>
  <si>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</si>
  <si>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</si>
  <si>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</si>
  <si>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</si>
  <si>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</si>
  <si>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</si>
  <si>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</si>
  <si>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</si>
  <si>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</si>
  <si>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</si>
  <si>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</si>
  <si>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</si>
  <si>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</si>
  <si>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</si>
  <si>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</si>
  <si>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</si>
  <si>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</si>
  <si>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</si>
  <si>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</si>
  <si>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</si>
  <si>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</si>
  <si>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</si>
  <si>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</si>
  <si>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</si>
  <si>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</si>
  <si>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</si>
  <si>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</si>
  <si>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</si>
  <si>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</si>
  <si>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</si>
  <si>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</si>
  <si>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</si>
  <si>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</si>
  <si>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</si>
  <si>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</si>
  <si>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</si>
  <si>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</si>
  <si>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</si>
  <si>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</si>
  <si>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</si>
  <si>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</si>
  <si>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</si>
  <si>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</si>
  <si>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</si>
  <si>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</si>
  <si>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</si>
  <si>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</si>
  <si>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</si>
  <si>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</si>
  <si>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</si>
  <si>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</si>
  <si>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</si>
  <si>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</si>
  <si>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</si>
  <si>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</si>
  <si>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</si>
  <si>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</si>
  <si>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</si>
  <si>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</si>
  <si>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</si>
  <si>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</si>
  <si>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</si>
  <si>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</si>
  <si>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</si>
  <si>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</si>
  <si>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</si>
  <si>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</si>
  <si>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</si>
  <si>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</si>
  <si>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</si>
  <si>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</si>
  <si>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</si>
  <si>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</si>
  <si>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</si>
  <si>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</si>
  <si>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</si>
  <si>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</si>
  <si>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</si>
  <si>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</si>
  <si>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</si>
  <si>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</si>
  <si>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</si>
  <si>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</si>
  <si>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</si>
  <si>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</si>
  <si>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</si>
  <si>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</si>
  <si>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</si>
  <si>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</si>
  <si>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</si>
  <si>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</si>
  <si>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</si>
  <si>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</si>
  <si>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</si>
  <si>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</si>
  <si>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</si>
  <si>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</si>
  <si>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</si>
  <si>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</si>
  <si>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</si>
  <si>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</si>
  <si>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</si>
  <si>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</si>
  <si>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</si>
  <si>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</si>
  <si>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</si>
  <si>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</si>
  <si>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</si>
  <si>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</si>
  <si>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</si>
  <si>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</si>
  <si>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</si>
  <si>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</si>
  <si>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</si>
  <si>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</si>
  <si>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</si>
  <si>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</si>
  <si>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</si>
  <si>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</si>
  <si>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</si>
  <si>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</si>
  <si>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</si>
  <si>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</si>
  <si>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</si>
  <si>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</si>
  <si>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</si>
  <si>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</si>
  <si>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</si>
  <si>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</si>
  <si>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</si>
  <si>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</si>
  <si>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</si>
  <si>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</si>
  <si>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</si>
  <si>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</si>
  <si>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</si>
  <si>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</si>
  <si>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</si>
  <si>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</si>
  <si>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</si>
  <si>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</si>
  <si>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</si>
  <si>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</si>
  <si>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</si>
  <si>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</si>
  <si>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</si>
  <si>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</si>
  <si>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</si>
  <si>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</si>
  <si>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</si>
  <si>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</si>
  <si>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</si>
  <si>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</si>
  <si>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</si>
  <si>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</si>
  <si>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</si>
  <si>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</si>
  <si>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</si>
  <si>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</si>
  <si>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</si>
  <si>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</si>
  <si>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</si>
  <si>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</si>
  <si>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</si>
  <si>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</si>
  <si>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</si>
  <si>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</si>
  <si>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</si>
  <si>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</si>
  <si>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</si>
  <si>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</si>
  <si>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</si>
  <si>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</si>
  <si>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</si>
  <si>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</si>
  <si>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</si>
  <si>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</si>
  <si>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</si>
  <si>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</si>
  <si>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</si>
  <si>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</si>
  <si>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</si>
  <si>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</si>
  <si>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</si>
  <si>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</si>
  <si>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</si>
  <si>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</si>
  <si>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</si>
  <si>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</si>
  <si>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</si>
  <si>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</si>
  <si>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</si>
  <si>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</si>
  <si>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</si>
  <si>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</si>
  <si>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</si>
  <si>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</si>
  <si>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</si>
  <si>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</si>
  <si>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</si>
  <si>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</si>
  <si>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</si>
  <si>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</si>
  <si>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</si>
  <si>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</si>
  <si>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</si>
  <si>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</si>
  <si>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</si>
  <si>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</si>
  <si>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</si>
  <si>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</si>
  <si>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</si>
  <si>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</si>
  <si>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</si>
  <si>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</si>
  <si>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</si>
  <si>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</si>
  <si>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</si>
  <si>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</si>
  <si>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</si>
  <si>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</si>
  <si>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</si>
  <si>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</si>
  <si>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</si>
  <si>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</si>
  <si>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</si>
  <si>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</si>
  <si>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</si>
  <si>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</si>
  <si>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</si>
  <si>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</si>
  <si>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</si>
  <si>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</si>
  <si>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</si>
  <si>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</si>
  <si>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</si>
  <si>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</si>
  <si>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</si>
  <si>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</si>
  <si>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</si>
  <si>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</si>
  <si>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</si>
  <si>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</si>
  <si>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</si>
  <si>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</si>
  <si>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</si>
  <si>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</si>
  <si>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</si>
  <si>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</si>
  <si>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</si>
  <si>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</si>
  <si>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</si>
  <si>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</si>
  <si>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</si>
  <si>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</si>
  <si>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</si>
  <si>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</si>
  <si>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</si>
  <si>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</si>
  <si>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</si>
  <si>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</si>
  <si>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</si>
  <si>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</si>
  <si>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</si>
  <si>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</si>
  <si>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</si>
  <si>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</si>
  <si>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</si>
  <si>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</si>
  <si>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</si>
  <si>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</si>
  <si>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</si>
  <si>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</si>
  <si>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</si>
  <si>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</si>
  <si>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</si>
  <si>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</si>
  <si>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</si>
  <si>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</si>
  <si>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</si>
  <si>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</si>
  <si>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</si>
  <si>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</si>
  <si>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</si>
  <si>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</si>
  <si>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</si>
  <si>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</si>
  <si>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YTD ENDING 05-19-2024</t>
  </si>
  <si>
    <t>4 WEEKS ENDING 05-19-2024</t>
  </si>
  <si>
    <t>LATEST 52 WEEKS ENDING 05-19-2024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</si>
</sst>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19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</font>
    <font>
      <b/>
      <sz val="16"/>
      <color theme="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631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Font="1" applyFill="1" applyBorder="1" applyAlignment="1" applyProtection="1">
      <alignment vertical="center"/>
      <protection hidden="1"/>
    </xf>
    <xf numFmtId="166" fontId="0" fillId="0" borderId="4" xfId="0" applyNumberFormat="1" applyFont="1" applyFill="1" applyBorder="1" applyAlignment="1">
      <alignment vertical="center"/>
    </xf>
    <xf numFmtId="164" fontId="0" fillId="0" borderId="17" xfId="0" applyNumberFormat="1" applyFont="1" applyFill="1" applyBorder="1" applyAlignment="1">
      <alignment horizontal="center" vertical="center"/>
    </xf>
    <xf numFmtId="3" fontId="0" fillId="0" borderId="9" xfId="0" applyNumberFormat="1" applyFont="1" applyFill="1" applyBorder="1" applyAlignment="1" applyProtection="1">
      <alignment vertical="center"/>
      <protection hidden="1"/>
    </xf>
    <xf numFmtId="166" fontId="0" fillId="0" borderId="9" xfId="0" applyNumberFormat="1" applyFont="1" applyFill="1" applyBorder="1" applyAlignment="1">
      <alignment vertical="center"/>
    </xf>
    <xf numFmtId="164" fontId="0" fillId="0" borderId="10" xfId="0" applyNumberFormat="1" applyFont="1" applyFill="1" applyBorder="1" applyAlignment="1">
      <alignment horizontal="center" vertical="center"/>
    </xf>
    <xf numFmtId="3" fontId="0" fillId="0" borderId="8" xfId="0" applyNumberFormat="1" applyFont="1" applyFill="1" applyBorder="1" applyAlignment="1" applyProtection="1">
      <alignment vertical="center"/>
      <protection hidden="1"/>
    </xf>
    <xf numFmtId="3" fontId="0" fillId="0" borderId="16" xfId="0" applyNumberFormat="1" applyFont="1" applyFill="1" applyBorder="1" applyAlignment="1" applyProtection="1">
      <alignment vertical="center"/>
      <protection hidden="1"/>
    </xf>
    <xf numFmtId="166" fontId="0" fillId="0" borderId="31" xfId="0" applyNumberFormat="1" applyFont="1" applyFill="1" applyBorder="1" applyAlignment="1">
      <alignment vertical="center"/>
    </xf>
    <xf numFmtId="166" fontId="0" fillId="0" borderId="32" xfId="0" applyNumberFormat="1" applyFont="1" applyFill="1" applyBorder="1" applyAlignment="1">
      <alignment vertical="center"/>
    </xf>
    <xf numFmtId="164" fontId="0" fillId="0" borderId="28" xfId="0" applyNumberFormat="1" applyFont="1" applyFill="1" applyBorder="1" applyAlignment="1">
      <alignment horizontal="center" vertical="center"/>
    </xf>
    <xf numFmtId="164" fontId="0" fillId="0" borderId="5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NumberFormat="1" applyFont="1" applyFill="1" applyBorder="1" applyAlignment="1">
      <alignment horizontal="center" vertical="center" wrapText="1"/>
    </xf>
    <xf numFmtId="0" fontId="2" fillId="2" borderId="6" xfId="0" applyNumberFormat="1" applyFont="1" applyFill="1" applyBorder="1" applyAlignment="1">
      <alignment horizontal="center" vertical="center" wrapText="1"/>
    </xf>
    <xf numFmtId="0" fontId="2" fillId="2" borderId="15" xfId="0" applyNumberFormat="1" applyFont="1" applyFill="1" applyBorder="1" applyAlignment="1">
      <alignment horizontal="center" vertical="center" wrapText="1"/>
    </xf>
    <xf numFmtId="0" fontId="2" fillId="2" borderId="30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3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10" xfId="0" applyNumberFormat="1" applyFont="1" applyFill="1" applyBorder="1" applyAlignment="1">
      <alignment horizontal="center" vertical="center"/>
    </xf>
    <xf numFmtId="167" fontId="0" fillId="0" borderId="17" xfId="0" applyNumberFormat="1" applyFont="1" applyFill="1" applyBorder="1" applyAlignment="1">
      <alignment horizontal="center" vertical="center"/>
    </xf>
    <xf numFmtId="0" fontId="3" fillId="2" borderId="11" xfId="2" applyNumberFormat="1" applyFont="1" applyFill="1" applyBorder="1" applyAlignment="1">
      <alignment horizontal="center" vertical="center" wrapText="1"/>
    </xf>
    <xf numFmtId="0" fontId="3" fillId="2" borderId="12" xfId="2" applyNumberFormat="1" applyFont="1" applyFill="1" applyBorder="1" applyAlignment="1">
      <alignment horizontal="center" vertical="center" wrapText="1"/>
    </xf>
    <xf numFmtId="0" fontId="3" fillId="2" borderId="33" xfId="2" applyNumberFormat="1" applyFont="1" applyFill="1" applyBorder="1" applyAlignment="1">
      <alignment horizontal="center" vertical="center" wrapText="1"/>
    </xf>
    <xf numFmtId="0" fontId="3" fillId="0" borderId="39" xfId="2" applyFont="1" applyFill="1" applyBorder="1" applyAlignment="1">
      <alignment horizontal="center" vertical="center"/>
    </xf>
    <xf numFmtId="0" fontId="3" fillId="0" borderId="44" xfId="2" applyFont="1" applyFill="1" applyBorder="1" applyAlignment="1">
      <alignment horizontal="center" vertical="center"/>
    </xf>
    <xf numFmtId="0" fontId="3" fillId="0" borderId="41" xfId="2" applyFont="1" applyFill="1" applyBorder="1" applyAlignment="1">
      <alignment horizontal="center" vertical="center"/>
    </xf>
    <xf numFmtId="0" fontId="3" fillId="0" borderId="40" xfId="2" applyFont="1" applyFill="1" applyBorder="1" applyAlignment="1">
      <alignment horizontal="center" vertical="center"/>
    </xf>
    <xf numFmtId="0" fontId="3" fillId="2" borderId="29" xfId="2" applyNumberFormat="1" applyFont="1" applyFill="1" applyBorder="1" applyAlignment="1">
      <alignment horizontal="center" vertical="center" wrapText="1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6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42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45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3" xfId="0" applyFont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 wrapText="1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0" fontId="0" fillId="0" borderId="0" xfId="0"/>
    <xf numFmtId="3" fontId="0" fillId="5" borderId="4" xfId="0" applyNumberFormat="1" applyFon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ont="1" applyFill="1" applyBorder="1" applyAlignment="1" applyProtection="1">
      <alignment vertical="center"/>
      <protection hidden="1"/>
    </xf>
    <xf numFmtId="0" fontId="3" fillId="0" borderId="38" xfId="2" applyFont="1" applyFill="1" applyBorder="1" applyAlignment="1">
      <alignment horizontal="center" vertical="center"/>
    </xf>
    <xf numFmtId="164" fontId="0" fillId="5" borderId="4" xfId="0" applyNumberFormat="1" applyFont="1" applyFill="1" applyBorder="1" applyAlignment="1">
      <alignment horizontal="center" vertical="center"/>
    </xf>
    <xf numFmtId="166" fontId="0" fillId="5" borderId="4" xfId="0" applyNumberFormat="1" applyFont="1" applyFill="1" applyBorder="1" applyAlignment="1">
      <alignment vertical="center"/>
    </xf>
    <xf numFmtId="164" fontId="0" fillId="5" borderId="17" xfId="0" applyNumberFormat="1" applyFon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ont="1" applyFill="1" applyBorder="1" applyAlignment="1" applyProtection="1">
      <alignment vertical="center"/>
      <protection hidden="1"/>
    </xf>
    <xf numFmtId="3" fontId="0" fillId="5" borderId="26" xfId="0" applyNumberFormat="1" applyFont="1" applyFill="1" applyBorder="1" applyAlignment="1" applyProtection="1">
      <alignment vertical="center"/>
      <protection hidden="1"/>
    </xf>
    <xf numFmtId="164" fontId="0" fillId="5" borderId="26" xfId="0" applyNumberFormat="1" applyFont="1" applyFill="1" applyBorder="1" applyAlignment="1">
      <alignment horizontal="center" vertical="center"/>
    </xf>
    <xf numFmtId="166" fontId="0" fillId="5" borderId="26" xfId="0" applyNumberFormat="1" applyFont="1" applyFill="1" applyBorder="1" applyAlignment="1">
      <alignment vertical="center"/>
    </xf>
    <xf numFmtId="164" fontId="0" fillId="5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5" borderId="0" xfId="0" applyFont="1" applyFill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3" fontId="0" fillId="0" borderId="0" xfId="0" applyNumberFormat="1" applyFont="1" applyFill="1" applyBorder="1" applyAlignment="1" applyProtection="1"/>
    <xf numFmtId="3" fontId="0" fillId="0" borderId="53" xfId="0" applyNumberFormat="1" applyFont="1" applyFill="1" applyBorder="1" applyAlignment="1" applyProtection="1">
      <alignment vertical="center"/>
      <protection hidden="1"/>
    </xf>
    <xf numFmtId="3" fontId="0" fillId="0" borderId="26" xfId="0" applyNumberFormat="1" applyFont="1" applyFill="1" applyBorder="1" applyAlignment="1" applyProtection="1">
      <alignment vertical="center"/>
      <protection hidden="1"/>
    </xf>
    <xf numFmtId="164" fontId="0" fillId="0" borderId="27" xfId="0" applyNumberFormat="1" applyFont="1" applyFill="1" applyBorder="1" applyAlignment="1">
      <alignment horizontal="center" vertical="center"/>
    </xf>
    <xf numFmtId="166" fontId="0" fillId="0" borderId="34" xfId="0" applyNumberFormat="1" applyFont="1" applyFill="1" applyBorder="1" applyAlignment="1">
      <alignment vertical="center"/>
    </xf>
    <xf numFmtId="166" fontId="0" fillId="0" borderId="26" xfId="0" applyNumberFormat="1" applyFont="1" applyFill="1" applyBorder="1" applyAlignment="1">
      <alignment vertical="center"/>
    </xf>
    <xf numFmtId="164" fontId="0" fillId="0" borderId="54" xfId="0" applyNumberFormat="1" applyFont="1" applyFill="1" applyBorder="1" applyAlignment="1">
      <alignment horizontal="center" vertical="center"/>
    </xf>
    <xf numFmtId="167" fontId="0" fillId="0" borderId="53" xfId="0" applyNumberFormat="1" applyFont="1" applyFill="1" applyBorder="1" applyAlignment="1">
      <alignment horizontal="center" vertical="center"/>
    </xf>
    <xf numFmtId="167" fontId="0" fillId="0" borderId="27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1" fillId="5" borderId="0" xfId="0" applyFont="1" applyFill="1" applyBorder="1" applyAlignment="1">
      <alignment horizontal="center" vertical="center"/>
    </xf>
    <xf numFmtId="164" fontId="3" fillId="0" borderId="13" xfId="0" applyNumberFormat="1" applyFont="1" applyFill="1" applyBorder="1" applyAlignment="1">
      <alignment horizontal="center" vertical="center"/>
    </xf>
    <xf numFmtId="3" fontId="3" fillId="0" borderId="12" xfId="0" applyNumberFormat="1" applyFont="1" applyFill="1" applyBorder="1" applyAlignment="1" applyProtection="1">
      <alignment vertical="center"/>
      <protection hidden="1"/>
    </xf>
    <xf numFmtId="166" fontId="3" fillId="0" borderId="12" xfId="0" applyNumberFormat="1" applyFont="1" applyFill="1" applyBorder="1" applyAlignment="1">
      <alignment vertical="center"/>
    </xf>
    <xf numFmtId="2" fontId="3" fillId="0" borderId="13" xfId="0" applyNumberFormat="1" applyFont="1" applyFill="1" applyBorder="1" applyAlignment="1">
      <alignment horizontal="center" vertical="center"/>
    </xf>
    <xf numFmtId="164" fontId="3" fillId="0" borderId="17" xfId="0" applyNumberFormat="1" applyFont="1" applyFill="1" applyBorder="1" applyAlignment="1">
      <alignment horizontal="center" vertical="center"/>
    </xf>
    <xf numFmtId="3" fontId="3" fillId="0" borderId="4" xfId="0" applyNumberFormat="1" applyFont="1" applyFill="1" applyBorder="1" applyAlignment="1" applyProtection="1">
      <alignment vertical="center"/>
      <protection hidden="1"/>
    </xf>
    <xf numFmtId="166" fontId="3" fillId="0" borderId="4" xfId="0" applyNumberFormat="1" applyFont="1" applyFill="1" applyBorder="1" applyAlignment="1">
      <alignment vertical="center"/>
    </xf>
    <xf numFmtId="2" fontId="3" fillId="0" borderId="17" xfId="0" applyNumberFormat="1" applyFont="1" applyFill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NumberFormat="1" applyFont="1" applyFill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NumberFormat="1" applyFont="1" applyFill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Fill="1" applyBorder="1" applyAlignment="1">
      <alignment horizontal="left" vertical="center" indent="2"/>
    </xf>
    <xf numFmtId="0" fontId="2" fillId="0" borderId="44" xfId="0" applyFont="1" applyFill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Fill="1" applyBorder="1" applyAlignment="1">
      <alignment horizontal="left" vertical="center"/>
    </xf>
    <xf numFmtId="0" fontId="2" fillId="0" borderId="39" xfId="0" applyFont="1" applyFill="1" applyBorder="1" applyAlignment="1">
      <alignment horizontal="left" vertical="center"/>
    </xf>
    <xf numFmtId="3" fontId="3" fillId="0" borderId="11" xfId="0" applyNumberFormat="1" applyFont="1" applyFill="1" applyBorder="1" applyAlignment="1" applyProtection="1">
      <alignment vertical="center"/>
      <protection hidden="1"/>
    </xf>
    <xf numFmtId="166" fontId="3" fillId="0" borderId="11" xfId="0" applyNumberFormat="1" applyFont="1" applyFill="1" applyBorder="1" applyAlignment="1">
      <alignment vertical="center"/>
    </xf>
    <xf numFmtId="2" fontId="3" fillId="0" borderId="11" xfId="0" applyNumberFormat="1" applyFont="1" applyFill="1" applyBorder="1" applyAlignment="1">
      <alignment horizontal="center" vertical="center"/>
    </xf>
    <xf numFmtId="3" fontId="3" fillId="0" borderId="16" xfId="0" applyNumberFormat="1" applyFont="1" applyFill="1" applyBorder="1" applyAlignment="1" applyProtection="1">
      <alignment vertical="center"/>
      <protection hidden="1"/>
    </xf>
    <xf numFmtId="166" fontId="3" fillId="0" borderId="16" xfId="0" applyNumberFormat="1" applyFont="1" applyFill="1" applyBorder="1" applyAlignment="1">
      <alignment vertical="center"/>
    </xf>
    <xf numFmtId="2" fontId="3" fillId="0" borderId="16" xfId="0" applyNumberFormat="1" applyFont="1" applyFill="1" applyBorder="1" applyAlignment="1">
      <alignment horizontal="center" vertical="center"/>
    </xf>
    <xf numFmtId="164" fontId="3" fillId="0" borderId="10" xfId="0" applyNumberFormat="1" applyFont="1" applyFill="1" applyBorder="1" applyAlignment="1">
      <alignment horizontal="center" vertical="center"/>
    </xf>
    <xf numFmtId="3" fontId="3" fillId="0" borderId="9" xfId="0" applyNumberFormat="1" applyFont="1" applyFill="1" applyBorder="1" applyAlignment="1" applyProtection="1">
      <alignment vertical="center"/>
      <protection hidden="1"/>
    </xf>
    <xf numFmtId="3" fontId="3" fillId="0" borderId="8" xfId="0" applyNumberFormat="1" applyFont="1" applyFill="1" applyBorder="1" applyAlignment="1" applyProtection="1">
      <alignment vertical="center"/>
      <protection hidden="1"/>
    </xf>
    <xf numFmtId="166" fontId="3" fillId="0" borderId="9" xfId="0" applyNumberFormat="1" applyFont="1" applyFill="1" applyBorder="1" applyAlignment="1">
      <alignment vertical="center"/>
    </xf>
    <xf numFmtId="166" fontId="3" fillId="0" borderId="8" xfId="0" applyNumberFormat="1" applyFont="1" applyFill="1" applyBorder="1" applyAlignment="1">
      <alignment vertical="center"/>
    </xf>
    <xf numFmtId="2" fontId="3" fillId="0" borderId="10" xfId="0" applyNumberFormat="1" applyFont="1" applyFill="1" applyBorder="1" applyAlignment="1">
      <alignment horizontal="center" vertical="center"/>
    </xf>
    <xf numFmtId="2" fontId="3" fillId="0" borderId="8" xfId="0" applyNumberFormat="1" applyFont="1" applyFill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Font="1" applyFill="1" applyBorder="1" applyAlignment="1">
      <alignment horizontal="right" vertical="center"/>
    </xf>
    <xf numFmtId="168" fontId="0" fillId="0" borderId="41" xfId="0" applyNumberFormat="1" applyFont="1" applyFill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Font="1" applyFill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Font="1" applyFill="1" applyBorder="1" applyAlignment="1">
      <alignment horizontal="right" vertical="center"/>
    </xf>
    <xf numFmtId="168" fontId="0" fillId="0" borderId="44" xfId="0" applyNumberFormat="1" applyFont="1" applyFill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Font="1" applyFill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Font="1" applyFill="1" applyBorder="1" applyAlignment="1">
      <alignment horizontal="right" vertical="center"/>
    </xf>
    <xf numFmtId="168" fontId="0" fillId="0" borderId="39" xfId="0" applyNumberFormat="1" applyFont="1" applyFill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Font="1" applyFill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Font="1" applyFill="1" applyBorder="1" applyAlignment="1">
      <alignment horizontal="right" vertical="center"/>
    </xf>
    <xf numFmtId="168" fontId="0" fillId="0" borderId="52" xfId="0" applyNumberFormat="1" applyFont="1" applyFill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Font="1" applyFill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Fill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ont="1" applyFill="1" applyBorder="1" applyAlignment="1">
      <alignment horizontal="right" vertical="center"/>
    </xf>
    <xf numFmtId="168" fontId="0" fillId="5" borderId="52" xfId="0" applyNumberFormat="1" applyFont="1" applyFill="1" applyBorder="1" applyAlignment="1">
      <alignment horizontal="right" vertical="center"/>
    </xf>
    <xf numFmtId="2" fontId="0" fillId="5" borderId="30" xfId="0" applyNumberFormat="1" applyFon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ont="1" applyFill="1" applyBorder="1" applyAlignment="1">
      <alignment horizontal="right" vertical="center"/>
    </xf>
    <xf numFmtId="168" fontId="0" fillId="5" borderId="44" xfId="0" applyNumberFormat="1" applyFont="1" applyFill="1" applyBorder="1" applyAlignment="1">
      <alignment horizontal="right" vertical="center"/>
    </xf>
    <xf numFmtId="2" fontId="0" fillId="5" borderId="32" xfId="0" applyNumberFormat="1" applyFon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ont="1" applyFill="1" applyBorder="1" applyAlignment="1">
      <alignment horizontal="right" vertical="center"/>
    </xf>
    <xf numFmtId="168" fontId="0" fillId="5" borderId="39" xfId="0" applyNumberFormat="1" applyFont="1" applyFill="1" applyBorder="1" applyAlignment="1">
      <alignment horizontal="right" vertical="center"/>
    </xf>
    <xf numFmtId="2" fontId="0" fillId="5" borderId="35" xfId="0" applyNumberFormat="1" applyFon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ont="1" applyFill="1" applyBorder="1" applyAlignment="1">
      <alignment horizontal="right" vertical="center"/>
    </xf>
    <xf numFmtId="168" fontId="0" fillId="5" borderId="41" xfId="0" applyNumberFormat="1" applyFont="1" applyFill="1" applyBorder="1" applyAlignment="1">
      <alignment horizontal="right" vertical="center"/>
    </xf>
    <xf numFmtId="2" fontId="0" fillId="5" borderId="33" xfId="0" applyNumberFormat="1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NumberFormat="1" applyFont="1" applyFill="1" applyBorder="1" applyAlignment="1">
      <alignment horizontal="left" vertical="center"/>
    </xf>
    <xf numFmtId="0" fontId="2" fillId="3" borderId="20" xfId="0" applyNumberFormat="1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ont="1" applyFill="1" applyBorder="1" applyAlignment="1">
      <alignment horizontal="right" vertical="center"/>
    </xf>
    <xf numFmtId="168" fontId="0" fillId="5" borderId="40" xfId="0" applyNumberFormat="1" applyFont="1" applyFill="1" applyBorder="1" applyAlignment="1">
      <alignment horizontal="right" vertical="center"/>
    </xf>
    <xf numFmtId="2" fontId="0" fillId="5" borderId="31" xfId="0" applyNumberFormat="1" applyFon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on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on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on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on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on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Font="1" applyFill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Font="1" applyFill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Font="1" applyFill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Font="1" applyFill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Fill="1" applyBorder="1" applyAlignment="1">
      <alignment horizontal="center" vertical="center"/>
    </xf>
    <xf numFmtId="4" fontId="3" fillId="0" borderId="9" xfId="0" applyNumberFormat="1" applyFont="1" applyFill="1" applyBorder="1" applyAlignment="1">
      <alignment horizontal="center" vertical="center"/>
    </xf>
    <xf numFmtId="165" fontId="3" fillId="0" borderId="16" xfId="0" applyNumberFormat="1" applyFont="1" applyFill="1" applyBorder="1" applyAlignment="1">
      <alignment horizontal="center" vertical="center"/>
    </xf>
    <xf numFmtId="4" fontId="3" fillId="0" borderId="4" xfId="0" applyNumberFormat="1" applyFont="1" applyFill="1" applyBorder="1" applyAlignment="1">
      <alignment horizontal="center" vertical="center"/>
    </xf>
    <xf numFmtId="165" fontId="3" fillId="0" borderId="11" xfId="0" applyNumberFormat="1" applyFont="1" applyFill="1" applyBorder="1" applyAlignment="1">
      <alignment horizontal="center" vertical="center"/>
    </xf>
    <xf numFmtId="4" fontId="3" fillId="0" borderId="12" xfId="0" applyNumberFormat="1" applyFont="1" applyFill="1" applyBorder="1" applyAlignment="1">
      <alignment horizontal="center" vertical="center"/>
    </xf>
    <xf numFmtId="165" fontId="3" fillId="5" borderId="0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2" fontId="0" fillId="0" borderId="0" xfId="0" applyNumberFormat="1" applyFont="1" applyFill="1" applyBorder="1"/>
    <xf numFmtId="165" fontId="0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0" borderId="0" xfId="0" applyNumberFormat="1" applyFont="1" applyFill="1" applyBorder="1" applyAlignment="1">
      <alignment vertical="center"/>
    </xf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0" borderId="0" xfId="0" applyFill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0" fillId="0" borderId="0" xfId="0" applyBorder="1"/>
    <xf numFmtId="0" fontId="0" fillId="6" borderId="0" xfId="0" applyNumberFormat="1" applyFont="1" applyFill="1" applyBorder="1" applyAlignment="1">
      <alignment horizontal="left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on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3" fontId="14" fillId="0" borderId="0" xfId="0" applyNumberFormat="1" applyFont="1" applyFill="1" applyBorder="1" applyAlignment="1" applyProtection="1"/>
    <xf numFmtId="164" fontId="14" fillId="0" borderId="0" xfId="0" applyNumberFormat="1" applyFont="1" applyFill="1" applyBorder="1"/>
    <xf numFmtId="166" fontId="14" fillId="0" borderId="0" xfId="0" applyNumberFormat="1" applyFont="1" applyFill="1" applyBorder="1"/>
    <xf numFmtId="0" fontId="0" fillId="0" borderId="0" xfId="0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Fill="1" applyBorder="1" applyAlignment="1">
      <alignment horizontal="left" vertical="center"/>
    </xf>
    <xf numFmtId="0" fontId="2" fillId="3" borderId="22" xfId="0" applyNumberFormat="1" applyFont="1" applyFill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NumberFormat="1" applyFont="1" applyFill="1" applyBorder="1" applyAlignment="1">
      <alignment horizontal="center" wrapText="1"/>
    </xf>
    <xf numFmtId="2" fontId="14" fillId="0" borderId="0" xfId="0" applyNumberFormat="1" applyFont="1" applyFill="1" applyBorder="1"/>
    <xf numFmtId="165" fontId="14" fillId="0" borderId="0" xfId="0" applyNumberFormat="1" applyFont="1" applyFill="1" applyBorder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0" fillId="0" borderId="0" xfId="0"/>
    <xf numFmtId="0" fontId="0" fillId="0" borderId="0" xfId="0"/>
    <xf numFmtId="0" fontId="0" fillId="0" borderId="0" xfId="0"/>
    <xf numFmtId="0" fontId="15" fillId="0" borderId="67" xfId="0" applyFont="1" applyBorder="1"/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0" fillId="0" borderId="0" xfId="0"/>
    <xf numFmtId="0" fontId="15" fillId="0" borderId="67" xfId="0" applyFont="1" applyFill="1" applyBorder="1"/>
    <xf numFmtId="0" fontId="5" fillId="0" borderId="68" xfId="0" applyFont="1" applyBorder="1"/>
    <xf numFmtId="0" fontId="0" fillId="7" borderId="0" xfId="0" applyFill="1"/>
    <xf numFmtId="0" fontId="0" fillId="0" borderId="0" xfId="0" applyFont="1" applyAlignment="1">
      <alignment horizontal="center"/>
    </xf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0" fillId="0" borderId="0" xfId="0"/>
    <xf numFmtId="0" fontId="0" fillId="0" borderId="0" xfId="0" applyAlignment="1">
      <alignment horizontal="center"/>
    </xf>
    <xf numFmtId="3" fontId="0" fillId="0" borderId="0" xfId="0" applyNumberFormat="1" applyFont="1"/>
    <xf numFmtId="0" fontId="5" fillId="0" borderId="67" xfId="0" applyFont="1" applyFill="1" applyBorder="1"/>
    <xf numFmtId="0" fontId="0" fillId="0" borderId="0" xfId="0"/>
    <xf numFmtId="0" fontId="5" fillId="0" borderId="68" xfId="0" applyFont="1" applyBorder="1"/>
    <xf numFmtId="0" fontId="6" fillId="2" borderId="42" xfId="2" applyNumberFormat="1" applyFont="1" applyFill="1" applyBorder="1" applyAlignment="1">
      <alignment horizontal="center" vertical="center" wrapText="1"/>
    </xf>
    <xf numFmtId="0" fontId="5" fillId="0" borderId="68" xfId="0" applyFont="1" applyFill="1" applyBorder="1"/>
    <xf numFmtId="0" fontId="15" fillId="0" borderId="70" xfId="0" applyFont="1" applyFill="1" applyBorder="1"/>
    <xf numFmtId="0" fontId="15" fillId="0" borderId="75" xfId="0" applyFont="1" applyFill="1" applyBorder="1"/>
    <xf numFmtId="0" fontId="15" fillId="0" borderId="70" xfId="0" applyFont="1" applyBorder="1"/>
    <xf numFmtId="0" fontId="15" fillId="0" borderId="75" xfId="0" applyFont="1" applyBorder="1"/>
    <xf numFmtId="0" fontId="5" fillId="0" borderId="67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3" fontId="0" fillId="0" borderId="0" xfId="0" applyNumberFormat="1"/>
    <xf numFmtId="166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on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Fill="1" applyBorder="1"/>
    <xf numFmtId="0" fontId="5" fillId="0" borderId="20" xfId="0" applyFont="1" applyFill="1" applyBorder="1"/>
    <xf numFmtId="0" fontId="5" fillId="0" borderId="21" xfId="0" applyFont="1" applyFill="1" applyBorder="1"/>
    <xf numFmtId="3" fontId="0" fillId="5" borderId="16" xfId="0" applyNumberFormat="1" applyFon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ont="1" applyFill="1" applyBorder="1" applyAlignment="1" applyProtection="1">
      <alignment vertical="center"/>
      <protection hidden="1"/>
    </xf>
    <xf numFmtId="0" fontId="5" fillId="0" borderId="0" xfId="0" applyFont="1" applyFill="1" applyBorder="1"/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17" fillId="0" borderId="80" xfId="0" applyFont="1" applyBorder="1"/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NumberFormat="1" applyFont="1" applyFill="1" applyBorder="1" applyAlignment="1">
      <alignment horizontal="center" vertical="center" wrapText="1"/>
    </xf>
    <xf numFmtId="0" fontId="6" fillId="2" borderId="82" xfId="2" applyNumberFormat="1" applyFont="1" applyFill="1" applyBorder="1" applyAlignment="1">
      <alignment horizontal="center" vertical="center"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3" fontId="0" fillId="5" borderId="65" xfId="0" applyNumberFormat="1" applyFon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on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0" fillId="0" borderId="0" xfId="0" applyFont="1" applyAlignment="1">
      <alignment horizontal="center"/>
    </xf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0" fillId="0" borderId="0" xfId="0"/>
    <xf numFmtId="0" fontId="6" fillId="2" borderId="42" xfId="2" applyNumberFormat="1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NumberFormat="1" applyFont="1" applyFill="1" applyBorder="1" applyAlignment="1">
      <alignment horizontal="center" vertical="center"/>
    </xf>
    <xf numFmtId="0" fontId="2" fillId="2" borderId="18" xfId="0" applyNumberFormat="1" applyFont="1" applyFill="1" applyBorder="1" applyAlignment="1">
      <alignment horizontal="center" vertical="center"/>
    </xf>
    <xf numFmtId="0" fontId="2" fillId="2" borderId="14" xfId="0" applyNumberFormat="1" applyFont="1" applyFill="1" applyBorder="1" applyAlignment="1">
      <alignment horizontal="center" vertic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15" xfId="0" applyNumberFormat="1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3" fontId="17" fillId="13" borderId="87" xfId="0" applyNumberFormat="1" applyFont="1" applyFill="1" applyBorder="1" applyAlignment="1">
      <alignment vertical="center"/>
    </xf>
    <xf numFmtId="164" fontId="17" fillId="13" borderId="87" xfId="0" applyNumberFormat="1" applyFont="1" applyFill="1" applyBorder="1" applyAlignment="1">
      <alignment vertical="center"/>
    </xf>
    <xf numFmtId="2" fontId="17" fillId="13" borderId="87" xfId="0" applyNumberFormat="1" applyFont="1" applyFill="1" applyBorder="1" applyAlignment="1">
      <alignment vertical="center"/>
    </xf>
    <xf numFmtId="165" fontId="17" fillId="13" borderId="87" xfId="0" applyNumberFormat="1" applyFont="1" applyFill="1" applyBorder="1" applyAlignment="1">
      <alignment vertical="center"/>
    </xf>
    <xf numFmtId="166" fontId="17" fillId="13" borderId="87" xfId="0" applyNumberFormat="1" applyFont="1" applyFill="1" applyBorder="1" applyAlignment="1">
      <alignment vertical="center"/>
    </xf>
    <xf numFmtId="164" fontId="17" fillId="0" borderId="87" xfId="0" applyNumberFormat="1" applyFont="1" applyBorder="1" applyAlignment="1">
      <alignment vertical="center"/>
    </xf>
    <xf numFmtId="2" fontId="17" fillId="0" borderId="87" xfId="0" applyNumberFormat="1" applyFont="1" applyBorder="1" applyAlignment="1">
      <alignment vertical="center"/>
    </xf>
    <xf numFmtId="165" fontId="17" fillId="0" borderId="87" xfId="0" applyNumberFormat="1" applyFont="1" applyBorder="1" applyAlignment="1">
      <alignment vertical="center"/>
    </xf>
    <xf numFmtId="166" fontId="17" fillId="0" borderId="87" xfId="0" applyNumberFormat="1" applyFont="1" applyBorder="1" applyAlignment="1">
      <alignment vertical="center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167" fontId="17" fillId="13" borderId="87" xfId="0" applyNumberFormat="1" applyFont="1" applyFill="1" applyBorder="1" applyAlignment="1">
      <alignment vertical="center"/>
    </xf>
    <xf numFmtId="167" fontId="17" fillId="0" borderId="87" xfId="0" applyNumberFormat="1" applyFont="1" applyBorder="1" applyAlignment="1">
      <alignment vertical="center"/>
    </xf>
    <xf numFmtId="171" fontId="17" fillId="0" borderId="87" xfId="0" applyNumberFormat="1" applyFont="1" applyBorder="1" applyAlignment="1">
      <alignment vertical="center"/>
    </xf>
    <xf numFmtId="171" fontId="17" fillId="13" borderId="87" xfId="0" applyNumberFormat="1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3" fontId="17" fillId="0" borderId="87" xfId="0" applyNumberFormat="1" applyFont="1" applyBorder="1" applyAlignment="1">
      <alignment vertical="center"/>
    </xf>
    <xf numFmtId="0" fontId="0" fillId="0" borderId="64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71" xfId="0" applyNumberFormat="1" applyFont="1" applyFill="1" applyBorder="1" applyAlignment="1">
      <alignment horizontal="center" vertical="center"/>
    </xf>
    <xf numFmtId="0" fontId="14" fillId="0" borderId="62" xfId="0" applyNumberFormat="1" applyFont="1" applyFill="1" applyBorder="1"/>
    <xf numFmtId="0" fontId="0" fillId="0" borderId="72" xfId="0" applyNumberFormat="1" applyFont="1" applyFill="1" applyBorder="1" applyAlignment="1">
      <alignment horizontal="center" vertical="center"/>
    </xf>
    <xf numFmtId="0" fontId="0" fillId="0" borderId="73" xfId="0" applyNumberFormat="1" applyFont="1" applyFill="1" applyBorder="1" applyAlignment="1">
      <alignment horizontal="center" vertical="center"/>
    </xf>
    <xf numFmtId="0" fontId="14" fillId="0" borderId="61" xfId="0" applyNumberFormat="1" applyFont="1" applyFill="1" applyBorder="1" applyAlignment="1">
      <alignment horizontal="center" wrapText="1"/>
    </xf>
    <xf numFmtId="0" fontId="0" fillId="5" borderId="0" xfId="0" applyNumberFormat="1" applyFont="1" applyFill="1" applyBorder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4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2" fillId="2" borderId="8" xfId="0" applyNumberFormat="1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31" xfId="0" applyNumberFormat="1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0" fontId="6" fillId="2" borderId="8" xfId="2" applyNumberFormat="1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46" xfId="2" applyNumberFormat="1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22" xfId="2" applyFont="1" applyFill="1" applyBorder="1" applyAlignment="1">
      <alignment horizontal="center" vertical="center"/>
    </xf>
    <xf numFmtId="0" fontId="6" fillId="2" borderId="25" xfId="2" applyNumberFormat="1" applyFont="1" applyFill="1" applyBorder="1" applyAlignment="1">
      <alignment horizontal="center" vertical="center"/>
    </xf>
    <xf numFmtId="0" fontId="15" fillId="0" borderId="77" xfId="0" applyFont="1" applyFill="1" applyBorder="1" applyAlignment="1">
      <alignment horizontal="center" vertical="center"/>
    </xf>
    <xf numFmtId="0" fontId="15" fillId="0" borderId="64" xfId="0" applyFont="1" applyFill="1" applyBorder="1" applyAlignment="1">
      <alignment horizontal="center" vertical="center"/>
    </xf>
    <xf numFmtId="0" fontId="15" fillId="0" borderId="74" xfId="0" applyFont="1" applyFill="1" applyBorder="1" applyAlignment="1">
      <alignment horizontal="center" vertical="center"/>
    </xf>
    <xf numFmtId="0" fontId="5" fillId="0" borderId="78" xfId="0" applyFont="1" applyFill="1" applyBorder="1" applyAlignment="1">
      <alignment horizontal="center" vertical="center"/>
    </xf>
    <xf numFmtId="0" fontId="5" fillId="0" borderId="69" xfId="0" applyFont="1" applyFill="1" applyBorder="1" applyAlignment="1">
      <alignment horizontal="center" vertical="center"/>
    </xf>
    <xf numFmtId="0" fontId="0" fillId="0" borderId="3" xfId="0" applyNumberFormat="1" applyFont="1" applyFill="1" applyBorder="1" applyAlignment="1">
      <alignment horizontal="center" vertical="center" wrapText="1"/>
    </xf>
    <xf numFmtId="0" fontId="0" fillId="0" borderId="76" xfId="0" applyNumberFormat="1" applyFont="1" applyFill="1" applyBorder="1" applyAlignment="1">
      <alignment horizontal="center" vertical="center"/>
    </xf>
    <xf numFmtId="0" fontId="0" fillId="0" borderId="74" xfId="0" applyNumberFormat="1" applyFont="1" applyFill="1" applyBorder="1" applyAlignment="1">
      <alignment horizontal="center" vertical="center"/>
    </xf>
    <xf numFmtId="0" fontId="6" fillId="2" borderId="42" xfId="2" applyNumberFormat="1" applyFont="1" applyFill="1" applyBorder="1" applyAlignment="1">
      <alignment horizontal="center" vertical="center" wrapText="1"/>
    </xf>
    <xf numFmtId="0" fontId="6" fillId="2" borderId="25" xfId="2" applyNumberFormat="1" applyFont="1" applyFill="1" applyBorder="1" applyAlignment="1">
      <alignment horizontal="center" vertical="center" wrapText="1"/>
    </xf>
    <xf numFmtId="0" fontId="6" fillId="2" borderId="47" xfId="2" applyNumberFormat="1" applyFont="1" applyFill="1" applyBorder="1" applyAlignment="1">
      <alignment horizontal="center" vertical="center"/>
    </xf>
    <xf numFmtId="0" fontId="6" fillId="2" borderId="43" xfId="2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7" xfId="2" applyNumberFormat="1" applyFont="1" applyFill="1" applyBorder="1" applyAlignment="1">
      <alignment horizontal="center" vertical="center" wrapText="1"/>
    </xf>
    <xf numFmtId="0" fontId="6" fillId="2" borderId="48" xfId="2" applyNumberFormat="1" applyFont="1" applyFill="1" applyBorder="1" applyAlignment="1">
      <alignment horizontal="center" vertical="center"/>
    </xf>
    <xf numFmtId="0" fontId="6" fillId="2" borderId="49" xfId="2" applyNumberFormat="1" applyFont="1" applyFill="1" applyBorder="1" applyAlignment="1">
      <alignment horizontal="center" vertical="center"/>
    </xf>
    <xf numFmtId="0" fontId="6" fillId="2" borderId="50" xfId="2" applyNumberFormat="1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4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90" zoomScaleNormal="10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547" t="s">
        <v>0</v>
      </c>
      <c r="B1" s="547" t="s">
        <v>1</v>
      </c>
      <c r="C1" s="547" t="s">
        <v>191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46" t="s">
        <v>79</v>
      </c>
      <c r="B3" s="545" t="s">
        <v>243</v>
      </c>
      <c r="C3" s="487" t="s">
        <v>152</v>
      </c>
      <c r="D3" s="510">
        <v>399210910.16452438</v>
      </c>
      <c r="E3" s="510">
        <v>13934350.81860733</v>
      </c>
      <c r="F3" s="511">
        <v>3.6167138852837656E-2</v>
      </c>
      <c r="G3" s="512">
        <v>99.999999999999986</v>
      </c>
      <c r="H3" s="512">
        <v>-1.4210854715202004E-14</v>
      </c>
      <c r="I3" s="513">
        <v>5.567293344293244</v>
      </c>
      <c r="J3" s="513">
        <v>-0.18089351173159329</v>
      </c>
      <c r="K3" s="511">
        <v>-3.14696644807212E-2</v>
      </c>
      <c r="L3" s="514">
        <v>2222524243.1282048</v>
      </c>
      <c r="M3" s="514">
        <v>7882588.761531353</v>
      </c>
      <c r="N3" s="511">
        <v>3.5593066471900875E-3</v>
      </c>
      <c r="O3" s="510">
        <v>531390522.85721147</v>
      </c>
      <c r="P3" s="510">
        <v>13124884.561477304</v>
      </c>
      <c r="Q3" s="511">
        <v>2.5324628128226293E-2</v>
      </c>
    </row>
    <row r="4" spans="1:17">
      <c r="A4" s="546"/>
      <c r="B4" s="545"/>
      <c r="C4" s="487" t="s">
        <v>194</v>
      </c>
      <c r="D4" s="510">
        <v>339679668.65702182</v>
      </c>
      <c r="E4" s="510">
        <v>13962530.955833495</v>
      </c>
      <c r="F4" s="515">
        <v>4.2867044253111018E-2</v>
      </c>
      <c r="G4" s="516">
        <v>85.087771904087404</v>
      </c>
      <c r="H4" s="516">
        <v>0.54664688621519986</v>
      </c>
      <c r="I4" s="517">
        <v>5.6322857651761877</v>
      </c>
      <c r="J4" s="517">
        <v>-0.19627358958078656</v>
      </c>
      <c r="K4" s="515">
        <v>-3.3674460125485042E-2</v>
      </c>
      <c r="L4" s="518">
        <v>1913172962.4967082</v>
      </c>
      <c r="M4" s="518">
        <v>14711292.543781281</v>
      </c>
      <c r="N4" s="515">
        <v>7.7490595552271819E-3</v>
      </c>
      <c r="O4" s="510">
        <v>465909137.85072571</v>
      </c>
      <c r="P4" s="510">
        <v>13505501.801153123</v>
      </c>
      <c r="Q4" s="515">
        <v>2.9852770236517827E-2</v>
      </c>
    </row>
    <row r="5" spans="1:17">
      <c r="A5" s="546"/>
      <c r="B5" s="545"/>
      <c r="C5" s="487" t="s">
        <v>195</v>
      </c>
      <c r="D5" s="510">
        <v>55150874.331689365</v>
      </c>
      <c r="E5" s="510">
        <v>189211.32894985378</v>
      </c>
      <c r="F5" s="511">
        <v>3.4426056020252283E-3</v>
      </c>
      <c r="G5" s="512">
        <v>13.814971717321143</v>
      </c>
      <c r="H5" s="512">
        <v>-0.45053747847519077</v>
      </c>
      <c r="I5" s="513">
        <v>4.9629412953105643</v>
      </c>
      <c r="J5" s="513">
        <v>-7.9876530947425195E-2</v>
      </c>
      <c r="K5" s="511">
        <v>-1.5839662208598438E-2</v>
      </c>
      <c r="L5" s="514">
        <v>273710551.69322455</v>
      </c>
      <c r="M5" s="514">
        <v>-3451102.2577744722</v>
      </c>
      <c r="N5" s="511">
        <v>-1.2451586316426774E-2</v>
      </c>
      <c r="O5" s="510">
        <v>57541432.300488263</v>
      </c>
      <c r="P5" s="510">
        <v>459555.4943517223</v>
      </c>
      <c r="Q5" s="511">
        <v>8.0508126232863835E-3</v>
      </c>
    </row>
    <row r="6" spans="1:17">
      <c r="A6" s="546"/>
      <c r="B6" s="545"/>
      <c r="C6" s="487" t="s">
        <v>293</v>
      </c>
      <c r="D6" s="510">
        <v>1506674.5815152931</v>
      </c>
      <c r="E6" s="510">
        <v>-40987.445899831364</v>
      </c>
      <c r="F6" s="515">
        <v>-2.6483460325176945E-2</v>
      </c>
      <c r="G6" s="516">
        <v>0.37741317763443794</v>
      </c>
      <c r="H6" s="516">
        <v>-2.4288402664811526E-2</v>
      </c>
      <c r="I6" s="517">
        <v>10.968899020991175</v>
      </c>
      <c r="J6" s="517">
        <v>0.17592634793494355</v>
      </c>
      <c r="K6" s="515">
        <v>1.6300082772759093E-2</v>
      </c>
      <c r="L6" s="518">
        <v>16526561.342135387</v>
      </c>
      <c r="M6" s="518">
        <v>-177312.62688285671</v>
      </c>
      <c r="N6" s="515">
        <v>-1.061506014782738E-2</v>
      </c>
      <c r="O6" s="510">
        <v>3271314.7659851313</v>
      </c>
      <c r="P6" s="510">
        <v>-29377.750685409177</v>
      </c>
      <c r="Q6" s="515">
        <v>-8.9004808951555926E-3</v>
      </c>
    </row>
    <row r="7" spans="1:17" s="383" customFormat="1">
      <c r="A7" s="546"/>
      <c r="B7" s="545"/>
      <c r="C7" s="487" t="s">
        <v>193</v>
      </c>
      <c r="D7" s="510">
        <v>804853.98167249106</v>
      </c>
      <c r="E7" s="510">
        <v>-36821.080044909846</v>
      </c>
      <c r="F7" s="511">
        <v>-4.374738152485836E-2</v>
      </c>
      <c r="G7" s="512">
        <v>0.20161121882685806</v>
      </c>
      <c r="H7" s="512">
        <v>-1.6848752666427241E-2</v>
      </c>
      <c r="I7" s="513">
        <v>2.6724585221239199</v>
      </c>
      <c r="J7" s="513">
        <v>-0.15864259768083722</v>
      </c>
      <c r="K7" s="511">
        <v>-5.6035652195912306E-2</v>
      </c>
      <c r="L7" s="514">
        <v>2150938.8823860181</v>
      </c>
      <c r="M7" s="514">
        <v>-231928.32735385373</v>
      </c>
      <c r="N7" s="511">
        <v>-9.7331620665161794E-2</v>
      </c>
      <c r="O7" s="510">
        <v>1270778.2557797432</v>
      </c>
      <c r="P7" s="510">
        <v>-68340.634118222166</v>
      </c>
      <c r="Q7" s="511">
        <v>-5.1034030386524834E-2</v>
      </c>
    </row>
    <row r="8" spans="1:17" s="383" customFormat="1">
      <c r="A8" s="546"/>
      <c r="B8" s="545"/>
      <c r="C8" s="487" t="s">
        <v>292</v>
      </c>
      <c r="D8" s="510">
        <v>123475.97366368124</v>
      </c>
      <c r="E8" s="510">
        <v>-43581.97599953835</v>
      </c>
      <c r="F8" s="515">
        <v>-0.26087938998052723</v>
      </c>
      <c r="G8" s="516">
        <v>3.0930009806794563E-2</v>
      </c>
      <c r="H8" s="516">
        <v>-1.2430518003886011E-2</v>
      </c>
      <c r="I8" s="517">
        <v>28.146991930090358</v>
      </c>
      <c r="J8" s="517">
        <v>-0.20852017058471617</v>
      </c>
      <c r="K8" s="515">
        <v>-7.3537790410687668E-3</v>
      </c>
      <c r="L8" s="518">
        <v>3475477.2342716856</v>
      </c>
      <c r="M8" s="518">
        <v>-1261536.4789177049</v>
      </c>
      <c r="N8" s="515">
        <v>-0.26631471963131037</v>
      </c>
      <c r="O8" s="510">
        <v>820334.71138048172</v>
      </c>
      <c r="P8" s="510">
        <v>-301936.24629467539</v>
      </c>
      <c r="Q8" s="515">
        <v>-0.26904041687058544</v>
      </c>
    </row>
    <row r="9" spans="1:17">
      <c r="A9" s="546"/>
      <c r="B9" s="545" t="s">
        <v>242</v>
      </c>
      <c r="C9" s="487" t="s">
        <v>152</v>
      </c>
      <c r="D9" s="510">
        <v>5397716166.1489077</v>
      </c>
      <c r="E9" s="510">
        <v>102520740.95762157</v>
      </c>
      <c r="F9" s="511">
        <v>1.9361087311318272E-2</v>
      </c>
      <c r="G9" s="512">
        <v>100.00000000000001</v>
      </c>
      <c r="H9" s="512">
        <v>1.4210854715202004E-14</v>
      </c>
      <c r="I9" s="513">
        <v>5.634548105105214</v>
      </c>
      <c r="J9" s="513">
        <v>-8.4026234371790132E-2</v>
      </c>
      <c r="K9" s="511">
        <v>-1.469356335751942E-2</v>
      </c>
      <c r="L9" s="514">
        <v>30413691395.870106</v>
      </c>
      <c r="M9" s="514">
        <v>132722714.85519409</v>
      </c>
      <c r="N9" s="511">
        <v>4.3830405907194937E-3</v>
      </c>
      <c r="O9" s="510">
        <v>7244184970.2706175</v>
      </c>
      <c r="P9" s="510">
        <v>82793053.991762161</v>
      </c>
      <c r="Q9" s="511">
        <v>1.1561028213462506E-2</v>
      </c>
    </row>
    <row r="10" spans="1:17">
      <c r="A10" s="546"/>
      <c r="B10" s="545"/>
      <c r="C10" s="487" t="s">
        <v>194</v>
      </c>
      <c r="D10" s="510">
        <v>4586704070.5268164</v>
      </c>
      <c r="E10" s="510">
        <v>112457537.67700386</v>
      </c>
      <c r="F10" s="515">
        <v>2.5134407961506653E-2</v>
      </c>
      <c r="G10" s="516">
        <v>84.974902891184797</v>
      </c>
      <c r="H10" s="516">
        <v>0.47855906288911854</v>
      </c>
      <c r="I10" s="517">
        <v>5.7065458995670797</v>
      </c>
      <c r="J10" s="517">
        <v>-8.8760881123192803E-2</v>
      </c>
      <c r="K10" s="515">
        <v>-1.5315993524094438E-2</v>
      </c>
      <c r="L10" s="518">
        <v>26174237306.192436</v>
      </c>
      <c r="M10" s="518">
        <v>244606035.8879776</v>
      </c>
      <c r="N10" s="515">
        <v>9.4334560078418537E-3</v>
      </c>
      <c r="O10" s="510">
        <v>6357387846.7937088</v>
      </c>
      <c r="P10" s="510">
        <v>102337029.32079411</v>
      </c>
      <c r="Q10" s="515">
        <v>1.6360703103310517E-2</v>
      </c>
    </row>
    <row r="11" spans="1:17">
      <c r="A11" s="546"/>
      <c r="B11" s="545"/>
      <c r="C11" s="487" t="s">
        <v>195</v>
      </c>
      <c r="D11" s="510">
        <v>751270271.06413949</v>
      </c>
      <c r="E11" s="510">
        <v>5038497.3057911396</v>
      </c>
      <c r="F11" s="511">
        <v>6.7519200910128386E-3</v>
      </c>
      <c r="G11" s="512">
        <v>13.918298923823301</v>
      </c>
      <c r="H11" s="512">
        <v>-0.17432115603694598</v>
      </c>
      <c r="I11" s="513">
        <v>4.9840662737388266</v>
      </c>
      <c r="J11" s="513">
        <v>2.5947243913967633E-2</v>
      </c>
      <c r="K11" s="511">
        <v>5.2332837832019929E-3</v>
      </c>
      <c r="L11" s="514">
        <v>3744380820.4734039</v>
      </c>
      <c r="M11" s="514">
        <v>44474862.342178345</v>
      </c>
      <c r="N11" s="511">
        <v>1.2020538588132661E-2</v>
      </c>
      <c r="O11" s="510">
        <v>776989605.39573729</v>
      </c>
      <c r="P11" s="510">
        <v>18036645.352895141</v>
      </c>
      <c r="Q11" s="511">
        <v>2.3765168992656658E-2</v>
      </c>
    </row>
    <row r="12" spans="1:17">
      <c r="A12" s="546"/>
      <c r="B12" s="545"/>
      <c r="C12" s="487" t="s">
        <v>293</v>
      </c>
      <c r="D12" s="510">
        <v>20592106.784705397</v>
      </c>
      <c r="E12" s="510">
        <v>-747716.83470218256</v>
      </c>
      <c r="F12" s="515">
        <v>-3.503856676782318E-2</v>
      </c>
      <c r="G12" s="516">
        <v>0.38149665804671584</v>
      </c>
      <c r="H12" s="516">
        <v>-2.1506855626940324E-2</v>
      </c>
      <c r="I12" s="517">
        <v>10.958083526484755</v>
      </c>
      <c r="J12" s="517">
        <v>0.10088130442508358</v>
      </c>
      <c r="K12" s="515">
        <v>9.2916482867117355E-3</v>
      </c>
      <c r="L12" s="518">
        <v>225650026.13309518</v>
      </c>
      <c r="M12" s="518">
        <v>-6040754.2858982384</v>
      </c>
      <c r="N12" s="515">
        <v>-2.6072484519988406E-2</v>
      </c>
      <c r="O12" s="510">
        <v>44236257.561530717</v>
      </c>
      <c r="P12" s="510">
        <v>-1324704.0156654119</v>
      </c>
      <c r="Q12" s="515">
        <v>-2.9075418292498111E-2</v>
      </c>
    </row>
    <row r="13" spans="1:17" s="383" customFormat="1">
      <c r="A13" s="546"/>
      <c r="B13" s="545"/>
      <c r="C13" s="487" t="s">
        <v>193</v>
      </c>
      <c r="D13" s="510">
        <v>10972800.739501152</v>
      </c>
      <c r="E13" s="510">
        <v>-1050480.9349580854</v>
      </c>
      <c r="F13" s="511">
        <v>-8.737056682200138E-2</v>
      </c>
      <c r="G13" s="512">
        <v>0.20328598988430852</v>
      </c>
      <c r="H13" s="512">
        <v>-2.3774216756221711E-2</v>
      </c>
      <c r="I13" s="513">
        <v>2.7209958999751294</v>
      </c>
      <c r="J13" s="513">
        <v>-4.9583691815627162E-2</v>
      </c>
      <c r="K13" s="511">
        <v>-1.7896505107647488E-2</v>
      </c>
      <c r="L13" s="514">
        <v>29856945.823426701</v>
      </c>
      <c r="M13" s="514">
        <v>-3454513.0101818591</v>
      </c>
      <c r="N13" s="511">
        <v>-0.10370344413426096</v>
      </c>
      <c r="O13" s="510">
        <v>17283825.068697363</v>
      </c>
      <c r="P13" s="510">
        <v>-2146922.5202105828</v>
      </c>
      <c r="Q13" s="511">
        <v>-0.11049098910821913</v>
      </c>
    </row>
    <row r="14" spans="1:17" s="383" customFormat="1">
      <c r="A14" s="546"/>
      <c r="B14" s="545"/>
      <c r="C14" s="487" t="s">
        <v>292</v>
      </c>
      <c r="D14" s="510">
        <v>2028339.5097574685</v>
      </c>
      <c r="E14" s="510">
        <v>-2596379.9224272333</v>
      </c>
      <c r="F14" s="515">
        <v>-0.56141349988894618</v>
      </c>
      <c r="G14" s="516">
        <v>3.7577735607476785E-2</v>
      </c>
      <c r="H14" s="516">
        <v>-4.9760295585538829E-2</v>
      </c>
      <c r="I14" s="517">
        <v>25.788835915241467</v>
      </c>
      <c r="J14" s="517">
        <v>4.7761791023369717</v>
      </c>
      <c r="K14" s="515">
        <v>0.2273001051158737</v>
      </c>
      <c r="L14" s="518">
        <v>52308514.797536671</v>
      </c>
      <c r="M14" s="518">
        <v>-44869127.486931011</v>
      </c>
      <c r="N14" s="515">
        <v>-0.4617227423113005</v>
      </c>
      <c r="O14" s="510">
        <v>12312803.575678503</v>
      </c>
      <c r="P14" s="510">
        <v>-7841669.724168865</v>
      </c>
      <c r="Q14" s="515">
        <v>-0.38907837518275662</v>
      </c>
    </row>
    <row r="15" spans="1:17">
      <c r="A15" s="546"/>
      <c r="B15" s="545" t="s">
        <v>240</v>
      </c>
      <c r="C15" s="487" t="s">
        <v>152</v>
      </c>
      <c r="D15" s="510">
        <v>2048231247.2824347</v>
      </c>
      <c r="E15" s="510">
        <v>62963115.792003632</v>
      </c>
      <c r="F15" s="511">
        <v>3.1715169751268993E-2</v>
      </c>
      <c r="G15" s="512">
        <v>100.00000000000003</v>
      </c>
      <c r="H15" s="512">
        <v>1.4210854715202004E-14</v>
      </c>
      <c r="I15" s="513">
        <v>5.5985478492854144</v>
      </c>
      <c r="J15" s="513">
        <v>-0.13733651880082043</v>
      </c>
      <c r="K15" s="511">
        <v>-2.3943390415076038E-2</v>
      </c>
      <c r="L15" s="514">
        <v>11467120644.312256</v>
      </c>
      <c r="M15" s="514">
        <v>79852202.436525345</v>
      </c>
      <c r="N15" s="511">
        <v>7.0124106447579234E-3</v>
      </c>
      <c r="O15" s="510">
        <v>2726191580.3600922</v>
      </c>
      <c r="P15" s="510">
        <v>49055776.89538765</v>
      </c>
      <c r="Q15" s="511">
        <v>1.832397774961602E-2</v>
      </c>
    </row>
    <row r="16" spans="1:17">
      <c r="A16" s="546"/>
      <c r="B16" s="545"/>
      <c r="C16" s="487" t="s">
        <v>194</v>
      </c>
      <c r="D16" s="510">
        <v>1742457134.0840807</v>
      </c>
      <c r="E16" s="510">
        <v>58650454.700781822</v>
      </c>
      <c r="F16" s="515">
        <v>3.4832059653227408E-2</v>
      </c>
      <c r="G16" s="516">
        <v>85.071309032900928</v>
      </c>
      <c r="H16" s="516">
        <v>0.25623278830373408</v>
      </c>
      <c r="I16" s="517">
        <v>5.6658050846300325</v>
      </c>
      <c r="J16" s="517">
        <v>-0.14135513417473078</v>
      </c>
      <c r="K16" s="515">
        <v>-2.43415247468107E-2</v>
      </c>
      <c r="L16" s="518">
        <v>9872422490.0434589</v>
      </c>
      <c r="M16" s="518">
        <v>94287325.371019363</v>
      </c>
      <c r="N16" s="515">
        <v>9.6426694643853318E-3</v>
      </c>
      <c r="O16" s="510">
        <v>2391474739.9904995</v>
      </c>
      <c r="P16" s="510">
        <v>46270551.949539185</v>
      </c>
      <c r="Q16" s="515">
        <v>1.9729860702743657E-2</v>
      </c>
    </row>
    <row r="17" spans="1:17">
      <c r="A17" s="546"/>
      <c r="B17" s="545"/>
      <c r="C17" s="487" t="s">
        <v>195</v>
      </c>
      <c r="D17" s="510">
        <v>283342327.02285886</v>
      </c>
      <c r="E17" s="510">
        <v>7775700.6548625827</v>
      </c>
      <c r="F17" s="511">
        <v>2.8217134844474173E-2</v>
      </c>
      <c r="G17" s="512">
        <v>13.833512568407189</v>
      </c>
      <c r="H17" s="512">
        <v>-4.7062150792879009E-2</v>
      </c>
      <c r="I17" s="513">
        <v>4.9730844796412015</v>
      </c>
      <c r="J17" s="513">
        <v>-4.9161338445814273E-2</v>
      </c>
      <c r="K17" s="511">
        <v>-9.7887160896755806E-3</v>
      </c>
      <c r="L17" s="514">
        <v>1409085328.9428012</v>
      </c>
      <c r="M17" s="514">
        <v>25121992.061784744</v>
      </c>
      <c r="N17" s="511">
        <v>1.8152209232941953E-2</v>
      </c>
      <c r="O17" s="510">
        <v>293763239.86932063</v>
      </c>
      <c r="P17" s="510">
        <v>12477657.344406784</v>
      </c>
      <c r="Q17" s="511">
        <v>4.4359391734205292E-2</v>
      </c>
    </row>
    <row r="18" spans="1:17">
      <c r="A18" s="546"/>
      <c r="B18" s="545"/>
      <c r="C18" s="487" t="s">
        <v>293</v>
      </c>
      <c r="D18" s="510">
        <v>8045510.8135644598</v>
      </c>
      <c r="E18" s="510">
        <v>-188490.4409021074</v>
      </c>
      <c r="F18" s="515">
        <v>-2.2891718749722074E-2</v>
      </c>
      <c r="G18" s="516">
        <v>0.39280285486510064</v>
      </c>
      <c r="H18" s="516">
        <v>-2.1952266816368582E-2</v>
      </c>
      <c r="I18" s="517">
        <v>11.025607793969979</v>
      </c>
      <c r="J18" s="517">
        <v>0.15669123822261355</v>
      </c>
      <c r="K18" s="515">
        <v>1.4416454245364219E-2</v>
      </c>
      <c r="L18" s="518">
        <v>88706646.732506052</v>
      </c>
      <c r="M18" s="518">
        <v>-788025.82221019268</v>
      </c>
      <c r="N18" s="515">
        <v>-8.8052819203109627E-3</v>
      </c>
      <c r="O18" s="510">
        <v>17347817.629855134</v>
      </c>
      <c r="P18" s="510">
        <v>-196384.84630898386</v>
      </c>
      <c r="Q18" s="515">
        <v>-1.1193717501596097E-2</v>
      </c>
    </row>
    <row r="19" spans="1:17" s="383" customFormat="1">
      <c r="A19" s="546"/>
      <c r="B19" s="545"/>
      <c r="C19" s="487" t="s">
        <v>193</v>
      </c>
      <c r="D19" s="510">
        <v>4020963.2097980813</v>
      </c>
      <c r="E19" s="510">
        <v>-268214.00207062298</v>
      </c>
      <c r="F19" s="511">
        <v>-6.2532739689197356E-2</v>
      </c>
      <c r="G19" s="512">
        <v>0.19631392769410397</v>
      </c>
      <c r="H19" s="512">
        <v>-1.9736345003751959E-2</v>
      </c>
      <c r="I19" s="513">
        <v>2.6936618953553237</v>
      </c>
      <c r="J19" s="513">
        <v>-0.11621602220952498</v>
      </c>
      <c r="K19" s="511">
        <v>-4.1359811927431489E-2</v>
      </c>
      <c r="L19" s="514">
        <v>10831115.380858727</v>
      </c>
      <c r="M19" s="514">
        <v>-1220948.9512935113</v>
      </c>
      <c r="N19" s="511">
        <v>-0.10130620926377649</v>
      </c>
      <c r="O19" s="510">
        <v>6323670.7783536455</v>
      </c>
      <c r="P19" s="510">
        <v>-533789.00958893355</v>
      </c>
      <c r="Q19" s="511">
        <v>-7.7840632843008545E-2</v>
      </c>
    </row>
    <row r="20" spans="1:17" s="383" customFormat="1">
      <c r="A20" s="546"/>
      <c r="B20" s="545"/>
      <c r="C20" s="487" t="s">
        <v>292</v>
      </c>
      <c r="D20" s="510">
        <v>694308.9788640528</v>
      </c>
      <c r="E20" s="510">
        <v>-450978.25548343873</v>
      </c>
      <c r="F20" s="515">
        <v>-0.39376869134525555</v>
      </c>
      <c r="G20" s="516">
        <v>3.3897978062059769E-2</v>
      </c>
      <c r="H20" s="516">
        <v>-2.3791319226345926E-2</v>
      </c>
      <c r="I20" s="517">
        <v>26.777970184594537</v>
      </c>
      <c r="J20" s="517">
        <v>2.2942385880076941</v>
      </c>
      <c r="K20" s="515">
        <v>9.3704612753046299E-2</v>
      </c>
      <c r="L20" s="518">
        <v>18592185.134917885</v>
      </c>
      <c r="M20" s="518">
        <v>-9448720.111843355</v>
      </c>
      <c r="N20" s="515">
        <v>-0.33696202132899022</v>
      </c>
      <c r="O20" s="510">
        <v>4383753.6387705831</v>
      </c>
      <c r="P20" s="510">
        <v>-1932891.5040921653</v>
      </c>
      <c r="Q20" s="515">
        <v>-0.30599969768385077</v>
      </c>
    </row>
    <row r="21" spans="1:17">
      <c r="A21" s="546" t="s">
        <v>80</v>
      </c>
      <c r="B21" s="545" t="s">
        <v>243</v>
      </c>
      <c r="C21" s="487" t="s">
        <v>152</v>
      </c>
      <c r="D21" s="510">
        <v>397962232.56555307</v>
      </c>
      <c r="E21" s="510">
        <v>14013939.067466497</v>
      </c>
      <c r="F21" s="511">
        <v>3.6499547738024614E-2</v>
      </c>
      <c r="G21" s="512">
        <v>100</v>
      </c>
      <c r="H21" s="512">
        <v>-2.8421709430404007E-14</v>
      </c>
      <c r="I21" s="513">
        <v>5.5456192915767124</v>
      </c>
      <c r="J21" s="513">
        <v>-0.17827371794655189</v>
      </c>
      <c r="K21" s="511">
        <v>-3.1145536377067972E-2</v>
      </c>
      <c r="L21" s="514">
        <v>2206947034.2344694</v>
      </c>
      <c r="M21" s="514">
        <v>9268081.0623850822</v>
      </c>
      <c r="N21" s="511">
        <v>4.217213369135526E-3</v>
      </c>
      <c r="O21" s="510">
        <v>522841314.33622766</v>
      </c>
      <c r="P21" s="510">
        <v>13977294.696799397</v>
      </c>
      <c r="Q21" s="511">
        <v>2.7467641958068587E-2</v>
      </c>
    </row>
    <row r="22" spans="1:17">
      <c r="A22" s="546"/>
      <c r="B22" s="545"/>
      <c r="C22" s="487" t="s">
        <v>194</v>
      </c>
      <c r="D22" s="510">
        <v>338573992.79201978</v>
      </c>
      <c r="E22" s="510">
        <v>14022778.315045297</v>
      </c>
      <c r="F22" s="515">
        <v>4.3206673367848863E-2</v>
      </c>
      <c r="G22" s="516">
        <v>85.076915618179726</v>
      </c>
      <c r="H22" s="516">
        <v>0.54698802817938486</v>
      </c>
      <c r="I22" s="517">
        <v>5.6081930812073368</v>
      </c>
      <c r="J22" s="517">
        <v>-0.19368960553772574</v>
      </c>
      <c r="K22" s="515">
        <v>-3.3383923115203197E-2</v>
      </c>
      <c r="L22" s="518">
        <v>1898788323.8529482</v>
      </c>
      <c r="M22" s="518">
        <v>15780251.616906404</v>
      </c>
      <c r="N22" s="515">
        <v>8.3803419908697521E-3</v>
      </c>
      <c r="O22" s="510">
        <v>457601557.66301173</v>
      </c>
      <c r="P22" s="510">
        <v>14289844.715428293</v>
      </c>
      <c r="Q22" s="515">
        <v>3.223430443652163E-2</v>
      </c>
    </row>
    <row r="23" spans="1:17">
      <c r="A23" s="546"/>
      <c r="B23" s="545"/>
      <c r="C23" s="487" t="s">
        <v>195</v>
      </c>
      <c r="D23" s="510">
        <v>55024261.338894337</v>
      </c>
      <c r="E23" s="510">
        <v>202862.80343288928</v>
      </c>
      <c r="F23" s="511">
        <v>3.7004310151202481E-3</v>
      </c>
      <c r="G23" s="512">
        <v>13.826503330270327</v>
      </c>
      <c r="H23" s="512">
        <v>-0.45182514880511526</v>
      </c>
      <c r="I23" s="513">
        <v>4.9568845820863485</v>
      </c>
      <c r="J23" s="513">
        <v>-7.9224499285928118E-2</v>
      </c>
      <c r="K23" s="511">
        <v>-1.5731291361215004E-2</v>
      </c>
      <c r="L23" s="514">
        <v>272748912.67145526</v>
      </c>
      <c r="M23" s="514">
        <v>-3337630.3465109468</v>
      </c>
      <c r="N23" s="511">
        <v>-1.2089072904555699E-2</v>
      </c>
      <c r="O23" s="510">
        <v>57362280.130030304</v>
      </c>
      <c r="P23" s="510">
        <v>475655.73426935822</v>
      </c>
      <c r="Q23" s="511">
        <v>8.3614687867611098E-3</v>
      </c>
    </row>
    <row r="24" spans="1:17">
      <c r="A24" s="546"/>
      <c r="B24" s="545"/>
      <c r="C24" s="487" t="s">
        <v>293</v>
      </c>
      <c r="D24" s="510">
        <v>1506665.6516245734</v>
      </c>
      <c r="E24" s="510">
        <v>-40892.106775238877</v>
      </c>
      <c r="F24" s="515">
        <v>-2.6423638506081776E-2</v>
      </c>
      <c r="G24" s="516">
        <v>0.37859513499849329</v>
      </c>
      <c r="H24" s="516">
        <v>-2.4468971446747367E-2</v>
      </c>
      <c r="I24" s="517">
        <v>10.968778482752063</v>
      </c>
      <c r="J24" s="517">
        <v>0.17640128581542847</v>
      </c>
      <c r="K24" s="515">
        <v>1.6344988930288608E-2</v>
      </c>
      <c r="L24" s="518">
        <v>16526281.780241236</v>
      </c>
      <c r="M24" s="518">
        <v>-175545.28245527111</v>
      </c>
      <c r="N24" s="515">
        <v>-1.0510543654673033E-2</v>
      </c>
      <c r="O24" s="510">
        <v>3271113.6423202753</v>
      </c>
      <c r="P24" s="510">
        <v>-29192.830933288205</v>
      </c>
      <c r="Q24" s="515">
        <v>-8.8454909172446753E-3</v>
      </c>
    </row>
    <row r="25" spans="1:17" s="383" customFormat="1">
      <c r="A25" s="546"/>
      <c r="B25" s="545"/>
      <c r="C25" s="487" t="s">
        <v>193</v>
      </c>
      <c r="D25" s="510">
        <v>796937.6610277124</v>
      </c>
      <c r="E25" s="510">
        <v>-38194.159462587559</v>
      </c>
      <c r="F25" s="511">
        <v>-4.5734288318895616E-2</v>
      </c>
      <c r="G25" s="512">
        <v>0.20025459599270876</v>
      </c>
      <c r="H25" s="512">
        <v>-1.7256937365483421E-2</v>
      </c>
      <c r="I25" s="513">
        <v>2.6660217907058641</v>
      </c>
      <c r="J25" s="513">
        <v>-0.16081318843077241</v>
      </c>
      <c r="K25" s="511">
        <v>-5.6888070799197304E-2</v>
      </c>
      <c r="L25" s="514">
        <v>2124653.1701340447</v>
      </c>
      <c r="M25" s="514">
        <v>-236126.67221799353</v>
      </c>
      <c r="N25" s="511">
        <v>-0.10002062368625665</v>
      </c>
      <c r="O25" s="510">
        <v>1257613.0051934719</v>
      </c>
      <c r="P25" s="510">
        <v>-71070.255085610319</v>
      </c>
      <c r="Q25" s="511">
        <v>-5.3489237962313474E-2</v>
      </c>
    </row>
    <row r="26" spans="1:17" s="383" customFormat="1">
      <c r="A26" s="546"/>
      <c r="B26" s="545"/>
      <c r="C26" s="487" t="s">
        <v>292</v>
      </c>
      <c r="D26" s="510">
        <v>118060.8344956598</v>
      </c>
      <c r="E26" s="510">
        <v>-37595.611759784253</v>
      </c>
      <c r="F26" s="515">
        <v>-0.24152942370332031</v>
      </c>
      <c r="G26" s="516">
        <v>2.9666341384848024E-2</v>
      </c>
      <c r="H26" s="516">
        <v>-1.0874650433942239E-2</v>
      </c>
      <c r="I26" s="517">
        <v>27.882305995676056</v>
      </c>
      <c r="J26" s="517">
        <v>-0.12931145754163609</v>
      </c>
      <c r="K26" s="515">
        <v>-4.6163509750052683E-3</v>
      </c>
      <c r="L26" s="518">
        <v>3291808.3135128538</v>
      </c>
      <c r="M26" s="518">
        <v>-1068380.5131219844</v>
      </c>
      <c r="N26" s="515">
        <v>-0.24503079008772027</v>
      </c>
      <c r="O26" s="510">
        <v>776237.49341189861</v>
      </c>
      <c r="P26" s="510">
        <v>-250085.86696689867</v>
      </c>
      <c r="Q26" s="515">
        <v>-0.24367161132783388</v>
      </c>
    </row>
    <row r="27" spans="1:17">
      <c r="A27" s="546"/>
      <c r="B27" s="545" t="s">
        <v>242</v>
      </c>
      <c r="C27" s="487" t="s">
        <v>152</v>
      </c>
      <c r="D27" s="510">
        <v>5381280549.7242594</v>
      </c>
      <c r="E27" s="510">
        <v>103561762.053792</v>
      </c>
      <c r="F27" s="511">
        <v>1.9622447921198001E-2</v>
      </c>
      <c r="G27" s="512">
        <v>100</v>
      </c>
      <c r="H27" s="512">
        <v>-4.2632564145606011E-14</v>
      </c>
      <c r="I27" s="513">
        <v>5.6139019807946928</v>
      </c>
      <c r="J27" s="513">
        <v>-8.2864466283531613E-2</v>
      </c>
      <c r="K27" s="511">
        <v>-1.4545877394364904E-2</v>
      </c>
      <c r="L27" s="514">
        <v>30209981537.308975</v>
      </c>
      <c r="M27" s="514">
        <v>144050230.5934906</v>
      </c>
      <c r="N27" s="511">
        <v>4.7911448051940354E-3</v>
      </c>
      <c r="O27" s="510">
        <v>7132449415.6531248</v>
      </c>
      <c r="P27" s="510">
        <v>94306330.917186737</v>
      </c>
      <c r="Q27" s="511">
        <v>1.3399319931661349E-2</v>
      </c>
    </row>
    <row r="28" spans="1:17">
      <c r="A28" s="546"/>
      <c r="B28" s="545"/>
      <c r="C28" s="487" t="s">
        <v>194</v>
      </c>
      <c r="D28" s="510">
        <v>4572314366.6367521</v>
      </c>
      <c r="E28" s="510">
        <v>113312682.9591465</v>
      </c>
      <c r="F28" s="515">
        <v>2.5412119348134164E-2</v>
      </c>
      <c r="G28" s="516">
        <v>84.967031998936406</v>
      </c>
      <c r="H28" s="516">
        <v>0.47973998757544223</v>
      </c>
      <c r="I28" s="517">
        <v>5.6838388716020249</v>
      </c>
      <c r="J28" s="517">
        <v>-8.7490532079433692E-2</v>
      </c>
      <c r="K28" s="515">
        <v>-1.5159511086583375E-2</v>
      </c>
      <c r="L28" s="518">
        <v>25988298130.274364</v>
      </c>
      <c r="M28" s="518">
        <v>253930602.20066833</v>
      </c>
      <c r="N28" s="515">
        <v>9.8673729565591506E-3</v>
      </c>
      <c r="O28" s="510">
        <v>6249254767.5070238</v>
      </c>
      <c r="P28" s="510">
        <v>113292841.25916576</v>
      </c>
      <c r="Q28" s="515">
        <v>1.8463745802354475E-2</v>
      </c>
    </row>
    <row r="29" spans="1:17">
      <c r="A29" s="546"/>
      <c r="B29" s="545"/>
      <c r="C29" s="487" t="s">
        <v>195</v>
      </c>
      <c r="D29" s="510">
        <v>749486373.26277661</v>
      </c>
      <c r="E29" s="510">
        <v>5191024.3112180233</v>
      </c>
      <c r="F29" s="511">
        <v>6.9744145499905227E-3</v>
      </c>
      <c r="G29" s="512">
        <v>13.927658413965814</v>
      </c>
      <c r="H29" s="512">
        <v>-0.17493740243772393</v>
      </c>
      <c r="I29" s="513">
        <v>4.9778120647531043</v>
      </c>
      <c r="J29" s="513">
        <v>2.6135579349054971E-2</v>
      </c>
      <c r="K29" s="511">
        <v>5.2781274031319008E-3</v>
      </c>
      <c r="L29" s="514">
        <v>3730802311.195498</v>
      </c>
      <c r="M29" s="514">
        <v>45292533.59646368</v>
      </c>
      <c r="N29" s="511">
        <v>1.2289353801679505E-2</v>
      </c>
      <c r="O29" s="510">
        <v>774515316.43289614</v>
      </c>
      <c r="P29" s="510">
        <v>18261497.67059505</v>
      </c>
      <c r="Q29" s="511">
        <v>2.4147313001978823E-2</v>
      </c>
    </row>
    <row r="30" spans="1:17">
      <c r="A30" s="546"/>
      <c r="B30" s="545"/>
      <c r="C30" s="487" t="s">
        <v>293</v>
      </c>
      <c r="D30" s="510">
        <v>20589941.055127278</v>
      </c>
      <c r="E30" s="510">
        <v>-743896.55067490414</v>
      </c>
      <c r="F30" s="515">
        <v>-3.4869326579695437E-2</v>
      </c>
      <c r="G30" s="516">
        <v>0.38262158727595647</v>
      </c>
      <c r="H30" s="516">
        <v>-2.1603011723921928E-2</v>
      </c>
      <c r="I30" s="517">
        <v>10.957862810796369</v>
      </c>
      <c r="J30" s="517">
        <v>0.10022631348339495</v>
      </c>
      <c r="K30" s="515">
        <v>9.2309512763849438E-3</v>
      </c>
      <c r="L30" s="518">
        <v>225621749.36446854</v>
      </c>
      <c r="M30" s="518">
        <v>-6013304.4520372748</v>
      </c>
      <c r="N30" s="515">
        <v>-2.5960252358008085E-2</v>
      </c>
      <c r="O30" s="510">
        <v>44230917.490907438</v>
      </c>
      <c r="P30" s="510">
        <v>-1316721.6764436364</v>
      </c>
      <c r="Q30" s="515">
        <v>-2.890867014217223E-2</v>
      </c>
    </row>
    <row r="31" spans="1:17" s="383" customFormat="1">
      <c r="A31" s="546"/>
      <c r="B31" s="545"/>
      <c r="C31" s="487" t="s">
        <v>193</v>
      </c>
      <c r="D31" s="510">
        <v>10867702.324693199</v>
      </c>
      <c r="E31" s="510">
        <v>-1057050.2482477576</v>
      </c>
      <c r="F31" s="511">
        <v>-8.8643369477230269E-2</v>
      </c>
      <c r="G31" s="512">
        <v>0.20195383281494342</v>
      </c>
      <c r="H31" s="512">
        <v>-2.3991372920514675E-2</v>
      </c>
      <c r="I31" s="513">
        <v>2.7157639969400376</v>
      </c>
      <c r="J31" s="513">
        <v>-4.7518920754039407E-2</v>
      </c>
      <c r="K31" s="511">
        <v>-1.7196545619618753E-2</v>
      </c>
      <c r="L31" s="514">
        <v>29514114.702863339</v>
      </c>
      <c r="M31" s="514">
        <v>-3437350.3796728998</v>
      </c>
      <c r="N31" s="511">
        <v>-0.10431555534975717</v>
      </c>
      <c r="O31" s="510">
        <v>17111398.729712512</v>
      </c>
      <c r="P31" s="510">
        <v>-2157180.8717719018</v>
      </c>
      <c r="Q31" s="511">
        <v>-0.11195328957230022</v>
      </c>
    </row>
    <row r="32" spans="1:17" s="383" customFormat="1">
      <c r="A32" s="546"/>
      <c r="B32" s="545"/>
      <c r="C32" s="487" t="s">
        <v>292</v>
      </c>
      <c r="D32" s="510">
        <v>1922325.246513308</v>
      </c>
      <c r="E32" s="510">
        <v>-2568696.1146902023</v>
      </c>
      <c r="F32" s="515">
        <v>-0.5719625688891935</v>
      </c>
      <c r="G32" s="516">
        <v>3.572244986580024E-2</v>
      </c>
      <c r="H32" s="516">
        <v>-4.9371537553446171E-2</v>
      </c>
      <c r="I32" s="517">
        <v>25.408630660543466</v>
      </c>
      <c r="J32" s="517">
        <v>4.7609188186699178</v>
      </c>
      <c r="K32" s="515">
        <v>0.23057851906935165</v>
      </c>
      <c r="L32" s="518">
        <v>48843652.198094815</v>
      </c>
      <c r="M32" s="518">
        <v>-43885662.743733972</v>
      </c>
      <c r="N32" s="515">
        <v>-0.47326633191741413</v>
      </c>
      <c r="O32" s="510">
        <v>11449620.444917737</v>
      </c>
      <c r="P32" s="510">
        <v>-7548769.8725373577</v>
      </c>
      <c r="Q32" s="515">
        <v>-0.39733733997462917</v>
      </c>
    </row>
    <row r="33" spans="1:17">
      <c r="A33" s="546"/>
      <c r="B33" s="545" t="s">
        <v>241</v>
      </c>
      <c r="C33" s="487" t="s">
        <v>152</v>
      </c>
      <c r="D33" s="510">
        <v>2042303740.0563595</v>
      </c>
      <c r="E33" s="510">
        <v>63390245.426145792</v>
      </c>
      <c r="F33" s="511">
        <v>3.2032853178350328E-2</v>
      </c>
      <c r="G33" s="512">
        <v>99.999999999999986</v>
      </c>
      <c r="H33" s="512">
        <v>-4.2632564145606011E-14</v>
      </c>
      <c r="I33" s="513">
        <v>5.5789604164167628</v>
      </c>
      <c r="J33" s="513">
        <v>-0.13486046220843484</v>
      </c>
      <c r="K33" s="511">
        <v>-2.3602500861189687E-2</v>
      </c>
      <c r="L33" s="514">
        <v>11393931724.074339</v>
      </c>
      <c r="M33" s="514">
        <v>86774481.463069916</v>
      </c>
      <c r="N33" s="511">
        <v>7.6742968724321254E-3</v>
      </c>
      <c r="O33" s="510">
        <v>2685873556.5541143</v>
      </c>
      <c r="P33" s="510">
        <v>53680737.262328148</v>
      </c>
      <c r="Q33" s="511">
        <v>2.0393922842161467E-2</v>
      </c>
    </row>
    <row r="34" spans="1:17">
      <c r="A34" s="546"/>
      <c r="B34" s="545"/>
      <c r="C34" s="487" t="s">
        <v>194</v>
      </c>
      <c r="D34" s="510">
        <v>1737258771.4330056</v>
      </c>
      <c r="E34" s="510">
        <v>59004073.194223881</v>
      </c>
      <c r="F34" s="515">
        <v>3.5157996730856636E-2</v>
      </c>
      <c r="G34" s="516">
        <v>85.063682612903804</v>
      </c>
      <c r="H34" s="516">
        <v>0.25680738603156783</v>
      </c>
      <c r="I34" s="517">
        <v>5.6441302561087179</v>
      </c>
      <c r="J34" s="517">
        <v>-0.13879432403384584</v>
      </c>
      <c r="K34" s="515">
        <v>-2.4000714882299955E-2</v>
      </c>
      <c r="L34" s="518">
        <v>9805314794.5352859</v>
      </c>
      <c r="M34" s="518">
        <v>100094448.35049438</v>
      </c>
      <c r="N34" s="515">
        <v>1.0313464793186525E-2</v>
      </c>
      <c r="O34" s="510">
        <v>2352393726.8156757</v>
      </c>
      <c r="P34" s="510">
        <v>50645886.565707207</v>
      </c>
      <c r="Q34" s="515">
        <v>2.200322975439703E-2</v>
      </c>
    </row>
    <row r="35" spans="1:17">
      <c r="A35" s="546"/>
      <c r="B35" s="545"/>
      <c r="C35" s="487" t="s">
        <v>195</v>
      </c>
      <c r="D35" s="510">
        <v>282702449.63271964</v>
      </c>
      <c r="E35" s="510">
        <v>7828472.5890874863</v>
      </c>
      <c r="F35" s="511">
        <v>2.8480224549757335E-2</v>
      </c>
      <c r="G35" s="512">
        <v>13.842331289317334</v>
      </c>
      <c r="H35" s="512">
        <v>-4.7814883797530072E-2</v>
      </c>
      <c r="I35" s="513">
        <v>4.9672328987607601</v>
      </c>
      <c r="J35" s="513">
        <v>-4.8658582591321498E-2</v>
      </c>
      <c r="K35" s="511">
        <v>-9.7008842340833724E-3</v>
      </c>
      <c r="L35" s="514">
        <v>1404248908.3759017</v>
      </c>
      <c r="M35" s="514">
        <v>25510868.47737956</v>
      </c>
      <c r="N35" s="511">
        <v>1.8503056954356036E-2</v>
      </c>
      <c r="O35" s="510">
        <v>292870113.11744851</v>
      </c>
      <c r="P35" s="510">
        <v>12543863.183938324</v>
      </c>
      <c r="Q35" s="511">
        <v>4.4747372702034036E-2</v>
      </c>
    </row>
    <row r="36" spans="1:17">
      <c r="A36" s="546"/>
      <c r="B36" s="545"/>
      <c r="C36" s="487" t="s">
        <v>293</v>
      </c>
      <c r="D36" s="510">
        <v>8045091.5445597721</v>
      </c>
      <c r="E36" s="510">
        <v>-187962.4653760111</v>
      </c>
      <c r="F36" s="515">
        <v>-2.2830223772269068E-2</v>
      </c>
      <c r="G36" s="516">
        <v>0.3939223821985342</v>
      </c>
      <c r="H36" s="516">
        <v>-2.2116723718737907E-2</v>
      </c>
      <c r="I36" s="517">
        <v>11.025397690325763</v>
      </c>
      <c r="J36" s="517">
        <v>0.15658453957985152</v>
      </c>
      <c r="K36" s="515">
        <v>1.4406774447963101E-2</v>
      </c>
      <c r="L36" s="518">
        <v>88700333.733848631</v>
      </c>
      <c r="M36" s="518">
        <v>-783191.96014276147</v>
      </c>
      <c r="N36" s="515">
        <v>-8.7523592087895459E-3</v>
      </c>
      <c r="O36" s="510">
        <v>17346628.22069452</v>
      </c>
      <c r="P36" s="510">
        <v>-195438.66924718767</v>
      </c>
      <c r="Q36" s="515">
        <v>-1.1141142630076765E-2</v>
      </c>
    </row>
    <row r="37" spans="1:17" s="383" customFormat="1">
      <c r="A37" s="546"/>
      <c r="B37" s="545"/>
      <c r="C37" s="487" t="s">
        <v>193</v>
      </c>
      <c r="D37" s="510">
        <v>3977542.7340902211</v>
      </c>
      <c r="E37" s="510">
        <v>-272850.50792389549</v>
      </c>
      <c r="F37" s="511">
        <v>-6.4194179782433719E-2</v>
      </c>
      <c r="G37" s="512">
        <v>0.19475764824190431</v>
      </c>
      <c r="H37" s="512">
        <v>-2.0026537805013345E-2</v>
      </c>
      <c r="I37" s="513">
        <v>2.6868352067000987</v>
      </c>
      <c r="J37" s="513">
        <v>-0.11681447733059347</v>
      </c>
      <c r="K37" s="511">
        <v>-4.1665147395538407E-2</v>
      </c>
      <c r="L37" s="514">
        <v>10687001.854107775</v>
      </c>
      <c r="M37" s="514">
        <v>-1229611.8158712927</v>
      </c>
      <c r="N37" s="511">
        <v>-0.10318466721540136</v>
      </c>
      <c r="O37" s="510">
        <v>6252039.8006819021</v>
      </c>
      <c r="P37" s="510">
        <v>-543005.00586686283</v>
      </c>
      <c r="Q37" s="511">
        <v>-7.9911909534950892E-2</v>
      </c>
    </row>
    <row r="38" spans="1:17" s="383" customFormat="1">
      <c r="A38" s="546"/>
      <c r="B38" s="545"/>
      <c r="C38" s="487" t="s">
        <v>292</v>
      </c>
      <c r="D38" s="510">
        <v>663822.56843105447</v>
      </c>
      <c r="E38" s="510">
        <v>-431932.60361402179</v>
      </c>
      <c r="F38" s="515">
        <v>-0.39418714566309465</v>
      </c>
      <c r="G38" s="516">
        <v>3.2503616157150826E-2</v>
      </c>
      <c r="H38" s="516">
        <v>-2.2867938739938448E-2</v>
      </c>
      <c r="I38" s="517">
        <v>26.523715691126789</v>
      </c>
      <c r="J38" s="517">
        <v>2.4370871448132405</v>
      </c>
      <c r="K38" s="515">
        <v>0.10118008587740836</v>
      </c>
      <c r="L38" s="518">
        <v>17607041.074418847</v>
      </c>
      <c r="M38" s="518">
        <v>-8786006.7323327996</v>
      </c>
      <c r="N38" s="515">
        <v>-0.33289094903564859</v>
      </c>
      <c r="O38" s="510">
        <v>4137779.5889537181</v>
      </c>
      <c r="P38" s="510">
        <v>-1759793.9870882104</v>
      </c>
      <c r="Q38" s="515">
        <v>-0.29839288385262858</v>
      </c>
    </row>
    <row r="39" spans="1:17">
      <c r="A39" s="546" t="s">
        <v>81</v>
      </c>
      <c r="B39" s="545" t="s">
        <v>243</v>
      </c>
      <c r="C39" s="487" t="s">
        <v>152</v>
      </c>
      <c r="D39" s="510">
        <v>214703627.34234899</v>
      </c>
      <c r="E39" s="510">
        <v>3967910.5509335697</v>
      </c>
      <c r="F39" s="511">
        <v>1.8828846914740023E-2</v>
      </c>
      <c r="G39" s="512">
        <v>99.999999999999986</v>
      </c>
      <c r="H39" s="512">
        <v>-1.4210854715202004E-14</v>
      </c>
      <c r="I39" s="513">
        <v>6.461429991545911</v>
      </c>
      <c r="J39" s="513">
        <v>-0.12231111186188848</v>
      </c>
      <c r="K39" s="511">
        <v>-1.8577752366140159E-2</v>
      </c>
      <c r="L39" s="514">
        <v>1387292457.0035505</v>
      </c>
      <c r="M39" s="514">
        <v>-136943.59219646454</v>
      </c>
      <c r="N39" s="511">
        <v>-9.8703106722160033E-5</v>
      </c>
      <c r="O39" s="510">
        <v>345304661.78374046</v>
      </c>
      <c r="P39" s="510">
        <v>5504090.3612775803</v>
      </c>
      <c r="Q39" s="511">
        <v>1.6198002075854444E-2</v>
      </c>
    </row>
    <row r="40" spans="1:17">
      <c r="A40" s="546"/>
      <c r="B40" s="545"/>
      <c r="C40" s="487" t="s">
        <v>194</v>
      </c>
      <c r="D40" s="510">
        <v>182711005.59724191</v>
      </c>
      <c r="E40" s="510">
        <v>4687906.4737059772</v>
      </c>
      <c r="F40" s="515">
        <v>2.6333135962613979E-2</v>
      </c>
      <c r="G40" s="516">
        <v>85.099170358172728</v>
      </c>
      <c r="H40" s="516">
        <v>0.62222367155963809</v>
      </c>
      <c r="I40" s="517">
        <v>6.529872807497064</v>
      </c>
      <c r="J40" s="517">
        <v>-0.12995342260010112</v>
      </c>
      <c r="K40" s="515">
        <v>-1.951303504178744E-2</v>
      </c>
      <c r="L40" s="518">
        <v>1193079627.0798738</v>
      </c>
      <c r="M40" s="518">
        <v>7476721.9737615585</v>
      </c>
      <c r="N40" s="515">
        <v>6.3062615160279041E-3</v>
      </c>
      <c r="O40" s="510">
        <v>303333190.27487099</v>
      </c>
      <c r="P40" s="510">
        <v>6498623.6081396341</v>
      </c>
      <c r="Q40" s="515">
        <v>2.1893082335777664E-2</v>
      </c>
    </row>
    <row r="41" spans="1:17">
      <c r="A41" s="546"/>
      <c r="B41" s="545"/>
      <c r="C41" s="487" t="s">
        <v>195</v>
      </c>
      <c r="D41" s="510">
        <v>29096835.827282991</v>
      </c>
      <c r="E41" s="510">
        <v>-452512.6749705337</v>
      </c>
      <c r="F41" s="511">
        <v>-1.5313795325674395E-2</v>
      </c>
      <c r="G41" s="512">
        <v>13.552093268032001</v>
      </c>
      <c r="H41" s="512">
        <v>-0.4699002279738238</v>
      </c>
      <c r="I41" s="513">
        <v>5.7597397085010309</v>
      </c>
      <c r="J41" s="513">
        <v>-7.9896346088305314E-2</v>
      </c>
      <c r="K41" s="511">
        <v>-1.3681733817215413E-2</v>
      </c>
      <c r="L41" s="514">
        <v>167590200.7061373</v>
      </c>
      <c r="M41" s="514">
        <v>-4967240.1972477734</v>
      </c>
      <c r="N41" s="511">
        <v>-2.8786009871512475E-2</v>
      </c>
      <c r="O41" s="510">
        <v>36224368.78748899</v>
      </c>
      <c r="P41" s="510">
        <v>-340028.66832771897</v>
      </c>
      <c r="Q41" s="511">
        <v>-9.2994467839542308E-3</v>
      </c>
    </row>
    <row r="42" spans="1:17">
      <c r="A42" s="546"/>
      <c r="B42" s="545"/>
      <c r="C42" s="487" t="s">
        <v>293</v>
      </c>
      <c r="D42" s="510">
        <v>1180834.4628727098</v>
      </c>
      <c r="E42" s="510">
        <v>9912.5664145236369</v>
      </c>
      <c r="F42" s="515">
        <v>8.4656085469980921E-3</v>
      </c>
      <c r="G42" s="516">
        <v>0.54998347139699089</v>
      </c>
      <c r="H42" s="516">
        <v>-5.6517641891796755E-3</v>
      </c>
      <c r="I42" s="517">
        <v>11.266796370154083</v>
      </c>
      <c r="J42" s="517">
        <v>0.19190583315927867</v>
      </c>
      <c r="K42" s="515">
        <v>1.7328011732326589E-2</v>
      </c>
      <c r="L42" s="518">
        <v>13304221.440047093</v>
      </c>
      <c r="M42" s="518">
        <v>336389.60940231569</v>
      </c>
      <c r="N42" s="515">
        <v>2.5940312443548243E-2</v>
      </c>
      <c r="O42" s="510">
        <v>2606271.9070638418</v>
      </c>
      <c r="P42" s="510">
        <v>23718.340983038303</v>
      </c>
      <c r="Q42" s="515">
        <v>9.1840654515571041E-3</v>
      </c>
    </row>
    <row r="43" spans="1:17" s="383" customFormat="1">
      <c r="A43" s="546"/>
      <c r="B43" s="545"/>
      <c r="C43" s="487" t="s">
        <v>193</v>
      </c>
      <c r="D43" s="510">
        <v>421874.8289928789</v>
      </c>
      <c r="E43" s="510">
        <v>-20476.787117084779</v>
      </c>
      <c r="F43" s="511">
        <v>-4.6290747838015081E-2</v>
      </c>
      <c r="G43" s="512">
        <v>0.19649171009122798</v>
      </c>
      <c r="H43" s="512">
        <v>-1.3416521339611964E-2</v>
      </c>
      <c r="I43" s="513">
        <v>2.9683150129406757</v>
      </c>
      <c r="J43" s="513">
        <v>-0.26796457487714465</v>
      </c>
      <c r="K43" s="511">
        <v>-8.2800193124794128E-2</v>
      </c>
      <c r="L43" s="514">
        <v>1252257.3884813427</v>
      </c>
      <c r="M43" s="514">
        <v>-179316.1173735573</v>
      </c>
      <c r="N43" s="511">
        <v>-0.12525805810193041</v>
      </c>
      <c r="O43" s="510">
        <v>689240.85241854191</v>
      </c>
      <c r="P43" s="510">
        <v>-32621.907533377758</v>
      </c>
      <c r="Q43" s="511">
        <v>-4.5191287517797107E-2</v>
      </c>
    </row>
    <row r="44" spans="1:17" s="383" customFormat="1">
      <c r="A44" s="546"/>
      <c r="B44" s="545"/>
      <c r="C44" s="487" t="s">
        <v>292</v>
      </c>
      <c r="D44" s="510">
        <v>85723.326850700847</v>
      </c>
      <c r="E44" s="510">
        <v>-17810.731583228146</v>
      </c>
      <c r="F44" s="515">
        <v>-0.17202775446684718</v>
      </c>
      <c r="G44" s="516">
        <v>3.9926352391808161E-2</v>
      </c>
      <c r="H44" s="516">
        <v>-9.2034581644186292E-3</v>
      </c>
      <c r="I44" s="517">
        <v>29.34599693883542</v>
      </c>
      <c r="J44" s="517">
        <v>-0.92471900274845353</v>
      </c>
      <c r="K44" s="515">
        <v>-3.0548303004559491E-2</v>
      </c>
      <c r="L44" s="518">
        <v>2515636.4873474552</v>
      </c>
      <c r="M44" s="518">
        <v>-618413.58578535542</v>
      </c>
      <c r="N44" s="515">
        <v>-0.19732090150275947</v>
      </c>
      <c r="O44" s="510">
        <v>591079.25961863995</v>
      </c>
      <c r="P44" s="510">
        <v>-132804.24463981611</v>
      </c>
      <c r="Q44" s="515">
        <v>-0.18346079701852075</v>
      </c>
    </row>
    <row r="45" spans="1:17">
      <c r="A45" s="546"/>
      <c r="B45" s="545" t="s">
        <v>242</v>
      </c>
      <c r="C45" s="487" t="s">
        <v>152</v>
      </c>
      <c r="D45" s="510">
        <v>2970963756.2610941</v>
      </c>
      <c r="E45" s="510">
        <v>3187070.522351265</v>
      </c>
      <c r="F45" s="511">
        <v>1.0738916232027529E-3</v>
      </c>
      <c r="G45" s="512">
        <v>100.00000000000001</v>
      </c>
      <c r="H45" s="512">
        <v>2.8421709430404007E-14</v>
      </c>
      <c r="I45" s="513">
        <v>6.4457040970660966</v>
      </c>
      <c r="J45" s="513">
        <v>-3.118200476531463E-2</v>
      </c>
      <c r="K45" s="511">
        <v>-4.8143512600132918E-3</v>
      </c>
      <c r="L45" s="514">
        <v>19149953255.967014</v>
      </c>
      <c r="M45" s="514">
        <v>-71998313.233535767</v>
      </c>
      <c r="N45" s="511">
        <v>-3.7456297282997581E-3</v>
      </c>
      <c r="O45" s="510">
        <v>4768726755.2445049</v>
      </c>
      <c r="P45" s="510">
        <v>11863518.678222656</v>
      </c>
      <c r="Q45" s="511">
        <v>2.4939793490439464E-3</v>
      </c>
    </row>
    <row r="46" spans="1:17">
      <c r="A46" s="546"/>
      <c r="B46" s="545"/>
      <c r="C46" s="487" t="s">
        <v>194</v>
      </c>
      <c r="D46" s="510">
        <v>2525559432.5443912</v>
      </c>
      <c r="E46" s="510">
        <v>18740750.54693985</v>
      </c>
      <c r="F46" s="515">
        <v>7.4759098779362387E-3</v>
      </c>
      <c r="G46" s="516">
        <v>85.008086255578007</v>
      </c>
      <c r="H46" s="516">
        <v>0.5401849460342163</v>
      </c>
      <c r="I46" s="517">
        <v>6.5185451008767155</v>
      </c>
      <c r="J46" s="517">
        <v>-3.2452440602789956E-2</v>
      </c>
      <c r="K46" s="515">
        <v>-4.9538166359104994E-3</v>
      </c>
      <c r="L46" s="518">
        <v>16462973065.985218</v>
      </c>
      <c r="M46" s="518">
        <v>40810043.285020828</v>
      </c>
      <c r="N46" s="515">
        <v>2.4850589553038478E-3</v>
      </c>
      <c r="O46" s="510">
        <v>4194471502.5264959</v>
      </c>
      <c r="P46" s="510">
        <v>33499803.379878044</v>
      </c>
      <c r="Q46" s="515">
        <v>8.0509567961609997E-3</v>
      </c>
    </row>
    <row r="47" spans="1:17">
      <c r="A47" s="546"/>
      <c r="B47" s="545"/>
      <c r="C47" s="487" t="s">
        <v>195</v>
      </c>
      <c r="D47" s="510">
        <v>405476431.88928348</v>
      </c>
      <c r="E47" s="510">
        <v>-5541365.6334791183</v>
      </c>
      <c r="F47" s="511">
        <v>-1.3482057630782356E-2</v>
      </c>
      <c r="G47" s="512">
        <v>13.647976385937755</v>
      </c>
      <c r="H47" s="512">
        <v>-0.20137419012998059</v>
      </c>
      <c r="I47" s="513">
        <v>5.7167425130246201</v>
      </c>
      <c r="J47" s="513">
        <v>2.8282826821141249E-2</v>
      </c>
      <c r="K47" s="511">
        <v>4.9719657660116812E-3</v>
      </c>
      <c r="L47" s="514">
        <v>2318004356.2109985</v>
      </c>
      <c r="M47" s="514">
        <v>-20053815.309380531</v>
      </c>
      <c r="N47" s="511">
        <v>-8.5771241937663383E-3</v>
      </c>
      <c r="O47" s="510">
        <v>495098353.9648245</v>
      </c>
      <c r="P47" s="510">
        <v>3126300.430660069</v>
      </c>
      <c r="Q47" s="511">
        <v>6.3546301221822686E-3</v>
      </c>
    </row>
    <row r="48" spans="1:17">
      <c r="A48" s="546"/>
      <c r="B48" s="545"/>
      <c r="C48" s="487" t="s">
        <v>293</v>
      </c>
      <c r="D48" s="510">
        <v>15882384.064811505</v>
      </c>
      <c r="E48" s="510">
        <v>-567236.43121724762</v>
      </c>
      <c r="F48" s="515">
        <v>-3.4483253358592023E-2</v>
      </c>
      <c r="G48" s="516">
        <v>0.5345869343353824</v>
      </c>
      <c r="H48" s="516">
        <v>-1.9687266114914892E-2</v>
      </c>
      <c r="I48" s="517">
        <v>11.234966055837216</v>
      </c>
      <c r="J48" s="517">
        <v>0.13883791369030796</v>
      </c>
      <c r="K48" s="515">
        <v>1.2512284637643454E-2</v>
      </c>
      <c r="L48" s="518">
        <v>178438045.85392717</v>
      </c>
      <c r="M48" s="518">
        <v>-4089051.0596940517</v>
      </c>
      <c r="N48" s="515">
        <v>-2.2402433002203209E-2</v>
      </c>
      <c r="O48" s="510">
        <v>34923467.68844042</v>
      </c>
      <c r="P48" s="510">
        <v>-1184915.510611102</v>
      </c>
      <c r="Q48" s="515">
        <v>-3.2815523865444819E-2</v>
      </c>
    </row>
    <row r="49" spans="1:17" s="383" customFormat="1">
      <c r="A49" s="546"/>
      <c r="B49" s="545"/>
      <c r="C49" s="487" t="s">
        <v>193</v>
      </c>
      <c r="D49" s="510">
        <v>5612500.8616691697</v>
      </c>
      <c r="E49" s="510">
        <v>-1235041.8631193209</v>
      </c>
      <c r="F49" s="511">
        <v>-0.18036278308252093</v>
      </c>
      <c r="G49" s="512">
        <v>0.18891179166495131</v>
      </c>
      <c r="H49" s="512">
        <v>-4.1817924546293544E-2</v>
      </c>
      <c r="I49" s="513">
        <v>3.0715529241795445</v>
      </c>
      <c r="J49" s="513">
        <v>-9.7080280678716768E-2</v>
      </c>
      <c r="K49" s="511">
        <v>-3.0637904232610397E-2</v>
      </c>
      <c r="L49" s="514">
        <v>17239093.433620151</v>
      </c>
      <c r="M49" s="514">
        <v>-4458257.8158302754</v>
      </c>
      <c r="N49" s="511">
        <v>-0.20547474963992202</v>
      </c>
      <c r="O49" s="510">
        <v>9107768.4527516533</v>
      </c>
      <c r="P49" s="510">
        <v>-2277256.988570245</v>
      </c>
      <c r="Q49" s="511">
        <v>-0.20002212558128776</v>
      </c>
    </row>
    <row r="50" spans="1:17" s="383" customFormat="1">
      <c r="A50" s="546"/>
      <c r="B50" s="545"/>
      <c r="C50" s="487" t="s">
        <v>292</v>
      </c>
      <c r="D50" s="510">
        <v>1154637.252776952</v>
      </c>
      <c r="E50" s="510">
        <v>-297260.68831125693</v>
      </c>
      <c r="F50" s="515">
        <v>-0.20473938277538828</v>
      </c>
      <c r="G50" s="516">
        <v>3.8864063903291862E-2</v>
      </c>
      <c r="H50" s="516">
        <v>-1.0058011267158516E-2</v>
      </c>
      <c r="I50" s="517">
        <v>30.071480561090123</v>
      </c>
      <c r="J50" s="517">
        <v>0.32918670766693126</v>
      </c>
      <c r="K50" s="515">
        <v>1.1067966354217279E-2</v>
      </c>
      <c r="L50" s="518">
        <v>34721651.701992616</v>
      </c>
      <c r="M50" s="518">
        <v>-8461123.5070330054</v>
      </c>
      <c r="N50" s="515">
        <v>-0.19593746502111212</v>
      </c>
      <c r="O50" s="510">
        <v>8202817.09964687</v>
      </c>
      <c r="P50" s="510">
        <v>-2145305.1347829774</v>
      </c>
      <c r="Q50" s="515">
        <v>-0.207313470616457</v>
      </c>
    </row>
    <row r="51" spans="1:17">
      <c r="A51" s="546"/>
      <c r="B51" s="545" t="s">
        <v>241</v>
      </c>
      <c r="C51" s="487" t="s">
        <v>152</v>
      </c>
      <c r="D51" s="510">
        <v>1113066315.9170897</v>
      </c>
      <c r="E51" s="510">
        <v>14631678.363936663</v>
      </c>
      <c r="F51" s="511">
        <v>1.3320481586897007E-2</v>
      </c>
      <c r="G51" s="512">
        <v>100.00000000000001</v>
      </c>
      <c r="H51" s="512">
        <v>1.4210854715202004E-14</v>
      </c>
      <c r="I51" s="513">
        <v>6.4558233030883807</v>
      </c>
      <c r="J51" s="513">
        <v>-7.083610987777611E-2</v>
      </c>
      <c r="K51" s="511">
        <v>-1.0853348611550021E-2</v>
      </c>
      <c r="L51" s="514">
        <v>7185759460.1802807</v>
      </c>
      <c r="M51" s="514">
        <v>16650693.465925217</v>
      </c>
      <c r="N51" s="511">
        <v>2.3225611450105434E-3</v>
      </c>
      <c r="O51" s="510">
        <v>1783671451.8166027</v>
      </c>
      <c r="P51" s="510">
        <v>17313569.162338018</v>
      </c>
      <c r="Q51" s="511">
        <v>9.8018466882381292E-3</v>
      </c>
    </row>
    <row r="52" spans="1:17">
      <c r="A52" s="546"/>
      <c r="B52" s="545"/>
      <c r="C52" s="487" t="s">
        <v>194</v>
      </c>
      <c r="D52" s="510">
        <v>946301832.8072629</v>
      </c>
      <c r="E52" s="510">
        <v>14832740.658376217</v>
      </c>
      <c r="F52" s="515">
        <v>1.5924028809326654E-2</v>
      </c>
      <c r="G52" s="516">
        <v>85.017560883385087</v>
      </c>
      <c r="H52" s="516">
        <v>0.21787774303864182</v>
      </c>
      <c r="I52" s="517">
        <v>6.5285329951079243</v>
      </c>
      <c r="J52" s="517">
        <v>-6.2347091057532111E-2</v>
      </c>
      <c r="K52" s="515">
        <v>-9.4596002722612659E-3</v>
      </c>
      <c r="L52" s="518">
        <v>6177962738.8133183</v>
      </c>
      <c r="M52" s="518">
        <v>38761648.490604401</v>
      </c>
      <c r="N52" s="515">
        <v>6.3137935898051603E-3</v>
      </c>
      <c r="O52" s="510">
        <v>1568073468.8085971</v>
      </c>
      <c r="P52" s="510">
        <v>18367790.993520021</v>
      </c>
      <c r="Q52" s="515">
        <v>1.1852438341335036E-2</v>
      </c>
    </row>
    <row r="53" spans="1:17">
      <c r="A53" s="546"/>
      <c r="B53" s="545"/>
      <c r="C53" s="487" t="s">
        <v>195</v>
      </c>
      <c r="D53" s="510">
        <v>151813029.58824593</v>
      </c>
      <c r="E53" s="510">
        <v>2491354.2962679565</v>
      </c>
      <c r="F53" s="511">
        <v>1.6684478602295723E-2</v>
      </c>
      <c r="G53" s="512">
        <v>13.639172025717309</v>
      </c>
      <c r="H53" s="512">
        <v>4.5129177195763148E-2</v>
      </c>
      <c r="I53" s="513">
        <v>5.7252026344833249</v>
      </c>
      <c r="J53" s="513">
        <v>-6.3734344278514321E-2</v>
      </c>
      <c r="K53" s="511">
        <v>-1.1009680104022496E-2</v>
      </c>
      <c r="L53" s="514">
        <v>869160356.94752049</v>
      </c>
      <c r="M53" s="514">
        <v>4746589.1191211939</v>
      </c>
      <c r="N53" s="511">
        <v>5.4911077261595304E-3</v>
      </c>
      <c r="O53" s="510">
        <v>185983373.98957944</v>
      </c>
      <c r="P53" s="510">
        <v>5939775.9259697497</v>
      </c>
      <c r="Q53" s="511">
        <v>3.2990764402915443E-2</v>
      </c>
    </row>
    <row r="54" spans="1:17">
      <c r="A54" s="546"/>
      <c r="B54" s="545"/>
      <c r="C54" s="487" t="s">
        <v>293</v>
      </c>
      <c r="D54" s="510">
        <v>6252673.9832879715</v>
      </c>
      <c r="E54" s="510">
        <v>53179.715179717168</v>
      </c>
      <c r="F54" s="515">
        <v>8.5780731265914529E-3</v>
      </c>
      <c r="G54" s="516">
        <v>0.56175215203922524</v>
      </c>
      <c r="H54" s="516">
        <v>-2.641400035762187E-3</v>
      </c>
      <c r="I54" s="517">
        <v>11.296644573713868</v>
      </c>
      <c r="J54" s="517">
        <v>0.13883370544626317</v>
      </c>
      <c r="K54" s="515">
        <v>1.2442736938757495E-2</v>
      </c>
      <c r="L54" s="518">
        <v>70634235.624511942</v>
      </c>
      <c r="M54" s="518">
        <v>1461451.1020509452</v>
      </c>
      <c r="N54" s="515">
        <v>2.1127544772704638E-2</v>
      </c>
      <c r="O54" s="510">
        <v>13728751.990724064</v>
      </c>
      <c r="P54" s="510">
        <v>80970.793576756492</v>
      </c>
      <c r="Q54" s="515">
        <v>5.9328906587160996E-3</v>
      </c>
    </row>
    <row r="55" spans="1:17" s="383" customFormat="1">
      <c r="A55" s="546"/>
      <c r="B55" s="545"/>
      <c r="C55" s="487" t="s">
        <v>193</v>
      </c>
      <c r="D55" s="510">
        <v>2092567.6817632313</v>
      </c>
      <c r="E55" s="510">
        <v>-185489.72833723808</v>
      </c>
      <c r="F55" s="511">
        <v>-8.1424518765335865E-2</v>
      </c>
      <c r="G55" s="512">
        <v>0.18800027022999977</v>
      </c>
      <c r="H55" s="512">
        <v>-1.939098749426646E-2</v>
      </c>
      <c r="I55" s="513">
        <v>3.0035260580559111</v>
      </c>
      <c r="J55" s="513">
        <v>-0.21433327684647185</v>
      </c>
      <c r="K55" s="511">
        <v>-6.6607410249949248E-2</v>
      </c>
      <c r="L55" s="514">
        <v>6285081.5604215143</v>
      </c>
      <c r="M55" s="514">
        <v>-1045386.7421138268</v>
      </c>
      <c r="N55" s="511">
        <v>-0.14260845268947767</v>
      </c>
      <c r="O55" s="510">
        <v>3393232.2154072616</v>
      </c>
      <c r="P55" s="510">
        <v>-330635.22520062793</v>
      </c>
      <c r="Q55" s="511">
        <v>-8.8788129672697086E-2</v>
      </c>
    </row>
    <row r="56" spans="1:17" s="383" customFormat="1">
      <c r="A56" s="546"/>
      <c r="B56" s="545"/>
      <c r="C56" s="487" t="s">
        <v>292</v>
      </c>
      <c r="D56" s="510">
        <v>439100.01386464213</v>
      </c>
      <c r="E56" s="510">
        <v>-102703.27859031153</v>
      </c>
      <c r="F56" s="515">
        <v>-0.18955824008553887</v>
      </c>
      <c r="G56" s="516">
        <v>3.9449582435962423E-2</v>
      </c>
      <c r="H56" s="516">
        <v>-9.8754546606336785E-3</v>
      </c>
      <c r="I56" s="517">
        <v>29.922946465182822</v>
      </c>
      <c r="J56" s="517">
        <v>0.24274439879310705</v>
      </c>
      <c r="K56" s="515">
        <v>8.1786639541782061E-3</v>
      </c>
      <c r="L56" s="518">
        <v>13139166.20773272</v>
      </c>
      <c r="M56" s="518">
        <v>-2941664.9925655462</v>
      </c>
      <c r="N56" s="515">
        <v>-0.18292990927676575</v>
      </c>
      <c r="O56" s="510">
        <v>3067649.6085042255</v>
      </c>
      <c r="P56" s="510">
        <v>-773510.24010823807</v>
      </c>
      <c r="Q56" s="515">
        <v>-0.20137413453065536</v>
      </c>
    </row>
    <row r="57" spans="1:17">
      <c r="A57" s="546" t="s">
        <v>82</v>
      </c>
      <c r="B57" s="545" t="s">
        <v>243</v>
      </c>
      <c r="C57" s="487" t="s">
        <v>152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</row>
    <row r="58" spans="1:17">
      <c r="A58" s="546"/>
      <c r="B58" s="545"/>
      <c r="C58" s="487" t="s">
        <v>194</v>
      </c>
      <c r="D58" s="519"/>
      <c r="E58" s="519"/>
      <c r="F58" s="519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</row>
    <row r="59" spans="1:17">
      <c r="A59" s="546"/>
      <c r="B59" s="545"/>
      <c r="C59" s="487" t="s">
        <v>195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</row>
    <row r="60" spans="1:17">
      <c r="A60" s="546"/>
      <c r="B60" s="545"/>
      <c r="C60" s="487" t="s">
        <v>292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</row>
    <row r="61" spans="1:17" s="383" customFormat="1">
      <c r="A61" s="546"/>
      <c r="B61" s="545"/>
      <c r="C61" s="487" t="s">
        <v>193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</row>
    <row r="62" spans="1:17" s="383" customFormat="1">
      <c r="A62" s="546"/>
      <c r="B62" s="545"/>
      <c r="C62" s="487" t="s">
        <v>293</v>
      </c>
      <c r="D62" s="510">
        <v>3763.2942684676427</v>
      </c>
      <c r="E62" s="510">
        <v>-3043.143750520233</v>
      </c>
      <c r="F62" s="515">
        <v>-0.44709784207698577</v>
      </c>
      <c r="G62" s="516">
        <v>1.9124554327815495</v>
      </c>
      <c r="H62" s="516">
        <v>-1.592997982763128</v>
      </c>
      <c r="I62" s="517">
        <v>35.254276174399138</v>
      </c>
      <c r="J62" s="517">
        <v>4.9809374304065024</v>
      </c>
      <c r="K62" s="515">
        <v>0.16453214733029428</v>
      </c>
      <c r="L62" s="518">
        <v>132672.21546609164</v>
      </c>
      <c r="M62" s="518">
        <v>-73381.3883227185</v>
      </c>
      <c r="N62" s="515">
        <v>-0.35612766277035879</v>
      </c>
      <c r="O62" s="510">
        <v>31190.320100307465</v>
      </c>
      <c r="P62" s="510">
        <v>-36791.244443417352</v>
      </c>
      <c r="Q62" s="515">
        <v>-0.54119443543776824</v>
      </c>
    </row>
    <row r="63" spans="1:17">
      <c r="A63" s="546"/>
      <c r="B63" s="545" t="s">
        <v>242</v>
      </c>
      <c r="C63" s="487" t="s">
        <v>152</v>
      </c>
      <c r="D63" s="520"/>
      <c r="E63" s="520"/>
      <c r="F63" s="520"/>
      <c r="G63" s="520"/>
      <c r="H63" s="520"/>
      <c r="I63" s="520"/>
      <c r="J63" s="520"/>
      <c r="K63" s="520"/>
      <c r="L63" s="520"/>
      <c r="M63" s="520"/>
      <c r="N63" s="520"/>
      <c r="O63" s="520"/>
      <c r="P63" s="520"/>
      <c r="Q63" s="520"/>
    </row>
    <row r="64" spans="1:17">
      <c r="A64" s="546"/>
      <c r="B64" s="545"/>
      <c r="C64" s="487" t="s">
        <v>194</v>
      </c>
      <c r="D64" s="519"/>
      <c r="E64" s="519"/>
      <c r="F64" s="519"/>
      <c r="G64" s="519"/>
      <c r="H64" s="519"/>
      <c r="I64" s="519"/>
      <c r="J64" s="519"/>
      <c r="K64" s="519"/>
      <c r="L64" s="519"/>
      <c r="M64" s="519"/>
      <c r="N64" s="519"/>
      <c r="O64" s="519"/>
      <c r="P64" s="519"/>
      <c r="Q64" s="519"/>
    </row>
    <row r="65" spans="1:17">
      <c r="A65" s="546"/>
      <c r="B65" s="545"/>
      <c r="C65" s="487" t="s">
        <v>195</v>
      </c>
      <c r="D65" s="520"/>
      <c r="E65" s="520"/>
      <c r="F65" s="520"/>
      <c r="G65" s="520"/>
      <c r="H65" s="520"/>
      <c r="I65" s="520"/>
      <c r="J65" s="520"/>
      <c r="K65" s="520"/>
      <c r="L65" s="520"/>
      <c r="M65" s="520"/>
      <c r="N65" s="520"/>
      <c r="O65" s="520"/>
      <c r="P65" s="520"/>
      <c r="Q65" s="520"/>
    </row>
    <row r="66" spans="1:17">
      <c r="A66" s="546"/>
      <c r="B66" s="545"/>
      <c r="C66" s="487" t="s">
        <v>292</v>
      </c>
      <c r="D66" s="519"/>
      <c r="E66" s="519"/>
      <c r="F66" s="519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</row>
    <row r="67" spans="1:17" s="383" customFormat="1">
      <c r="A67" s="546"/>
      <c r="B67" s="545"/>
      <c r="C67" s="487" t="s">
        <v>193</v>
      </c>
      <c r="D67" s="520"/>
      <c r="E67" s="520"/>
      <c r="F67" s="520"/>
      <c r="G67" s="520"/>
      <c r="H67" s="520"/>
      <c r="I67" s="520"/>
      <c r="J67" s="520"/>
      <c r="K67" s="520"/>
      <c r="L67" s="520"/>
      <c r="M67" s="520"/>
      <c r="N67" s="520"/>
      <c r="O67" s="520"/>
      <c r="P67" s="520"/>
      <c r="Q67" s="520"/>
    </row>
    <row r="68" spans="1:17" s="383" customFormat="1">
      <c r="A68" s="546"/>
      <c r="B68" s="545"/>
      <c r="C68" s="487" t="s">
        <v>293</v>
      </c>
      <c r="D68" s="510">
        <v>60519.207957716892</v>
      </c>
      <c r="E68" s="510">
        <v>-31499.671019197645</v>
      </c>
      <c r="F68" s="515">
        <v>-0.34231748277546614</v>
      </c>
      <c r="G68" s="516">
        <v>2.3996277996320803</v>
      </c>
      <c r="H68" s="516">
        <v>-0.69419357997842557</v>
      </c>
      <c r="I68" s="517">
        <v>31.654965489050838</v>
      </c>
      <c r="J68" s="517">
        <v>2.3997822965149034</v>
      </c>
      <c r="K68" s="515">
        <v>8.2029303345028295E-2</v>
      </c>
      <c r="L68" s="518">
        <v>1915733.439326219</v>
      </c>
      <c r="M68" s="518">
        <v>-776295.72231520922</v>
      </c>
      <c r="N68" s="515">
        <v>-0.28836824406533301</v>
      </c>
      <c r="O68" s="510">
        <v>574547.18425092776</v>
      </c>
      <c r="P68" s="510">
        <v>-304427.03150722838</v>
      </c>
      <c r="Q68" s="515">
        <v>-0.34634352868320023</v>
      </c>
    </row>
    <row r="69" spans="1:17">
      <c r="A69" s="546"/>
      <c r="B69" s="545" t="s">
        <v>241</v>
      </c>
      <c r="C69" s="487" t="s">
        <v>152</v>
      </c>
      <c r="D69" s="520"/>
      <c r="E69" s="520"/>
      <c r="F69" s="520"/>
      <c r="G69" s="520"/>
      <c r="H69" s="520"/>
      <c r="I69" s="520"/>
      <c r="J69" s="520"/>
      <c r="K69" s="520"/>
      <c r="L69" s="520"/>
      <c r="M69" s="520"/>
      <c r="N69" s="520"/>
      <c r="O69" s="520"/>
      <c r="P69" s="520"/>
      <c r="Q69" s="520"/>
    </row>
    <row r="70" spans="1:17">
      <c r="A70" s="546"/>
      <c r="B70" s="545"/>
      <c r="C70" s="487" t="s">
        <v>194</v>
      </c>
      <c r="D70" s="519"/>
      <c r="E70" s="519"/>
      <c r="F70" s="519"/>
      <c r="G70" s="519"/>
      <c r="H70" s="519"/>
      <c r="I70" s="519"/>
      <c r="J70" s="519"/>
      <c r="K70" s="519"/>
      <c r="L70" s="519"/>
      <c r="M70" s="519"/>
      <c r="N70" s="519"/>
      <c r="O70" s="519"/>
      <c r="P70" s="519"/>
      <c r="Q70" s="519"/>
    </row>
    <row r="71" spans="1:17">
      <c r="A71" s="546"/>
      <c r="B71" s="545"/>
      <c r="C71" s="487" t="s">
        <v>195</v>
      </c>
      <c r="D71" s="520"/>
      <c r="E71" s="520"/>
      <c r="F71" s="520"/>
      <c r="G71" s="520"/>
      <c r="H71" s="520"/>
      <c r="I71" s="520"/>
      <c r="J71" s="520"/>
      <c r="K71" s="520"/>
      <c r="L71" s="520"/>
      <c r="M71" s="520"/>
      <c r="N71" s="520"/>
      <c r="O71" s="520"/>
      <c r="P71" s="520"/>
      <c r="Q71" s="520"/>
    </row>
    <row r="72" spans="1:17">
      <c r="A72" s="546"/>
      <c r="B72" s="545"/>
      <c r="C72" s="487" t="s">
        <v>292</v>
      </c>
      <c r="D72" s="519"/>
      <c r="E72" s="519"/>
      <c r="F72" s="519"/>
      <c r="G72" s="519"/>
      <c r="H72" s="519"/>
      <c r="I72" s="519"/>
      <c r="J72" s="519"/>
      <c r="K72" s="519"/>
      <c r="L72" s="519"/>
      <c r="M72" s="519"/>
      <c r="N72" s="519"/>
      <c r="O72" s="519"/>
      <c r="P72" s="519"/>
      <c r="Q72" s="519"/>
    </row>
    <row r="73" spans="1:17" s="383" customFormat="1">
      <c r="A73" s="546"/>
      <c r="B73" s="545"/>
      <c r="C73" s="487" t="s">
        <v>193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  <c r="N73" s="520"/>
      <c r="O73" s="520"/>
      <c r="P73" s="520"/>
      <c r="Q73" s="520"/>
    </row>
    <row r="74" spans="1:17" s="383" customFormat="1">
      <c r="A74" s="546"/>
      <c r="B74" s="545"/>
      <c r="C74" s="487" t="s">
        <v>293</v>
      </c>
      <c r="D74" s="510">
        <v>20624.65156591919</v>
      </c>
      <c r="E74" s="510">
        <v>-11369.545377239556</v>
      </c>
      <c r="F74" s="515">
        <v>-0.35536273648120686</v>
      </c>
      <c r="G74" s="516">
        <v>2.196670179654943</v>
      </c>
      <c r="H74" s="516">
        <v>-0.87982425524090502</v>
      </c>
      <c r="I74" s="517">
        <v>33.259260578337795</v>
      </c>
      <c r="J74" s="517">
        <v>2.4316679370670791</v>
      </c>
      <c r="K74" s="515">
        <v>7.8879592232955029E-2</v>
      </c>
      <c r="L74" s="518">
        <v>685960.66076832893</v>
      </c>
      <c r="M74" s="518">
        <v>-300343.40947995766</v>
      </c>
      <c r="N74" s="515">
        <v>-0.30451401199667655</v>
      </c>
      <c r="O74" s="510">
        <v>182516.44911545006</v>
      </c>
      <c r="P74" s="510">
        <v>-136419.07540241079</v>
      </c>
      <c r="Q74" s="515">
        <v>-0.42773245661058723</v>
      </c>
    </row>
    <row r="75" spans="1:17">
      <c r="A75" s="546" t="s">
        <v>83</v>
      </c>
      <c r="B75" s="545" t="s">
        <v>243</v>
      </c>
      <c r="C75" s="487" t="s">
        <v>152</v>
      </c>
      <c r="D75" s="520"/>
      <c r="E75" s="520"/>
      <c r="F75" s="520"/>
      <c r="G75" s="520"/>
      <c r="H75" s="520"/>
      <c r="I75" s="520"/>
      <c r="J75" s="520"/>
      <c r="K75" s="520"/>
      <c r="L75" s="520"/>
      <c r="M75" s="520"/>
      <c r="N75" s="520"/>
      <c r="O75" s="520"/>
      <c r="P75" s="520"/>
      <c r="Q75" s="520"/>
    </row>
    <row r="76" spans="1:17">
      <c r="A76" s="546"/>
      <c r="B76" s="545"/>
      <c r="C76" s="487" t="s">
        <v>194</v>
      </c>
      <c r="D76" s="519"/>
      <c r="E76" s="519"/>
      <c r="F76" s="519"/>
      <c r="G76" s="519"/>
      <c r="H76" s="519"/>
      <c r="I76" s="519"/>
      <c r="J76" s="519"/>
      <c r="K76" s="519"/>
      <c r="L76" s="519"/>
      <c r="M76" s="519"/>
      <c r="N76" s="519"/>
      <c r="O76" s="519"/>
      <c r="P76" s="519"/>
      <c r="Q76" s="519"/>
    </row>
    <row r="77" spans="1:17">
      <c r="A77" s="546"/>
      <c r="B77" s="545"/>
      <c r="C77" s="487" t="s">
        <v>195</v>
      </c>
      <c r="D77" s="520"/>
      <c r="E77" s="520"/>
      <c r="F77" s="520"/>
      <c r="G77" s="520"/>
      <c r="H77" s="520"/>
      <c r="I77" s="520"/>
      <c r="J77" s="520"/>
      <c r="K77" s="520"/>
      <c r="L77" s="520"/>
      <c r="M77" s="520"/>
      <c r="N77" s="520"/>
      <c r="O77" s="520"/>
      <c r="P77" s="520"/>
      <c r="Q77" s="520"/>
    </row>
    <row r="78" spans="1:17">
      <c r="A78" s="546"/>
      <c r="B78" s="545"/>
      <c r="C78" s="487" t="s">
        <v>292</v>
      </c>
      <c r="D78" s="519"/>
      <c r="E78" s="519"/>
      <c r="F78" s="519"/>
      <c r="G78" s="519"/>
      <c r="H78" s="519"/>
      <c r="I78" s="519"/>
      <c r="J78" s="519"/>
      <c r="K78" s="519"/>
      <c r="L78" s="519"/>
      <c r="M78" s="519"/>
      <c r="N78" s="519"/>
      <c r="O78" s="519"/>
      <c r="P78" s="519"/>
      <c r="Q78" s="519"/>
    </row>
    <row r="79" spans="1:17" s="383" customFormat="1">
      <c r="A79" s="546"/>
      <c r="B79" s="545"/>
      <c r="C79" s="487" t="s">
        <v>193</v>
      </c>
      <c r="D79" s="520"/>
      <c r="E79" s="520"/>
      <c r="F79" s="520"/>
      <c r="G79" s="520"/>
      <c r="H79" s="520"/>
      <c r="I79" s="520"/>
      <c r="J79" s="520"/>
      <c r="K79" s="520"/>
      <c r="L79" s="520"/>
      <c r="M79" s="520"/>
      <c r="N79" s="520"/>
      <c r="O79" s="520"/>
      <c r="P79" s="520"/>
      <c r="Q79" s="520"/>
    </row>
    <row r="80" spans="1:17" s="383" customFormat="1">
      <c r="A80" s="546"/>
      <c r="B80" s="545"/>
      <c r="C80" s="487" t="s">
        <v>293</v>
      </c>
      <c r="D80" s="510">
        <v>5415.1391680214674</v>
      </c>
      <c r="E80" s="510">
        <v>-5986.364239754148</v>
      </c>
      <c r="F80" s="515">
        <v>-0.52505042761918208</v>
      </c>
      <c r="G80" s="516">
        <v>0.43366992188235343</v>
      </c>
      <c r="H80" s="516">
        <v>-0.42470518626316289</v>
      </c>
      <c r="I80" s="517">
        <v>33.917673223149812</v>
      </c>
      <c r="J80" s="517">
        <v>0.86721723700643594</v>
      </c>
      <c r="K80" s="515">
        <v>2.6239191294971015E-2</v>
      </c>
      <c r="L80" s="518">
        <v>183668.92075883149</v>
      </c>
      <c r="M80" s="518">
        <v>-193155.96579572023</v>
      </c>
      <c r="N80" s="515">
        <v>-0.51258813493401711</v>
      </c>
      <c r="O80" s="510">
        <v>44097.217968583107</v>
      </c>
      <c r="P80" s="510">
        <v>-51850.379327776682</v>
      </c>
      <c r="Q80" s="515">
        <v>-0.54040310324418994</v>
      </c>
    </row>
    <row r="81" spans="1:17">
      <c r="A81" s="546"/>
      <c r="B81" s="545" t="s">
        <v>242</v>
      </c>
      <c r="C81" s="487" t="s">
        <v>152</v>
      </c>
      <c r="D81" s="520"/>
      <c r="E81" s="520"/>
      <c r="F81" s="520"/>
      <c r="G81" s="520"/>
      <c r="H81" s="520"/>
      <c r="I81" s="520"/>
      <c r="J81" s="520"/>
      <c r="K81" s="520"/>
      <c r="L81" s="520"/>
      <c r="M81" s="520"/>
      <c r="N81" s="520"/>
      <c r="O81" s="520"/>
      <c r="P81" s="520"/>
      <c r="Q81" s="520"/>
    </row>
    <row r="82" spans="1:17">
      <c r="A82" s="546"/>
      <c r="B82" s="545"/>
      <c r="C82" s="487" t="s">
        <v>194</v>
      </c>
      <c r="D82" s="519"/>
      <c r="E82" s="519"/>
      <c r="F82" s="519"/>
      <c r="G82" s="519"/>
      <c r="H82" s="519"/>
      <c r="I82" s="519"/>
      <c r="J82" s="519"/>
      <c r="K82" s="519"/>
      <c r="L82" s="519"/>
      <c r="M82" s="519"/>
      <c r="N82" s="519"/>
      <c r="O82" s="519"/>
      <c r="P82" s="519"/>
      <c r="Q82" s="519"/>
    </row>
    <row r="83" spans="1:17">
      <c r="A83" s="546"/>
      <c r="B83" s="545"/>
      <c r="C83" s="487" t="s">
        <v>195</v>
      </c>
      <c r="D83" s="520"/>
      <c r="E83" s="520"/>
      <c r="F83" s="520"/>
      <c r="G83" s="520"/>
      <c r="H83" s="520"/>
      <c r="I83" s="520"/>
      <c r="J83" s="520"/>
      <c r="K83" s="520"/>
      <c r="L83" s="520"/>
      <c r="M83" s="520"/>
      <c r="N83" s="520"/>
      <c r="O83" s="520"/>
      <c r="P83" s="520"/>
      <c r="Q83" s="520"/>
    </row>
    <row r="84" spans="1:17">
      <c r="A84" s="546"/>
      <c r="B84" s="545"/>
      <c r="C84" s="487" t="s">
        <v>292</v>
      </c>
      <c r="D84" s="519"/>
      <c r="E84" s="519"/>
      <c r="F84" s="519"/>
      <c r="G84" s="519"/>
      <c r="H84" s="519"/>
      <c r="I84" s="519"/>
      <c r="J84" s="519"/>
      <c r="K84" s="519"/>
      <c r="L84" s="519"/>
      <c r="M84" s="519"/>
      <c r="N84" s="519"/>
      <c r="O84" s="519"/>
      <c r="P84" s="519"/>
      <c r="Q84" s="519"/>
    </row>
    <row r="85" spans="1:17" s="383" customFormat="1">
      <c r="A85" s="546"/>
      <c r="B85" s="545"/>
      <c r="C85" s="487" t="s">
        <v>193</v>
      </c>
      <c r="D85" s="520"/>
      <c r="E85" s="520"/>
      <c r="F85" s="520"/>
      <c r="G85" s="520"/>
      <c r="H85" s="520"/>
      <c r="I85" s="520"/>
      <c r="J85" s="520"/>
      <c r="K85" s="520"/>
      <c r="L85" s="520"/>
      <c r="M85" s="520"/>
      <c r="N85" s="520"/>
      <c r="O85" s="520"/>
      <c r="P85" s="520"/>
      <c r="Q85" s="520"/>
    </row>
    <row r="86" spans="1:17" s="383" customFormat="1">
      <c r="A86" s="546"/>
      <c r="B86" s="545"/>
      <c r="C86" s="487" t="s">
        <v>293</v>
      </c>
      <c r="D86" s="510">
        <v>106014.26324416061</v>
      </c>
      <c r="E86" s="510">
        <v>-27683.807737026465</v>
      </c>
      <c r="F86" s="515">
        <v>-0.20706213286294842</v>
      </c>
      <c r="G86" s="516">
        <v>0.64502760654106239</v>
      </c>
      <c r="H86" s="516">
        <v>-0.11998265828670629</v>
      </c>
      <c r="I86" s="517">
        <v>32.682985226826837</v>
      </c>
      <c r="J86" s="517">
        <v>-0.58845474230182049</v>
      </c>
      <c r="K86" s="515">
        <v>-1.7686482546226612E-2</v>
      </c>
      <c r="L86" s="518">
        <v>3464862.5994418324</v>
      </c>
      <c r="M86" s="518">
        <v>-983464.74319703551</v>
      </c>
      <c r="N86" s="515">
        <v>-0.22108641461031006</v>
      </c>
      <c r="O86" s="510">
        <v>863183.13076076598</v>
      </c>
      <c r="P86" s="510">
        <v>-292899.85163150902</v>
      </c>
      <c r="Q86" s="515">
        <v>-0.25335538719323875</v>
      </c>
    </row>
    <row r="87" spans="1:17">
      <c r="A87" s="546"/>
      <c r="B87" s="545" t="s">
        <v>241</v>
      </c>
      <c r="C87" s="487" t="s">
        <v>152</v>
      </c>
      <c r="D87" s="520"/>
      <c r="E87" s="520"/>
      <c r="F87" s="520"/>
      <c r="G87" s="520"/>
      <c r="H87" s="520"/>
      <c r="I87" s="520"/>
      <c r="J87" s="520"/>
      <c r="K87" s="520"/>
      <c r="L87" s="520"/>
      <c r="M87" s="520"/>
      <c r="N87" s="520"/>
      <c r="O87" s="520"/>
      <c r="P87" s="520"/>
      <c r="Q87" s="520"/>
    </row>
    <row r="88" spans="1:17">
      <c r="A88" s="546"/>
      <c r="B88" s="545"/>
      <c r="C88" s="487" t="s">
        <v>194</v>
      </c>
      <c r="D88" s="519"/>
      <c r="E88" s="519"/>
      <c r="F88" s="519"/>
      <c r="G88" s="519"/>
      <c r="H88" s="519"/>
      <c r="I88" s="519"/>
      <c r="J88" s="519"/>
      <c r="K88" s="519"/>
      <c r="L88" s="519"/>
      <c r="M88" s="519"/>
      <c r="N88" s="519"/>
      <c r="O88" s="519"/>
      <c r="P88" s="519"/>
      <c r="Q88" s="519"/>
    </row>
    <row r="89" spans="1:17">
      <c r="A89" s="546"/>
      <c r="B89" s="545"/>
      <c r="C89" s="487" t="s">
        <v>195</v>
      </c>
      <c r="D89" s="520"/>
      <c r="E89" s="520"/>
      <c r="F89" s="520"/>
      <c r="G89" s="520"/>
      <c r="H89" s="520"/>
      <c r="I89" s="520"/>
      <c r="J89" s="520"/>
      <c r="K89" s="520"/>
      <c r="L89" s="520"/>
      <c r="M89" s="520"/>
      <c r="N89" s="520"/>
      <c r="O89" s="520"/>
      <c r="P89" s="520"/>
      <c r="Q89" s="520"/>
    </row>
    <row r="90" spans="1:17">
      <c r="A90" s="546"/>
      <c r="B90" s="545"/>
      <c r="C90" s="487" t="s">
        <v>292</v>
      </c>
      <c r="D90" s="519"/>
      <c r="E90" s="519"/>
      <c r="F90" s="519"/>
      <c r="G90" s="519"/>
      <c r="H90" s="519"/>
      <c r="I90" s="519"/>
      <c r="J90" s="519"/>
      <c r="K90" s="519"/>
      <c r="L90" s="519"/>
      <c r="M90" s="519"/>
      <c r="N90" s="519"/>
      <c r="O90" s="519"/>
      <c r="P90" s="519"/>
      <c r="Q90" s="519"/>
    </row>
    <row r="91" spans="1:17" s="383" customFormat="1">
      <c r="A91" s="546"/>
      <c r="B91" s="545"/>
      <c r="C91" s="487" t="s">
        <v>193</v>
      </c>
      <c r="D91" s="520"/>
      <c r="E91" s="520"/>
      <c r="F91" s="520"/>
      <c r="G91" s="520"/>
      <c r="H91" s="520"/>
      <c r="I91" s="520"/>
      <c r="J91" s="520"/>
      <c r="K91" s="520"/>
      <c r="L91" s="520"/>
      <c r="M91" s="520"/>
      <c r="N91" s="520"/>
      <c r="O91" s="520"/>
      <c r="P91" s="520"/>
      <c r="Q91" s="520"/>
    </row>
    <row r="92" spans="1:17" s="383" customFormat="1">
      <c r="A92" s="546"/>
      <c r="B92" s="545"/>
      <c r="C92" s="487" t="s">
        <v>293</v>
      </c>
      <c r="D92" s="510">
        <v>30486.410432998036</v>
      </c>
      <c r="E92" s="510">
        <v>-19045.651869419122</v>
      </c>
      <c r="F92" s="515">
        <v>-0.38451158672005659</v>
      </c>
      <c r="G92" s="516">
        <v>0.51432093239558396</v>
      </c>
      <c r="H92" s="516">
        <v>-0.26514236963039584</v>
      </c>
      <c r="I92" s="517">
        <v>32.314203164854625</v>
      </c>
      <c r="J92" s="517">
        <v>-0.95429734595875715</v>
      </c>
      <c r="K92" s="515">
        <v>-2.8684711703449887E-2</v>
      </c>
      <c r="L92" s="518">
        <v>985144.06049904227</v>
      </c>
      <c r="M92" s="518">
        <v>-662713.3795105631</v>
      </c>
      <c r="N92" s="515">
        <v>-0.40216669441180553</v>
      </c>
      <c r="O92" s="510">
        <v>245974.04981686443</v>
      </c>
      <c r="P92" s="510">
        <v>-173097.51700395468</v>
      </c>
      <c r="Q92" s="515">
        <v>-0.41305001510151451</v>
      </c>
    </row>
    <row r="93" spans="1:17">
      <c r="A93" s="546" t="s">
        <v>84</v>
      </c>
      <c r="B93" s="545" t="s">
        <v>243</v>
      </c>
      <c r="C93" s="487" t="s">
        <v>152</v>
      </c>
      <c r="D93" s="510">
        <v>184507282.82217541</v>
      </c>
      <c r="E93" s="510">
        <v>9966440.2676737905</v>
      </c>
      <c r="F93" s="511">
        <v>5.7100906136405859E-2</v>
      </c>
      <c r="G93" s="512">
        <v>100.78959975658751</v>
      </c>
      <c r="H93" s="512">
        <v>-9.0325665073279993E-2</v>
      </c>
      <c r="I93" s="513">
        <v>4.526822862215333</v>
      </c>
      <c r="J93" s="513">
        <v>-0.21253923587138335</v>
      </c>
      <c r="K93" s="511">
        <v>-4.484553648204799E-2</v>
      </c>
      <c r="L93" s="514">
        <v>835231786.12465405</v>
      </c>
      <c r="M93" s="514">
        <v>8019532.353728056</v>
      </c>
      <c r="N93" s="511">
        <v>9.6946488850597323E-3</v>
      </c>
      <c r="O93" s="510">
        <v>186085861.07347119</v>
      </c>
      <c r="P93" s="510">
        <v>7620794.2002000213</v>
      </c>
      <c r="Q93" s="511">
        <v>4.2701881851262134E-2</v>
      </c>
    </row>
    <row r="94" spans="1:17">
      <c r="A94" s="546"/>
      <c r="B94" s="545"/>
      <c r="C94" s="487" t="s">
        <v>194</v>
      </c>
      <c r="D94" s="510">
        <v>156968663.05977994</v>
      </c>
      <c r="E94" s="510">
        <v>9274624.4821274579</v>
      </c>
      <c r="F94" s="515">
        <v>6.2796200655391904E-2</v>
      </c>
      <c r="G94" s="516">
        <v>85.746256094235889</v>
      </c>
      <c r="H94" s="516">
        <v>0.38306328000936674</v>
      </c>
      <c r="I94" s="517">
        <v>4.5874974111399105</v>
      </c>
      <c r="J94" s="517">
        <v>-0.23909391043207684</v>
      </c>
      <c r="K94" s="515">
        <v>-4.9536804444882149E-2</v>
      </c>
      <c r="L94" s="518">
        <v>720093335.4168334</v>
      </c>
      <c r="M94" s="518">
        <v>7234570.5700175762</v>
      </c>
      <c r="N94" s="515">
        <v>1.0148673098761985E-2</v>
      </c>
      <c r="O94" s="510">
        <v>162575947.57585472</v>
      </c>
      <c r="P94" s="510">
        <v>7006878.1930132508</v>
      </c>
      <c r="Q94" s="515">
        <v>4.5040304096503621E-2</v>
      </c>
    </row>
    <row r="95" spans="1:17">
      <c r="A95" s="546"/>
      <c r="B95" s="545"/>
      <c r="C95" s="487" t="s">
        <v>195</v>
      </c>
      <c r="D95" s="510">
        <v>26054038.5044064</v>
      </c>
      <c r="E95" s="510">
        <v>641724.00392043218</v>
      </c>
      <c r="F95" s="511">
        <v>2.5252481583610195E-2</v>
      </c>
      <c r="G95" s="512">
        <v>14.232371062733097</v>
      </c>
      <c r="H95" s="512">
        <v>-0.45526510357172256</v>
      </c>
      <c r="I95" s="513">
        <v>4.0730864418251169</v>
      </c>
      <c r="J95" s="513">
        <v>-4.3193995583037825E-2</v>
      </c>
      <c r="K95" s="511">
        <v>-1.049345306760373E-2</v>
      </c>
      <c r="L95" s="514">
        <v>106120350.98708725</v>
      </c>
      <c r="M95" s="514">
        <v>1516137.9394732714</v>
      </c>
      <c r="N95" s="511">
        <v>1.4494042785668225E-2</v>
      </c>
      <c r="O95" s="510">
        <v>21317063.512999266</v>
      </c>
      <c r="P95" s="510">
        <v>799584.16267945617</v>
      </c>
      <c r="Q95" s="511">
        <v>3.8970876930210868E-2</v>
      </c>
    </row>
    <row r="96" spans="1:17">
      <c r="A96" s="546"/>
      <c r="B96" s="545"/>
      <c r="C96" s="487" t="s">
        <v>193</v>
      </c>
      <c r="D96" s="510">
        <v>325840.11864258256</v>
      </c>
      <c r="E96" s="510">
        <v>-50900.012314355234</v>
      </c>
      <c r="F96" s="515">
        <v>-0.13510642517712884</v>
      </c>
      <c r="G96" s="516">
        <v>0.17799457365743496</v>
      </c>
      <c r="H96" s="516">
        <v>-3.9751117024762334E-2</v>
      </c>
      <c r="I96" s="517">
        <v>9.889328286253523</v>
      </c>
      <c r="J96" s="517">
        <v>-2.7433511550535528E-2</v>
      </c>
      <c r="K96" s="515">
        <v>-2.7663779880858215E-3</v>
      </c>
      <c r="L96" s="518">
        <v>3222339.9020882957</v>
      </c>
      <c r="M96" s="518">
        <v>-513702.23628516309</v>
      </c>
      <c r="N96" s="515">
        <v>-0.13749904772455562</v>
      </c>
      <c r="O96" s="510">
        <v>665042.85892128944</v>
      </c>
      <c r="P96" s="510">
        <v>-53096.09166844748</v>
      </c>
      <c r="Q96" s="515">
        <v>-7.3935680030786349E-2</v>
      </c>
    </row>
    <row r="97" spans="1:17" s="383" customFormat="1">
      <c r="A97" s="546"/>
      <c r="B97" s="545"/>
      <c r="C97" s="487" t="s">
        <v>293</v>
      </c>
      <c r="D97" s="510">
        <v>382979.15267961222</v>
      </c>
      <c r="E97" s="510">
        <v>-16344.292927825009</v>
      </c>
      <c r="F97" s="511">
        <v>-4.0929960681278375E-2</v>
      </c>
      <c r="G97" s="512">
        <v>0.20920754413199708</v>
      </c>
      <c r="H97" s="512">
        <v>-2.1590696683300936E-2</v>
      </c>
      <c r="I97" s="513">
        <v>2.3465546038650378</v>
      </c>
      <c r="J97" s="513">
        <v>-3.5708983082370693E-2</v>
      </c>
      <c r="K97" s="511">
        <v>-1.4989518069294577E-2</v>
      </c>
      <c r="L97" s="514">
        <v>898681.49390467536</v>
      </c>
      <c r="M97" s="514">
        <v>-52612.209980296437</v>
      </c>
      <c r="N97" s="511">
        <v>-5.5305958365365344E-2</v>
      </c>
      <c r="O97" s="510">
        <v>581537.40336120129</v>
      </c>
      <c r="P97" s="510">
        <v>-35718.726584844175</v>
      </c>
      <c r="Q97" s="511">
        <v>-5.7866945101001037E-2</v>
      </c>
    </row>
    <row r="98" spans="1:17" s="383" customFormat="1">
      <c r="A98" s="546"/>
      <c r="B98" s="545"/>
      <c r="C98" s="487" t="s">
        <v>292</v>
      </c>
      <c r="D98" s="510">
        <v>28574.213376491258</v>
      </c>
      <c r="E98" s="510">
        <v>-16741.736426035895</v>
      </c>
      <c r="F98" s="515">
        <v>-0.36944467674165909</v>
      </c>
      <c r="G98" s="516">
        <v>1.5609050686370769E-2</v>
      </c>
      <c r="H98" s="516">
        <v>-1.058235282460512E-2</v>
      </c>
      <c r="I98" s="517">
        <v>22.520291362726748</v>
      </c>
      <c r="J98" s="517">
        <v>9.7811746267169042E-3</v>
      </c>
      <c r="K98" s="515">
        <v>4.3451590146044889E-4</v>
      </c>
      <c r="L98" s="518">
        <v>643499.61069930717</v>
      </c>
      <c r="M98" s="518">
        <v>-376585.53901390987</v>
      </c>
      <c r="N98" s="515">
        <v>-0.36917069042695283</v>
      </c>
      <c r="O98" s="510">
        <v>153967.9136929512</v>
      </c>
      <c r="P98" s="510">
        <v>-80490.377883665264</v>
      </c>
      <c r="Q98" s="515">
        <v>-0.34330360996152937</v>
      </c>
    </row>
    <row r="99" spans="1:17">
      <c r="A99" s="546"/>
      <c r="B99" s="545" t="s">
        <v>242</v>
      </c>
      <c r="C99" s="487" t="s">
        <v>152</v>
      </c>
      <c r="D99" s="510">
        <v>2426752409.887814</v>
      </c>
      <c r="E99" s="510">
        <v>99333670.435270309</v>
      </c>
      <c r="F99" s="511">
        <v>4.2679758803796354E-2</v>
      </c>
      <c r="G99" s="512">
        <v>100.78734456360627</v>
      </c>
      <c r="H99" s="512">
        <v>-9.914012410914097E-2</v>
      </c>
      <c r="I99" s="513">
        <v>4.6414863312833026</v>
      </c>
      <c r="J99" s="513">
        <v>-0.11013696896376501</v>
      </c>
      <c r="K99" s="511">
        <v>-2.3178809009973135E-2</v>
      </c>
      <c r="L99" s="514">
        <v>11263738139.903103</v>
      </c>
      <c r="M99" s="514">
        <v>204721028.08873749</v>
      </c>
      <c r="N99" s="511">
        <v>1.8511683815918296E-2</v>
      </c>
      <c r="O99" s="510">
        <v>2475458215.0261164</v>
      </c>
      <c r="P99" s="510">
        <v>70929535.31354332</v>
      </c>
      <c r="Q99" s="511">
        <v>2.9498311212500045E-2</v>
      </c>
    </row>
    <row r="100" spans="1:17">
      <c r="A100" s="546"/>
      <c r="B100" s="545"/>
      <c r="C100" s="487" t="s">
        <v>194</v>
      </c>
      <c r="D100" s="510">
        <v>2061144637.9824252</v>
      </c>
      <c r="E100" s="510">
        <v>93716787.130064964</v>
      </c>
      <c r="F100" s="515">
        <v>4.7634167163722672E-2</v>
      </c>
      <c r="G100" s="516">
        <v>85.603003412024066</v>
      </c>
      <c r="H100" s="516">
        <v>0.32102282786428304</v>
      </c>
      <c r="I100" s="517">
        <v>4.7115879503309399</v>
      </c>
      <c r="J100" s="517">
        <v>-0.1208475788729837</v>
      </c>
      <c r="K100" s="515">
        <v>-2.5007592577834484E-2</v>
      </c>
      <c r="L100" s="518">
        <v>9711264240.207222</v>
      </c>
      <c r="M100" s="518">
        <v>203795992.60295868</v>
      </c>
      <c r="N100" s="515">
        <v>2.1435358740673382E-2</v>
      </c>
      <c r="O100" s="510">
        <v>2162916344.26721</v>
      </c>
      <c r="P100" s="510">
        <v>68837225.940909386</v>
      </c>
      <c r="Q100" s="515">
        <v>3.2872313819703125E-2</v>
      </c>
    </row>
    <row r="101" spans="1:17">
      <c r="A101" s="546"/>
      <c r="B101" s="545"/>
      <c r="C101" s="487" t="s">
        <v>195</v>
      </c>
      <c r="D101" s="510">
        <v>345793839.17485589</v>
      </c>
      <c r="E101" s="510">
        <v>10579862.939269781</v>
      </c>
      <c r="F101" s="511">
        <v>3.1561520966638709E-2</v>
      </c>
      <c r="G101" s="512">
        <v>14.361433278024272</v>
      </c>
      <c r="H101" s="512">
        <v>-0.16906744680639108</v>
      </c>
      <c r="I101" s="513">
        <v>4.1249331326031404</v>
      </c>
      <c r="J101" s="513">
        <v>6.2310798342982032E-2</v>
      </c>
      <c r="K101" s="511">
        <v>1.5337580807724628E-2</v>
      </c>
      <c r="L101" s="514">
        <v>1426376464.2624049</v>
      </c>
      <c r="M101" s="514">
        <v>64528677.651558876</v>
      </c>
      <c r="N101" s="511">
        <v>4.7383179152603955E-2</v>
      </c>
      <c r="O101" s="510">
        <v>281891251.43091291</v>
      </c>
      <c r="P101" s="510">
        <v>14910344.922235072</v>
      </c>
      <c r="Q101" s="511">
        <v>5.5847982229210204E-2</v>
      </c>
    </row>
    <row r="102" spans="1:17">
      <c r="A102" s="546"/>
      <c r="B102" s="545"/>
      <c r="C102" s="487" t="s">
        <v>193</v>
      </c>
      <c r="D102" s="510">
        <v>4709722.7198939044</v>
      </c>
      <c r="E102" s="510">
        <v>-180480.40348492004</v>
      </c>
      <c r="F102" s="515">
        <v>-3.6906524929831416E-2</v>
      </c>
      <c r="G102" s="516">
        <v>0.19560316274330422</v>
      </c>
      <c r="H102" s="516">
        <v>-1.6372187529342941E-2</v>
      </c>
      <c r="I102" s="517">
        <v>10.024365145689828</v>
      </c>
      <c r="J102" s="517">
        <v>-2.9140253775706171E-2</v>
      </c>
      <c r="K102" s="515">
        <v>-2.8985167479250898E-3</v>
      </c>
      <c r="L102" s="518">
        <v>47211980.27916795</v>
      </c>
      <c r="M102" s="518">
        <v>-1951703.2262042761</v>
      </c>
      <c r="N102" s="515">
        <v>-3.9698067497139611E-2</v>
      </c>
      <c r="O102" s="510">
        <v>9312789.8730902895</v>
      </c>
      <c r="P102" s="510">
        <v>-139788.50505431741</v>
      </c>
      <c r="Q102" s="515">
        <v>-1.4788399467548844E-2</v>
      </c>
    </row>
    <row r="103" spans="1:17" s="383" customFormat="1">
      <c r="A103" s="546"/>
      <c r="B103" s="545"/>
      <c r="C103" s="487" t="s">
        <v>293</v>
      </c>
      <c r="D103" s="510">
        <v>5360299.8778319899</v>
      </c>
      <c r="E103" s="510">
        <v>184560.92816124484</v>
      </c>
      <c r="F103" s="511">
        <v>3.5658855664075888E-2</v>
      </c>
      <c r="G103" s="512">
        <v>0.22262278943251754</v>
      </c>
      <c r="H103" s="512">
        <v>-1.729665689672033E-3</v>
      </c>
      <c r="I103" s="513">
        <v>2.3539452413826361</v>
      </c>
      <c r="J103" s="513">
        <v>0.10999366324190207</v>
      </c>
      <c r="K103" s="511">
        <v>4.9017841700951179E-2</v>
      </c>
      <c r="L103" s="514">
        <v>12617852.389806539</v>
      </c>
      <c r="M103" s="514">
        <v>1003744.8056484051</v>
      </c>
      <c r="N103" s="511">
        <v>8.6424617507205828E-2</v>
      </c>
      <c r="O103" s="510">
        <v>8176056.615945708</v>
      </c>
      <c r="P103" s="510">
        <v>130334.46835965291</v>
      </c>
      <c r="Q103" s="511">
        <v>1.6199225621873724E-2</v>
      </c>
    </row>
    <row r="104" spans="1:17" s="383" customFormat="1">
      <c r="A104" s="546"/>
      <c r="B104" s="545"/>
      <c r="C104" s="487" t="s">
        <v>292</v>
      </c>
      <c r="D104" s="510">
        <v>707168.78577863902</v>
      </c>
      <c r="E104" s="510">
        <v>-2239935.7553597512</v>
      </c>
      <c r="F104" s="515">
        <v>-0.76004625017289751</v>
      </c>
      <c r="G104" s="516">
        <v>2.9369977665003599E-2</v>
      </c>
      <c r="H104" s="516">
        <v>-9.8377991414505983E-2</v>
      </c>
      <c r="I104" s="517">
        <v>17.260754861141269</v>
      </c>
      <c r="J104" s="517">
        <v>1.3622653718396478</v>
      </c>
      <c r="K104" s="515">
        <v>8.568520756367079E-2</v>
      </c>
      <c r="L104" s="518">
        <v>12206267.056776011</v>
      </c>
      <c r="M104" s="518">
        <v>-34648243.51438576</v>
      </c>
      <c r="N104" s="515">
        <v>-0.73948576331328109</v>
      </c>
      <c r="O104" s="510">
        <v>2672256.1610199371</v>
      </c>
      <c r="P104" s="510">
        <v>-5099037.7062471556</v>
      </c>
      <c r="Q104" s="515">
        <v>-0.65613754843636074</v>
      </c>
    </row>
    <row r="105" spans="1:17">
      <c r="A105" s="546"/>
      <c r="B105" s="545" t="s">
        <v>241</v>
      </c>
      <c r="C105" s="487" t="s">
        <v>152</v>
      </c>
      <c r="D105" s="510">
        <v>935164931.36534452</v>
      </c>
      <c r="E105" s="510">
        <v>48331437.42806673</v>
      </c>
      <c r="F105" s="511">
        <v>5.4498885933468161E-2</v>
      </c>
      <c r="G105" s="512">
        <v>100.73967719789208</v>
      </c>
      <c r="H105" s="512">
        <v>-0.10115360104646243</v>
      </c>
      <c r="I105" s="513">
        <v>4.5781883393351439</v>
      </c>
      <c r="J105" s="513">
        <v>-0.17823967561724885</v>
      </c>
      <c r="K105" s="511">
        <v>-3.7473430704076965E-2</v>
      </c>
      <c r="L105" s="514">
        <v>4281361184.1319704</v>
      </c>
      <c r="M105" s="514">
        <v>63201508.970589638</v>
      </c>
      <c r="N105" s="511">
        <v>1.4983195003914032E-2</v>
      </c>
      <c r="O105" s="510">
        <v>942520128.54348826</v>
      </c>
      <c r="P105" s="510">
        <v>31742207.733047724</v>
      </c>
      <c r="Q105" s="511">
        <v>3.485175365779887E-2</v>
      </c>
    </row>
    <row r="106" spans="1:17">
      <c r="A106" s="546"/>
      <c r="B106" s="545"/>
      <c r="C106" s="487" t="s">
        <v>194</v>
      </c>
      <c r="D106" s="510">
        <v>796155301.27681732</v>
      </c>
      <c r="E106" s="510">
        <v>43817714.042404413</v>
      </c>
      <c r="F106" s="515">
        <v>5.824209076603229E-2</v>
      </c>
      <c r="G106" s="516">
        <v>85.765008246105111</v>
      </c>
      <c r="H106" s="516">
        <v>0.21755446065661488</v>
      </c>
      <c r="I106" s="517">
        <v>4.6403757474267087</v>
      </c>
      <c r="J106" s="517">
        <v>-0.19646098131685719</v>
      </c>
      <c r="K106" s="515">
        <v>-4.0617658261929923E-2</v>
      </c>
      <c r="L106" s="518">
        <v>3694459751.2301474</v>
      </c>
      <c r="M106" s="518">
        <v>55525676.880422592</v>
      </c>
      <c r="N106" s="515">
        <v>1.5258775164907321E-2</v>
      </c>
      <c r="O106" s="510">
        <v>823401271.18190217</v>
      </c>
      <c r="P106" s="510">
        <v>27902760.956020117</v>
      </c>
      <c r="Q106" s="515">
        <v>3.5075817990026306E-2</v>
      </c>
    </row>
    <row r="107" spans="1:17">
      <c r="A107" s="546"/>
      <c r="B107" s="545"/>
      <c r="C107" s="487" t="s">
        <v>195</v>
      </c>
      <c r="D107" s="510">
        <v>131529297.43461287</v>
      </c>
      <c r="E107" s="510">
        <v>5284346.3585948348</v>
      </c>
      <c r="F107" s="511">
        <v>4.1857882739507586E-2</v>
      </c>
      <c r="G107" s="512">
        <v>14.168857835893251</v>
      </c>
      <c r="H107" s="512">
        <v>-0.18631237103783249</v>
      </c>
      <c r="I107" s="513">
        <v>4.1049787577835541</v>
      </c>
      <c r="J107" s="513">
        <v>-1.042993479672738E-2</v>
      </c>
      <c r="K107" s="511">
        <v>-2.5343618522096316E-3</v>
      </c>
      <c r="L107" s="514">
        <v>539924971.99528074</v>
      </c>
      <c r="M107" s="514">
        <v>20375402.942663789</v>
      </c>
      <c r="N107" s="511">
        <v>3.9217437866068725E-2</v>
      </c>
      <c r="O107" s="510">
        <v>107779865.87974107</v>
      </c>
      <c r="P107" s="510">
        <v>6537881.4184369445</v>
      </c>
      <c r="Q107" s="511">
        <v>6.457678060366151E-2</v>
      </c>
    </row>
    <row r="108" spans="1:17">
      <c r="A108" s="546"/>
      <c r="B108" s="545"/>
      <c r="C108" s="487" t="s">
        <v>193</v>
      </c>
      <c r="D108" s="510">
        <v>1792836.8302764911</v>
      </c>
      <c r="E108" s="510">
        <v>-241670.15608182084</v>
      </c>
      <c r="F108" s="515">
        <v>-0.11878561130645267</v>
      </c>
      <c r="G108" s="516">
        <v>0.19313149744276092</v>
      </c>
      <c r="H108" s="516">
        <v>-3.8209984552648624E-2</v>
      </c>
      <c r="I108" s="517">
        <v>10.080343510796254</v>
      </c>
      <c r="J108" s="517">
        <v>9.1737834572619192E-2</v>
      </c>
      <c r="K108" s="515">
        <v>9.1842482871245211E-3</v>
      </c>
      <c r="L108" s="518">
        <v>18072411.107994154</v>
      </c>
      <c r="M108" s="518">
        <v>-2249476.9242611229</v>
      </c>
      <c r="N108" s="515">
        <v>-0.11069231956650442</v>
      </c>
      <c r="O108" s="510">
        <v>3619065.6391310692</v>
      </c>
      <c r="P108" s="510">
        <v>-277355.63988573477</v>
      </c>
      <c r="Q108" s="515">
        <v>-7.1182148957907546E-2</v>
      </c>
    </row>
    <row r="109" spans="1:17">
      <c r="A109" s="546"/>
      <c r="B109" s="545"/>
      <c r="C109" s="487" t="s">
        <v>293</v>
      </c>
      <c r="D109" s="510">
        <v>1928395.5280348493</v>
      </c>
      <c r="E109" s="510">
        <v>-82724.273733386071</v>
      </c>
      <c r="F109" s="511">
        <v>-4.1133439022703902E-2</v>
      </c>
      <c r="G109" s="512">
        <v>0.20773441827043315</v>
      </c>
      <c r="H109" s="512">
        <v>-2.0947733489668136E-2</v>
      </c>
      <c r="I109" s="513">
        <v>2.3574177363239861</v>
      </c>
      <c r="J109" s="513">
        <v>9.6729498296488359E-3</v>
      </c>
      <c r="K109" s="511">
        <v>4.1201027834428831E-3</v>
      </c>
      <c r="L109" s="514">
        <v>4546033.8204372125</v>
      </c>
      <c r="M109" s="514">
        <v>-175562.20917968731</v>
      </c>
      <c r="N109" s="511">
        <v>-3.7182810235871035E-2</v>
      </c>
      <c r="O109" s="510">
        <v>2930438.5629463848</v>
      </c>
      <c r="P109" s="510">
        <v>-203153.78438830469</v>
      </c>
      <c r="Q109" s="511">
        <v>-6.4830954977631125E-2</v>
      </c>
    </row>
    <row r="110" spans="1:17">
      <c r="A110" s="546"/>
      <c r="B110" s="545"/>
      <c r="C110" s="487" t="s">
        <v>292</v>
      </c>
      <c r="D110" s="510">
        <v>204097.90300049327</v>
      </c>
      <c r="E110" s="510">
        <v>-317859.7796464687</v>
      </c>
      <c r="F110" s="515">
        <v>-0.60897614924361676</v>
      </c>
      <c r="G110" s="516">
        <v>2.1986235984082076E-2</v>
      </c>
      <c r="H110" s="516">
        <v>-3.7364980134657569E-2</v>
      </c>
      <c r="I110" s="517">
        <v>18.529902318049036</v>
      </c>
      <c r="J110" s="517">
        <v>0.6627210383113038</v>
      </c>
      <c r="K110" s="515">
        <v>3.7091527081715023E-2</v>
      </c>
      <c r="L110" s="518">
        <v>3781914.2059177877</v>
      </c>
      <c r="M110" s="518">
        <v>-5543998.3302872991</v>
      </c>
      <c r="N110" s="515">
        <v>-0.59447247749368992</v>
      </c>
      <c r="O110" s="510">
        <v>887613.53133404313</v>
      </c>
      <c r="P110" s="510">
        <v>-849864.67157756339</v>
      </c>
      <c r="Q110" s="515">
        <v>-0.48913688249636122</v>
      </c>
    </row>
    <row r="111" spans="1:17">
      <c r="A111" s="285"/>
      <c r="B111" s="285"/>
      <c r="C111" s="286"/>
      <c r="D111" s="287"/>
      <c r="E111" s="287"/>
      <c r="F111" s="288"/>
      <c r="G111" s="289"/>
      <c r="H111" s="281"/>
      <c r="I111" s="282"/>
      <c r="J111" s="282"/>
      <c r="K111" s="283"/>
      <c r="L111" s="284"/>
      <c r="M111" s="284"/>
      <c r="N111" s="283"/>
      <c r="O111" s="83"/>
      <c r="P111" s="83"/>
      <c r="Q111" s="283"/>
    </row>
    <row r="112" spans="1:17">
      <c r="A112" s="285"/>
      <c r="B112" s="285"/>
      <c r="C112" s="286"/>
      <c r="D112" s="287"/>
      <c r="E112" s="287"/>
      <c r="F112" s="288"/>
      <c r="G112" s="289"/>
      <c r="H112" s="281"/>
      <c r="I112" s="282"/>
      <c r="J112" s="282"/>
      <c r="K112" s="283"/>
      <c r="L112" s="284"/>
      <c r="M112" s="284"/>
      <c r="N112" s="283"/>
      <c r="O112" s="83"/>
      <c r="P112" s="83"/>
      <c r="Q112" s="283"/>
    </row>
    <row r="113" spans="1:17">
      <c r="A113" s="285"/>
      <c r="B113" s="285"/>
      <c r="C113" s="286"/>
      <c r="D113" s="287"/>
      <c r="E113" s="287"/>
      <c r="F113" s="288"/>
      <c r="G113" s="289"/>
      <c r="H113" s="281"/>
      <c r="I113" s="282"/>
      <c r="J113" s="282"/>
      <c r="K113" s="283"/>
      <c r="L113" s="284"/>
      <c r="M113" s="284"/>
      <c r="N113" s="283"/>
      <c r="O113" s="83"/>
      <c r="P113" s="83"/>
      <c r="Q113" s="283"/>
    </row>
    <row r="114" spans="1:17">
      <c r="A114" s="285"/>
      <c r="B114" s="285"/>
      <c r="C114" s="286"/>
      <c r="D114" s="287"/>
      <c r="E114" s="287"/>
      <c r="F114" s="288"/>
      <c r="G114" s="289"/>
      <c r="H114" s="281"/>
      <c r="I114" s="282"/>
      <c r="J114" s="282"/>
      <c r="K114" s="283"/>
      <c r="L114" s="284"/>
      <c r="M114" s="284"/>
      <c r="N114" s="283"/>
      <c r="O114" s="83"/>
      <c r="P114" s="83"/>
      <c r="Q114" s="283"/>
    </row>
    <row r="115" spans="1:17">
      <c r="A115" s="285"/>
      <c r="B115" s="285"/>
      <c r="C115" s="286"/>
      <c r="D115" s="287"/>
      <c r="E115" s="287"/>
      <c r="F115" s="288"/>
      <c r="G115" s="289"/>
      <c r="H115" s="281"/>
      <c r="I115" s="282"/>
      <c r="J115" s="282"/>
      <c r="K115" s="283"/>
      <c r="L115" s="284"/>
      <c r="M115" s="284"/>
      <c r="N115" s="283"/>
      <c r="O115" s="83"/>
      <c r="P115" s="83"/>
      <c r="Q115" s="283"/>
    </row>
    <row r="116" spans="1:17">
      <c r="A116" s="285"/>
      <c r="B116" s="285"/>
      <c r="C116" s="286"/>
      <c r="D116" s="287"/>
      <c r="E116" s="287"/>
      <c r="F116" s="288"/>
      <c r="G116" s="289"/>
      <c r="H116" s="281"/>
      <c r="I116" s="282"/>
      <c r="J116" s="282"/>
      <c r="K116" s="283"/>
      <c r="L116" s="284"/>
      <c r="M116" s="284"/>
      <c r="N116" s="283"/>
      <c r="O116" s="83"/>
      <c r="P116" s="83"/>
      <c r="Q116" s="283"/>
    </row>
    <row r="117" spans="1:17">
      <c r="A117" s="285"/>
      <c r="B117" s="285"/>
      <c r="C117" s="286"/>
      <c r="D117" s="287"/>
      <c r="E117" s="287"/>
      <c r="F117" s="288"/>
      <c r="G117" s="289"/>
      <c r="H117" s="281"/>
      <c r="I117" s="282"/>
      <c r="J117" s="282"/>
      <c r="K117" s="283"/>
      <c r="L117" s="284"/>
      <c r="M117" s="284"/>
      <c r="N117" s="283"/>
      <c r="O117" s="83"/>
      <c r="P117" s="83"/>
      <c r="Q117" s="283"/>
    </row>
    <row r="118" spans="1:17">
      <c r="A118" s="285"/>
      <c r="B118" s="285"/>
      <c r="C118" s="286"/>
      <c r="D118" s="287"/>
      <c r="E118" s="287"/>
      <c r="F118" s="288"/>
      <c r="G118" s="289"/>
      <c r="H118" s="281"/>
      <c r="I118" s="282"/>
      <c r="J118" s="282"/>
      <c r="K118" s="283"/>
      <c r="L118" s="284"/>
      <c r="M118" s="284"/>
      <c r="N118" s="283"/>
      <c r="O118" s="83"/>
      <c r="P118" s="83"/>
      <c r="Q118" s="283"/>
    </row>
    <row r="119" spans="1:17">
      <c r="A119" s="285"/>
      <c r="B119" s="285"/>
      <c r="C119" s="286"/>
      <c r="D119" s="287"/>
      <c r="E119" s="287"/>
      <c r="F119" s="288"/>
      <c r="G119" s="289"/>
      <c r="H119" s="281"/>
      <c r="I119" s="282"/>
      <c r="J119" s="282"/>
      <c r="K119" s="283"/>
      <c r="L119" s="284"/>
      <c r="M119" s="284"/>
      <c r="N119" s="283"/>
      <c r="O119" s="83"/>
      <c r="P119" s="83"/>
      <c r="Q119" s="283"/>
    </row>
    <row r="120" spans="1:17">
      <c r="A120" s="285"/>
      <c r="B120" s="285"/>
      <c r="C120" s="286"/>
      <c r="D120" s="287"/>
      <c r="E120" s="287"/>
      <c r="F120" s="288"/>
      <c r="G120" s="289"/>
      <c r="H120" s="281"/>
      <c r="I120" s="282"/>
      <c r="J120" s="282"/>
      <c r="K120" s="283"/>
      <c r="L120" s="284"/>
      <c r="M120" s="284"/>
      <c r="N120" s="283"/>
      <c r="O120" s="83"/>
      <c r="P120" s="83"/>
      <c r="Q120" s="283"/>
    </row>
  </sheetData>
  <mergeCells count="32">
    <mergeCell ref="A93:A110"/>
    <mergeCell ref="A75:A92"/>
    <mergeCell ref="A57:A74"/>
    <mergeCell ref="A39:A56"/>
    <mergeCell ref="A21:A38"/>
    <mergeCell ref="B81:B86"/>
    <mergeCell ref="B87:B92"/>
    <mergeCell ref="B93:B98"/>
    <mergeCell ref="B99:B104"/>
    <mergeCell ref="B105:B110"/>
    <mergeCell ref="O1:Q1"/>
    <mergeCell ref="A1:A2"/>
    <mergeCell ref="B1:B2"/>
    <mergeCell ref="C1:C2"/>
    <mergeCell ref="D1:F1"/>
    <mergeCell ref="G1:H1"/>
    <mergeCell ref="I1:K1"/>
    <mergeCell ref="L1:N1"/>
    <mergeCell ref="B3:B8"/>
    <mergeCell ref="B9:B14"/>
    <mergeCell ref="B15:B20"/>
    <mergeCell ref="A3:A20"/>
    <mergeCell ref="B57:B62"/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50"/>
  <sheetViews>
    <sheetView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1.08984375" style="93" customWidth="1"/>
    <col min="4" max="4" width="11.90625" style="93" bestFit="1" customWidth="1"/>
    <col min="5" max="5" width="13.453125" style="93" bestFit="1" customWidth="1"/>
    <col min="6" max="6" width="14" style="93" bestFit="1" customWidth="1"/>
    <col min="7" max="7" width="12.453125" style="93" bestFit="1" customWidth="1"/>
    <col min="8" max="8" width="13.453125" style="93" bestFit="1" customWidth="1"/>
    <col min="9" max="9" width="7.26953125" style="93" bestFit="1" customWidth="1"/>
    <col min="10" max="10" width="11.90625" style="93" bestFit="1" customWidth="1"/>
  </cols>
  <sheetData>
    <row r="1" spans="1:10" ht="15" customHeight="1">
      <c r="A1" s="547" t="s">
        <v>1</v>
      </c>
      <c r="B1" s="547" t="s">
        <v>0</v>
      </c>
      <c r="C1" s="547" t="s">
        <v>152</v>
      </c>
      <c r="D1" s="547"/>
      <c r="E1" s="547"/>
      <c r="F1" s="547"/>
      <c r="G1" s="547"/>
      <c r="H1" s="547"/>
      <c r="I1" s="547"/>
      <c r="J1" s="547"/>
    </row>
    <row r="2" spans="1:10" ht="31.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  <c r="I2" s="547" t="s">
        <v>10</v>
      </c>
      <c r="J2" s="547"/>
    </row>
    <row r="3" spans="1:10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I3" s="82" t="s">
        <v>7</v>
      </c>
      <c r="J3" s="82" t="s">
        <v>8</v>
      </c>
    </row>
    <row r="4" spans="1:10">
      <c r="A4" s="545" t="s">
        <v>243</v>
      </c>
      <c r="B4" s="520" t="s">
        <v>336</v>
      </c>
      <c r="C4" s="510">
        <v>38839552.591315612</v>
      </c>
      <c r="D4" s="510">
        <v>1853202.0883866027</v>
      </c>
      <c r="E4" s="511">
        <v>5.0105026940677602E-2</v>
      </c>
      <c r="F4" s="514">
        <v>221044907.94828036</v>
      </c>
      <c r="G4" s="514">
        <v>2653419.687191993</v>
      </c>
      <c r="H4" s="511">
        <v>1.2149831059440437E-2</v>
      </c>
      <c r="I4" s="521">
        <v>82.80536787195409</v>
      </c>
      <c r="J4" s="521">
        <v>2.0053324285481011</v>
      </c>
    </row>
    <row r="5" spans="1:10">
      <c r="A5" s="545" t="s">
        <v>298</v>
      </c>
      <c r="B5" s="519" t="s">
        <v>337</v>
      </c>
      <c r="C5" s="510">
        <v>59481501.133974843</v>
      </c>
      <c r="D5" s="510">
        <v>2048774.674788177</v>
      </c>
      <c r="E5" s="515">
        <v>3.56725999460272E-2</v>
      </c>
      <c r="F5" s="518">
        <v>317608571.72500569</v>
      </c>
      <c r="G5" s="518">
        <v>-608082.04366225004</v>
      </c>
      <c r="H5" s="515">
        <v>-1.9109057821477308E-3</v>
      </c>
      <c r="I5" s="522">
        <v>103.94166692671587</v>
      </c>
      <c r="J5" s="522">
        <v>0.2004720531417945</v>
      </c>
    </row>
    <row r="6" spans="1:10">
      <c r="A6" s="545" t="s">
        <v>298</v>
      </c>
      <c r="B6" s="520" t="s">
        <v>338</v>
      </c>
      <c r="C6" s="510">
        <v>50807436.569893204</v>
      </c>
      <c r="D6" s="510">
        <v>1703644.1958948672</v>
      </c>
      <c r="E6" s="511">
        <v>3.4694758052882871E-2</v>
      </c>
      <c r="F6" s="514">
        <v>282644952.40759581</v>
      </c>
      <c r="G6" s="514">
        <v>925390.13421320915</v>
      </c>
      <c r="H6" s="511">
        <v>3.2847918928512469E-3</v>
      </c>
      <c r="I6" s="521">
        <v>103.57109908473197</v>
      </c>
      <c r="J6" s="521">
        <v>-0.14738269091986922</v>
      </c>
    </row>
    <row r="7" spans="1:10">
      <c r="A7" s="545" t="s">
        <v>298</v>
      </c>
      <c r="B7" s="519" t="s">
        <v>339</v>
      </c>
      <c r="C7" s="510">
        <v>66808421.547761887</v>
      </c>
      <c r="D7" s="510">
        <v>503961.90457186848</v>
      </c>
      <c r="E7" s="515">
        <v>7.6007241033843381E-3</v>
      </c>
      <c r="F7" s="518">
        <v>413759408.18998605</v>
      </c>
      <c r="G7" s="518">
        <v>-6666304.1297060251</v>
      </c>
      <c r="H7" s="515">
        <v>-1.5856080954052023E-2</v>
      </c>
      <c r="I7" s="522">
        <v>96.970787436971648</v>
      </c>
      <c r="J7" s="522">
        <v>-2.1528477436847453</v>
      </c>
    </row>
    <row r="8" spans="1:10">
      <c r="A8" s="545" t="s">
        <v>298</v>
      </c>
      <c r="B8" s="520" t="s">
        <v>340</v>
      </c>
      <c r="C8" s="510">
        <v>31128255.944109581</v>
      </c>
      <c r="D8" s="510">
        <v>1344974.2325174659</v>
      </c>
      <c r="E8" s="511">
        <v>4.5158698277160673E-2</v>
      </c>
      <c r="F8" s="514">
        <v>158868578.08096895</v>
      </c>
      <c r="G8" s="514">
        <v>-386217.99623253942</v>
      </c>
      <c r="H8" s="511">
        <v>-2.4251577079368687E-3</v>
      </c>
      <c r="I8" s="521">
        <v>118.04124518096597</v>
      </c>
      <c r="J8" s="521">
        <v>1.0155155119651909</v>
      </c>
    </row>
    <row r="9" spans="1:10">
      <c r="A9" s="545" t="s">
        <v>298</v>
      </c>
      <c r="B9" s="519" t="s">
        <v>341</v>
      </c>
      <c r="C9" s="510">
        <v>41987608.64098157</v>
      </c>
      <c r="D9" s="510">
        <v>1540095.7317095399</v>
      </c>
      <c r="E9" s="515">
        <v>3.8076401265119429E-2</v>
      </c>
      <c r="F9" s="518">
        <v>209058520.135234</v>
      </c>
      <c r="G9" s="518">
        <v>774728.83824273944</v>
      </c>
      <c r="H9" s="515">
        <v>3.7195829469901277E-3</v>
      </c>
      <c r="I9" s="522">
        <v>83.658734949969244</v>
      </c>
      <c r="J9" s="522">
        <v>0.15386774798500369</v>
      </c>
    </row>
    <row r="10" spans="1:10">
      <c r="A10" s="545" t="s">
        <v>298</v>
      </c>
      <c r="B10" s="520" t="s">
        <v>342</v>
      </c>
      <c r="C10" s="510">
        <v>57722210.257437691</v>
      </c>
      <c r="D10" s="510">
        <v>2098917.131100446</v>
      </c>
      <c r="E10" s="511">
        <v>3.7734499579756511E-2</v>
      </c>
      <c r="F10" s="514">
        <v>335897903.64125532</v>
      </c>
      <c r="G10" s="514">
        <v>3262922.322511375</v>
      </c>
      <c r="H10" s="511">
        <v>9.8093180385760877E-3</v>
      </c>
      <c r="I10" s="521">
        <v>104.09884678769666</v>
      </c>
      <c r="J10" s="521">
        <v>0.15722754157128804</v>
      </c>
    </row>
    <row r="11" spans="1:10">
      <c r="A11" s="545" t="s">
        <v>298</v>
      </c>
      <c r="B11" s="519" t="s">
        <v>343</v>
      </c>
      <c r="C11" s="510">
        <v>52435923.48147925</v>
      </c>
      <c r="D11" s="510">
        <v>2840780.8630724028</v>
      </c>
      <c r="E11" s="515">
        <v>5.7279417158447074E-2</v>
      </c>
      <c r="F11" s="518">
        <v>283641401.01763898</v>
      </c>
      <c r="G11" s="518">
        <v>7926731.9717687964</v>
      </c>
      <c r="H11" s="515">
        <v>2.8749765107528753E-2</v>
      </c>
      <c r="I11" s="522">
        <v>116.21392288744707</v>
      </c>
      <c r="J11" s="522">
        <v>2.320617088697901</v>
      </c>
    </row>
    <row r="12" spans="1:10">
      <c r="A12" s="545" t="s">
        <v>298</v>
      </c>
      <c r="B12" s="520" t="s">
        <v>344</v>
      </c>
      <c r="C12" s="510">
        <v>38779102.182564259</v>
      </c>
      <c r="D12" s="510">
        <v>1849005.503777355</v>
      </c>
      <c r="E12" s="511">
        <v>5.0067713601179016E-2</v>
      </c>
      <c r="F12" s="514">
        <v>220132496.49314073</v>
      </c>
      <c r="G12" s="514">
        <v>2636923.8025706112</v>
      </c>
      <c r="H12" s="511">
        <v>1.2124034388148902E-2</v>
      </c>
      <c r="I12" s="521">
        <v>82.935900721751651</v>
      </c>
      <c r="J12" s="521">
        <v>1.9796549651759534</v>
      </c>
    </row>
    <row r="13" spans="1:10">
      <c r="A13" s="545" t="s">
        <v>298</v>
      </c>
      <c r="B13" s="519" t="s">
        <v>345</v>
      </c>
      <c r="C13" s="510">
        <v>59217119.409608684</v>
      </c>
      <c r="D13" s="510">
        <v>2076923.3263102546</v>
      </c>
      <c r="E13" s="515">
        <v>3.6347850876859711E-2</v>
      </c>
      <c r="F13" s="518">
        <v>314575948.55841196</v>
      </c>
      <c r="G13" s="518">
        <v>-160951.3732869029</v>
      </c>
      <c r="H13" s="515">
        <v>-5.1138386799206258E-4</v>
      </c>
      <c r="I13" s="522">
        <v>103.80435584264643</v>
      </c>
      <c r="J13" s="522">
        <v>0.23449715148163364</v>
      </c>
    </row>
    <row r="14" spans="1:10">
      <c r="A14" s="545" t="s">
        <v>298</v>
      </c>
      <c r="B14" s="520" t="s">
        <v>346</v>
      </c>
      <c r="C14" s="510">
        <v>50680144.734177865</v>
      </c>
      <c r="D14" s="510">
        <v>1711723.7245608196</v>
      </c>
      <c r="E14" s="511">
        <v>3.4955665085150474E-2</v>
      </c>
      <c r="F14" s="514">
        <v>281079213.85742927</v>
      </c>
      <c r="G14" s="514">
        <v>1054291.2996460795</v>
      </c>
      <c r="H14" s="511">
        <v>3.7649909515769134E-3</v>
      </c>
      <c r="I14" s="521">
        <v>103.63577297392612</v>
      </c>
      <c r="J14" s="521">
        <v>-0.15459741659415727</v>
      </c>
    </row>
    <row r="15" spans="1:10">
      <c r="A15" s="545" t="s">
        <v>298</v>
      </c>
      <c r="B15" s="519" t="s">
        <v>347</v>
      </c>
      <c r="C15" s="510">
        <v>66466413.451611377</v>
      </c>
      <c r="D15" s="510">
        <v>524892.26984784752</v>
      </c>
      <c r="E15" s="515">
        <v>7.9599660493274941E-3</v>
      </c>
      <c r="F15" s="518">
        <v>409648517.15303475</v>
      </c>
      <c r="G15" s="518">
        <v>-6400549.6251610518</v>
      </c>
      <c r="H15" s="515">
        <v>-1.538412205734694E-2</v>
      </c>
      <c r="I15" s="522">
        <v>96.777076636684441</v>
      </c>
      <c r="J15" s="522">
        <v>-2.1450142338870961</v>
      </c>
    </row>
    <row r="16" spans="1:10">
      <c r="A16" s="545" t="s">
        <v>298</v>
      </c>
      <c r="B16" s="520" t="s">
        <v>348</v>
      </c>
      <c r="C16" s="510">
        <v>31008973.555190019</v>
      </c>
      <c r="D16" s="510">
        <v>1356789.6657431945</v>
      </c>
      <c r="E16" s="511">
        <v>4.5756820839967682E-2</v>
      </c>
      <c r="F16" s="514">
        <v>157381516.93018302</v>
      </c>
      <c r="G16" s="514">
        <v>-170999.13413754106</v>
      </c>
      <c r="H16" s="511">
        <v>-1.0853468951757706E-3</v>
      </c>
      <c r="I16" s="521">
        <v>117.95787148307429</v>
      </c>
      <c r="J16" s="521">
        <v>1.0441894416385509</v>
      </c>
    </row>
    <row r="17" spans="1:10">
      <c r="A17" s="545" t="s">
        <v>298</v>
      </c>
      <c r="B17" s="519" t="s">
        <v>349</v>
      </c>
      <c r="C17" s="510">
        <v>41911859.125604585</v>
      </c>
      <c r="D17" s="510">
        <v>1550794.9262276813</v>
      </c>
      <c r="E17" s="515">
        <v>3.8423043519541851E-2</v>
      </c>
      <c r="F17" s="518">
        <v>208071784.50672349</v>
      </c>
      <c r="G17" s="518">
        <v>907414.47892591357</v>
      </c>
      <c r="H17" s="515">
        <v>4.3801667188433776E-3</v>
      </c>
      <c r="I17" s="522">
        <v>83.769827544923857</v>
      </c>
      <c r="J17" s="522">
        <v>0.15516885040895545</v>
      </c>
    </row>
    <row r="18" spans="1:10">
      <c r="A18" s="545" t="s">
        <v>298</v>
      </c>
      <c r="B18" s="520" t="s">
        <v>350</v>
      </c>
      <c r="C18" s="510">
        <v>57586519.763048798</v>
      </c>
      <c r="D18" s="510">
        <v>2102788.5816878974</v>
      </c>
      <c r="E18" s="511">
        <v>3.7899192013861972E-2</v>
      </c>
      <c r="F18" s="514">
        <v>334174836.93582451</v>
      </c>
      <c r="G18" s="514">
        <v>3386402.4204726815</v>
      </c>
      <c r="H18" s="511">
        <v>1.0237366446726598E-2</v>
      </c>
      <c r="I18" s="521">
        <v>104.17999731414307</v>
      </c>
      <c r="J18" s="521">
        <v>0.14049046190555714</v>
      </c>
    </row>
    <row r="19" spans="1:10">
      <c r="A19" s="545" t="s">
        <v>298</v>
      </c>
      <c r="B19" s="519" t="s">
        <v>351</v>
      </c>
      <c r="C19" s="510">
        <v>52312100.346176617</v>
      </c>
      <c r="D19" s="510">
        <v>2841021.0727455392</v>
      </c>
      <c r="E19" s="515">
        <v>5.7427917774806603E-2</v>
      </c>
      <c r="F19" s="518">
        <v>281882719.81748289</v>
      </c>
      <c r="G19" s="518">
        <v>8015549.2161515355</v>
      </c>
      <c r="H19" s="515">
        <v>2.9268017771358863E-2</v>
      </c>
      <c r="I19" s="522">
        <v>116.30327410634884</v>
      </c>
      <c r="J19" s="522">
        <v>2.3018476399875709</v>
      </c>
    </row>
    <row r="20" spans="1:10">
      <c r="A20" s="545" t="s">
        <v>298</v>
      </c>
      <c r="B20" s="520" t="s">
        <v>352</v>
      </c>
      <c r="C20" s="510">
        <v>19296860.02172095</v>
      </c>
      <c r="D20" s="510">
        <v>-22155.070213131607</v>
      </c>
      <c r="E20" s="511">
        <v>-1.1468012270657428E-3</v>
      </c>
      <c r="F20" s="514">
        <v>138745148.14861619</v>
      </c>
      <c r="G20" s="514">
        <v>-339510.76359939575</v>
      </c>
      <c r="H20" s="511">
        <v>-2.4410367488026177E-3</v>
      </c>
      <c r="I20" s="521">
        <v>76.495156762916267</v>
      </c>
      <c r="J20" s="521">
        <v>-1.5297947064948119</v>
      </c>
    </row>
    <row r="21" spans="1:10">
      <c r="A21" s="545" t="s">
        <v>298</v>
      </c>
      <c r="B21" s="519" t="s">
        <v>353</v>
      </c>
      <c r="C21" s="510">
        <v>36282773.11205437</v>
      </c>
      <c r="D21" s="510">
        <v>758924.41301551461</v>
      </c>
      <c r="E21" s="515">
        <v>2.136380039913998E-2</v>
      </c>
      <c r="F21" s="518">
        <v>211383482.23436669</v>
      </c>
      <c r="G21" s="518">
        <v>-940754.42189562321</v>
      </c>
      <c r="H21" s="515">
        <v>-4.4307443969226982E-3</v>
      </c>
      <c r="I21" s="522">
        <v>117.88844796626725</v>
      </c>
      <c r="J21" s="522">
        <v>0.29259087880917889</v>
      </c>
    </row>
    <row r="22" spans="1:10">
      <c r="A22" s="545" t="s">
        <v>298</v>
      </c>
      <c r="B22" s="520" t="s">
        <v>354</v>
      </c>
      <c r="C22" s="510">
        <v>28878786.55469726</v>
      </c>
      <c r="D22" s="510">
        <v>626273.58848160878</v>
      </c>
      <c r="E22" s="511">
        <v>2.2167004727349619E-2</v>
      </c>
      <c r="F22" s="514">
        <v>182526043.13853452</v>
      </c>
      <c r="G22" s="514">
        <v>626193.54193753004</v>
      </c>
      <c r="H22" s="511">
        <v>3.4425181951840654E-3</v>
      </c>
      <c r="I22" s="521">
        <v>109.4594501381488</v>
      </c>
      <c r="J22" s="521">
        <v>0.35746890376306339</v>
      </c>
    </row>
    <row r="23" spans="1:10">
      <c r="A23" s="545" t="s">
        <v>298</v>
      </c>
      <c r="B23" s="519" t="s">
        <v>355</v>
      </c>
      <c r="C23" s="510">
        <v>45466367.351959571</v>
      </c>
      <c r="D23" s="510">
        <v>34741.622063569725</v>
      </c>
      <c r="E23" s="515">
        <v>7.6470127373646276E-4</v>
      </c>
      <c r="F23" s="518">
        <v>307477050.01100409</v>
      </c>
      <c r="G23" s="518">
        <v>-5302005.6761400104</v>
      </c>
      <c r="H23" s="515">
        <v>-1.6951281039237227E-2</v>
      </c>
      <c r="I23" s="522">
        <v>122.70520569782271</v>
      </c>
      <c r="J23" s="522">
        <v>-2.2148709919659808</v>
      </c>
    </row>
    <row r="24" spans="1:10">
      <c r="A24" s="545" t="s">
        <v>298</v>
      </c>
      <c r="B24" s="520" t="s">
        <v>356</v>
      </c>
      <c r="C24" s="510">
        <v>14466213.232260905</v>
      </c>
      <c r="D24" s="510">
        <v>280563.7139650546</v>
      </c>
      <c r="E24" s="511">
        <v>1.9777995614737229E-2</v>
      </c>
      <c r="F24" s="514">
        <v>85178556.727227941</v>
      </c>
      <c r="G24" s="514">
        <v>-1244330.1820146888</v>
      </c>
      <c r="H24" s="511">
        <v>-1.4398155702914988E-2</v>
      </c>
      <c r="I24" s="521">
        <v>101.99922588355601</v>
      </c>
      <c r="J24" s="521">
        <v>9.4934812345883302E-2</v>
      </c>
    </row>
    <row r="25" spans="1:10">
      <c r="A25" s="545" t="s">
        <v>298</v>
      </c>
      <c r="B25" s="519" t="s">
        <v>357</v>
      </c>
      <c r="C25" s="510">
        <v>15773135.115891639</v>
      </c>
      <c r="D25" s="510">
        <v>194662.09833231755</v>
      </c>
      <c r="E25" s="515">
        <v>1.2495582725784715E-2</v>
      </c>
      <c r="F25" s="518">
        <v>94378701.333269998</v>
      </c>
      <c r="G25" s="518">
        <v>30939.51393148303</v>
      </c>
      <c r="H25" s="515">
        <v>3.2793055537159906E-4</v>
      </c>
      <c r="I25" s="522">
        <v>58.434750775243529</v>
      </c>
      <c r="J25" s="522">
        <v>-0.3655153867230041</v>
      </c>
    </row>
    <row r="26" spans="1:10">
      <c r="A26" s="545" t="s">
        <v>298</v>
      </c>
      <c r="B26" s="520" t="s">
        <v>358</v>
      </c>
      <c r="C26" s="510">
        <v>29110994.035583343</v>
      </c>
      <c r="D26" s="510">
        <v>729883.50627645478</v>
      </c>
      <c r="E26" s="511">
        <v>2.5717228560269437E-2</v>
      </c>
      <c r="F26" s="514">
        <v>203476714.53526795</v>
      </c>
      <c r="G26" s="514">
        <v>2547661.6789843142</v>
      </c>
      <c r="H26" s="511">
        <v>1.2679409188309631E-2</v>
      </c>
      <c r="I26" s="521">
        <v>97.616452597507248</v>
      </c>
      <c r="J26" s="521">
        <v>0.65556018915491165</v>
      </c>
    </row>
    <row r="27" spans="1:10">
      <c r="A27" s="545" t="s">
        <v>298</v>
      </c>
      <c r="B27" s="519" t="s">
        <v>359</v>
      </c>
      <c r="C27" s="510">
        <v>25428497.918181058</v>
      </c>
      <c r="D27" s="510">
        <v>1365016.6790112592</v>
      </c>
      <c r="E27" s="515">
        <v>5.672565267860441E-2</v>
      </c>
      <c r="F27" s="518">
        <v>164126760.87526312</v>
      </c>
      <c r="G27" s="518">
        <v>4484862.7166010439</v>
      </c>
      <c r="H27" s="515">
        <v>2.8093268548734666E-2</v>
      </c>
      <c r="I27" s="522">
        <v>104.78834158935743</v>
      </c>
      <c r="J27" s="522">
        <v>3.7579701197404347</v>
      </c>
    </row>
    <row r="28" spans="1:10">
      <c r="A28" s="545" t="s">
        <v>298</v>
      </c>
      <c r="B28" s="520" t="s">
        <v>360</v>
      </c>
      <c r="C28" s="520"/>
      <c r="D28" s="520"/>
      <c r="E28" s="520"/>
      <c r="F28" s="520"/>
      <c r="G28" s="520"/>
      <c r="H28" s="520"/>
      <c r="I28" s="520"/>
      <c r="J28" s="520"/>
    </row>
    <row r="29" spans="1:10">
      <c r="A29" s="545" t="s">
        <v>298</v>
      </c>
      <c r="B29" s="519" t="s">
        <v>361</v>
      </c>
      <c r="C29" s="519"/>
      <c r="D29" s="519"/>
      <c r="E29" s="519"/>
      <c r="F29" s="519"/>
      <c r="G29" s="519"/>
      <c r="H29" s="519"/>
      <c r="I29" s="519"/>
      <c r="J29" s="519"/>
    </row>
    <row r="30" spans="1:10">
      <c r="A30" s="545" t="s">
        <v>298</v>
      </c>
      <c r="B30" s="520" t="s">
        <v>362</v>
      </c>
      <c r="C30" s="520"/>
      <c r="D30" s="520"/>
      <c r="E30" s="520"/>
      <c r="F30" s="520"/>
      <c r="G30" s="520"/>
      <c r="H30" s="520"/>
      <c r="I30" s="520"/>
      <c r="J30" s="520"/>
    </row>
    <row r="31" spans="1:10">
      <c r="A31" s="545" t="s">
        <v>298</v>
      </c>
      <c r="B31" s="519" t="s">
        <v>363</v>
      </c>
      <c r="C31" s="519"/>
      <c r="D31" s="519"/>
      <c r="E31" s="519"/>
      <c r="F31" s="519"/>
      <c r="G31" s="519"/>
      <c r="H31" s="519"/>
      <c r="I31" s="519"/>
      <c r="J31" s="519"/>
    </row>
    <row r="32" spans="1:10">
      <c r="A32" s="545" t="s">
        <v>298</v>
      </c>
      <c r="B32" s="520" t="s">
        <v>364</v>
      </c>
      <c r="C32" s="520"/>
      <c r="D32" s="520"/>
      <c r="E32" s="520"/>
      <c r="F32" s="520"/>
      <c r="G32" s="520"/>
      <c r="H32" s="520"/>
      <c r="I32" s="520"/>
      <c r="J32" s="520"/>
    </row>
    <row r="33" spans="1:10">
      <c r="A33" s="545" t="s">
        <v>298</v>
      </c>
      <c r="B33" s="519" t="s">
        <v>365</v>
      </c>
      <c r="C33" s="519"/>
      <c r="D33" s="519"/>
      <c r="E33" s="519"/>
      <c r="F33" s="519"/>
      <c r="G33" s="519"/>
      <c r="H33" s="519"/>
      <c r="I33" s="519"/>
      <c r="J33" s="519"/>
    </row>
    <row r="34" spans="1:10">
      <c r="A34" s="545" t="s">
        <v>298</v>
      </c>
      <c r="B34" s="520" t="s">
        <v>366</v>
      </c>
      <c r="C34" s="520"/>
      <c r="D34" s="520"/>
      <c r="E34" s="520"/>
      <c r="F34" s="520"/>
      <c r="G34" s="520"/>
      <c r="H34" s="520"/>
      <c r="I34" s="520"/>
      <c r="J34" s="520"/>
    </row>
    <row r="35" spans="1:10">
      <c r="A35" s="545" t="s">
        <v>298</v>
      </c>
      <c r="B35" s="519" t="s">
        <v>367</v>
      </c>
      <c r="C35" s="519"/>
      <c r="D35" s="519"/>
      <c r="E35" s="519"/>
      <c r="F35" s="519"/>
      <c r="G35" s="519"/>
      <c r="H35" s="519"/>
      <c r="I35" s="519"/>
      <c r="J35" s="519"/>
    </row>
    <row r="36" spans="1:10">
      <c r="A36" s="545" t="s">
        <v>298</v>
      </c>
      <c r="B36" s="520" t="s">
        <v>368</v>
      </c>
      <c r="C36" s="520"/>
      <c r="D36" s="520"/>
      <c r="E36" s="520"/>
      <c r="F36" s="520"/>
      <c r="G36" s="520"/>
      <c r="H36" s="520"/>
      <c r="I36" s="520"/>
      <c r="J36" s="520"/>
    </row>
    <row r="37" spans="1:10">
      <c r="A37" s="545" t="s">
        <v>298</v>
      </c>
      <c r="B37" s="519" t="s">
        <v>369</v>
      </c>
      <c r="C37" s="519"/>
      <c r="D37" s="519"/>
      <c r="E37" s="519"/>
      <c r="F37" s="519"/>
      <c r="G37" s="519"/>
      <c r="H37" s="519"/>
      <c r="I37" s="519"/>
      <c r="J37" s="519"/>
    </row>
    <row r="38" spans="1:10">
      <c r="A38" s="545" t="s">
        <v>298</v>
      </c>
      <c r="B38" s="520" t="s">
        <v>370</v>
      </c>
      <c r="C38" s="520"/>
      <c r="D38" s="520"/>
      <c r="E38" s="520"/>
      <c r="F38" s="520"/>
      <c r="G38" s="520"/>
      <c r="H38" s="520"/>
      <c r="I38" s="520"/>
      <c r="J38" s="520"/>
    </row>
    <row r="39" spans="1:10">
      <c r="A39" s="545" t="s">
        <v>298</v>
      </c>
      <c r="B39" s="519" t="s">
        <v>371</v>
      </c>
      <c r="C39" s="519"/>
      <c r="D39" s="519"/>
      <c r="E39" s="519"/>
      <c r="F39" s="519"/>
      <c r="G39" s="519"/>
      <c r="H39" s="519"/>
      <c r="I39" s="519"/>
      <c r="J39" s="519"/>
    </row>
    <row r="40" spans="1:10">
      <c r="A40" s="545" t="s">
        <v>298</v>
      </c>
      <c r="B40" s="520" t="s">
        <v>372</v>
      </c>
      <c r="C40" s="520"/>
      <c r="D40" s="520"/>
      <c r="E40" s="520"/>
      <c r="F40" s="520"/>
      <c r="G40" s="520"/>
      <c r="H40" s="520"/>
      <c r="I40" s="520"/>
      <c r="J40" s="520"/>
    </row>
    <row r="41" spans="1:10">
      <c r="A41" s="545" t="s">
        <v>298</v>
      </c>
      <c r="B41" s="519" t="s">
        <v>373</v>
      </c>
      <c r="C41" s="510">
        <v>378665372.54383212</v>
      </c>
      <c r="D41" s="510">
        <v>14036094.137679696</v>
      </c>
      <c r="E41" s="515">
        <v>3.849415000088173E-2</v>
      </c>
      <c r="F41" s="518">
        <v>2068201886.0858531</v>
      </c>
      <c r="G41" s="518">
        <v>9607591.825984478</v>
      </c>
      <c r="H41" s="515">
        <v>4.6670642451375876E-3</v>
      </c>
      <c r="I41" s="519"/>
      <c r="J41" s="519"/>
    </row>
    <row r="42" spans="1:10">
      <c r="A42" s="545" t="s">
        <v>298</v>
      </c>
      <c r="B42" s="520" t="s">
        <v>374</v>
      </c>
      <c r="C42" s="510">
        <v>22934346.297554329</v>
      </c>
      <c r="D42" s="510">
        <v>1317998.9132947773</v>
      </c>
      <c r="E42" s="511">
        <v>6.0972322930677406E-2</v>
      </c>
      <c r="F42" s="514">
        <v>103192466.32404539</v>
      </c>
      <c r="G42" s="514">
        <v>779803.04860883951</v>
      </c>
      <c r="H42" s="511">
        <v>7.6143225229049734E-3</v>
      </c>
      <c r="I42" s="520"/>
      <c r="J42" s="520"/>
    </row>
    <row r="43" spans="1:10">
      <c r="A43" s="545" t="s">
        <v>298</v>
      </c>
      <c r="B43" s="519" t="s">
        <v>375</v>
      </c>
      <c r="C43" s="510">
        <v>21801358.179480601</v>
      </c>
      <c r="D43" s="510">
        <v>1085450.1360792369</v>
      </c>
      <c r="E43" s="515">
        <v>5.2396937358726359E-2</v>
      </c>
      <c r="F43" s="518">
        <v>98553170.718894601</v>
      </c>
      <c r="G43" s="518">
        <v>428097.75770834088</v>
      </c>
      <c r="H43" s="515">
        <v>4.362776452433075E-3</v>
      </c>
      <c r="I43" s="519"/>
      <c r="J43" s="519"/>
    </row>
    <row r="44" spans="1:10">
      <c r="A44" s="545" t="s">
        <v>298</v>
      </c>
      <c r="B44" s="520" t="s">
        <v>376</v>
      </c>
      <c r="C44" s="510">
        <v>21000046.099651806</v>
      </c>
      <c r="D44" s="510">
        <v>490150.64778427035</v>
      </c>
      <c r="E44" s="511">
        <v>2.3898251891851525E-2</v>
      </c>
      <c r="F44" s="514">
        <v>102171467.14203089</v>
      </c>
      <c r="G44" s="514">
        <v>-1098543.9490208626</v>
      </c>
      <c r="H44" s="511">
        <v>-1.0637589145335634E-2</v>
      </c>
      <c r="I44" s="520"/>
      <c r="J44" s="520"/>
    </row>
    <row r="45" spans="1:10">
      <c r="A45" s="545" t="s">
        <v>298</v>
      </c>
      <c r="B45" s="519" t="s">
        <v>377</v>
      </c>
      <c r="C45" s="510">
        <v>16542760.322929112</v>
      </c>
      <c r="D45" s="510">
        <v>1076225.9517781269</v>
      </c>
      <c r="E45" s="515">
        <v>6.9584169662827738E-2</v>
      </c>
      <c r="F45" s="518">
        <v>72202960.202955171</v>
      </c>
      <c r="G45" s="518">
        <v>1073331.0478772074</v>
      </c>
      <c r="H45" s="515">
        <v>1.5089788329095794E-2</v>
      </c>
      <c r="I45" s="519"/>
      <c r="J45" s="519"/>
    </row>
    <row r="46" spans="1:10">
      <c r="A46" s="545" t="s">
        <v>298</v>
      </c>
      <c r="B46" s="520" t="s">
        <v>378</v>
      </c>
      <c r="C46" s="510">
        <v>26138724.009712942</v>
      </c>
      <c r="D46" s="510">
        <v>1356132.8278953582</v>
      </c>
      <c r="E46" s="511">
        <v>5.4721187867163852E-2</v>
      </c>
      <c r="F46" s="514">
        <v>113693083.17345363</v>
      </c>
      <c r="G46" s="514">
        <v>876474.96499454975</v>
      </c>
      <c r="H46" s="511">
        <v>7.769024250179779E-3</v>
      </c>
      <c r="I46" s="520"/>
      <c r="J46" s="520"/>
    </row>
    <row r="47" spans="1:10">
      <c r="A47" s="545" t="s">
        <v>298</v>
      </c>
      <c r="B47" s="519" t="s">
        <v>379</v>
      </c>
      <c r="C47" s="510">
        <v>28475525.727465466</v>
      </c>
      <c r="D47" s="510">
        <v>1372905.0754114687</v>
      </c>
      <c r="E47" s="515">
        <v>5.0655805319970854E-2</v>
      </c>
      <c r="F47" s="518">
        <v>130698122.4005565</v>
      </c>
      <c r="G47" s="518">
        <v>838740.7414881587</v>
      </c>
      <c r="H47" s="515">
        <v>6.4588382508256595E-3</v>
      </c>
      <c r="I47" s="519"/>
      <c r="J47" s="519"/>
    </row>
    <row r="48" spans="1:10">
      <c r="A48" s="545" t="s">
        <v>298</v>
      </c>
      <c r="B48" s="520" t="s">
        <v>380</v>
      </c>
      <c r="C48" s="510">
        <v>26883602.427995544</v>
      </c>
      <c r="D48" s="510">
        <v>1476004.3937342465</v>
      </c>
      <c r="E48" s="511">
        <v>5.809303153111537E-2</v>
      </c>
      <c r="F48" s="514">
        <v>117755958.94221961</v>
      </c>
      <c r="G48" s="514">
        <v>3530686.4995503426</v>
      </c>
      <c r="H48" s="511">
        <v>3.0909854045849852E-2</v>
      </c>
      <c r="I48" s="520"/>
      <c r="J48" s="520"/>
    </row>
    <row r="49" spans="1:10">
      <c r="A49" s="545" t="s">
        <v>242</v>
      </c>
      <c r="B49" s="519" t="s">
        <v>336</v>
      </c>
      <c r="C49" s="510">
        <v>507345681.73761135</v>
      </c>
      <c r="D49" s="510">
        <v>11549683.001851499</v>
      </c>
      <c r="E49" s="515">
        <v>2.3295232376425518E-2</v>
      </c>
      <c r="F49" s="518">
        <v>2965507464.5945568</v>
      </c>
      <c r="G49" s="518">
        <v>-2928861.7130007744</v>
      </c>
      <c r="H49" s="515">
        <v>-9.8666819532019058E-4</v>
      </c>
      <c r="I49" s="522">
        <v>79.998270612866477</v>
      </c>
      <c r="J49" s="522">
        <v>1.1914726507541928</v>
      </c>
    </row>
    <row r="50" spans="1:10">
      <c r="A50" s="545" t="s">
        <v>299</v>
      </c>
      <c r="B50" s="520" t="s">
        <v>337</v>
      </c>
      <c r="C50" s="510">
        <v>809912240.03615391</v>
      </c>
      <c r="D50" s="510">
        <v>10405361.132018805</v>
      </c>
      <c r="E50" s="511">
        <v>1.3014723708545426E-2</v>
      </c>
      <c r="F50" s="514">
        <v>4386441459.3038406</v>
      </c>
      <c r="G50" s="514">
        <v>13839537.371651649</v>
      </c>
      <c r="H50" s="511">
        <v>3.1650576976227831E-3</v>
      </c>
      <c r="I50" s="521">
        <v>104.67382088904253</v>
      </c>
      <c r="J50" s="521">
        <v>-0.40244017292536682</v>
      </c>
    </row>
    <row r="51" spans="1:10">
      <c r="A51" s="545" t="s">
        <v>299</v>
      </c>
      <c r="B51" s="519" t="s">
        <v>338</v>
      </c>
      <c r="C51" s="510">
        <v>692240409.06559777</v>
      </c>
      <c r="D51" s="510">
        <v>15034275.272370577</v>
      </c>
      <c r="E51" s="515">
        <v>2.2200441670779409E-2</v>
      </c>
      <c r="F51" s="518">
        <v>3871806477.3554058</v>
      </c>
      <c r="G51" s="518">
        <v>43329139.195057869</v>
      </c>
      <c r="H51" s="515">
        <v>1.1317590615771622E-2</v>
      </c>
      <c r="I51" s="522">
        <v>104.36637676827223</v>
      </c>
      <c r="J51" s="522">
        <v>0.28989727922039776</v>
      </c>
    </row>
    <row r="52" spans="1:10">
      <c r="A52" s="545" t="s">
        <v>299</v>
      </c>
      <c r="B52" s="520" t="s">
        <v>339</v>
      </c>
      <c r="C52" s="510">
        <v>924596655.30894077</v>
      </c>
      <c r="D52" s="510">
        <v>3079394.8175503016</v>
      </c>
      <c r="E52" s="511">
        <v>3.3416572315837505E-3</v>
      </c>
      <c r="F52" s="514">
        <v>5740845465.8228369</v>
      </c>
      <c r="G52" s="514">
        <v>-30730863.856716156</v>
      </c>
      <c r="H52" s="511">
        <v>-5.3245183120401328E-3</v>
      </c>
      <c r="I52" s="521">
        <v>99.255455605201831</v>
      </c>
      <c r="J52" s="521">
        <v>-0.98165716250989021</v>
      </c>
    </row>
    <row r="53" spans="1:10">
      <c r="A53" s="545" t="s">
        <v>299</v>
      </c>
      <c r="B53" s="519" t="s">
        <v>340</v>
      </c>
      <c r="C53" s="510">
        <v>422132884.42804897</v>
      </c>
      <c r="D53" s="510">
        <v>10470920.286607981</v>
      </c>
      <c r="E53" s="515">
        <v>2.5435724450389899E-2</v>
      </c>
      <c r="F53" s="518">
        <v>2201660574.7351704</v>
      </c>
      <c r="G53" s="518">
        <v>11220870.211153507</v>
      </c>
      <c r="H53" s="515">
        <v>5.1226565095485272E-3</v>
      </c>
      <c r="I53" s="522">
        <v>118.39150369953255</v>
      </c>
      <c r="J53" s="522">
        <v>0.70134617721582515</v>
      </c>
    </row>
    <row r="54" spans="1:10">
      <c r="A54" s="545" t="s">
        <v>299</v>
      </c>
      <c r="B54" s="520" t="s">
        <v>341</v>
      </c>
      <c r="C54" s="510">
        <v>565251546.69460607</v>
      </c>
      <c r="D54" s="510">
        <v>11787519.668187141</v>
      </c>
      <c r="E54" s="511">
        <v>2.1297716007881537E-2</v>
      </c>
      <c r="F54" s="514">
        <v>2850372421.1899171</v>
      </c>
      <c r="G54" s="514">
        <v>4515362.4909672737</v>
      </c>
      <c r="H54" s="511">
        <v>1.5866441630176524E-3</v>
      </c>
      <c r="I54" s="521">
        <v>83.296023661265423</v>
      </c>
      <c r="J54" s="521">
        <v>0.15794950600951552</v>
      </c>
    </row>
    <row r="55" spans="1:10">
      <c r="A55" s="545" t="s">
        <v>299</v>
      </c>
      <c r="B55" s="519" t="s">
        <v>342</v>
      </c>
      <c r="C55" s="510">
        <v>787703131.60716188</v>
      </c>
      <c r="D55" s="510">
        <v>23986018.328987837</v>
      </c>
      <c r="E55" s="515">
        <v>3.1406941015149466E-2</v>
      </c>
      <c r="F55" s="518">
        <v>4590535002.360218</v>
      </c>
      <c r="G55" s="518">
        <v>52014946.777499199</v>
      </c>
      <c r="H55" s="515">
        <v>1.1460772705745109E-2</v>
      </c>
      <c r="I55" s="522">
        <v>105.06495913385791</v>
      </c>
      <c r="J55" s="522">
        <v>1.2270589587848661</v>
      </c>
    </row>
    <row r="56" spans="1:10">
      <c r="A56" s="545" t="s">
        <v>299</v>
      </c>
      <c r="B56" s="520" t="s">
        <v>343</v>
      </c>
      <c r="C56" s="510">
        <v>688533617.24699068</v>
      </c>
      <c r="D56" s="510">
        <v>16207568.439132571</v>
      </c>
      <c r="E56" s="511">
        <v>2.4106709040756621E-2</v>
      </c>
      <c r="F56" s="514">
        <v>3806522530.3958211</v>
      </c>
      <c r="G56" s="514">
        <v>41462584.326542377</v>
      </c>
      <c r="H56" s="511">
        <v>1.1012463259669824E-2</v>
      </c>
      <c r="I56" s="521">
        <v>112.86174155114202</v>
      </c>
      <c r="J56" s="521">
        <v>0.52299152851867348</v>
      </c>
    </row>
    <row r="57" spans="1:10">
      <c r="A57" s="545" t="s">
        <v>299</v>
      </c>
      <c r="B57" s="519" t="s">
        <v>344</v>
      </c>
      <c r="C57" s="510">
        <v>506645179.72631568</v>
      </c>
      <c r="D57" s="510">
        <v>11593592.092482388</v>
      </c>
      <c r="E57" s="515">
        <v>2.3418957502783791E-2</v>
      </c>
      <c r="F57" s="518">
        <v>2954607962.6844554</v>
      </c>
      <c r="G57" s="518">
        <v>-2274357.630710125</v>
      </c>
      <c r="H57" s="515">
        <v>-7.6917421267807097E-4</v>
      </c>
      <c r="I57" s="522">
        <v>80.131810440467959</v>
      </c>
      <c r="J57" s="522">
        <v>1.1827676539535048</v>
      </c>
    </row>
    <row r="58" spans="1:10">
      <c r="A58" s="545" t="s">
        <v>299</v>
      </c>
      <c r="B58" s="520" t="s">
        <v>345</v>
      </c>
      <c r="C58" s="510">
        <v>806478182.27224541</v>
      </c>
      <c r="D58" s="510">
        <v>10765172.918845892</v>
      </c>
      <c r="E58" s="511">
        <v>1.3528964327972627E-2</v>
      </c>
      <c r="F58" s="514">
        <v>4347037010.9058571</v>
      </c>
      <c r="G58" s="514">
        <v>18244225.559839249</v>
      </c>
      <c r="H58" s="511">
        <v>4.2146220585102256E-3</v>
      </c>
      <c r="I58" s="521">
        <v>104.54834141301086</v>
      </c>
      <c r="J58" s="521">
        <v>-0.37560367803865802</v>
      </c>
    </row>
    <row r="59" spans="1:10">
      <c r="A59" s="545" t="s">
        <v>299</v>
      </c>
      <c r="B59" s="519" t="s">
        <v>346</v>
      </c>
      <c r="C59" s="510">
        <v>690488437.86620963</v>
      </c>
      <c r="D59" s="510">
        <v>15036519.543384433</v>
      </c>
      <c r="E59" s="515">
        <v>2.2261421036038696E-2</v>
      </c>
      <c r="F59" s="518">
        <v>3850893760.2925596</v>
      </c>
      <c r="G59" s="518">
        <v>43944920.186565876</v>
      </c>
      <c r="H59" s="515">
        <v>1.1543344035414554E-2</v>
      </c>
      <c r="I59" s="522">
        <v>104.4201901023777</v>
      </c>
      <c r="J59" s="522">
        <v>0.26956125767462424</v>
      </c>
    </row>
    <row r="60" spans="1:10">
      <c r="A60" s="545" t="s">
        <v>299</v>
      </c>
      <c r="B60" s="520" t="s">
        <v>347</v>
      </c>
      <c r="C60" s="510">
        <v>920101223.39305687</v>
      </c>
      <c r="D60" s="510">
        <v>3261008.0248265266</v>
      </c>
      <c r="E60" s="511">
        <v>3.5567899075160101E-3</v>
      </c>
      <c r="F60" s="514">
        <v>5687994798.3527861</v>
      </c>
      <c r="G60" s="514">
        <v>-28772831.015753746</v>
      </c>
      <c r="H60" s="511">
        <v>-5.0330593932032749E-3</v>
      </c>
      <c r="I60" s="521">
        <v>99.074545076360366</v>
      </c>
      <c r="J60" s="521">
        <v>-0.98406733592780427</v>
      </c>
    </row>
    <row r="61" spans="1:10">
      <c r="A61" s="545" t="s">
        <v>299</v>
      </c>
      <c r="B61" s="519" t="s">
        <v>348</v>
      </c>
      <c r="C61" s="510">
        <v>420515635.96853238</v>
      </c>
      <c r="D61" s="510">
        <v>10563633.22180903</v>
      </c>
      <c r="E61" s="515">
        <v>2.5767975643566879E-2</v>
      </c>
      <c r="F61" s="518">
        <v>2181001906.2905149</v>
      </c>
      <c r="G61" s="518">
        <v>11580060.21873045</v>
      </c>
      <c r="H61" s="515">
        <v>5.3378554473850698E-3</v>
      </c>
      <c r="I61" s="522">
        <v>118.29813817829675</v>
      </c>
      <c r="J61" s="522">
        <v>0.70874165010185664</v>
      </c>
    </row>
    <row r="62" spans="1:10">
      <c r="A62" s="545" t="s">
        <v>299</v>
      </c>
      <c r="B62" s="520" t="s">
        <v>349</v>
      </c>
      <c r="C62" s="510">
        <v>564191578.10187268</v>
      </c>
      <c r="D62" s="510">
        <v>11921252.935684681</v>
      </c>
      <c r="E62" s="511">
        <v>2.1585901672514025E-2</v>
      </c>
      <c r="F62" s="514">
        <v>2836835664.5733967</v>
      </c>
      <c r="G62" s="514">
        <v>5745119.6527752876</v>
      </c>
      <c r="H62" s="511">
        <v>2.0292956235832332E-3</v>
      </c>
      <c r="I62" s="521">
        <v>83.393752992541167</v>
      </c>
      <c r="J62" s="521">
        <v>0.16027998906547225</v>
      </c>
    </row>
    <row r="63" spans="1:10">
      <c r="A63" s="545" t="s">
        <v>299</v>
      </c>
      <c r="B63" s="519" t="s">
        <v>350</v>
      </c>
      <c r="C63" s="510">
        <v>785880408.46782207</v>
      </c>
      <c r="D63" s="510">
        <v>24093538.001685619</v>
      </c>
      <c r="E63" s="515">
        <v>3.1627662454910534E-2</v>
      </c>
      <c r="F63" s="518">
        <v>4567718352.4473495</v>
      </c>
      <c r="G63" s="518">
        <v>53021255.137259483</v>
      </c>
      <c r="H63" s="515">
        <v>1.1744144511677245E-2</v>
      </c>
      <c r="I63" s="522">
        <v>105.14199073988846</v>
      </c>
      <c r="J63" s="522">
        <v>1.2235540023521878</v>
      </c>
    </row>
    <row r="64" spans="1:10">
      <c r="A64" s="545" t="s">
        <v>299</v>
      </c>
      <c r="B64" s="520" t="s">
        <v>351</v>
      </c>
      <c r="C64" s="510">
        <v>686979903.90441012</v>
      </c>
      <c r="D64" s="510">
        <v>16327045.304184318</v>
      </c>
      <c r="E64" s="511">
        <v>2.4345002179311997E-2</v>
      </c>
      <c r="F64" s="514">
        <v>3783892081.6497822</v>
      </c>
      <c r="G64" s="514">
        <v>42561838.432909012</v>
      </c>
      <c r="H64" s="511">
        <v>1.1376124443992804E-2</v>
      </c>
      <c r="I64" s="521">
        <v>112.95098970810433</v>
      </c>
      <c r="J64" s="521">
        <v>0.52073976665023736</v>
      </c>
    </row>
    <row r="65" spans="1:10">
      <c r="A65" s="545" t="s">
        <v>299</v>
      </c>
      <c r="B65" s="519" t="s">
        <v>352</v>
      </c>
      <c r="C65" s="510">
        <v>263717613.44046944</v>
      </c>
      <c r="D65" s="510">
        <v>-1853672.4533626437</v>
      </c>
      <c r="E65" s="515">
        <v>-6.9799430579392148E-3</v>
      </c>
      <c r="F65" s="518">
        <v>1898916210.9013858</v>
      </c>
      <c r="G65" s="518">
        <v>-14611389.259738207</v>
      </c>
      <c r="H65" s="515">
        <v>-7.6358393045952875E-3</v>
      </c>
      <c r="I65" s="522">
        <v>75.548954273488846</v>
      </c>
      <c r="J65" s="522">
        <v>-0.61273564798437974</v>
      </c>
    </row>
    <row r="66" spans="1:10">
      <c r="A66" s="545" t="s">
        <v>299</v>
      </c>
      <c r="B66" s="520" t="s">
        <v>353</v>
      </c>
      <c r="C66" s="510">
        <v>500977878.84761649</v>
      </c>
      <c r="D66" s="510">
        <v>-1247730.6409263015</v>
      </c>
      <c r="E66" s="511">
        <v>-2.4844026615786622E-3</v>
      </c>
      <c r="F66" s="514">
        <v>2932166074.389801</v>
      </c>
      <c r="G66" s="514">
        <v>-3402641.0850896835</v>
      </c>
      <c r="H66" s="511">
        <v>-1.1591079667638555E-3</v>
      </c>
      <c r="I66" s="521">
        <v>117.63359094653032</v>
      </c>
      <c r="J66" s="521">
        <v>-0.41961743303087928</v>
      </c>
    </row>
    <row r="67" spans="1:10">
      <c r="A67" s="545" t="s">
        <v>299</v>
      </c>
      <c r="B67" s="519" t="s">
        <v>354</v>
      </c>
      <c r="C67" s="510">
        <v>400635853.95047599</v>
      </c>
      <c r="D67" s="510">
        <v>3523955.8544183969</v>
      </c>
      <c r="E67" s="515">
        <v>8.8739619017055623E-3</v>
      </c>
      <c r="F67" s="518">
        <v>2510351080.4866729</v>
      </c>
      <c r="G67" s="518">
        <v>15726004.62025547</v>
      </c>
      <c r="H67" s="515">
        <v>6.3039551603936367E-3</v>
      </c>
      <c r="I67" s="522">
        <v>109.74030481881873</v>
      </c>
      <c r="J67" s="522">
        <v>0.84845295081017014</v>
      </c>
    </row>
    <row r="68" spans="1:10">
      <c r="A68" s="545" t="s">
        <v>299</v>
      </c>
      <c r="B68" s="520" t="s">
        <v>355</v>
      </c>
      <c r="C68" s="510">
        <v>639932417.14506924</v>
      </c>
      <c r="D68" s="510">
        <v>-5888575.843108654</v>
      </c>
      <c r="E68" s="511">
        <v>-9.1179690766361437E-3</v>
      </c>
      <c r="F68" s="514">
        <v>4300905066.594697</v>
      </c>
      <c r="G68" s="514">
        <v>-60320962.569832802</v>
      </c>
      <c r="H68" s="511">
        <v>-1.3831193835506928E-2</v>
      </c>
      <c r="I68" s="521">
        <v>124.80985254788868</v>
      </c>
      <c r="J68" s="521">
        <v>-1.2837498223176027</v>
      </c>
    </row>
    <row r="69" spans="1:10">
      <c r="A69" s="545" t="s">
        <v>299</v>
      </c>
      <c r="B69" s="519" t="s">
        <v>356</v>
      </c>
      <c r="C69" s="510">
        <v>202043990.96018091</v>
      </c>
      <c r="D69" s="510">
        <v>-869187.8539057374</v>
      </c>
      <c r="E69" s="515">
        <v>-4.2835455981008793E-3</v>
      </c>
      <c r="F69" s="518">
        <v>1195993138.6160417</v>
      </c>
      <c r="G69" s="518">
        <v>-20775209.508108616</v>
      </c>
      <c r="H69" s="515">
        <v>-1.7074087717795287E-2</v>
      </c>
      <c r="I69" s="522">
        <v>102.95086025700675</v>
      </c>
      <c r="J69" s="522">
        <v>-0.55392553599753569</v>
      </c>
    </row>
    <row r="70" spans="1:10">
      <c r="A70" s="545" t="s">
        <v>299</v>
      </c>
      <c r="B70" s="520" t="s">
        <v>357</v>
      </c>
      <c r="C70" s="510">
        <v>219279484.68196988</v>
      </c>
      <c r="D70" s="510">
        <v>-180844.47425284982</v>
      </c>
      <c r="E70" s="511">
        <v>-8.2404175254888895E-4</v>
      </c>
      <c r="F70" s="514">
        <v>1300215780.4143298</v>
      </c>
      <c r="G70" s="514">
        <v>-7510467.515250206</v>
      </c>
      <c r="H70" s="511">
        <v>-5.7431496287093254E-3</v>
      </c>
      <c r="I70" s="521">
        <v>58.707448047331503</v>
      </c>
      <c r="J70" s="521">
        <v>-0.11151471783777822</v>
      </c>
    </row>
    <row r="71" spans="1:10">
      <c r="A71" s="545" t="s">
        <v>299</v>
      </c>
      <c r="B71" s="519" t="s">
        <v>358</v>
      </c>
      <c r="C71" s="510">
        <v>404880773.17092991</v>
      </c>
      <c r="D71" s="510">
        <v>8813282.5602368116</v>
      </c>
      <c r="E71" s="515">
        <v>2.2251971618896783E-2</v>
      </c>
      <c r="F71" s="518">
        <v>2781349438.9340191</v>
      </c>
      <c r="G71" s="518">
        <v>10643312.863112926</v>
      </c>
      <c r="H71" s="515">
        <v>3.8413719748063061E-3</v>
      </c>
      <c r="I71" s="522">
        <v>98.114945652344772</v>
      </c>
      <c r="J71" s="522">
        <v>2.0326555736623391</v>
      </c>
    </row>
    <row r="72" spans="1:10">
      <c r="A72" s="545" t="s">
        <v>299</v>
      </c>
      <c r="B72" s="520" t="s">
        <v>359</v>
      </c>
      <c r="C72" s="510">
        <v>339495744.06429237</v>
      </c>
      <c r="D72" s="510">
        <v>889843.37324351072</v>
      </c>
      <c r="E72" s="511">
        <v>2.6279618028730769E-3</v>
      </c>
      <c r="F72" s="514">
        <v>2230056465.6296787</v>
      </c>
      <c r="G72" s="514">
        <v>8253039.2209434509</v>
      </c>
      <c r="H72" s="511">
        <v>3.7145676898533938E-3</v>
      </c>
      <c r="I72" s="521">
        <v>101.10406626393062</v>
      </c>
      <c r="J72" s="521">
        <v>0.15671098394425087</v>
      </c>
    </row>
    <row r="73" spans="1:10">
      <c r="A73" s="545" t="s">
        <v>299</v>
      </c>
      <c r="B73" s="519" t="s">
        <v>360</v>
      </c>
      <c r="C73" s="519"/>
      <c r="D73" s="519"/>
      <c r="E73" s="519"/>
      <c r="F73" s="519"/>
      <c r="G73" s="519"/>
      <c r="H73" s="519"/>
      <c r="I73" s="519"/>
      <c r="J73" s="519"/>
    </row>
    <row r="74" spans="1:10">
      <c r="A74" s="545" t="s">
        <v>299</v>
      </c>
      <c r="B74" s="520" t="s">
        <v>361</v>
      </c>
      <c r="C74" s="520"/>
      <c r="D74" s="520"/>
      <c r="E74" s="520"/>
      <c r="F74" s="520"/>
      <c r="G74" s="520"/>
      <c r="H74" s="520"/>
      <c r="I74" s="520"/>
      <c r="J74" s="520"/>
    </row>
    <row r="75" spans="1:10">
      <c r="A75" s="545" t="s">
        <v>299</v>
      </c>
      <c r="B75" s="519" t="s">
        <v>362</v>
      </c>
      <c r="C75" s="519"/>
      <c r="D75" s="519"/>
      <c r="E75" s="519"/>
      <c r="F75" s="519"/>
      <c r="G75" s="519"/>
      <c r="H75" s="519"/>
      <c r="I75" s="519"/>
      <c r="J75" s="519"/>
    </row>
    <row r="76" spans="1:10">
      <c r="A76" s="545" t="s">
        <v>299</v>
      </c>
      <c r="B76" s="520" t="s">
        <v>363</v>
      </c>
      <c r="C76" s="520"/>
      <c r="D76" s="520"/>
      <c r="E76" s="520"/>
      <c r="F76" s="520"/>
      <c r="G76" s="520"/>
      <c r="H76" s="520"/>
      <c r="I76" s="520"/>
      <c r="J76" s="520"/>
    </row>
    <row r="77" spans="1:10">
      <c r="A77" s="545" t="s">
        <v>299</v>
      </c>
      <c r="B77" s="519" t="s">
        <v>364</v>
      </c>
      <c r="C77" s="519"/>
      <c r="D77" s="519"/>
      <c r="E77" s="519"/>
      <c r="F77" s="519"/>
      <c r="G77" s="519"/>
      <c r="H77" s="519"/>
      <c r="I77" s="519"/>
      <c r="J77" s="519"/>
    </row>
    <row r="78" spans="1:10">
      <c r="A78" s="545" t="s">
        <v>299</v>
      </c>
      <c r="B78" s="520" t="s">
        <v>365</v>
      </c>
      <c r="C78" s="520"/>
      <c r="D78" s="520"/>
      <c r="E78" s="520"/>
      <c r="F78" s="520"/>
      <c r="G78" s="520"/>
      <c r="H78" s="520"/>
      <c r="I78" s="520"/>
      <c r="J78" s="520"/>
    </row>
    <row r="79" spans="1:10">
      <c r="A79" s="545" t="s">
        <v>299</v>
      </c>
      <c r="B79" s="519" t="s">
        <v>366</v>
      </c>
      <c r="C79" s="519"/>
      <c r="D79" s="519"/>
      <c r="E79" s="519"/>
      <c r="F79" s="519"/>
      <c r="G79" s="519"/>
      <c r="H79" s="519"/>
      <c r="I79" s="519"/>
      <c r="J79" s="519"/>
    </row>
    <row r="80" spans="1:10">
      <c r="A80" s="545" t="s">
        <v>299</v>
      </c>
      <c r="B80" s="520" t="s">
        <v>367</v>
      </c>
      <c r="C80" s="520"/>
      <c r="D80" s="520"/>
      <c r="E80" s="520"/>
      <c r="F80" s="520"/>
      <c r="G80" s="520"/>
      <c r="H80" s="520"/>
      <c r="I80" s="520"/>
      <c r="J80" s="520"/>
    </row>
    <row r="81" spans="1:10">
      <c r="A81" s="545" t="s">
        <v>299</v>
      </c>
      <c r="B81" s="519" t="s">
        <v>368</v>
      </c>
      <c r="C81" s="519"/>
      <c r="D81" s="519"/>
      <c r="E81" s="519"/>
      <c r="F81" s="519"/>
      <c r="G81" s="519"/>
      <c r="H81" s="519"/>
      <c r="I81" s="519"/>
      <c r="J81" s="519"/>
    </row>
    <row r="82" spans="1:10">
      <c r="A82" s="545" t="s">
        <v>299</v>
      </c>
      <c r="B82" s="520" t="s">
        <v>369</v>
      </c>
      <c r="C82" s="520"/>
      <c r="D82" s="520"/>
      <c r="E82" s="520"/>
      <c r="F82" s="520"/>
      <c r="G82" s="520"/>
      <c r="H82" s="520"/>
      <c r="I82" s="520"/>
      <c r="J82" s="520"/>
    </row>
    <row r="83" spans="1:10">
      <c r="A83" s="545" t="s">
        <v>299</v>
      </c>
      <c r="B83" s="519" t="s">
        <v>370</v>
      </c>
      <c r="C83" s="519"/>
      <c r="D83" s="519"/>
      <c r="E83" s="519"/>
      <c r="F83" s="519"/>
      <c r="G83" s="519"/>
      <c r="H83" s="519"/>
      <c r="I83" s="519"/>
      <c r="J83" s="519"/>
    </row>
    <row r="84" spans="1:10">
      <c r="A84" s="545" t="s">
        <v>299</v>
      </c>
      <c r="B84" s="520" t="s">
        <v>371</v>
      </c>
      <c r="C84" s="520"/>
      <c r="D84" s="520"/>
      <c r="E84" s="520"/>
      <c r="F84" s="520"/>
      <c r="G84" s="520"/>
      <c r="H84" s="520"/>
      <c r="I84" s="520"/>
      <c r="J84" s="520"/>
    </row>
    <row r="85" spans="1:10">
      <c r="A85" s="545" t="s">
        <v>299</v>
      </c>
      <c r="B85" s="519" t="s">
        <v>372</v>
      </c>
      <c r="C85" s="519"/>
      <c r="D85" s="519"/>
      <c r="E85" s="519"/>
      <c r="F85" s="519"/>
      <c r="G85" s="519"/>
      <c r="H85" s="519"/>
      <c r="I85" s="519"/>
      <c r="J85" s="519"/>
    </row>
    <row r="86" spans="1:10">
      <c r="A86" s="545" t="s">
        <v>299</v>
      </c>
      <c r="B86" s="520" t="s">
        <v>373</v>
      </c>
      <c r="C86" s="510">
        <v>5117562936.2837887</v>
      </c>
      <c r="D86" s="510">
        <v>105415434.50715256</v>
      </c>
      <c r="E86" s="511">
        <v>2.103198967504176E-2</v>
      </c>
      <c r="F86" s="514">
        <v>28311065326.407604</v>
      </c>
      <c r="G86" s="514">
        <v>158661619.85323715</v>
      </c>
      <c r="H86" s="511">
        <v>5.6358107644036799E-3</v>
      </c>
      <c r="I86" s="520"/>
      <c r="J86" s="520"/>
    </row>
    <row r="87" spans="1:10">
      <c r="A87" s="545" t="s">
        <v>299</v>
      </c>
      <c r="B87" s="519" t="s">
        <v>374</v>
      </c>
      <c r="C87" s="510">
        <v>305500303.42462915</v>
      </c>
      <c r="D87" s="510">
        <v>12012903.559772611</v>
      </c>
      <c r="E87" s="515">
        <v>4.0931581953106831E-2</v>
      </c>
      <c r="F87" s="518">
        <v>1414870936.5160561</v>
      </c>
      <c r="G87" s="518">
        <v>21646866.644927025</v>
      </c>
      <c r="H87" s="515">
        <v>1.5537247104070865E-2</v>
      </c>
      <c r="I87" s="519"/>
      <c r="J87" s="519"/>
    </row>
    <row r="88" spans="1:10">
      <c r="A88" s="545" t="s">
        <v>299</v>
      </c>
      <c r="B88" s="520" t="s">
        <v>375</v>
      </c>
      <c r="C88" s="510">
        <v>289852583.91573399</v>
      </c>
      <c r="D88" s="510">
        <v>11512563.688966513</v>
      </c>
      <c r="E88" s="511">
        <v>4.1361510571088798E-2</v>
      </c>
      <c r="F88" s="514">
        <v>1340542679.8058877</v>
      </c>
      <c r="G88" s="514">
        <v>28218915.566310883</v>
      </c>
      <c r="H88" s="511">
        <v>2.1503013459991921E-2</v>
      </c>
      <c r="I88" s="520"/>
      <c r="J88" s="520"/>
    </row>
    <row r="89" spans="1:10">
      <c r="A89" s="545" t="s">
        <v>299</v>
      </c>
      <c r="B89" s="519" t="s">
        <v>376</v>
      </c>
      <c r="C89" s="510">
        <v>280168806.24798715</v>
      </c>
      <c r="D89" s="510">
        <v>9149583.8679347038</v>
      </c>
      <c r="E89" s="515">
        <v>3.3759907461855858E-2</v>
      </c>
      <c r="F89" s="518">
        <v>1387089731.7580881</v>
      </c>
      <c r="G89" s="518">
        <v>31548131.554078102</v>
      </c>
      <c r="H89" s="515">
        <v>2.3273451400775958E-2</v>
      </c>
      <c r="I89" s="519"/>
      <c r="J89" s="519"/>
    </row>
    <row r="90" spans="1:10">
      <c r="A90" s="545" t="s">
        <v>299</v>
      </c>
      <c r="B90" s="520" t="s">
        <v>377</v>
      </c>
      <c r="C90" s="510">
        <v>218471645.00835145</v>
      </c>
      <c r="D90" s="510">
        <v>11432821.075714827</v>
      </c>
      <c r="E90" s="511">
        <v>5.5220662765330802E-2</v>
      </c>
      <c r="F90" s="514">
        <v>985008767.67447472</v>
      </c>
      <c r="G90" s="514">
        <v>32355269.726841211</v>
      </c>
      <c r="H90" s="511">
        <v>3.3963313835036958E-2</v>
      </c>
      <c r="I90" s="520"/>
      <c r="J90" s="520"/>
    </row>
    <row r="91" spans="1:10">
      <c r="A91" s="545" t="s">
        <v>299</v>
      </c>
      <c r="B91" s="519" t="s">
        <v>378</v>
      </c>
      <c r="C91" s="510">
        <v>344912093.41990304</v>
      </c>
      <c r="D91" s="510">
        <v>12102097.409937799</v>
      </c>
      <c r="E91" s="515">
        <v>3.6363383176674265E-2</v>
      </c>
      <c r="F91" s="518">
        <v>1536619884.159065</v>
      </c>
      <c r="G91" s="518">
        <v>13255587.168023109</v>
      </c>
      <c r="H91" s="515">
        <v>8.7015214904311612E-3</v>
      </c>
      <c r="I91" s="519"/>
      <c r="J91" s="519"/>
    </row>
    <row r="92" spans="1:10">
      <c r="A92" s="545" t="s">
        <v>299</v>
      </c>
      <c r="B92" s="520" t="s">
        <v>379</v>
      </c>
      <c r="C92" s="510">
        <v>380999635.29689211</v>
      </c>
      <c r="D92" s="510">
        <v>15280255.44144845</v>
      </c>
      <c r="E92" s="511">
        <v>4.1781366487847083E-2</v>
      </c>
      <c r="F92" s="514">
        <v>1786368913.5133286</v>
      </c>
      <c r="G92" s="514">
        <v>42377942.27414465</v>
      </c>
      <c r="H92" s="511">
        <v>2.4299404625950108E-2</v>
      </c>
      <c r="I92" s="520"/>
      <c r="J92" s="520"/>
    </row>
    <row r="93" spans="1:10">
      <c r="A93" s="545" t="s">
        <v>299</v>
      </c>
      <c r="B93" s="519" t="s">
        <v>380</v>
      </c>
      <c r="C93" s="510">
        <v>347484159.84011763</v>
      </c>
      <c r="D93" s="510">
        <v>15437201.930940986</v>
      </c>
      <c r="E93" s="515">
        <v>4.6491020511512882E-2</v>
      </c>
      <c r="F93" s="518">
        <v>1553835616.0201039</v>
      </c>
      <c r="G93" s="518">
        <v>34308799.211967468</v>
      </c>
      <c r="H93" s="515">
        <v>2.2578607256195257E-2</v>
      </c>
      <c r="I93" s="519"/>
      <c r="J93" s="519"/>
    </row>
    <row r="94" spans="1:10">
      <c r="A94" s="545" t="s">
        <v>241</v>
      </c>
      <c r="B94" s="520" t="s">
        <v>336</v>
      </c>
      <c r="C94" s="510">
        <v>197967761.00436693</v>
      </c>
      <c r="D94" s="510">
        <v>8066189.0965566337</v>
      </c>
      <c r="E94" s="511">
        <v>4.2475631009902592E-2</v>
      </c>
      <c r="F94" s="514">
        <v>1134938627.6255729</v>
      </c>
      <c r="G94" s="514">
        <v>164624.84632539749</v>
      </c>
      <c r="H94" s="511">
        <v>1.4507280385539698E-4</v>
      </c>
      <c r="I94" s="521">
        <v>82.262548178165261</v>
      </c>
      <c r="J94" s="521">
        <v>1.7521368119972323</v>
      </c>
    </row>
    <row r="95" spans="1:10">
      <c r="A95" s="545" t="s">
        <v>300</v>
      </c>
      <c r="B95" s="519" t="s">
        <v>337</v>
      </c>
      <c r="C95" s="510">
        <v>304099981.18682981</v>
      </c>
      <c r="D95" s="510">
        <v>8061583.7108715773</v>
      </c>
      <c r="E95" s="515">
        <v>2.7231547595194208E-2</v>
      </c>
      <c r="F95" s="518">
        <v>1637966168.756897</v>
      </c>
      <c r="G95" s="518">
        <v>11151583.853775263</v>
      </c>
      <c r="H95" s="515">
        <v>6.8548585421241166E-3</v>
      </c>
      <c r="I95" s="522">
        <v>103.57324063190842</v>
      </c>
      <c r="J95" s="522">
        <v>-0.20188610913446325</v>
      </c>
    </row>
    <row r="96" spans="1:10">
      <c r="A96" s="545" t="s">
        <v>300</v>
      </c>
      <c r="B96" s="520" t="s">
        <v>338</v>
      </c>
      <c r="C96" s="510">
        <v>259976865.08317545</v>
      </c>
      <c r="D96" s="510">
        <v>8395630.0834116638</v>
      </c>
      <c r="E96" s="511">
        <v>3.3371447927821589E-2</v>
      </c>
      <c r="F96" s="514">
        <v>1449973340.4009333</v>
      </c>
      <c r="G96" s="514">
        <v>15585243.302357912</v>
      </c>
      <c r="H96" s="511">
        <v>1.0865429888802855E-2</v>
      </c>
      <c r="I96" s="521">
        <v>103.29264970430667</v>
      </c>
      <c r="J96" s="521">
        <v>0.16555650133993538</v>
      </c>
    </row>
    <row r="97" spans="1:10">
      <c r="A97" s="545" t="s">
        <v>300</v>
      </c>
      <c r="B97" s="519" t="s">
        <v>339</v>
      </c>
      <c r="C97" s="510">
        <v>344459752.90693849</v>
      </c>
      <c r="D97" s="510">
        <v>5440183.2910915017</v>
      </c>
      <c r="E97" s="515">
        <v>1.6046811979780203E-2</v>
      </c>
      <c r="F97" s="518">
        <v>2127467451.886477</v>
      </c>
      <c r="G97" s="518">
        <v>-3574977.2352359295</v>
      </c>
      <c r="H97" s="515">
        <v>-1.6775720588112924E-3</v>
      </c>
      <c r="I97" s="522">
        <v>97.447704084441085</v>
      </c>
      <c r="J97" s="522">
        <v>-0.91096974062604374</v>
      </c>
    </row>
    <row r="98" spans="1:10">
      <c r="A98" s="545" t="s">
        <v>300</v>
      </c>
      <c r="B98" s="520" t="s">
        <v>340</v>
      </c>
      <c r="C98" s="510">
        <v>159618726.82643124</v>
      </c>
      <c r="D98" s="510">
        <v>4815401.1256215572</v>
      </c>
      <c r="E98" s="511">
        <v>3.1106574124436726E-2</v>
      </c>
      <c r="F98" s="514">
        <v>823785333.84036577</v>
      </c>
      <c r="G98" s="514">
        <v>1892410.6434035301</v>
      </c>
      <c r="H98" s="511">
        <v>2.3025026618339966E-3</v>
      </c>
      <c r="I98" s="521">
        <v>117.97398518667418</v>
      </c>
      <c r="J98" s="521">
        <v>-6.9632425266618725E-2</v>
      </c>
    </row>
    <row r="99" spans="1:10">
      <c r="A99" s="545" t="s">
        <v>300</v>
      </c>
      <c r="B99" s="519" t="s">
        <v>341</v>
      </c>
      <c r="C99" s="510">
        <v>215570826.45442057</v>
      </c>
      <c r="D99" s="510">
        <v>7578060.7960114479</v>
      </c>
      <c r="E99" s="515">
        <v>3.6434251797281526E-2</v>
      </c>
      <c r="F99" s="518">
        <v>1080572651.4291985</v>
      </c>
      <c r="G99" s="518">
        <v>7360935.0928343534</v>
      </c>
      <c r="H99" s="515">
        <v>6.8587912159237948E-3</v>
      </c>
      <c r="I99" s="522">
        <v>83.715052447238136</v>
      </c>
      <c r="J99" s="522">
        <v>0.38117053763868114</v>
      </c>
    </row>
    <row r="100" spans="1:10">
      <c r="A100" s="545" t="s">
        <v>300</v>
      </c>
      <c r="B100" s="520" t="s">
        <v>342</v>
      </c>
      <c r="C100" s="510">
        <v>300856706.85384887</v>
      </c>
      <c r="D100" s="510">
        <v>10997072.78091085</v>
      </c>
      <c r="E100" s="511">
        <v>3.7939304022386336E-2</v>
      </c>
      <c r="F100" s="514">
        <v>1758239868.0169497</v>
      </c>
      <c r="G100" s="514">
        <v>19734172.739930868</v>
      </c>
      <c r="H100" s="511">
        <v>1.1351226972418037E-2</v>
      </c>
      <c r="I100" s="521">
        <v>105.75138838565125</v>
      </c>
      <c r="J100" s="521">
        <v>0.63415157140551059</v>
      </c>
    </row>
    <row r="101" spans="1:10">
      <c r="A101" s="545" t="s">
        <v>300</v>
      </c>
      <c r="B101" s="519" t="s">
        <v>343</v>
      </c>
      <c r="C101" s="510">
        <v>265680626.95792341</v>
      </c>
      <c r="D101" s="510">
        <v>9608994.9076936245</v>
      </c>
      <c r="E101" s="515">
        <v>3.7524636488468079E-2</v>
      </c>
      <c r="F101" s="518">
        <v>1454177202.3144403</v>
      </c>
      <c r="G101" s="518">
        <v>27538209.195529222</v>
      </c>
      <c r="H101" s="515">
        <v>1.930285750519501E-2</v>
      </c>
      <c r="I101" s="522">
        <v>114.76581422201598</v>
      </c>
      <c r="J101" s="522">
        <v>0.64261431183639672</v>
      </c>
    </row>
    <row r="102" spans="1:10">
      <c r="A102" s="545" t="s">
        <v>300</v>
      </c>
      <c r="B102" s="520" t="s">
        <v>344</v>
      </c>
      <c r="C102" s="510">
        <v>197698172.6102725</v>
      </c>
      <c r="D102" s="510">
        <v>8069785.6557472944</v>
      </c>
      <c r="E102" s="511">
        <v>4.2555789169279337E-2</v>
      </c>
      <c r="F102" s="514">
        <v>1130704196.4514809</v>
      </c>
      <c r="G102" s="514">
        <v>291190.30385875702</v>
      </c>
      <c r="H102" s="511">
        <v>2.5759638492758998E-4</v>
      </c>
      <c r="I102" s="521">
        <v>82.388955405121351</v>
      </c>
      <c r="J102" s="521">
        <v>1.7362020819810766</v>
      </c>
    </row>
    <row r="103" spans="1:10">
      <c r="A103" s="545" t="s">
        <v>300</v>
      </c>
      <c r="B103" s="519" t="s">
        <v>345</v>
      </c>
      <c r="C103" s="510">
        <v>302937123.61662149</v>
      </c>
      <c r="D103" s="510">
        <v>8209007.6997252107</v>
      </c>
      <c r="E103" s="515">
        <v>2.7852815040014314E-2</v>
      </c>
      <c r="F103" s="518">
        <v>1624726319.8824205</v>
      </c>
      <c r="G103" s="518">
        <v>13435742.153211594</v>
      </c>
      <c r="H103" s="515">
        <v>8.3384973132199277E-3</v>
      </c>
      <c r="I103" s="522">
        <v>103.47664129087239</v>
      </c>
      <c r="J103" s="522">
        <v>-0.17093638538659661</v>
      </c>
    </row>
    <row r="104" spans="1:10">
      <c r="A104" s="545" t="s">
        <v>300</v>
      </c>
      <c r="B104" s="520" t="s">
        <v>346</v>
      </c>
      <c r="C104" s="510">
        <v>259377609.13670483</v>
      </c>
      <c r="D104" s="510">
        <v>8448794.5687443614</v>
      </c>
      <c r="E104" s="511">
        <v>3.3670085212378534E-2</v>
      </c>
      <c r="F104" s="514">
        <v>1442752317.0326269</v>
      </c>
      <c r="G104" s="514">
        <v>16512762.057464123</v>
      </c>
      <c r="H104" s="511">
        <v>1.1577832068857244E-2</v>
      </c>
      <c r="I104" s="521">
        <v>103.35365821531404</v>
      </c>
      <c r="J104" s="521">
        <v>0.16370205782759228</v>
      </c>
    </row>
    <row r="105" spans="1:10">
      <c r="A105" s="545" t="s">
        <v>300</v>
      </c>
      <c r="B105" s="519" t="s">
        <v>347</v>
      </c>
      <c r="C105" s="510">
        <v>342809379.23713768</v>
      </c>
      <c r="D105" s="510">
        <v>5541076.8967128992</v>
      </c>
      <c r="E105" s="515">
        <v>1.6429284514024575E-2</v>
      </c>
      <c r="F105" s="518">
        <v>2108158409.5334425</v>
      </c>
      <c r="G105" s="518">
        <v>-2109202.3739724159</v>
      </c>
      <c r="H105" s="515">
        <v>-9.9949521192052213E-4</v>
      </c>
      <c r="I105" s="522">
        <v>97.262286725319385</v>
      </c>
      <c r="J105" s="522">
        <v>-0.90251278863790674</v>
      </c>
    </row>
    <row r="106" spans="1:10">
      <c r="A106" s="545" t="s">
        <v>300</v>
      </c>
      <c r="B106" s="520" t="s">
        <v>348</v>
      </c>
      <c r="C106" s="510">
        <v>159047189.3316398</v>
      </c>
      <c r="D106" s="510">
        <v>4856937.5206735432</v>
      </c>
      <c r="E106" s="511">
        <v>3.149964062986315E-2</v>
      </c>
      <c r="F106" s="514">
        <v>816590131.6412251</v>
      </c>
      <c r="G106" s="514">
        <v>2430286.4866893291</v>
      </c>
      <c r="H106" s="511">
        <v>2.9850237654843272E-3</v>
      </c>
      <c r="I106" s="521">
        <v>117.89273992684276</v>
      </c>
      <c r="J106" s="521">
        <v>-6.0942229961653993E-2</v>
      </c>
    </row>
    <row r="107" spans="1:10">
      <c r="A107" s="545" t="s">
        <v>300</v>
      </c>
      <c r="B107" s="519" t="s">
        <v>349</v>
      </c>
      <c r="C107" s="510">
        <v>215166692.40404287</v>
      </c>
      <c r="D107" s="510">
        <v>7610406.3406443894</v>
      </c>
      <c r="E107" s="515">
        <v>3.6666710919657598E-2</v>
      </c>
      <c r="F107" s="518">
        <v>1075543017.8079538</v>
      </c>
      <c r="G107" s="518">
        <v>7893452.793581605</v>
      </c>
      <c r="H107" s="515">
        <v>7.3932993111605365E-3</v>
      </c>
      <c r="I107" s="522">
        <v>83.800626494822197</v>
      </c>
      <c r="J107" s="522">
        <v>0.37458536839191936</v>
      </c>
    </row>
    <row r="108" spans="1:10">
      <c r="A108" s="545" t="s">
        <v>300</v>
      </c>
      <c r="B108" s="520" t="s">
        <v>350</v>
      </c>
      <c r="C108" s="510">
        <v>300174969.55834359</v>
      </c>
      <c r="D108" s="510">
        <v>11017388.919865012</v>
      </c>
      <c r="E108" s="511">
        <v>3.8101677623453296E-2</v>
      </c>
      <c r="F108" s="514">
        <v>1749757500.6913128</v>
      </c>
      <c r="G108" s="514">
        <v>20263144.273817778</v>
      </c>
      <c r="H108" s="511">
        <v>1.1716224570857352E-2</v>
      </c>
      <c r="I108" s="521">
        <v>105.81799058786248</v>
      </c>
      <c r="J108" s="521">
        <v>0.61862033541981987</v>
      </c>
    </row>
    <row r="109" spans="1:10">
      <c r="A109" s="545" t="s">
        <v>300</v>
      </c>
      <c r="B109" s="519" t="s">
        <v>351</v>
      </c>
      <c r="C109" s="510">
        <v>265092604.15309006</v>
      </c>
      <c r="D109" s="510">
        <v>9636847.8241928518</v>
      </c>
      <c r="E109" s="515">
        <v>3.7724136510689892E-2</v>
      </c>
      <c r="F109" s="518">
        <v>1445699830.9924438</v>
      </c>
      <c r="G109" s="518">
        <v>28057105.770825386</v>
      </c>
      <c r="H109" s="515">
        <v>1.9791379923625858E-2</v>
      </c>
      <c r="I109" s="522">
        <v>114.84416140967599</v>
      </c>
      <c r="J109" s="522">
        <v>0.62985011011218717</v>
      </c>
    </row>
    <row r="110" spans="1:10">
      <c r="A110" s="545" t="s">
        <v>300</v>
      </c>
      <c r="B110" s="520" t="s">
        <v>352</v>
      </c>
      <c r="C110" s="510">
        <v>99898404.916977212</v>
      </c>
      <c r="D110" s="510">
        <v>-434407.40028223395</v>
      </c>
      <c r="E110" s="511">
        <v>-4.3296643465809276E-3</v>
      </c>
      <c r="F110" s="514">
        <v>717419395.58284259</v>
      </c>
      <c r="G110" s="514">
        <v>-9314583.1656479836</v>
      </c>
      <c r="H110" s="511">
        <v>-1.2817046454451791E-2</v>
      </c>
      <c r="I110" s="521">
        <v>76.387832644618896</v>
      </c>
      <c r="J110" s="521">
        <v>-1.3541192756684524</v>
      </c>
    </row>
    <row r="111" spans="1:10">
      <c r="A111" s="545" t="s">
        <v>300</v>
      </c>
      <c r="B111" s="519" t="s">
        <v>353</v>
      </c>
      <c r="C111" s="510">
        <v>186756583.44567108</v>
      </c>
      <c r="D111" s="510">
        <v>2300544.3548545837</v>
      </c>
      <c r="E111" s="515">
        <v>1.2472046815024127E-2</v>
      </c>
      <c r="F111" s="518">
        <v>1093673157.8121657</v>
      </c>
      <c r="G111" s="518">
        <v>5748990.8120930195</v>
      </c>
      <c r="H111" s="515">
        <v>5.2843672256548332E-3</v>
      </c>
      <c r="I111" s="522">
        <v>117.04828074976703</v>
      </c>
      <c r="J111" s="522">
        <v>-9.8084516691983481E-2</v>
      </c>
    </row>
    <row r="112" spans="1:10">
      <c r="A112" s="545" t="s">
        <v>300</v>
      </c>
      <c r="B112" s="520" t="s">
        <v>354</v>
      </c>
      <c r="C112" s="510">
        <v>149099678.21878344</v>
      </c>
      <c r="D112" s="510">
        <v>2908633.651787132</v>
      </c>
      <c r="E112" s="511">
        <v>1.9896113748979788E-2</v>
      </c>
      <c r="F112" s="514">
        <v>937585521.09246659</v>
      </c>
      <c r="G112" s="514">
        <v>8110355.9037437439</v>
      </c>
      <c r="H112" s="511">
        <v>8.7257370691523513E-3</v>
      </c>
      <c r="I112" s="521">
        <v>109.01076040989786</v>
      </c>
      <c r="J112" s="521">
        <v>0.70283105553718883</v>
      </c>
    </row>
    <row r="113" spans="1:10">
      <c r="A113" s="545" t="s">
        <v>300</v>
      </c>
      <c r="B113" s="519" t="s">
        <v>355</v>
      </c>
      <c r="C113" s="510">
        <v>236841378.07930112</v>
      </c>
      <c r="D113" s="510">
        <v>1547975.7130145431</v>
      </c>
      <c r="E113" s="515">
        <v>6.5789167798456756E-3</v>
      </c>
      <c r="F113" s="518">
        <v>1588281335.7213709</v>
      </c>
      <c r="G113" s="518">
        <v>-7044552.8115186691</v>
      </c>
      <c r="H113" s="515">
        <v>-4.4157453108198824E-3</v>
      </c>
      <c r="I113" s="522">
        <v>123.29590487020563</v>
      </c>
      <c r="J113" s="522">
        <v>-0.82577463055315548</v>
      </c>
    </row>
    <row r="114" spans="1:10">
      <c r="A114" s="545" t="s">
        <v>300</v>
      </c>
      <c r="B114" s="520" t="s">
        <v>356</v>
      </c>
      <c r="C114" s="510">
        <v>75662511.550925791</v>
      </c>
      <c r="D114" s="510">
        <v>413762.52725698054</v>
      </c>
      <c r="E114" s="511">
        <v>5.4985967557658038E-3</v>
      </c>
      <c r="F114" s="514">
        <v>445572391.86221123</v>
      </c>
      <c r="G114" s="514">
        <v>-5268929.8065698743</v>
      </c>
      <c r="H114" s="511">
        <v>-1.1686883063573288E-2</v>
      </c>
      <c r="I114" s="521">
        <v>102.90609736647045</v>
      </c>
      <c r="J114" s="521">
        <v>-0.80051791680141093</v>
      </c>
    </row>
    <row r="115" spans="1:10">
      <c r="A115" s="545" t="s">
        <v>300</v>
      </c>
      <c r="B115" s="519" t="s">
        <v>357</v>
      </c>
      <c r="C115" s="510">
        <v>82142872.251914382</v>
      </c>
      <c r="D115" s="510">
        <v>1356008.8526196182</v>
      </c>
      <c r="E115" s="515">
        <v>1.6785016716362025E-2</v>
      </c>
      <c r="F115" s="518">
        <v>488975030.14338219</v>
      </c>
      <c r="G115" s="518">
        <v>2333976.2792783976</v>
      </c>
      <c r="H115" s="515">
        <v>4.7960940836080154E-3</v>
      </c>
      <c r="I115" s="522">
        <v>58.700445688757299</v>
      </c>
      <c r="J115" s="522">
        <v>0.20001254233736177</v>
      </c>
    </row>
    <row r="116" spans="1:10">
      <c r="A116" s="545" t="s">
        <v>300</v>
      </c>
      <c r="B116" s="520" t="s">
        <v>358</v>
      </c>
      <c r="C116" s="510">
        <v>153539784.57863918</v>
      </c>
      <c r="D116" s="510">
        <v>4199599.1666173339</v>
      </c>
      <c r="E116" s="511">
        <v>2.8121025529939291E-2</v>
      </c>
      <c r="F116" s="514">
        <v>1066680571.3817201</v>
      </c>
      <c r="G116" s="514">
        <v>8662069.1759617329</v>
      </c>
      <c r="H116" s="511">
        <v>8.187067766681811E-3</v>
      </c>
      <c r="I116" s="521">
        <v>99.312806417486982</v>
      </c>
      <c r="J116" s="521">
        <v>1.4296795017213526</v>
      </c>
    </row>
    <row r="117" spans="1:10">
      <c r="A117" s="545" t="s">
        <v>300</v>
      </c>
      <c r="B117" s="519" t="s">
        <v>359</v>
      </c>
      <c r="C117" s="510">
        <v>129125102.87486543</v>
      </c>
      <c r="D117" s="510">
        <v>2339561.4980521798</v>
      </c>
      <c r="E117" s="515">
        <v>1.8452904587115977E-2</v>
      </c>
      <c r="F117" s="518">
        <v>847572056.58390605</v>
      </c>
      <c r="G117" s="518">
        <v>13423367.078409672</v>
      </c>
      <c r="H117" s="515">
        <v>1.6092295351284876E-2</v>
      </c>
      <c r="I117" s="522">
        <v>102.641096399042</v>
      </c>
      <c r="J117" s="522">
        <v>0.51725270903885701</v>
      </c>
    </row>
    <row r="118" spans="1:10">
      <c r="A118" s="545" t="s">
        <v>300</v>
      </c>
      <c r="B118" s="520" t="s">
        <v>360</v>
      </c>
      <c r="C118" s="520"/>
      <c r="D118" s="520"/>
      <c r="E118" s="520"/>
      <c r="F118" s="520"/>
      <c r="G118" s="520"/>
      <c r="H118" s="520"/>
      <c r="I118" s="520"/>
      <c r="J118" s="520"/>
    </row>
    <row r="119" spans="1:10">
      <c r="A119" s="545" t="s">
        <v>300</v>
      </c>
      <c r="B119" s="519" t="s">
        <v>361</v>
      </c>
      <c r="C119" s="519"/>
      <c r="D119" s="519"/>
      <c r="E119" s="519"/>
      <c r="F119" s="519"/>
      <c r="G119" s="519"/>
      <c r="H119" s="519"/>
      <c r="I119" s="519"/>
      <c r="J119" s="519"/>
    </row>
    <row r="120" spans="1:10">
      <c r="A120" s="545" t="s">
        <v>300</v>
      </c>
      <c r="B120" s="520" t="s">
        <v>362</v>
      </c>
      <c r="C120" s="520"/>
      <c r="D120" s="520"/>
      <c r="E120" s="520"/>
      <c r="F120" s="520"/>
      <c r="G120" s="520"/>
      <c r="H120" s="520"/>
      <c r="I120" s="520"/>
      <c r="J120" s="520"/>
    </row>
    <row r="121" spans="1:10">
      <c r="A121" s="545" t="s">
        <v>300</v>
      </c>
      <c r="B121" s="519" t="s">
        <v>363</v>
      </c>
      <c r="C121" s="519"/>
      <c r="D121" s="519"/>
      <c r="E121" s="519"/>
      <c r="F121" s="519"/>
      <c r="G121" s="519"/>
      <c r="H121" s="519"/>
      <c r="I121" s="519"/>
      <c r="J121" s="519"/>
    </row>
    <row r="122" spans="1:10">
      <c r="A122" s="545" t="s">
        <v>300</v>
      </c>
      <c r="B122" s="520" t="s">
        <v>364</v>
      </c>
      <c r="C122" s="520"/>
      <c r="D122" s="520"/>
      <c r="E122" s="520"/>
      <c r="F122" s="520"/>
      <c r="G122" s="520"/>
      <c r="H122" s="520"/>
      <c r="I122" s="520"/>
      <c r="J122" s="520"/>
    </row>
    <row r="123" spans="1:10">
      <c r="A123" s="545" t="s">
        <v>300</v>
      </c>
      <c r="B123" s="519" t="s">
        <v>365</v>
      </c>
      <c r="C123" s="519"/>
      <c r="D123" s="519"/>
      <c r="E123" s="519"/>
      <c r="F123" s="519"/>
      <c r="G123" s="519"/>
      <c r="H123" s="519"/>
      <c r="I123" s="519"/>
      <c r="J123" s="519"/>
    </row>
    <row r="124" spans="1:10">
      <c r="A124" s="545" t="s">
        <v>300</v>
      </c>
      <c r="B124" s="520" t="s">
        <v>366</v>
      </c>
      <c r="C124" s="520"/>
      <c r="D124" s="520"/>
      <c r="E124" s="520"/>
      <c r="F124" s="520"/>
      <c r="G124" s="520"/>
      <c r="H124" s="520"/>
      <c r="I124" s="520"/>
      <c r="J124" s="520"/>
    </row>
    <row r="125" spans="1:10">
      <c r="A125" s="545" t="s">
        <v>300</v>
      </c>
      <c r="B125" s="519" t="s">
        <v>367</v>
      </c>
      <c r="C125" s="519"/>
      <c r="D125" s="519"/>
      <c r="E125" s="519"/>
      <c r="F125" s="519"/>
      <c r="G125" s="519"/>
      <c r="H125" s="519"/>
      <c r="I125" s="519"/>
      <c r="J125" s="519"/>
    </row>
    <row r="126" spans="1:10">
      <c r="A126" s="545" t="s">
        <v>300</v>
      </c>
      <c r="B126" s="520" t="s">
        <v>368</v>
      </c>
      <c r="C126" s="520"/>
      <c r="D126" s="520"/>
      <c r="E126" s="520"/>
      <c r="F126" s="520"/>
      <c r="G126" s="520"/>
      <c r="H126" s="520"/>
      <c r="I126" s="520"/>
      <c r="J126" s="520"/>
    </row>
    <row r="127" spans="1:10">
      <c r="A127" s="545" t="s">
        <v>300</v>
      </c>
      <c r="B127" s="519" t="s">
        <v>369</v>
      </c>
      <c r="C127" s="519"/>
      <c r="D127" s="519"/>
      <c r="E127" s="519"/>
      <c r="F127" s="519"/>
      <c r="G127" s="519"/>
      <c r="H127" s="519"/>
      <c r="I127" s="519"/>
      <c r="J127" s="519"/>
    </row>
    <row r="128" spans="1:10">
      <c r="A128" s="545" t="s">
        <v>300</v>
      </c>
      <c r="B128" s="520" t="s">
        <v>370</v>
      </c>
      <c r="C128" s="520"/>
      <c r="D128" s="520"/>
      <c r="E128" s="520"/>
      <c r="F128" s="520"/>
      <c r="G128" s="520"/>
      <c r="H128" s="520"/>
      <c r="I128" s="520"/>
      <c r="J128" s="520"/>
    </row>
    <row r="129" spans="1:11">
      <c r="A129" s="545" t="s">
        <v>300</v>
      </c>
      <c r="B129" s="519" t="s">
        <v>371</v>
      </c>
      <c r="C129" s="519"/>
      <c r="D129" s="519"/>
      <c r="E129" s="519"/>
      <c r="F129" s="519"/>
      <c r="G129" s="519"/>
      <c r="H129" s="519"/>
      <c r="I129" s="519"/>
      <c r="J129" s="519"/>
    </row>
    <row r="130" spans="1:11">
      <c r="A130" s="545" t="s">
        <v>300</v>
      </c>
      <c r="B130" s="520" t="s">
        <v>372</v>
      </c>
      <c r="C130" s="520"/>
      <c r="D130" s="520"/>
      <c r="E130" s="520"/>
      <c r="F130" s="520"/>
      <c r="G130" s="520"/>
      <c r="H130" s="520"/>
      <c r="I130" s="520"/>
      <c r="J130" s="520"/>
    </row>
    <row r="131" spans="1:11">
      <c r="A131" s="545" t="s">
        <v>300</v>
      </c>
      <c r="B131" s="519" t="s">
        <v>373</v>
      </c>
      <c r="C131" s="510">
        <v>1942405335.1393819</v>
      </c>
      <c r="D131" s="510">
        <v>63824652.826427698</v>
      </c>
      <c r="E131" s="515">
        <v>3.3974933005190514E-2</v>
      </c>
      <c r="F131" s="518">
        <v>10676512328.491493</v>
      </c>
      <c r="G131" s="518">
        <v>96089064.628715515</v>
      </c>
      <c r="H131" s="515">
        <v>9.0817788884595737E-3</v>
      </c>
      <c r="I131" s="519"/>
      <c r="J131" s="519"/>
    </row>
    <row r="132" spans="1:11">
      <c r="A132" s="545" t="s">
        <v>300</v>
      </c>
      <c r="B132" s="520" t="s">
        <v>374</v>
      </c>
      <c r="C132" s="510">
        <v>116180540.17095038</v>
      </c>
      <c r="D132" s="510">
        <v>5908463.3448704481</v>
      </c>
      <c r="E132" s="511">
        <v>5.3580775069551105E-2</v>
      </c>
      <c r="F132" s="514">
        <v>531053162.07025599</v>
      </c>
      <c r="G132" s="514">
        <v>7686751.3411202431</v>
      </c>
      <c r="H132" s="511">
        <v>1.4687131584182734E-2</v>
      </c>
      <c r="I132" s="520"/>
      <c r="J132" s="520"/>
    </row>
    <row r="133" spans="1:11">
      <c r="A133" s="545" t="s">
        <v>300</v>
      </c>
      <c r="B133" s="519" t="s">
        <v>375</v>
      </c>
      <c r="C133" s="510">
        <v>110277930.91792133</v>
      </c>
      <c r="D133" s="510">
        <v>5540160.9169571996</v>
      </c>
      <c r="E133" s="515">
        <v>5.2895540137108142E-2</v>
      </c>
      <c r="F133" s="518">
        <v>505166795.94015932</v>
      </c>
      <c r="G133" s="518">
        <v>8402406.1537195444</v>
      </c>
      <c r="H133" s="515">
        <v>1.6914268265750206E-2</v>
      </c>
      <c r="I133" s="519"/>
      <c r="J133" s="519"/>
    </row>
    <row r="134" spans="1:11">
      <c r="A134" s="545" t="s">
        <v>300</v>
      </c>
      <c r="B134" s="520" t="s">
        <v>376</v>
      </c>
      <c r="C134" s="510">
        <v>105968001.15783653</v>
      </c>
      <c r="D134" s="510">
        <v>3993101.183698386</v>
      </c>
      <c r="E134" s="511">
        <v>3.9157686692618245E-2</v>
      </c>
      <c r="F134" s="514">
        <v>519877073.81207108</v>
      </c>
      <c r="G134" s="514">
        <v>4935350.4375472069</v>
      </c>
      <c r="H134" s="511">
        <v>9.5842892768618435E-3</v>
      </c>
      <c r="I134" s="520"/>
      <c r="J134" s="520"/>
    </row>
    <row r="135" spans="1:11">
      <c r="A135" s="545" t="s">
        <v>300</v>
      </c>
      <c r="B135" s="519" t="s">
        <v>377</v>
      </c>
      <c r="C135" s="510">
        <v>83384677.780713856</v>
      </c>
      <c r="D135" s="510">
        <v>4443174.9934164584</v>
      </c>
      <c r="E135" s="515">
        <v>5.6284398403059245E-2</v>
      </c>
      <c r="F135" s="518">
        <v>371017739.77901393</v>
      </c>
      <c r="G135" s="518">
        <v>7699216.2932587266</v>
      </c>
      <c r="H135" s="515">
        <v>2.1191367341777147E-2</v>
      </c>
      <c r="I135" s="519"/>
      <c r="J135" s="519"/>
    </row>
    <row r="136" spans="1:11">
      <c r="A136" s="545" t="s">
        <v>300</v>
      </c>
      <c r="B136" s="520" t="s">
        <v>378</v>
      </c>
      <c r="C136" s="510">
        <v>133023820.15212858</v>
      </c>
      <c r="D136" s="510">
        <v>6254397.4880249053</v>
      </c>
      <c r="E136" s="511">
        <v>4.9336798705764837E-2</v>
      </c>
      <c r="F136" s="514">
        <v>586567987.66457129</v>
      </c>
      <c r="G136" s="514">
        <v>5559476.5143028498</v>
      </c>
      <c r="H136" s="511">
        <v>9.5686662202182117E-3</v>
      </c>
      <c r="I136" s="520"/>
      <c r="J136" s="520"/>
    </row>
    <row r="137" spans="1:11">
      <c r="A137" s="545" t="s">
        <v>300</v>
      </c>
      <c r="B137" s="519" t="s">
        <v>379</v>
      </c>
      <c r="C137" s="510">
        <v>146635184.97970447</v>
      </c>
      <c r="D137" s="510">
        <v>6817789.7532477975</v>
      </c>
      <c r="E137" s="515">
        <v>4.876209961003275E-2</v>
      </c>
      <c r="F137" s="518">
        <v>683076929.30959225</v>
      </c>
      <c r="G137" s="518">
        <v>11601075.097856164</v>
      </c>
      <c r="H137" s="515">
        <v>1.7276980289149764E-2</v>
      </c>
      <c r="I137" s="519"/>
      <c r="J137" s="519"/>
    </row>
    <row r="138" spans="1:11">
      <c r="A138" s="545" t="s">
        <v>300</v>
      </c>
      <c r="B138" s="520" t="s">
        <v>380</v>
      </c>
      <c r="C138" s="510">
        <v>135967501.27822459</v>
      </c>
      <c r="D138" s="510">
        <v>7297286.3261406571</v>
      </c>
      <c r="E138" s="511">
        <v>5.6713096569070982E-2</v>
      </c>
      <c r="F138" s="514">
        <v>598127774.4085381</v>
      </c>
      <c r="G138" s="514">
        <v>14633738.692417026</v>
      </c>
      <c r="H138" s="511">
        <v>2.5079500040573795E-2</v>
      </c>
      <c r="I138" s="520"/>
      <c r="J138" s="520"/>
      <c r="K138" s="415"/>
    </row>
    <row r="139" spans="1:11">
      <c r="C139" s="404"/>
      <c r="D139" s="404"/>
      <c r="E139" s="404"/>
      <c r="F139" s="404"/>
      <c r="G139" s="404"/>
      <c r="H139" s="404"/>
      <c r="I139" s="404"/>
      <c r="J139" s="404"/>
    </row>
    <row r="140" spans="1:11">
      <c r="C140" s="404"/>
      <c r="D140" s="404"/>
      <c r="E140" s="404"/>
      <c r="F140" s="404"/>
      <c r="G140" s="404"/>
      <c r="H140" s="404"/>
      <c r="I140" s="404"/>
      <c r="J140" s="404"/>
    </row>
    <row r="141" spans="1:11">
      <c r="C141" s="404"/>
      <c r="D141" s="404"/>
      <c r="E141" s="404"/>
      <c r="F141" s="404"/>
      <c r="G141" s="404"/>
      <c r="H141" s="404"/>
      <c r="I141" s="404"/>
      <c r="J141" s="404"/>
    </row>
    <row r="142" spans="1:11">
      <c r="C142" s="404"/>
      <c r="D142" s="404"/>
      <c r="E142" s="404"/>
      <c r="F142" s="404"/>
      <c r="G142" s="404"/>
      <c r="H142" s="404"/>
      <c r="I142" s="404"/>
      <c r="J142" s="404"/>
    </row>
    <row r="143" spans="1:11">
      <c r="C143" s="404"/>
      <c r="D143" s="404"/>
      <c r="E143" s="404"/>
      <c r="F143" s="404"/>
      <c r="G143" s="404"/>
      <c r="H143" s="404"/>
      <c r="I143" s="404"/>
      <c r="J143" s="404"/>
    </row>
    <row r="144" spans="1:11">
      <c r="C144" s="404"/>
      <c r="D144" s="404"/>
      <c r="E144" s="404"/>
      <c r="F144" s="404"/>
      <c r="G144" s="404"/>
      <c r="H144" s="404"/>
      <c r="I144" s="404"/>
      <c r="J144" s="404"/>
    </row>
    <row r="145" spans="3:10">
      <c r="C145" s="404"/>
      <c r="D145" s="404"/>
      <c r="E145" s="404"/>
      <c r="F145" s="404"/>
      <c r="G145" s="404"/>
      <c r="H145" s="404"/>
      <c r="I145" s="404"/>
      <c r="J145" s="404"/>
    </row>
    <row r="146" spans="3:10">
      <c r="C146" s="404"/>
      <c r="D146" s="404"/>
      <c r="E146" s="404"/>
      <c r="F146" s="404"/>
      <c r="G146" s="404"/>
      <c r="H146" s="404"/>
      <c r="I146" s="404"/>
      <c r="J146" s="404"/>
    </row>
    <row r="147" spans="3:10">
      <c r="C147" s="404"/>
      <c r="D147" s="404"/>
      <c r="E147" s="404"/>
      <c r="F147" s="404"/>
      <c r="G147" s="404"/>
      <c r="H147" s="404"/>
      <c r="I147" s="404"/>
      <c r="J147" s="404"/>
    </row>
    <row r="148" spans="3:10">
      <c r="C148" s="404"/>
      <c r="D148" s="404"/>
      <c r="E148" s="404"/>
      <c r="F148" s="404"/>
      <c r="G148" s="404"/>
      <c r="H148" s="404"/>
      <c r="I148" s="404"/>
      <c r="J148" s="404"/>
    </row>
    <row r="149" spans="3:10">
      <c r="C149" s="404"/>
      <c r="D149" s="404"/>
      <c r="E149" s="404"/>
      <c r="F149" s="404"/>
      <c r="G149" s="404"/>
      <c r="H149" s="404"/>
      <c r="I149" s="404"/>
      <c r="J149" s="404"/>
    </row>
    <row r="150" spans="3:10">
      <c r="C150" s="404"/>
      <c r="D150" s="404"/>
      <c r="E150" s="404"/>
      <c r="F150" s="404"/>
      <c r="G150" s="404"/>
      <c r="H150" s="404"/>
      <c r="I150" s="404"/>
      <c r="J150" s="40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20"/>
  <sheetViews>
    <sheetView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style="93" bestFit="1" customWidth="1"/>
    <col min="4" max="4" width="10.90625" style="93" bestFit="1" customWidth="1"/>
    <col min="5" max="5" width="8.453125" style="93" bestFit="1" customWidth="1"/>
    <col min="6" max="6" width="13.6328125" style="93" bestFit="1" customWidth="1"/>
    <col min="7" max="7" width="12.6328125" style="93" bestFit="1" customWidth="1"/>
    <col min="8" max="8" width="8.453125" style="93" bestFit="1" customWidth="1"/>
  </cols>
  <sheetData>
    <row r="1" spans="1:9" ht="15" customHeight="1">
      <c r="A1" s="547" t="s">
        <v>1</v>
      </c>
      <c r="B1" s="547" t="s">
        <v>0</v>
      </c>
      <c r="C1" s="547" t="s">
        <v>152</v>
      </c>
      <c r="D1" s="547"/>
      <c r="E1" s="547"/>
      <c r="F1" s="547"/>
      <c r="G1" s="547"/>
      <c r="H1" s="547"/>
    </row>
    <row r="2" spans="1:9" ht="15" customHeight="1">
      <c r="A2" s="548"/>
      <c r="B2" s="548"/>
      <c r="C2" s="547" t="s">
        <v>2</v>
      </c>
      <c r="D2" s="547"/>
      <c r="E2" s="547"/>
      <c r="F2" s="547" t="s">
        <v>5</v>
      </c>
      <c r="G2" s="547"/>
      <c r="H2" s="547"/>
    </row>
    <row r="3" spans="1:9" ht="29">
      <c r="A3" s="548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</row>
    <row r="4" spans="1:9">
      <c r="A4" s="549" t="s">
        <v>298</v>
      </c>
      <c r="B4" s="520" t="s">
        <v>381</v>
      </c>
      <c r="C4" s="510">
        <v>59217119.409608684</v>
      </c>
      <c r="D4" s="510">
        <v>2076923.3263102546</v>
      </c>
      <c r="E4" s="511">
        <v>3.6347850876859711E-2</v>
      </c>
      <c r="F4" s="514">
        <v>314575948.55841196</v>
      </c>
      <c r="G4" s="514">
        <v>-160951.3732869029</v>
      </c>
      <c r="H4" s="511">
        <v>-5.1138386799206258E-4</v>
      </c>
      <c r="I4" s="412"/>
    </row>
    <row r="5" spans="1:9">
      <c r="A5" s="549" t="s">
        <v>298</v>
      </c>
      <c r="B5" s="519" t="s">
        <v>382</v>
      </c>
      <c r="C5" s="510">
        <v>9083305.391261939</v>
      </c>
      <c r="D5" s="510">
        <v>430567.77194837481</v>
      </c>
      <c r="E5" s="515">
        <v>4.9760872326385465E-2</v>
      </c>
      <c r="F5" s="518">
        <v>52556586.717761882</v>
      </c>
      <c r="G5" s="518">
        <v>272545.66174467653</v>
      </c>
      <c r="H5" s="515">
        <v>5.2127887638346599E-3</v>
      </c>
      <c r="I5" s="412"/>
    </row>
    <row r="6" spans="1:9">
      <c r="A6" s="549" t="s">
        <v>298</v>
      </c>
      <c r="B6" s="520" t="s">
        <v>383</v>
      </c>
      <c r="C6" s="510">
        <v>4421021.3071257835</v>
      </c>
      <c r="D6" s="510">
        <v>192880.01002328377</v>
      </c>
      <c r="E6" s="511">
        <v>4.5618156175495458E-2</v>
      </c>
      <c r="F6" s="514">
        <v>23909866.90012601</v>
      </c>
      <c r="G6" s="514">
        <v>2968.9341010339558</v>
      </c>
      <c r="H6" s="511">
        <v>1.2418734146325564E-4</v>
      </c>
      <c r="I6" s="412"/>
    </row>
    <row r="7" spans="1:9">
      <c r="A7" s="549" t="s">
        <v>298</v>
      </c>
      <c r="B7" s="519" t="s">
        <v>384</v>
      </c>
      <c r="C7" s="519"/>
      <c r="D7" s="519"/>
      <c r="E7" s="519"/>
      <c r="F7" s="519"/>
      <c r="G7" s="519"/>
      <c r="H7" s="519"/>
      <c r="I7" s="412"/>
    </row>
    <row r="8" spans="1:9">
      <c r="A8" s="549" t="s">
        <v>298</v>
      </c>
      <c r="B8" s="520" t="s">
        <v>385</v>
      </c>
      <c r="C8" s="510">
        <v>2953974.9429748943</v>
      </c>
      <c r="D8" s="510">
        <v>117989.43928711396</v>
      </c>
      <c r="E8" s="511">
        <v>4.1604387305113552E-2</v>
      </c>
      <c r="F8" s="514">
        <v>15867332.502469694</v>
      </c>
      <c r="G8" s="514">
        <v>79009.003855409101</v>
      </c>
      <c r="H8" s="511">
        <v>5.0042681138591817E-3</v>
      </c>
      <c r="I8" s="412"/>
    </row>
    <row r="9" spans="1:9">
      <c r="A9" s="549" t="s">
        <v>298</v>
      </c>
      <c r="B9" s="519" t="s">
        <v>386</v>
      </c>
      <c r="C9" s="510">
        <v>5767016.4568858426</v>
      </c>
      <c r="D9" s="510">
        <v>208353.72187724803</v>
      </c>
      <c r="E9" s="515">
        <v>3.7482706148914406E-2</v>
      </c>
      <c r="F9" s="518">
        <v>32045713.500348557</v>
      </c>
      <c r="G9" s="518">
        <v>-66980.168177030981</v>
      </c>
      <c r="H9" s="515">
        <v>-2.0857847948980946E-3</v>
      </c>
      <c r="I9" s="412"/>
    </row>
    <row r="10" spans="1:9">
      <c r="A10" s="549" t="s">
        <v>298</v>
      </c>
      <c r="B10" s="520" t="s">
        <v>387</v>
      </c>
      <c r="C10" s="510">
        <v>2735271.0880283117</v>
      </c>
      <c r="D10" s="510">
        <v>31652.4992782888</v>
      </c>
      <c r="E10" s="511">
        <v>1.1707457335142401E-2</v>
      </c>
      <c r="F10" s="514">
        <v>14019683.349906839</v>
      </c>
      <c r="G10" s="514">
        <v>-93351.188143353909</v>
      </c>
      <c r="H10" s="511">
        <v>-6.6145369297913575E-3</v>
      </c>
      <c r="I10" s="412"/>
    </row>
    <row r="11" spans="1:9">
      <c r="A11" s="549" t="s">
        <v>298</v>
      </c>
      <c r="B11" s="519" t="s">
        <v>388</v>
      </c>
      <c r="C11" s="519"/>
      <c r="D11" s="519"/>
      <c r="E11" s="519"/>
      <c r="F11" s="519"/>
      <c r="G11" s="519"/>
      <c r="H11" s="519"/>
      <c r="I11" s="412"/>
    </row>
    <row r="12" spans="1:9">
      <c r="A12" s="549" t="s">
        <v>298</v>
      </c>
      <c r="B12" s="520" t="s">
        <v>389</v>
      </c>
      <c r="C12" s="510">
        <v>3309602.6123212422</v>
      </c>
      <c r="D12" s="510">
        <v>126416.46089797048</v>
      </c>
      <c r="E12" s="511">
        <v>3.9713813419754586E-2</v>
      </c>
      <c r="F12" s="514">
        <v>17126730.62531247</v>
      </c>
      <c r="G12" s="514">
        <v>-1807.4521163739264</v>
      </c>
      <c r="H12" s="511">
        <v>-1.0552284778790895E-4</v>
      </c>
      <c r="I12" s="412"/>
    </row>
    <row r="13" spans="1:9">
      <c r="A13" s="549" t="s">
        <v>298</v>
      </c>
      <c r="B13" s="519" t="s">
        <v>390</v>
      </c>
      <c r="C13" s="519"/>
      <c r="D13" s="519"/>
      <c r="E13" s="519"/>
      <c r="F13" s="519"/>
      <c r="G13" s="519"/>
      <c r="H13" s="519"/>
      <c r="I13" s="412"/>
    </row>
    <row r="14" spans="1:9">
      <c r="A14" s="549" t="s">
        <v>298</v>
      </c>
      <c r="B14" s="520" t="s">
        <v>391</v>
      </c>
      <c r="C14" s="510">
        <v>2509992.6593842572</v>
      </c>
      <c r="D14" s="510">
        <v>65940.152411034331</v>
      </c>
      <c r="E14" s="511">
        <v>2.6979842790978457E-2</v>
      </c>
      <c r="F14" s="514">
        <v>12718450.271833286</v>
      </c>
      <c r="G14" s="514">
        <v>-180349.18071125634</v>
      </c>
      <c r="H14" s="511">
        <v>-1.3981857875593137E-2</v>
      </c>
      <c r="I14" s="412"/>
    </row>
    <row r="15" spans="1:9">
      <c r="A15" s="549" t="s">
        <v>298</v>
      </c>
      <c r="B15" s="519" t="s">
        <v>392</v>
      </c>
      <c r="C15" s="510">
        <v>2742256.1268630237</v>
      </c>
      <c r="D15" s="510">
        <v>62648.99231468467</v>
      </c>
      <c r="E15" s="515">
        <v>2.3379916968777763E-2</v>
      </c>
      <c r="F15" s="518">
        <v>13585822.85817821</v>
      </c>
      <c r="G15" s="518">
        <v>-208758.94684011117</v>
      </c>
      <c r="H15" s="515">
        <v>-1.5133401634848177E-2</v>
      </c>
      <c r="I15" s="412"/>
    </row>
    <row r="16" spans="1:9">
      <c r="A16" s="549" t="s">
        <v>298</v>
      </c>
      <c r="B16" s="520" t="s">
        <v>393</v>
      </c>
      <c r="C16" s="510">
        <v>41911859.125604585</v>
      </c>
      <c r="D16" s="510">
        <v>1550794.9262276813</v>
      </c>
      <c r="E16" s="511">
        <v>3.8423043519541851E-2</v>
      </c>
      <c r="F16" s="514">
        <v>208071784.50672349</v>
      </c>
      <c r="G16" s="514">
        <v>907414.47892591357</v>
      </c>
      <c r="H16" s="511">
        <v>4.3801667188433776E-3</v>
      </c>
      <c r="I16" s="412"/>
    </row>
    <row r="17" spans="1:9">
      <c r="A17" s="549" t="s">
        <v>298</v>
      </c>
      <c r="B17" s="519" t="s">
        <v>394</v>
      </c>
      <c r="C17" s="510">
        <v>8937625.920010535</v>
      </c>
      <c r="D17" s="510">
        <v>303613.16585037857</v>
      </c>
      <c r="E17" s="515">
        <v>3.5164780791421414E-2</v>
      </c>
      <c r="F17" s="518">
        <v>45772713.322836496</v>
      </c>
      <c r="G17" s="518">
        <v>-280449.93148013204</v>
      </c>
      <c r="H17" s="515">
        <v>-6.0896996354283016E-3</v>
      </c>
      <c r="I17" s="412"/>
    </row>
    <row r="18" spans="1:9">
      <c r="A18" s="549" t="s">
        <v>298</v>
      </c>
      <c r="B18" s="520" t="s">
        <v>395</v>
      </c>
      <c r="C18" s="510">
        <v>5883204.9354480719</v>
      </c>
      <c r="D18" s="510">
        <v>298124.97005610727</v>
      </c>
      <c r="E18" s="511">
        <v>5.3378818549321284E-2</v>
      </c>
      <c r="F18" s="514">
        <v>29440075.704412926</v>
      </c>
      <c r="G18" s="514">
        <v>289189.87149317563</v>
      </c>
      <c r="H18" s="511">
        <v>9.9204488381823691E-3</v>
      </c>
      <c r="I18" s="412"/>
    </row>
    <row r="19" spans="1:9">
      <c r="A19" s="549" t="s">
        <v>298</v>
      </c>
      <c r="B19" s="519" t="s">
        <v>396</v>
      </c>
      <c r="C19" s="519"/>
      <c r="D19" s="519"/>
      <c r="E19" s="519"/>
      <c r="F19" s="519"/>
      <c r="G19" s="519"/>
      <c r="H19" s="519"/>
      <c r="I19" s="412"/>
    </row>
    <row r="20" spans="1:9">
      <c r="A20" s="549" t="s">
        <v>298</v>
      </c>
      <c r="B20" s="520" t="s">
        <v>397</v>
      </c>
      <c r="C20" s="510">
        <v>3362561.4932052069</v>
      </c>
      <c r="D20" s="510">
        <v>78111.72172522312</v>
      </c>
      <c r="E20" s="511">
        <v>2.3782285362831328E-2</v>
      </c>
      <c r="F20" s="514">
        <v>17917101.238981415</v>
      </c>
      <c r="G20" s="514">
        <v>9532.8239935971797</v>
      </c>
      <c r="H20" s="511">
        <v>5.3233491966551082E-4</v>
      </c>
      <c r="I20" s="412"/>
    </row>
    <row r="21" spans="1:9">
      <c r="A21" s="549" t="s">
        <v>298</v>
      </c>
      <c r="B21" s="519" t="s">
        <v>398</v>
      </c>
      <c r="C21" s="519"/>
      <c r="D21" s="519"/>
      <c r="E21" s="519"/>
      <c r="F21" s="519"/>
      <c r="G21" s="519"/>
      <c r="H21" s="519"/>
      <c r="I21" s="412"/>
    </row>
    <row r="22" spans="1:9">
      <c r="A22" s="549" t="s">
        <v>298</v>
      </c>
      <c r="B22" s="520" t="s">
        <v>399</v>
      </c>
      <c r="C22" s="520"/>
      <c r="D22" s="520"/>
      <c r="E22" s="520"/>
      <c r="F22" s="520"/>
      <c r="G22" s="520"/>
      <c r="H22" s="520"/>
      <c r="I22" s="412"/>
    </row>
    <row r="23" spans="1:9">
      <c r="A23" s="549" t="s">
        <v>298</v>
      </c>
      <c r="B23" s="519" t="s">
        <v>400</v>
      </c>
      <c r="C23" s="510">
        <v>31008973.555190019</v>
      </c>
      <c r="D23" s="510">
        <v>1356789.6657431945</v>
      </c>
      <c r="E23" s="515">
        <v>4.5756820839967682E-2</v>
      </c>
      <c r="F23" s="518">
        <v>157381516.93018302</v>
      </c>
      <c r="G23" s="518">
        <v>-170999.13413754106</v>
      </c>
      <c r="H23" s="515">
        <v>-1.0853468951757706E-3</v>
      </c>
      <c r="I23" s="412"/>
    </row>
    <row r="24" spans="1:9">
      <c r="A24" s="549" t="s">
        <v>298</v>
      </c>
      <c r="B24" s="520" t="s">
        <v>401</v>
      </c>
      <c r="C24" s="520"/>
      <c r="D24" s="520"/>
      <c r="E24" s="520"/>
      <c r="F24" s="520"/>
      <c r="G24" s="520"/>
      <c r="H24" s="520"/>
      <c r="I24" s="412"/>
    </row>
    <row r="25" spans="1:9">
      <c r="A25" s="549" t="s">
        <v>298</v>
      </c>
      <c r="B25" s="519" t="s">
        <v>402</v>
      </c>
      <c r="C25" s="519"/>
      <c r="D25" s="519"/>
      <c r="E25" s="519"/>
      <c r="F25" s="519"/>
      <c r="G25" s="519"/>
      <c r="H25" s="519"/>
      <c r="I25" s="412"/>
    </row>
    <row r="26" spans="1:9">
      <c r="A26" s="549" t="s">
        <v>298</v>
      </c>
      <c r="B26" s="520" t="s">
        <v>403</v>
      </c>
      <c r="C26" s="520"/>
      <c r="D26" s="520"/>
      <c r="E26" s="520"/>
      <c r="F26" s="520"/>
      <c r="G26" s="520"/>
      <c r="H26" s="520"/>
      <c r="I26" s="412"/>
    </row>
    <row r="27" spans="1:9">
      <c r="A27" s="549" t="s">
        <v>298</v>
      </c>
      <c r="B27" s="519" t="s">
        <v>404</v>
      </c>
      <c r="C27" s="519"/>
      <c r="D27" s="519"/>
      <c r="E27" s="519"/>
      <c r="F27" s="519"/>
      <c r="G27" s="519"/>
      <c r="H27" s="519"/>
      <c r="I27" s="412"/>
    </row>
    <row r="28" spans="1:9">
      <c r="A28" s="549" t="s">
        <v>298</v>
      </c>
      <c r="B28" s="520" t="s">
        <v>405</v>
      </c>
      <c r="C28" s="510">
        <v>3492578.2399775153</v>
      </c>
      <c r="D28" s="510">
        <v>91344.790479941294</v>
      </c>
      <c r="E28" s="511">
        <v>2.6856371912205742E-2</v>
      </c>
      <c r="F28" s="514">
        <v>18613620.147334501</v>
      </c>
      <c r="G28" s="514">
        <v>-151912.7371953167</v>
      </c>
      <c r="H28" s="511">
        <v>-8.0953063326303174E-3</v>
      </c>
      <c r="I28" s="412"/>
    </row>
    <row r="29" spans="1:9">
      <c r="A29" s="549" t="s">
        <v>298</v>
      </c>
      <c r="B29" s="519" t="s">
        <v>406</v>
      </c>
      <c r="C29" s="510">
        <v>1329621.3369434234</v>
      </c>
      <c r="D29" s="510">
        <v>77492.732133953134</v>
      </c>
      <c r="E29" s="515">
        <v>6.1888796275638785E-2</v>
      </c>
      <c r="F29" s="518">
        <v>6147880.4349583331</v>
      </c>
      <c r="G29" s="518">
        <v>74951.011989842169</v>
      </c>
      <c r="H29" s="515">
        <v>1.2341821676103981E-2</v>
      </c>
      <c r="I29" s="412"/>
    </row>
    <row r="30" spans="1:9">
      <c r="A30" s="549" t="s">
        <v>298</v>
      </c>
      <c r="B30" s="520" t="s">
        <v>407</v>
      </c>
      <c r="C30" s="510">
        <v>50680144.734177865</v>
      </c>
      <c r="D30" s="510">
        <v>1711723.7245608196</v>
      </c>
      <c r="E30" s="511">
        <v>3.4955665085150474E-2</v>
      </c>
      <c r="F30" s="514">
        <v>281079213.85742927</v>
      </c>
      <c r="G30" s="514">
        <v>1054291.2996460795</v>
      </c>
      <c r="H30" s="511">
        <v>3.7649909515769134E-3</v>
      </c>
      <c r="I30" s="412"/>
    </row>
    <row r="31" spans="1:9">
      <c r="A31" s="549" t="s">
        <v>298</v>
      </c>
      <c r="B31" s="519" t="s">
        <v>408</v>
      </c>
      <c r="C31" s="510">
        <v>9221857.2440927476</v>
      </c>
      <c r="D31" s="510">
        <v>192894.39694295824</v>
      </c>
      <c r="E31" s="515">
        <v>2.1363959538702723E-2</v>
      </c>
      <c r="F31" s="518">
        <v>57595956.936936758</v>
      </c>
      <c r="G31" s="518">
        <v>-733610.26584010571</v>
      </c>
      <c r="H31" s="515">
        <v>-1.2576987984323345E-2</v>
      </c>
      <c r="I31" s="412"/>
    </row>
    <row r="32" spans="1:9">
      <c r="A32" s="549" t="s">
        <v>298</v>
      </c>
      <c r="B32" s="520" t="s">
        <v>409</v>
      </c>
      <c r="C32" s="510">
        <v>4117372.1523639224</v>
      </c>
      <c r="D32" s="510">
        <v>200153.8028180846</v>
      </c>
      <c r="E32" s="511">
        <v>5.1095901468267764E-2</v>
      </c>
      <c r="F32" s="514">
        <v>22918005.165280748</v>
      </c>
      <c r="G32" s="514">
        <v>485478.29596804827</v>
      </c>
      <c r="H32" s="511">
        <v>2.1641712447124001E-2</v>
      </c>
      <c r="I32" s="412"/>
    </row>
    <row r="33" spans="1:9">
      <c r="A33" s="549" t="s">
        <v>298</v>
      </c>
      <c r="B33" s="519" t="s">
        <v>410</v>
      </c>
      <c r="C33" s="510">
        <v>1622350.2707222509</v>
      </c>
      <c r="D33" s="510">
        <v>46516.797470045742</v>
      </c>
      <c r="E33" s="515">
        <v>2.9518853520762174E-2</v>
      </c>
      <c r="F33" s="518">
        <v>8717727.9190047402</v>
      </c>
      <c r="G33" s="518">
        <v>45539.133769903332</v>
      </c>
      <c r="H33" s="515">
        <v>5.2511695602657669E-3</v>
      </c>
      <c r="I33" s="412"/>
    </row>
    <row r="34" spans="1:9">
      <c r="A34" s="549" t="s">
        <v>298</v>
      </c>
      <c r="B34" s="520" t="s">
        <v>411</v>
      </c>
      <c r="C34" s="510">
        <v>1869405.5997540397</v>
      </c>
      <c r="D34" s="510">
        <v>70528.273846015334</v>
      </c>
      <c r="E34" s="511">
        <v>3.9206827964444205E-2</v>
      </c>
      <c r="F34" s="514">
        <v>9827644.7681233995</v>
      </c>
      <c r="G34" s="514">
        <v>178799.53336238861</v>
      </c>
      <c r="H34" s="511">
        <v>1.8530666521444857E-2</v>
      </c>
      <c r="I34" s="412"/>
    </row>
    <row r="35" spans="1:9">
      <c r="A35" s="549" t="s">
        <v>298</v>
      </c>
      <c r="B35" s="519" t="s">
        <v>412</v>
      </c>
      <c r="C35" s="519"/>
      <c r="D35" s="519"/>
      <c r="E35" s="519"/>
      <c r="F35" s="519"/>
      <c r="G35" s="519"/>
      <c r="H35" s="519"/>
      <c r="I35" s="412"/>
    </row>
    <row r="36" spans="1:9">
      <c r="A36" s="549" t="s">
        <v>298</v>
      </c>
      <c r="B36" s="520" t="s">
        <v>413</v>
      </c>
      <c r="C36" s="510">
        <v>2936362.6679185634</v>
      </c>
      <c r="D36" s="510">
        <v>158207.52181121195</v>
      </c>
      <c r="E36" s="511">
        <v>5.6946971457978689E-2</v>
      </c>
      <c r="F36" s="514">
        <v>16239016.989726849</v>
      </c>
      <c r="G36" s="514">
        <v>243901.196540704</v>
      </c>
      <c r="H36" s="511">
        <v>1.5248479579285379E-2</v>
      </c>
      <c r="I36" s="412"/>
    </row>
    <row r="37" spans="1:9">
      <c r="A37" s="549" t="s">
        <v>298</v>
      </c>
      <c r="B37" s="519" t="s">
        <v>414</v>
      </c>
      <c r="C37" s="510">
        <v>5000456.424836372</v>
      </c>
      <c r="D37" s="510">
        <v>185313.94672751334</v>
      </c>
      <c r="E37" s="515">
        <v>3.8485662173031933E-2</v>
      </c>
      <c r="F37" s="518">
        <v>27676454.421498522</v>
      </c>
      <c r="G37" s="518">
        <v>139955.88237351924</v>
      </c>
      <c r="H37" s="515">
        <v>5.0825591414487246E-3</v>
      </c>
      <c r="I37" s="412"/>
    </row>
    <row r="38" spans="1:9">
      <c r="A38" s="549" t="s">
        <v>298</v>
      </c>
      <c r="B38" s="520" t="s">
        <v>415</v>
      </c>
      <c r="C38" s="510">
        <v>3950108.5373884221</v>
      </c>
      <c r="D38" s="510">
        <v>126236.18817135133</v>
      </c>
      <c r="E38" s="511">
        <v>3.3012657495535357E-2</v>
      </c>
      <c r="F38" s="514">
        <v>22351383.640150297</v>
      </c>
      <c r="G38" s="514">
        <v>137317.28794774786</v>
      </c>
      <c r="H38" s="511">
        <v>6.181546672751911E-3</v>
      </c>
      <c r="I38" s="412"/>
    </row>
    <row r="39" spans="1:9">
      <c r="A39" s="549" t="s">
        <v>298</v>
      </c>
      <c r="B39" s="519" t="s">
        <v>416</v>
      </c>
      <c r="C39" s="510">
        <v>3403770.0226035127</v>
      </c>
      <c r="D39" s="510">
        <v>135612.95426665666</v>
      </c>
      <c r="E39" s="515">
        <v>4.1495237661777748E-2</v>
      </c>
      <c r="F39" s="518">
        <v>17315847.31644259</v>
      </c>
      <c r="G39" s="518">
        <v>86875.637004449964</v>
      </c>
      <c r="H39" s="515">
        <v>5.0424156833533719E-3</v>
      </c>
      <c r="I39" s="412"/>
    </row>
    <row r="40" spans="1:9">
      <c r="A40" s="549" t="s">
        <v>298</v>
      </c>
      <c r="B40" s="520" t="s">
        <v>417</v>
      </c>
      <c r="C40" s="510">
        <v>66466413.451611377</v>
      </c>
      <c r="D40" s="510">
        <v>524892.26984784752</v>
      </c>
      <c r="E40" s="511">
        <v>7.9599660493274941E-3</v>
      </c>
      <c r="F40" s="514">
        <v>409648517.15303475</v>
      </c>
      <c r="G40" s="514">
        <v>-6400549.6251610518</v>
      </c>
      <c r="H40" s="511">
        <v>-1.538412205734694E-2</v>
      </c>
      <c r="I40" s="412"/>
    </row>
    <row r="41" spans="1:9">
      <c r="A41" s="549" t="s">
        <v>298</v>
      </c>
      <c r="B41" s="519" t="s">
        <v>418</v>
      </c>
      <c r="C41" s="510">
        <v>1609176.5020775106</v>
      </c>
      <c r="D41" s="510">
        <v>-24521.511277564801</v>
      </c>
      <c r="E41" s="515">
        <v>-1.5009818875402639E-2</v>
      </c>
      <c r="F41" s="518">
        <v>9724666.3254485708</v>
      </c>
      <c r="G41" s="518">
        <v>-330365.60014800169</v>
      </c>
      <c r="H41" s="515">
        <v>-3.2855748504090489E-2</v>
      </c>
      <c r="I41" s="412"/>
    </row>
    <row r="42" spans="1:9">
      <c r="A42" s="549" t="s">
        <v>298</v>
      </c>
      <c r="B42" s="520" t="s">
        <v>419</v>
      </c>
      <c r="C42" s="510">
        <v>6741210.3772042803</v>
      </c>
      <c r="D42" s="510">
        <v>63459.444606272504</v>
      </c>
      <c r="E42" s="511">
        <v>9.5031164304870738E-3</v>
      </c>
      <c r="F42" s="514">
        <v>43298893.077210091</v>
      </c>
      <c r="G42" s="514">
        <v>-839625.19295723736</v>
      </c>
      <c r="H42" s="511">
        <v>-1.9022505191904675E-2</v>
      </c>
      <c r="I42" s="412"/>
    </row>
    <row r="43" spans="1:9">
      <c r="A43" s="549" t="s">
        <v>298</v>
      </c>
      <c r="B43" s="519" t="s">
        <v>420</v>
      </c>
      <c r="C43" s="510">
        <v>3400230.8770132633</v>
      </c>
      <c r="D43" s="510">
        <v>-56781.630890292116</v>
      </c>
      <c r="E43" s="515">
        <v>-1.6425057983005777E-2</v>
      </c>
      <c r="F43" s="518">
        <v>19420660.994992569</v>
      </c>
      <c r="G43" s="518">
        <v>-852326.85385289788</v>
      </c>
      <c r="H43" s="515">
        <v>-4.204248827098455E-2</v>
      </c>
      <c r="I43" s="412"/>
    </row>
    <row r="44" spans="1:9">
      <c r="A44" s="549" t="s">
        <v>298</v>
      </c>
      <c r="B44" s="520" t="s">
        <v>421</v>
      </c>
      <c r="C44" s="510">
        <v>6175123.9831221756</v>
      </c>
      <c r="D44" s="510">
        <v>165032.39730430581</v>
      </c>
      <c r="E44" s="511">
        <v>2.7459215046528738E-2</v>
      </c>
      <c r="F44" s="514">
        <v>35357064.53110338</v>
      </c>
      <c r="G44" s="514">
        <v>295601.19566339999</v>
      </c>
      <c r="H44" s="511">
        <v>8.4309429083242945E-3</v>
      </c>
      <c r="I44" s="412"/>
    </row>
    <row r="45" spans="1:9">
      <c r="A45" s="549" t="s">
        <v>298</v>
      </c>
      <c r="B45" s="519" t="s">
        <v>422</v>
      </c>
      <c r="C45" s="510">
        <v>4323858.3128530644</v>
      </c>
      <c r="D45" s="510">
        <v>40818.17533183936</v>
      </c>
      <c r="E45" s="515">
        <v>9.5301874419188963E-3</v>
      </c>
      <c r="F45" s="518">
        <v>26837898.574181817</v>
      </c>
      <c r="G45" s="518">
        <v>-1014280.3767960817</v>
      </c>
      <c r="H45" s="515">
        <v>-3.6416553928556097E-2</v>
      </c>
      <c r="I45" s="412"/>
    </row>
    <row r="46" spans="1:9">
      <c r="A46" s="549" t="s">
        <v>298</v>
      </c>
      <c r="B46" s="520" t="s">
        <v>423</v>
      </c>
      <c r="C46" s="510">
        <v>5599796.5718951067</v>
      </c>
      <c r="D46" s="510">
        <v>83290.978392818011</v>
      </c>
      <c r="E46" s="511">
        <v>1.5098503387891735E-2</v>
      </c>
      <c r="F46" s="514">
        <v>33672698.063731581</v>
      </c>
      <c r="G46" s="514">
        <v>-53161.554389677942</v>
      </c>
      <c r="H46" s="511">
        <v>-1.5762846371190397E-3</v>
      </c>
      <c r="I46" s="412"/>
    </row>
    <row r="47" spans="1:9">
      <c r="A47" s="549" t="s">
        <v>298</v>
      </c>
      <c r="B47" s="519" t="s">
        <v>424</v>
      </c>
      <c r="C47" s="510">
        <v>18136745.252648499</v>
      </c>
      <c r="D47" s="510">
        <v>49617.022263288498</v>
      </c>
      <c r="E47" s="515">
        <v>2.7432227842524551E-3</v>
      </c>
      <c r="F47" s="518">
        <v>118896846.95922211</v>
      </c>
      <c r="G47" s="518">
        <v>-2328298.4550883025</v>
      </c>
      <c r="H47" s="515">
        <v>-1.9206398533331445E-2</v>
      </c>
      <c r="I47" s="412"/>
    </row>
    <row r="48" spans="1:9">
      <c r="A48" s="549" t="s">
        <v>298</v>
      </c>
      <c r="B48" s="520" t="s">
        <v>425</v>
      </c>
      <c r="C48" s="510">
        <v>8047145.3290394126</v>
      </c>
      <c r="D48" s="510">
        <v>144962.0975187337</v>
      </c>
      <c r="E48" s="511">
        <v>1.8344562922876888E-2</v>
      </c>
      <c r="F48" s="514">
        <v>50662690.855458118</v>
      </c>
      <c r="G48" s="514">
        <v>271170.07524360716</v>
      </c>
      <c r="H48" s="511">
        <v>5.3812639714989133E-3</v>
      </c>
      <c r="I48" s="412"/>
    </row>
    <row r="49" spans="1:9">
      <c r="A49" s="549" t="s">
        <v>298</v>
      </c>
      <c r="B49" s="519" t="s">
        <v>426</v>
      </c>
      <c r="C49" s="510">
        <v>3360332.3645371678</v>
      </c>
      <c r="D49" s="510">
        <v>24657.956368329003</v>
      </c>
      <c r="E49" s="515">
        <v>7.3921952058460362E-3</v>
      </c>
      <c r="F49" s="518">
        <v>19062297.604863796</v>
      </c>
      <c r="G49" s="518">
        <v>-191677.50431989878</v>
      </c>
      <c r="H49" s="515">
        <v>-9.9552172075091701E-3</v>
      </c>
      <c r="I49" s="412"/>
    </row>
    <row r="50" spans="1:9">
      <c r="A50" s="549" t="s">
        <v>298</v>
      </c>
      <c r="B50" s="520" t="s">
        <v>427</v>
      </c>
      <c r="C50" s="510">
        <v>1074347.6146621392</v>
      </c>
      <c r="D50" s="510">
        <v>43767.220311515266</v>
      </c>
      <c r="E50" s="511">
        <v>4.2468516334519736E-2</v>
      </c>
      <c r="F50" s="514">
        <v>6834253.1488455888</v>
      </c>
      <c r="G50" s="514">
        <v>-78304.283525569364</v>
      </c>
      <c r="H50" s="511">
        <v>-1.1327831166924466E-2</v>
      </c>
      <c r="I50" s="412"/>
    </row>
    <row r="51" spans="1:9">
      <c r="A51" s="549" t="s">
        <v>298</v>
      </c>
      <c r="B51" s="519" t="s">
        <v>428</v>
      </c>
      <c r="C51" s="510">
        <v>1686944.705114021</v>
      </c>
      <c r="D51" s="510">
        <v>-42233.458261204185</v>
      </c>
      <c r="E51" s="515">
        <v>-2.4424006245121477E-2</v>
      </c>
      <c r="F51" s="518">
        <v>9350422.3963668961</v>
      </c>
      <c r="G51" s="518">
        <v>-516147.31813377514</v>
      </c>
      <c r="H51" s="515">
        <v>-5.2312742226430051E-2</v>
      </c>
      <c r="I51" s="412"/>
    </row>
    <row r="52" spans="1:9">
      <c r="A52" s="549" t="s">
        <v>298</v>
      </c>
      <c r="B52" s="520" t="s">
        <v>429</v>
      </c>
      <c r="C52" s="510">
        <v>57586519.763048798</v>
      </c>
      <c r="D52" s="510">
        <v>2102788.5816878974</v>
      </c>
      <c r="E52" s="511">
        <v>3.7899192013861972E-2</v>
      </c>
      <c r="F52" s="514">
        <v>334174836.93582451</v>
      </c>
      <c r="G52" s="514">
        <v>3386402.4204726815</v>
      </c>
      <c r="H52" s="511">
        <v>1.0237366446726598E-2</v>
      </c>
      <c r="I52" s="412"/>
    </row>
    <row r="53" spans="1:9">
      <c r="A53" s="549" t="s">
        <v>298</v>
      </c>
      <c r="B53" s="519" t="s">
        <v>430</v>
      </c>
      <c r="C53" s="510">
        <v>6315427.0537016355</v>
      </c>
      <c r="D53" s="510">
        <v>250817.76483447943</v>
      </c>
      <c r="E53" s="515">
        <v>4.1357613143340868E-2</v>
      </c>
      <c r="F53" s="518">
        <v>36399753.189929344</v>
      </c>
      <c r="G53" s="518">
        <v>49637.680438302457</v>
      </c>
      <c r="H53" s="515">
        <v>1.3655439533704376E-3</v>
      </c>
      <c r="I53" s="412"/>
    </row>
    <row r="54" spans="1:9">
      <c r="A54" s="549" t="s">
        <v>298</v>
      </c>
      <c r="B54" s="520" t="s">
        <v>431</v>
      </c>
      <c r="C54" s="510">
        <v>4943918.7512123594</v>
      </c>
      <c r="D54" s="510">
        <v>153816.39331082162</v>
      </c>
      <c r="E54" s="511">
        <v>3.2111295713147546E-2</v>
      </c>
      <c r="F54" s="514">
        <v>26158915.515182246</v>
      </c>
      <c r="G54" s="514">
        <v>-19930.434801228344</v>
      </c>
      <c r="H54" s="511">
        <v>-7.6131831171270272E-4</v>
      </c>
      <c r="I54" s="412"/>
    </row>
    <row r="55" spans="1:9">
      <c r="A55" s="549" t="s">
        <v>298</v>
      </c>
      <c r="B55" s="519" t="s">
        <v>432</v>
      </c>
      <c r="C55" s="510">
        <v>2539567.4553277716</v>
      </c>
      <c r="D55" s="510">
        <v>112378.59509245865</v>
      </c>
      <c r="E55" s="515">
        <v>4.6299897355974055E-2</v>
      </c>
      <c r="F55" s="518">
        <v>15317570.291028056</v>
      </c>
      <c r="G55" s="518">
        <v>250597.27263958752</v>
      </c>
      <c r="H55" s="515">
        <v>1.6632224159009668E-2</v>
      </c>
      <c r="I55" s="412"/>
    </row>
    <row r="56" spans="1:9">
      <c r="A56" s="549" t="s">
        <v>298</v>
      </c>
      <c r="B56" s="520" t="s">
        <v>433</v>
      </c>
      <c r="C56" s="510">
        <v>7319377.4671822255</v>
      </c>
      <c r="D56" s="510">
        <v>95227.585526218638</v>
      </c>
      <c r="E56" s="511">
        <v>1.3181839674731308E-2</v>
      </c>
      <c r="F56" s="514">
        <v>48622505.092731997</v>
      </c>
      <c r="G56" s="514">
        <v>-106144.34624905139</v>
      </c>
      <c r="H56" s="511">
        <v>-2.1782739203959956E-3</v>
      </c>
      <c r="I56" s="412"/>
    </row>
    <row r="57" spans="1:9">
      <c r="A57" s="549" t="s">
        <v>298</v>
      </c>
      <c r="B57" s="519" t="s">
        <v>434</v>
      </c>
      <c r="C57" s="519"/>
      <c r="D57" s="519"/>
      <c r="E57" s="519"/>
      <c r="F57" s="519"/>
      <c r="G57" s="519"/>
      <c r="H57" s="519"/>
      <c r="I57" s="412"/>
    </row>
    <row r="58" spans="1:9">
      <c r="A58" s="549" t="s">
        <v>298</v>
      </c>
      <c r="B58" s="520" t="s">
        <v>435</v>
      </c>
      <c r="C58" s="510">
        <v>5769440.6591583658</v>
      </c>
      <c r="D58" s="510">
        <v>287385.53399907798</v>
      </c>
      <c r="E58" s="511">
        <v>5.2422955887501704E-2</v>
      </c>
      <c r="F58" s="514">
        <v>33952132.81579069</v>
      </c>
      <c r="G58" s="514">
        <v>682946.41070650145</v>
      </c>
      <c r="H58" s="511">
        <v>2.0527896366054017E-2</v>
      </c>
      <c r="I58" s="412"/>
    </row>
    <row r="59" spans="1:9">
      <c r="A59" s="549" t="s">
        <v>298</v>
      </c>
      <c r="B59" s="519" t="s">
        <v>436</v>
      </c>
      <c r="C59" s="510">
        <v>7639729.7346741017</v>
      </c>
      <c r="D59" s="510">
        <v>289944.53721791133</v>
      </c>
      <c r="E59" s="515">
        <v>3.9449389258105538E-2</v>
      </c>
      <c r="F59" s="518">
        <v>42205620.926334225</v>
      </c>
      <c r="G59" s="518">
        <v>392339.04552986473</v>
      </c>
      <c r="H59" s="515">
        <v>9.3831200968221475E-3</v>
      </c>
      <c r="I59" s="412"/>
    </row>
    <row r="60" spans="1:9">
      <c r="A60" s="549" t="s">
        <v>298</v>
      </c>
      <c r="B60" s="520" t="s">
        <v>437</v>
      </c>
      <c r="C60" s="510">
        <v>5612343.5507817352</v>
      </c>
      <c r="D60" s="510">
        <v>201929.47712762933</v>
      </c>
      <c r="E60" s="511">
        <v>3.7322370225029641E-2</v>
      </c>
      <c r="F60" s="514">
        <v>34851478.369004294</v>
      </c>
      <c r="G60" s="514">
        <v>389248.6376966238</v>
      </c>
      <c r="H60" s="511">
        <v>1.1294934794744454E-2</v>
      </c>
      <c r="I60" s="412"/>
    </row>
    <row r="61" spans="1:9">
      <c r="A61" s="549" t="s">
        <v>298</v>
      </c>
      <c r="B61" s="519" t="s">
        <v>438</v>
      </c>
      <c r="C61" s="510">
        <v>38779102.182564259</v>
      </c>
      <c r="D61" s="510">
        <v>1849005.503777355</v>
      </c>
      <c r="E61" s="515">
        <v>5.0067713601179016E-2</v>
      </c>
      <c r="F61" s="518">
        <v>220132496.49314073</v>
      </c>
      <c r="G61" s="518">
        <v>2636923.8025706112</v>
      </c>
      <c r="H61" s="515">
        <v>1.2124034388148902E-2</v>
      </c>
      <c r="I61" s="412"/>
    </row>
    <row r="62" spans="1:9">
      <c r="A62" s="549" t="s">
        <v>298</v>
      </c>
      <c r="B62" s="520" t="s">
        <v>439</v>
      </c>
      <c r="C62" s="510">
        <v>16862252.413682912</v>
      </c>
      <c r="D62" s="510">
        <v>790361.85057595931</v>
      </c>
      <c r="E62" s="511">
        <v>4.9176657062998924E-2</v>
      </c>
      <c r="F62" s="514">
        <v>93000416.538187012</v>
      </c>
      <c r="G62" s="514">
        <v>1092809.5660560429</v>
      </c>
      <c r="H62" s="511">
        <v>1.1890305950272585E-2</v>
      </c>
      <c r="I62" s="412"/>
    </row>
    <row r="63" spans="1:9">
      <c r="A63" s="549" t="s">
        <v>298</v>
      </c>
      <c r="B63" s="519" t="s">
        <v>440</v>
      </c>
      <c r="C63" s="510">
        <v>3316019.2292491393</v>
      </c>
      <c r="D63" s="510">
        <v>127850.91717515094</v>
      </c>
      <c r="E63" s="515">
        <v>4.0101683681806784E-2</v>
      </c>
      <c r="F63" s="518">
        <v>18998061.132638473</v>
      </c>
      <c r="G63" s="518">
        <v>-61058.530525173992</v>
      </c>
      <c r="H63" s="515">
        <v>-3.2036385522666269E-3</v>
      </c>
      <c r="I63" s="412"/>
    </row>
    <row r="64" spans="1:9">
      <c r="A64" s="549" t="s">
        <v>298</v>
      </c>
      <c r="B64" s="520" t="s">
        <v>441</v>
      </c>
      <c r="C64" s="510">
        <v>3792439.1156268278</v>
      </c>
      <c r="D64" s="510">
        <v>208335.78621435957</v>
      </c>
      <c r="E64" s="511">
        <v>5.8127728769614313E-2</v>
      </c>
      <c r="F64" s="514">
        <v>21409772.681860361</v>
      </c>
      <c r="G64" s="514">
        <v>289773.60167070478</v>
      </c>
      <c r="H64" s="511">
        <v>1.3720341585739437E-2</v>
      </c>
      <c r="I64" s="412"/>
    </row>
    <row r="65" spans="1:9">
      <c r="A65" s="549" t="s">
        <v>298</v>
      </c>
      <c r="B65" s="519" t="s">
        <v>442</v>
      </c>
      <c r="C65" s="510">
        <v>5512141.9282795135</v>
      </c>
      <c r="D65" s="510">
        <v>242948.25078506209</v>
      </c>
      <c r="E65" s="515">
        <v>4.6107291865685636E-2</v>
      </c>
      <c r="F65" s="518">
        <v>34998634.256640419</v>
      </c>
      <c r="G65" s="518">
        <v>411759.26281163841</v>
      </c>
      <c r="H65" s="515">
        <v>1.1905072744649733E-2</v>
      </c>
      <c r="I65" s="412"/>
    </row>
    <row r="66" spans="1:9">
      <c r="A66" s="549" t="s">
        <v>298</v>
      </c>
      <c r="B66" s="520" t="s">
        <v>443</v>
      </c>
      <c r="C66" s="510">
        <v>52312100.346176617</v>
      </c>
      <c r="D66" s="510">
        <v>2841021.0727455392</v>
      </c>
      <c r="E66" s="511">
        <v>5.7427917774806603E-2</v>
      </c>
      <c r="F66" s="514">
        <v>281882719.81748289</v>
      </c>
      <c r="G66" s="514">
        <v>8015549.2161515355</v>
      </c>
      <c r="H66" s="511">
        <v>2.9268017771358863E-2</v>
      </c>
      <c r="I66" s="412"/>
    </row>
    <row r="67" spans="1:9">
      <c r="A67" s="549" t="s">
        <v>298</v>
      </c>
      <c r="B67" s="519" t="s">
        <v>444</v>
      </c>
      <c r="C67" s="510">
        <v>1110964.4275284389</v>
      </c>
      <c r="D67" s="510">
        <v>77952.048449864145</v>
      </c>
      <c r="E67" s="515">
        <v>7.5460904466019788E-2</v>
      </c>
      <c r="F67" s="518">
        <v>5848109.2401831029</v>
      </c>
      <c r="G67" s="518">
        <v>300101.91371876001</v>
      </c>
      <c r="H67" s="515">
        <v>5.4091838034758005E-2</v>
      </c>
      <c r="I67" s="412"/>
    </row>
    <row r="68" spans="1:9">
      <c r="A68" s="549" t="s">
        <v>298</v>
      </c>
      <c r="B68" s="520" t="s">
        <v>445</v>
      </c>
      <c r="C68" s="510">
        <v>6517496.0168296536</v>
      </c>
      <c r="D68" s="510">
        <v>229849.72109226044</v>
      </c>
      <c r="E68" s="511">
        <v>3.6555765111673549E-2</v>
      </c>
      <c r="F68" s="514">
        <v>37148963.245472565</v>
      </c>
      <c r="G68" s="514">
        <v>399355.59816993028</v>
      </c>
      <c r="H68" s="511">
        <v>1.0866935016086965E-2</v>
      </c>
      <c r="I68" s="412"/>
    </row>
    <row r="69" spans="1:9">
      <c r="A69" s="549" t="s">
        <v>298</v>
      </c>
      <c r="B69" s="519" t="s">
        <v>446</v>
      </c>
      <c r="C69" s="510">
        <v>2634253.0434410269</v>
      </c>
      <c r="D69" s="510">
        <v>199127.46412836527</v>
      </c>
      <c r="E69" s="515">
        <v>8.1772975414504484E-2</v>
      </c>
      <c r="F69" s="518">
        <v>13882045.806431653</v>
      </c>
      <c r="G69" s="518">
        <v>428716.80989249423</v>
      </c>
      <c r="H69" s="515">
        <v>3.1866968391450229E-2</v>
      </c>
      <c r="I69" s="412"/>
    </row>
    <row r="70" spans="1:9">
      <c r="A70" s="549" t="s">
        <v>298</v>
      </c>
      <c r="B70" s="520" t="s">
        <v>447</v>
      </c>
      <c r="C70" s="510">
        <v>7962975.9697401673</v>
      </c>
      <c r="D70" s="510">
        <v>457470.15511779673</v>
      </c>
      <c r="E70" s="511">
        <v>6.0951275825613854E-2</v>
      </c>
      <c r="F70" s="514">
        <v>41200021.51388064</v>
      </c>
      <c r="G70" s="514">
        <v>534371.63266731799</v>
      </c>
      <c r="H70" s="511">
        <v>1.3140614602944941E-2</v>
      </c>
      <c r="I70" s="412"/>
    </row>
    <row r="71" spans="1:9">
      <c r="A71" s="549" t="s">
        <v>298</v>
      </c>
      <c r="B71" s="519" t="s">
        <v>448</v>
      </c>
      <c r="C71" s="510">
        <v>4721389.1527930219</v>
      </c>
      <c r="D71" s="510">
        <v>388671.08616223</v>
      </c>
      <c r="E71" s="515">
        <v>8.9706064457701587E-2</v>
      </c>
      <c r="F71" s="518">
        <v>27106251.691535152</v>
      </c>
      <c r="G71" s="518">
        <v>1372217.1646028794</v>
      </c>
      <c r="H71" s="515">
        <v>5.3323048244408339E-2</v>
      </c>
      <c r="I71" s="412"/>
    </row>
    <row r="72" spans="1:9">
      <c r="A72" s="549" t="s">
        <v>298</v>
      </c>
      <c r="B72" s="520" t="s">
        <v>449</v>
      </c>
      <c r="C72" s="520"/>
      <c r="D72" s="520"/>
      <c r="E72" s="520"/>
      <c r="F72" s="520"/>
      <c r="G72" s="520"/>
      <c r="H72" s="520"/>
      <c r="I72" s="412"/>
    </row>
    <row r="73" spans="1:9">
      <c r="A73" s="549" t="s">
        <v>298</v>
      </c>
      <c r="B73" s="519" t="s">
        <v>450</v>
      </c>
      <c r="C73" s="510">
        <v>4947868.1669049887</v>
      </c>
      <c r="D73" s="510">
        <v>300459.26359927375</v>
      </c>
      <c r="E73" s="515">
        <v>6.4650920513053253E-2</v>
      </c>
      <c r="F73" s="518">
        <v>29537357.932803668</v>
      </c>
      <c r="G73" s="518">
        <v>980400.03123683482</v>
      </c>
      <c r="H73" s="515">
        <v>3.4331389030168483E-2</v>
      </c>
      <c r="I73" s="412"/>
    </row>
    <row r="74" spans="1:9">
      <c r="A74" s="549" t="s">
        <v>298</v>
      </c>
      <c r="B74" s="520" t="s">
        <v>451</v>
      </c>
      <c r="C74" s="510">
        <v>1158206.9431027297</v>
      </c>
      <c r="D74" s="510">
        <v>39598.999364532065</v>
      </c>
      <c r="E74" s="511">
        <v>3.5400248662814729E-2</v>
      </c>
      <c r="F74" s="514">
        <v>6074294.9938239167</v>
      </c>
      <c r="G74" s="514">
        <v>194091.48665286135</v>
      </c>
      <c r="H74" s="511">
        <v>3.3007613837881956E-2</v>
      </c>
      <c r="I74" s="412"/>
    </row>
    <row r="75" spans="1:9">
      <c r="A75" s="549" t="s">
        <v>298</v>
      </c>
      <c r="B75" s="519" t="s">
        <v>452</v>
      </c>
      <c r="C75" s="510">
        <v>5152379.7209466826</v>
      </c>
      <c r="D75" s="510">
        <v>212863.98257010709</v>
      </c>
      <c r="E75" s="515">
        <v>4.309409947139213E-2</v>
      </c>
      <c r="F75" s="518">
        <v>25055525.358069561</v>
      </c>
      <c r="G75" s="518">
        <v>257583.94735532627</v>
      </c>
      <c r="H75" s="515">
        <v>1.0387311716287633E-2</v>
      </c>
      <c r="I75" s="412"/>
    </row>
    <row r="76" spans="1:9">
      <c r="A76" s="549" t="s">
        <v>299</v>
      </c>
      <c r="B76" s="520" t="s">
        <v>381</v>
      </c>
      <c r="C76" s="510">
        <v>806478182.27224541</v>
      </c>
      <c r="D76" s="510">
        <v>10765172.918845892</v>
      </c>
      <c r="E76" s="511">
        <v>1.3528964327972627E-2</v>
      </c>
      <c r="F76" s="514">
        <v>4347037010.9058571</v>
      </c>
      <c r="G76" s="514">
        <v>18244225.559839249</v>
      </c>
      <c r="H76" s="511">
        <v>4.2146220585102256E-3</v>
      </c>
      <c r="I76" s="412"/>
    </row>
    <row r="77" spans="1:9">
      <c r="A77" s="549" t="s">
        <v>299</v>
      </c>
      <c r="B77" s="519" t="s">
        <v>382</v>
      </c>
      <c r="C77" s="510">
        <v>122207486.0965578</v>
      </c>
      <c r="D77" s="510">
        <v>1115925.1212200522</v>
      </c>
      <c r="E77" s="515">
        <v>9.2155482366548108E-3</v>
      </c>
      <c r="F77" s="518">
        <v>720253636.38294971</v>
      </c>
      <c r="G77" s="518">
        <v>-219295.398878932</v>
      </c>
      <c r="H77" s="515">
        <v>-3.0437701293868782E-4</v>
      </c>
      <c r="I77" s="412"/>
    </row>
    <row r="78" spans="1:9">
      <c r="A78" s="549" t="s">
        <v>299</v>
      </c>
      <c r="B78" s="520" t="s">
        <v>383</v>
      </c>
      <c r="C78" s="510">
        <v>60441985.561522715</v>
      </c>
      <c r="D78" s="510">
        <v>591470.44945526123</v>
      </c>
      <c r="E78" s="511">
        <v>9.8824621366709851E-3</v>
      </c>
      <c r="F78" s="514">
        <v>330964229.30704737</v>
      </c>
      <c r="G78" s="514">
        <v>-46095.198617041111</v>
      </c>
      <c r="H78" s="511">
        <v>-1.3925607512660018E-4</v>
      </c>
      <c r="I78" s="412"/>
    </row>
    <row r="79" spans="1:9">
      <c r="A79" s="549" t="s">
        <v>299</v>
      </c>
      <c r="B79" s="519" t="s">
        <v>384</v>
      </c>
      <c r="C79" s="519"/>
      <c r="D79" s="519"/>
      <c r="E79" s="519"/>
      <c r="F79" s="519"/>
      <c r="G79" s="519"/>
      <c r="H79" s="519"/>
      <c r="I79" s="412"/>
    </row>
    <row r="80" spans="1:9">
      <c r="A80" s="549" t="s">
        <v>299</v>
      </c>
      <c r="B80" s="520" t="s">
        <v>385</v>
      </c>
      <c r="C80" s="510">
        <v>40068783.441905156</v>
      </c>
      <c r="D80" s="510">
        <v>579012.30228491127</v>
      </c>
      <c r="E80" s="511">
        <v>1.4662336234812614E-2</v>
      </c>
      <c r="F80" s="514">
        <v>218071790.31702235</v>
      </c>
      <c r="G80" s="514">
        <v>1565346.286924094</v>
      </c>
      <c r="H80" s="511">
        <v>7.2300216925944381E-3</v>
      </c>
      <c r="I80" s="412"/>
    </row>
    <row r="81" spans="1:9">
      <c r="A81" s="549" t="s">
        <v>299</v>
      </c>
      <c r="B81" s="519" t="s">
        <v>386</v>
      </c>
      <c r="C81" s="510">
        <v>78546063.381935835</v>
      </c>
      <c r="D81" s="510">
        <v>797369.96351365745</v>
      </c>
      <c r="E81" s="515">
        <v>1.0255734578360445E-2</v>
      </c>
      <c r="F81" s="518">
        <v>443602305.91503489</v>
      </c>
      <c r="G81" s="518">
        <v>-57912.729542672634</v>
      </c>
      <c r="H81" s="515">
        <v>-1.3053396971132841E-4</v>
      </c>
      <c r="I81" s="412"/>
    </row>
    <row r="82" spans="1:9">
      <c r="A82" s="549" t="s">
        <v>299</v>
      </c>
      <c r="B82" s="520" t="s">
        <v>387</v>
      </c>
      <c r="C82" s="510">
        <v>37420355.104760058</v>
      </c>
      <c r="D82" s="510">
        <v>240147.99431846291</v>
      </c>
      <c r="E82" s="511">
        <v>6.4590278802137266E-3</v>
      </c>
      <c r="F82" s="514">
        <v>194413481.34776649</v>
      </c>
      <c r="G82" s="514">
        <v>499627.23576462269</v>
      </c>
      <c r="H82" s="511">
        <v>2.5765422385759253E-3</v>
      </c>
      <c r="I82" s="412"/>
    </row>
    <row r="83" spans="1:9">
      <c r="A83" s="549" t="s">
        <v>299</v>
      </c>
      <c r="B83" s="519" t="s">
        <v>388</v>
      </c>
      <c r="C83" s="519"/>
      <c r="D83" s="519"/>
      <c r="E83" s="519"/>
      <c r="F83" s="519"/>
      <c r="G83" s="519"/>
      <c r="H83" s="519"/>
      <c r="I83" s="412"/>
    </row>
    <row r="84" spans="1:9">
      <c r="A84" s="549" t="s">
        <v>299</v>
      </c>
      <c r="B84" s="520" t="s">
        <v>389</v>
      </c>
      <c r="C84" s="510">
        <v>45233934.862367176</v>
      </c>
      <c r="D84" s="510">
        <v>1232387.3827578574</v>
      </c>
      <c r="E84" s="511">
        <v>2.8007819118837946E-2</v>
      </c>
      <c r="F84" s="514">
        <v>237959459.26142484</v>
      </c>
      <c r="G84" s="514">
        <v>4625480.7097789645</v>
      </c>
      <c r="H84" s="511">
        <v>1.982343394001301E-2</v>
      </c>
      <c r="I84" s="412"/>
    </row>
    <row r="85" spans="1:9">
      <c r="A85" s="549" t="s">
        <v>299</v>
      </c>
      <c r="B85" s="519" t="s">
        <v>390</v>
      </c>
      <c r="C85" s="519"/>
      <c r="D85" s="519"/>
      <c r="E85" s="519"/>
      <c r="F85" s="519"/>
      <c r="G85" s="519"/>
      <c r="H85" s="519"/>
      <c r="I85" s="412"/>
    </row>
    <row r="86" spans="1:9">
      <c r="A86" s="549" t="s">
        <v>299</v>
      </c>
      <c r="B86" s="520" t="s">
        <v>391</v>
      </c>
      <c r="C86" s="510">
        <v>34758299.118457377</v>
      </c>
      <c r="D86" s="510">
        <v>389763.59218382835</v>
      </c>
      <c r="E86" s="511">
        <v>1.1340709931788267E-2</v>
      </c>
      <c r="F86" s="514">
        <v>178802201.95629993</v>
      </c>
      <c r="G86" s="514">
        <v>-90170.479186207056</v>
      </c>
      <c r="H86" s="511">
        <v>-5.0404876383829719E-4</v>
      </c>
      <c r="I86" s="412"/>
    </row>
    <row r="87" spans="1:9">
      <c r="A87" s="549" t="s">
        <v>299</v>
      </c>
      <c r="B87" s="519" t="s">
        <v>392</v>
      </c>
      <c r="C87" s="510">
        <v>37677864.584588327</v>
      </c>
      <c r="D87" s="510">
        <v>329868.42146993428</v>
      </c>
      <c r="E87" s="515">
        <v>8.8322923679552967E-3</v>
      </c>
      <c r="F87" s="518">
        <v>189347515.7919859</v>
      </c>
      <c r="G87" s="518">
        <v>-136906.52579039335</v>
      </c>
      <c r="H87" s="515">
        <v>-7.2252127175284739E-4</v>
      </c>
      <c r="I87" s="412"/>
    </row>
    <row r="88" spans="1:9">
      <c r="A88" s="549" t="s">
        <v>299</v>
      </c>
      <c r="B88" s="520" t="s">
        <v>393</v>
      </c>
      <c r="C88" s="510">
        <v>564191578.10187268</v>
      </c>
      <c r="D88" s="510">
        <v>11921252.935684681</v>
      </c>
      <c r="E88" s="511">
        <v>2.1585901672514025E-2</v>
      </c>
      <c r="F88" s="514">
        <v>2836835664.5733967</v>
      </c>
      <c r="G88" s="514">
        <v>5745119.6527752876</v>
      </c>
      <c r="H88" s="511">
        <v>2.0292956235832332E-3</v>
      </c>
      <c r="I88" s="412"/>
    </row>
    <row r="89" spans="1:9">
      <c r="A89" s="549" t="s">
        <v>299</v>
      </c>
      <c r="B89" s="519" t="s">
        <v>394</v>
      </c>
      <c r="C89" s="510">
        <v>121293481.53771274</v>
      </c>
      <c r="D89" s="510">
        <v>2235582.5991136581</v>
      </c>
      <c r="E89" s="515">
        <v>1.8777272394724518E-2</v>
      </c>
      <c r="F89" s="518">
        <v>634321393.92508852</v>
      </c>
      <c r="G89" s="518">
        <v>843303.84329152107</v>
      </c>
      <c r="H89" s="515">
        <v>1.3312281142708986E-3</v>
      </c>
      <c r="I89" s="412"/>
    </row>
    <row r="90" spans="1:9">
      <c r="A90" s="549" t="s">
        <v>299</v>
      </c>
      <c r="B90" s="520" t="s">
        <v>395</v>
      </c>
      <c r="C90" s="510">
        <v>77866666.330801889</v>
      </c>
      <c r="D90" s="510">
        <v>1233158.8200757354</v>
      </c>
      <c r="E90" s="511">
        <v>1.6091640068845003E-2</v>
      </c>
      <c r="F90" s="514">
        <v>396244588.39352071</v>
      </c>
      <c r="G90" s="514">
        <v>-3580580.8615018725</v>
      </c>
      <c r="H90" s="511">
        <v>-8.9553663371753668E-3</v>
      </c>
      <c r="I90" s="412"/>
    </row>
    <row r="91" spans="1:9">
      <c r="A91" s="549" t="s">
        <v>299</v>
      </c>
      <c r="B91" s="519" t="s">
        <v>396</v>
      </c>
      <c r="C91" s="519"/>
      <c r="D91" s="519"/>
      <c r="E91" s="519"/>
      <c r="F91" s="519"/>
      <c r="G91" s="519"/>
      <c r="H91" s="519"/>
      <c r="I91" s="412"/>
    </row>
    <row r="92" spans="1:9">
      <c r="A92" s="549" t="s">
        <v>299</v>
      </c>
      <c r="B92" s="520" t="s">
        <v>397</v>
      </c>
      <c r="C92" s="510">
        <v>46155844.207153141</v>
      </c>
      <c r="D92" s="510">
        <v>831756.42249271274</v>
      </c>
      <c r="E92" s="511">
        <v>1.8351310818310918E-2</v>
      </c>
      <c r="F92" s="514">
        <v>245483023.25896239</v>
      </c>
      <c r="G92" s="514">
        <v>-864018.87934598327</v>
      </c>
      <c r="H92" s="511">
        <v>-3.507323943678167E-3</v>
      </c>
      <c r="I92" s="412"/>
    </row>
    <row r="93" spans="1:9">
      <c r="A93" s="549" t="s">
        <v>299</v>
      </c>
      <c r="B93" s="519" t="s">
        <v>398</v>
      </c>
      <c r="C93" s="519"/>
      <c r="D93" s="519"/>
      <c r="E93" s="519"/>
      <c r="F93" s="519"/>
      <c r="G93" s="519"/>
      <c r="H93" s="519"/>
      <c r="I93" s="412"/>
    </row>
    <row r="94" spans="1:9">
      <c r="A94" s="549" t="s">
        <v>299</v>
      </c>
      <c r="B94" s="520" t="s">
        <v>399</v>
      </c>
      <c r="C94" s="520"/>
      <c r="D94" s="520"/>
      <c r="E94" s="520"/>
      <c r="F94" s="520"/>
      <c r="G94" s="520"/>
      <c r="H94" s="520"/>
      <c r="I94" s="412"/>
    </row>
    <row r="95" spans="1:9">
      <c r="A95" s="549" t="s">
        <v>299</v>
      </c>
      <c r="B95" s="519" t="s">
        <v>400</v>
      </c>
      <c r="C95" s="510">
        <v>420515635.96853238</v>
      </c>
      <c r="D95" s="510">
        <v>10563633.22180903</v>
      </c>
      <c r="E95" s="515">
        <v>2.5767975643566879E-2</v>
      </c>
      <c r="F95" s="518">
        <v>2181001906.2905149</v>
      </c>
      <c r="G95" s="518">
        <v>11580060.21873045</v>
      </c>
      <c r="H95" s="515">
        <v>5.3378554473850698E-3</v>
      </c>
      <c r="I95" s="412"/>
    </row>
    <row r="96" spans="1:9">
      <c r="A96" s="549" t="s">
        <v>299</v>
      </c>
      <c r="B96" s="520" t="s">
        <v>401</v>
      </c>
      <c r="C96" s="520"/>
      <c r="D96" s="520"/>
      <c r="E96" s="520"/>
      <c r="F96" s="520"/>
      <c r="G96" s="520"/>
      <c r="H96" s="520"/>
      <c r="I96" s="412"/>
    </row>
    <row r="97" spans="1:9">
      <c r="A97" s="549" t="s">
        <v>299</v>
      </c>
      <c r="B97" s="519" t="s">
        <v>402</v>
      </c>
      <c r="C97" s="519"/>
      <c r="D97" s="519"/>
      <c r="E97" s="519"/>
      <c r="F97" s="519"/>
      <c r="G97" s="519"/>
      <c r="H97" s="519"/>
      <c r="I97" s="412"/>
    </row>
    <row r="98" spans="1:9">
      <c r="A98" s="549" t="s">
        <v>299</v>
      </c>
      <c r="B98" s="520" t="s">
        <v>403</v>
      </c>
      <c r="C98" s="520"/>
      <c r="D98" s="520"/>
      <c r="E98" s="520"/>
      <c r="F98" s="520"/>
      <c r="G98" s="520"/>
      <c r="H98" s="520"/>
      <c r="I98" s="412"/>
    </row>
    <row r="99" spans="1:9">
      <c r="A99" s="549" t="s">
        <v>299</v>
      </c>
      <c r="B99" s="519" t="s">
        <v>404</v>
      </c>
      <c r="C99" s="519"/>
      <c r="D99" s="519"/>
      <c r="E99" s="519"/>
      <c r="F99" s="519"/>
      <c r="G99" s="519"/>
      <c r="H99" s="519"/>
      <c r="I99" s="412"/>
    </row>
    <row r="100" spans="1:9">
      <c r="A100" s="549" t="s">
        <v>299</v>
      </c>
      <c r="B100" s="520" t="s">
        <v>405</v>
      </c>
      <c r="C100" s="510">
        <v>48354510.839799739</v>
      </c>
      <c r="D100" s="510">
        <v>867256.95181743801</v>
      </c>
      <c r="E100" s="511">
        <v>1.8262941754080175E-2</v>
      </c>
      <c r="F100" s="514">
        <v>261252254.29605365</v>
      </c>
      <c r="G100" s="514">
        <v>1518096.0870485306</v>
      </c>
      <c r="H100" s="511">
        <v>5.8448072348918235E-3</v>
      </c>
      <c r="I100" s="412"/>
    </row>
    <row r="101" spans="1:9">
      <c r="A101" s="549" t="s">
        <v>299</v>
      </c>
      <c r="B101" s="519" t="s">
        <v>406</v>
      </c>
      <c r="C101" s="510">
        <v>17798497.567366268</v>
      </c>
      <c r="D101" s="510">
        <v>423501.95611406118</v>
      </c>
      <c r="E101" s="515">
        <v>2.4374219458207943E-2</v>
      </c>
      <c r="F101" s="518">
        <v>84084049.067363054</v>
      </c>
      <c r="G101" s="518">
        <v>1128753.7999670058</v>
      </c>
      <c r="H101" s="515">
        <v>1.3606772133455841E-2</v>
      </c>
      <c r="I101" s="412"/>
    </row>
    <row r="102" spans="1:9">
      <c r="A102" s="549" t="s">
        <v>299</v>
      </c>
      <c r="B102" s="520" t="s">
        <v>407</v>
      </c>
      <c r="C102" s="510">
        <v>690488437.86620963</v>
      </c>
      <c r="D102" s="510">
        <v>15036519.543384433</v>
      </c>
      <c r="E102" s="511">
        <v>2.2261421036038696E-2</v>
      </c>
      <c r="F102" s="514">
        <v>3850893760.2925596</v>
      </c>
      <c r="G102" s="514">
        <v>43944920.186565876</v>
      </c>
      <c r="H102" s="511">
        <v>1.1543344035414554E-2</v>
      </c>
      <c r="I102" s="412"/>
    </row>
    <row r="103" spans="1:9">
      <c r="A103" s="549" t="s">
        <v>299</v>
      </c>
      <c r="B103" s="519" t="s">
        <v>408</v>
      </c>
      <c r="C103" s="510">
        <v>124567743.90978545</v>
      </c>
      <c r="D103" s="510">
        <v>1414744.1726270914</v>
      </c>
      <c r="E103" s="515">
        <v>1.1487695595288269E-2</v>
      </c>
      <c r="F103" s="518">
        <v>785388083.47495258</v>
      </c>
      <c r="G103" s="518">
        <v>-2361359.4544466734</v>
      </c>
      <c r="H103" s="515">
        <v>-2.9976021889212639E-3</v>
      </c>
      <c r="I103" s="412"/>
    </row>
    <row r="104" spans="1:9">
      <c r="A104" s="549" t="s">
        <v>299</v>
      </c>
      <c r="B104" s="520" t="s">
        <v>409</v>
      </c>
      <c r="C104" s="510">
        <v>55605118.930300593</v>
      </c>
      <c r="D104" s="510">
        <v>1391057.2674722224</v>
      </c>
      <c r="E104" s="511">
        <v>2.5658606361640576E-2</v>
      </c>
      <c r="F104" s="514">
        <v>310140126.20220393</v>
      </c>
      <c r="G104" s="514">
        <v>5030656.2753876448</v>
      </c>
      <c r="H104" s="511">
        <v>1.6488037151368328E-2</v>
      </c>
      <c r="I104" s="412"/>
    </row>
    <row r="105" spans="1:9">
      <c r="A105" s="549" t="s">
        <v>299</v>
      </c>
      <c r="B105" s="519" t="s">
        <v>410</v>
      </c>
      <c r="C105" s="510">
        <v>22635079.49642019</v>
      </c>
      <c r="D105" s="510">
        <v>712699.79001734033</v>
      </c>
      <c r="E105" s="515">
        <v>3.2510147144709053E-2</v>
      </c>
      <c r="F105" s="518">
        <v>122234292.23568372</v>
      </c>
      <c r="G105" s="518">
        <v>3273026.964522168</v>
      </c>
      <c r="H105" s="515">
        <v>2.7513383932674187E-2</v>
      </c>
      <c r="I105" s="412"/>
    </row>
    <row r="106" spans="1:9">
      <c r="A106" s="549" t="s">
        <v>299</v>
      </c>
      <c r="B106" s="520" t="s">
        <v>411</v>
      </c>
      <c r="C106" s="510">
        <v>24931936.872265369</v>
      </c>
      <c r="D106" s="510">
        <v>577953.91702765971</v>
      </c>
      <c r="E106" s="511">
        <v>2.373139203102553E-2</v>
      </c>
      <c r="F106" s="514">
        <v>131816734.14116301</v>
      </c>
      <c r="G106" s="514">
        <v>3142470.9570768028</v>
      </c>
      <c r="H106" s="511">
        <v>2.4421907530809535E-2</v>
      </c>
      <c r="I106" s="412"/>
    </row>
    <row r="107" spans="1:9">
      <c r="A107" s="549" t="s">
        <v>299</v>
      </c>
      <c r="B107" s="519" t="s">
        <v>412</v>
      </c>
      <c r="C107" s="519"/>
      <c r="D107" s="519"/>
      <c r="E107" s="519"/>
      <c r="F107" s="519"/>
      <c r="G107" s="519"/>
      <c r="H107" s="519"/>
      <c r="I107" s="412"/>
    </row>
    <row r="108" spans="1:9">
      <c r="A108" s="549" t="s">
        <v>299</v>
      </c>
      <c r="B108" s="520" t="s">
        <v>413</v>
      </c>
      <c r="C108" s="510">
        <v>39928683.085049324</v>
      </c>
      <c r="D108" s="510">
        <v>1874839.7017385736</v>
      </c>
      <c r="E108" s="511">
        <v>4.9268077414772272E-2</v>
      </c>
      <c r="F108" s="514">
        <v>222637413.86519021</v>
      </c>
      <c r="G108" s="514">
        <v>7029387.0439222455</v>
      </c>
      <c r="H108" s="511">
        <v>3.2602622210115485E-2</v>
      </c>
      <c r="I108" s="412"/>
    </row>
    <row r="109" spans="1:9">
      <c r="A109" s="549" t="s">
        <v>299</v>
      </c>
      <c r="B109" s="519" t="s">
        <v>414</v>
      </c>
      <c r="C109" s="510">
        <v>67689252.813590765</v>
      </c>
      <c r="D109" s="510">
        <v>1341603.9056262299</v>
      </c>
      <c r="E109" s="515">
        <v>2.0220820597384885E-2</v>
      </c>
      <c r="F109" s="518">
        <v>376364192.89843714</v>
      </c>
      <c r="G109" s="518">
        <v>2794146.8499833345</v>
      </c>
      <c r="H109" s="515">
        <v>7.4795794779031087E-3</v>
      </c>
      <c r="I109" s="412"/>
    </row>
    <row r="110" spans="1:9">
      <c r="A110" s="549" t="s">
        <v>299</v>
      </c>
      <c r="B110" s="520" t="s">
        <v>415</v>
      </c>
      <c r="C110" s="510">
        <v>53521133.499568693</v>
      </c>
      <c r="D110" s="510">
        <v>784476.24422126263</v>
      </c>
      <c r="E110" s="511">
        <v>1.4875350184272777E-2</v>
      </c>
      <c r="F110" s="514">
        <v>303858966.78322649</v>
      </c>
      <c r="G110" s="514">
        <v>2678580.7687306404</v>
      </c>
      <c r="H110" s="511">
        <v>8.8936095878491897E-3</v>
      </c>
      <c r="I110" s="412"/>
    </row>
    <row r="111" spans="1:9">
      <c r="A111" s="549" t="s">
        <v>299</v>
      </c>
      <c r="B111" s="519" t="s">
        <v>416</v>
      </c>
      <c r="C111" s="510">
        <v>46378529.683987007</v>
      </c>
      <c r="D111" s="510">
        <v>815243.51653628796</v>
      </c>
      <c r="E111" s="515">
        <v>1.7892553086275804E-2</v>
      </c>
      <c r="F111" s="518">
        <v>237966617.93355691</v>
      </c>
      <c r="G111" s="518">
        <v>2590053.8900542855</v>
      </c>
      <c r="H111" s="515">
        <v>1.1003873306501271E-2</v>
      </c>
      <c r="I111" s="412"/>
    </row>
    <row r="112" spans="1:9">
      <c r="A112" s="549" t="s">
        <v>299</v>
      </c>
      <c r="B112" s="520" t="s">
        <v>417</v>
      </c>
      <c r="C112" s="510">
        <v>920101223.39305687</v>
      </c>
      <c r="D112" s="510">
        <v>3261008.0248265266</v>
      </c>
      <c r="E112" s="511">
        <v>3.5567899075160101E-3</v>
      </c>
      <c r="F112" s="514">
        <v>5687994798.3527861</v>
      </c>
      <c r="G112" s="514">
        <v>-28772831.015753746</v>
      </c>
      <c r="H112" s="511">
        <v>-5.0330593932032749E-3</v>
      </c>
      <c r="I112" s="412"/>
    </row>
    <row r="113" spans="1:9">
      <c r="A113" s="549" t="s">
        <v>299</v>
      </c>
      <c r="B113" s="519" t="s">
        <v>418</v>
      </c>
      <c r="C113" s="510">
        <v>22714436.84047886</v>
      </c>
      <c r="D113" s="510">
        <v>5164.6581865102053</v>
      </c>
      <c r="E113" s="515">
        <v>2.2742508632827825E-4</v>
      </c>
      <c r="F113" s="518">
        <v>136752462.33571512</v>
      </c>
      <c r="G113" s="518">
        <v>-726041.71605062485</v>
      </c>
      <c r="H113" s="515">
        <v>-5.281129010374184E-3</v>
      </c>
      <c r="I113" s="412"/>
    </row>
    <row r="114" spans="1:9">
      <c r="A114" s="549" t="s">
        <v>299</v>
      </c>
      <c r="B114" s="520" t="s">
        <v>419</v>
      </c>
      <c r="C114" s="510">
        <v>92201994.692439035</v>
      </c>
      <c r="D114" s="510">
        <v>156568.02970090508</v>
      </c>
      <c r="E114" s="511">
        <v>1.7009865169573604E-3</v>
      </c>
      <c r="F114" s="514">
        <v>599738389.79924822</v>
      </c>
      <c r="G114" s="514">
        <v>-1624584.9226740599</v>
      </c>
      <c r="H114" s="511">
        <v>-2.7015047333522457E-3</v>
      </c>
      <c r="I114" s="412"/>
    </row>
    <row r="115" spans="1:9">
      <c r="A115" s="549" t="s">
        <v>299</v>
      </c>
      <c r="B115" s="519" t="s">
        <v>420</v>
      </c>
      <c r="C115" s="510">
        <v>47888351.880902223</v>
      </c>
      <c r="D115" s="510">
        <v>258494.83432841301</v>
      </c>
      <c r="E115" s="515">
        <v>5.4271595666484894E-3</v>
      </c>
      <c r="F115" s="518">
        <v>276070261.7642861</v>
      </c>
      <c r="G115" s="518">
        <v>33788.017975568771</v>
      </c>
      <c r="H115" s="515">
        <v>1.2240417911808793E-4</v>
      </c>
      <c r="I115" s="412"/>
    </row>
    <row r="116" spans="1:9">
      <c r="A116" s="549" t="s">
        <v>299</v>
      </c>
      <c r="B116" s="520" t="s">
        <v>421</v>
      </c>
      <c r="C116" s="510">
        <v>84320593.541439801</v>
      </c>
      <c r="D116" s="510">
        <v>1542168.976186499</v>
      </c>
      <c r="E116" s="511">
        <v>1.863008367561797E-2</v>
      </c>
      <c r="F116" s="514">
        <v>482379908.18667352</v>
      </c>
      <c r="G116" s="514">
        <v>5255868.9537003636</v>
      </c>
      <c r="H116" s="511">
        <v>1.1015728660726722E-2</v>
      </c>
      <c r="I116" s="412"/>
    </row>
    <row r="117" spans="1:9">
      <c r="A117" s="549" t="s">
        <v>299</v>
      </c>
      <c r="B117" s="519" t="s">
        <v>422</v>
      </c>
      <c r="C117" s="510">
        <v>59943070.095735461</v>
      </c>
      <c r="D117" s="510">
        <v>801004.09348231554</v>
      </c>
      <c r="E117" s="515">
        <v>1.3543728645729074E-2</v>
      </c>
      <c r="F117" s="518">
        <v>379725744.51663482</v>
      </c>
      <c r="G117" s="518">
        <v>1633857.8042556643</v>
      </c>
      <c r="H117" s="515">
        <v>4.321324687664E-3</v>
      </c>
      <c r="I117" s="412"/>
    </row>
    <row r="118" spans="1:9">
      <c r="A118" s="549" t="s">
        <v>299</v>
      </c>
      <c r="B118" s="520" t="s">
        <v>423</v>
      </c>
      <c r="C118" s="510">
        <v>77977934.178125888</v>
      </c>
      <c r="D118" s="510">
        <v>1296346.296907112</v>
      </c>
      <c r="E118" s="511">
        <v>1.6905574502645626E-2</v>
      </c>
      <c r="F118" s="514">
        <v>473318943.01093596</v>
      </c>
      <c r="G118" s="514">
        <v>3347607.0714514852</v>
      </c>
      <c r="H118" s="511">
        <v>7.1230026502776701E-3</v>
      </c>
      <c r="I118" s="412"/>
    </row>
    <row r="119" spans="1:9">
      <c r="A119" s="549" t="s">
        <v>299</v>
      </c>
      <c r="B119" s="519" t="s">
        <v>424</v>
      </c>
      <c r="C119" s="510">
        <v>250545134.18305418</v>
      </c>
      <c r="D119" s="510">
        <v>1442795.3297126591</v>
      </c>
      <c r="E119" s="515">
        <v>5.791978254215035E-3</v>
      </c>
      <c r="F119" s="518">
        <v>1638450129.5738025</v>
      </c>
      <c r="G119" s="518">
        <v>4943131.0750470161</v>
      </c>
      <c r="H119" s="515">
        <v>3.0260850302997844E-3</v>
      </c>
      <c r="I119" s="412"/>
    </row>
    <row r="120" spans="1:9">
      <c r="A120" s="549" t="s">
        <v>299</v>
      </c>
      <c r="B120" s="520" t="s">
        <v>425</v>
      </c>
      <c r="C120" s="510">
        <v>110606009.84431978</v>
      </c>
      <c r="D120" s="510">
        <v>1161029.3918917924</v>
      </c>
      <c r="E120" s="511">
        <v>1.060833842806023E-2</v>
      </c>
      <c r="F120" s="514">
        <v>689508086.26488674</v>
      </c>
      <c r="G120" s="514">
        <v>929863.94624817371</v>
      </c>
      <c r="H120" s="511">
        <v>1.3504114944516508E-3</v>
      </c>
      <c r="I120" s="412"/>
    </row>
    <row r="121" spans="1:9">
      <c r="A121" s="549" t="s">
        <v>299</v>
      </c>
      <c r="B121" s="519" t="s">
        <v>426</v>
      </c>
      <c r="C121" s="510">
        <v>46688101.118970402</v>
      </c>
      <c r="D121" s="510">
        <v>-2455842.6508569419</v>
      </c>
      <c r="E121" s="515">
        <v>-4.9972437343637509E-2</v>
      </c>
      <c r="F121" s="518">
        <v>263039149.54577515</v>
      </c>
      <c r="G121" s="518">
        <v>-25941849.060083002</v>
      </c>
      <c r="H121" s="515">
        <v>-8.9770085871511404E-2</v>
      </c>
      <c r="I121" s="412"/>
    </row>
    <row r="122" spans="1:9">
      <c r="A122" s="549" t="s">
        <v>299</v>
      </c>
      <c r="B122" s="520" t="s">
        <v>427</v>
      </c>
      <c r="C122" s="510">
        <v>14803606.567063747</v>
      </c>
      <c r="D122" s="510">
        <v>275109.71786451153</v>
      </c>
      <c r="E122" s="511">
        <v>1.8935869327711952E-2</v>
      </c>
      <c r="F122" s="514">
        <v>96804671.320006713</v>
      </c>
      <c r="G122" s="514">
        <v>529060.12291412055</v>
      </c>
      <c r="H122" s="511">
        <v>5.4952663123690199E-3</v>
      </c>
      <c r="I122" s="412"/>
    </row>
    <row r="123" spans="1:9">
      <c r="A123" s="549" t="s">
        <v>299</v>
      </c>
      <c r="B123" s="519" t="s">
        <v>428</v>
      </c>
      <c r="C123" s="510">
        <v>23817924.65854758</v>
      </c>
      <c r="D123" s="510">
        <v>28472.357793468982</v>
      </c>
      <c r="E123" s="515">
        <v>1.196847974199323E-3</v>
      </c>
      <c r="F123" s="518">
        <v>133287223.57535021</v>
      </c>
      <c r="G123" s="518">
        <v>-197269.60027123988</v>
      </c>
      <c r="H123" s="515">
        <v>-1.4778465691269347E-3</v>
      </c>
      <c r="I123" s="412"/>
    </row>
    <row r="124" spans="1:9">
      <c r="A124" s="549" t="s">
        <v>299</v>
      </c>
      <c r="B124" s="520" t="s">
        <v>429</v>
      </c>
      <c r="C124" s="510">
        <v>785880408.46782207</v>
      </c>
      <c r="D124" s="510">
        <v>24093538.001685619</v>
      </c>
      <c r="E124" s="511">
        <v>3.1627662454910534E-2</v>
      </c>
      <c r="F124" s="514">
        <v>4567718352.4473495</v>
      </c>
      <c r="G124" s="514">
        <v>53021255.137259483</v>
      </c>
      <c r="H124" s="511">
        <v>1.1744144511677245E-2</v>
      </c>
      <c r="I124" s="412"/>
    </row>
    <row r="125" spans="1:9">
      <c r="A125" s="549" t="s">
        <v>299</v>
      </c>
      <c r="B125" s="519" t="s">
        <v>430</v>
      </c>
      <c r="C125" s="510">
        <v>85532413.623599157</v>
      </c>
      <c r="D125" s="510">
        <v>2193639.3190261126</v>
      </c>
      <c r="E125" s="515">
        <v>2.6321953224427746E-2</v>
      </c>
      <c r="F125" s="518">
        <v>495648632.85278594</v>
      </c>
      <c r="G125" s="518">
        <v>1879189.8978348374</v>
      </c>
      <c r="H125" s="515">
        <v>3.805804357979043E-3</v>
      </c>
      <c r="I125" s="412"/>
    </row>
    <row r="126" spans="1:9">
      <c r="A126" s="549" t="s">
        <v>299</v>
      </c>
      <c r="B126" s="520" t="s">
        <v>431</v>
      </c>
      <c r="C126" s="510">
        <v>68792715.749664143</v>
      </c>
      <c r="D126" s="510">
        <v>1410425.490594238</v>
      </c>
      <c r="E126" s="511">
        <v>2.0931694146510398E-2</v>
      </c>
      <c r="F126" s="514">
        <v>364901632.43859458</v>
      </c>
      <c r="G126" s="514">
        <v>735472.06880301237</v>
      </c>
      <c r="H126" s="511">
        <v>2.0196057427636308E-3</v>
      </c>
      <c r="I126" s="412"/>
    </row>
    <row r="127" spans="1:9">
      <c r="A127" s="549" t="s">
        <v>299</v>
      </c>
      <c r="B127" s="519" t="s">
        <v>432</v>
      </c>
      <c r="C127" s="510">
        <v>34352316.655858114</v>
      </c>
      <c r="D127" s="510">
        <v>1666342.7231091186</v>
      </c>
      <c r="E127" s="515">
        <v>5.0980360155019368E-2</v>
      </c>
      <c r="F127" s="518">
        <v>207037544.3478983</v>
      </c>
      <c r="G127" s="518">
        <v>4440818.3329063058</v>
      </c>
      <c r="H127" s="515">
        <v>2.1919497023746026E-2</v>
      </c>
      <c r="I127" s="412"/>
    </row>
    <row r="128" spans="1:9">
      <c r="A128" s="549" t="s">
        <v>299</v>
      </c>
      <c r="B128" s="520" t="s">
        <v>433</v>
      </c>
      <c r="C128" s="510">
        <v>98456492.191160843</v>
      </c>
      <c r="D128" s="510">
        <v>2506250.5272588432</v>
      </c>
      <c r="E128" s="511">
        <v>2.6120314902778764E-2</v>
      </c>
      <c r="F128" s="514">
        <v>652794419.2350167</v>
      </c>
      <c r="G128" s="514">
        <v>4113985.5904854536</v>
      </c>
      <c r="H128" s="511">
        <v>6.3420836780470335E-3</v>
      </c>
      <c r="I128" s="412"/>
    </row>
    <row r="129" spans="1:9">
      <c r="A129" s="549" t="s">
        <v>299</v>
      </c>
      <c r="B129" s="519" t="s">
        <v>434</v>
      </c>
      <c r="C129" s="519"/>
      <c r="D129" s="519"/>
      <c r="E129" s="519"/>
      <c r="F129" s="519"/>
      <c r="G129" s="519"/>
      <c r="H129" s="519"/>
      <c r="I129" s="412"/>
    </row>
    <row r="130" spans="1:9">
      <c r="A130" s="549" t="s">
        <v>299</v>
      </c>
      <c r="B130" s="520" t="s">
        <v>435</v>
      </c>
      <c r="C130" s="510">
        <v>77554565.351308227</v>
      </c>
      <c r="D130" s="510">
        <v>3136595.2652053833</v>
      </c>
      <c r="E130" s="511">
        <v>4.2148358273899296E-2</v>
      </c>
      <c r="F130" s="514">
        <v>459009675.89244193</v>
      </c>
      <c r="G130" s="514">
        <v>6328925.78116256</v>
      </c>
      <c r="H130" s="511">
        <v>1.3980991636173537E-2</v>
      </c>
      <c r="I130" s="412"/>
    </row>
    <row r="131" spans="1:9">
      <c r="A131" s="549" t="s">
        <v>299</v>
      </c>
      <c r="B131" s="519" t="s">
        <v>436</v>
      </c>
      <c r="C131" s="510">
        <v>104070019.29282506</v>
      </c>
      <c r="D131" s="510">
        <v>3129377.108134836</v>
      </c>
      <c r="E131" s="515">
        <v>3.100215176369734E-2</v>
      </c>
      <c r="F131" s="518">
        <v>576154228.25700283</v>
      </c>
      <c r="G131" s="518">
        <v>10352228.525351167</v>
      </c>
      <c r="H131" s="515">
        <v>1.8296556976223163E-2</v>
      </c>
      <c r="I131" s="412"/>
    </row>
    <row r="132" spans="1:9">
      <c r="A132" s="549" t="s">
        <v>299</v>
      </c>
      <c r="B132" s="520" t="s">
        <v>437</v>
      </c>
      <c r="C132" s="510">
        <v>77173447.310451433</v>
      </c>
      <c r="D132" s="510">
        <v>2335113.4122143239</v>
      </c>
      <c r="E132" s="511">
        <v>3.1202103127917574E-2</v>
      </c>
      <c r="F132" s="514">
        <v>479107527.24313295</v>
      </c>
      <c r="G132" s="514">
        <v>2941594.4959691167</v>
      </c>
      <c r="H132" s="511">
        <v>6.1776668460888284E-3</v>
      </c>
      <c r="I132" s="412"/>
    </row>
    <row r="133" spans="1:9">
      <c r="A133" s="549" t="s">
        <v>299</v>
      </c>
      <c r="B133" s="519" t="s">
        <v>438</v>
      </c>
      <c r="C133" s="510">
        <v>506645179.72631568</v>
      </c>
      <c r="D133" s="510">
        <v>11593592.092482388</v>
      </c>
      <c r="E133" s="515">
        <v>2.3418957502783791E-2</v>
      </c>
      <c r="F133" s="518">
        <v>2954607962.6844554</v>
      </c>
      <c r="G133" s="518">
        <v>-2274357.630710125</v>
      </c>
      <c r="H133" s="515">
        <v>-7.6917421267807097E-4</v>
      </c>
      <c r="I133" s="412"/>
    </row>
    <row r="134" spans="1:9">
      <c r="A134" s="549" t="s">
        <v>299</v>
      </c>
      <c r="B134" s="520" t="s">
        <v>439</v>
      </c>
      <c r="C134" s="510">
        <v>221823756.16481307</v>
      </c>
      <c r="D134" s="510">
        <v>5970219.5417402089</v>
      </c>
      <c r="E134" s="511">
        <v>2.7658659826202005E-2</v>
      </c>
      <c r="F134" s="514">
        <v>1250995079.2462108</v>
      </c>
      <c r="G134" s="514">
        <v>560614.40988779068</v>
      </c>
      <c r="H134" s="511">
        <v>4.4833569903335389E-4</v>
      </c>
      <c r="I134" s="412"/>
    </row>
    <row r="135" spans="1:9">
      <c r="A135" s="549" t="s">
        <v>299</v>
      </c>
      <c r="B135" s="519" t="s">
        <v>440</v>
      </c>
      <c r="C135" s="510">
        <v>43676408.763448015</v>
      </c>
      <c r="D135" s="510">
        <v>857693.95454739034</v>
      </c>
      <c r="E135" s="515">
        <v>2.0030819663207255E-2</v>
      </c>
      <c r="F135" s="518">
        <v>258281112.78013462</v>
      </c>
      <c r="G135" s="518">
        <v>-1307730.2921206951</v>
      </c>
      <c r="H135" s="515">
        <v>-5.0376983719469587E-3</v>
      </c>
      <c r="I135" s="412"/>
    </row>
    <row r="136" spans="1:9">
      <c r="A136" s="549" t="s">
        <v>299</v>
      </c>
      <c r="B136" s="520" t="s">
        <v>441</v>
      </c>
      <c r="C136" s="510">
        <v>48893188.317576364</v>
      </c>
      <c r="D136" s="510">
        <v>704823.19235178828</v>
      </c>
      <c r="E136" s="511">
        <v>1.4626418441883247E-2</v>
      </c>
      <c r="F136" s="514">
        <v>286946540.69153386</v>
      </c>
      <c r="G136" s="514">
        <v>266280.39180850983</v>
      </c>
      <c r="H136" s="511">
        <v>9.2884104238677824E-4</v>
      </c>
      <c r="I136" s="412"/>
    </row>
    <row r="137" spans="1:9">
      <c r="A137" s="549" t="s">
        <v>299</v>
      </c>
      <c r="B137" s="519" t="s">
        <v>442</v>
      </c>
      <c r="C137" s="510">
        <v>70793984.793259531</v>
      </c>
      <c r="D137" s="510">
        <v>902939.45548951626</v>
      </c>
      <c r="E137" s="515">
        <v>1.2919243819087024E-2</v>
      </c>
      <c r="F137" s="518">
        <v>465822546.73602402</v>
      </c>
      <c r="G137" s="518">
        <v>-4140187.5007288456</v>
      </c>
      <c r="H137" s="515">
        <v>-8.8096080797826527E-3</v>
      </c>
      <c r="I137" s="412"/>
    </row>
    <row r="138" spans="1:9">
      <c r="A138" s="549" t="s">
        <v>299</v>
      </c>
      <c r="B138" s="520" t="s">
        <v>443</v>
      </c>
      <c r="C138" s="510">
        <v>686979903.90441012</v>
      </c>
      <c r="D138" s="510">
        <v>16327045.304184318</v>
      </c>
      <c r="E138" s="511">
        <v>2.4345002179311997E-2</v>
      </c>
      <c r="F138" s="514">
        <v>3783892081.6497822</v>
      </c>
      <c r="G138" s="514">
        <v>42561838.432909012</v>
      </c>
      <c r="H138" s="511">
        <v>1.1376124443992804E-2</v>
      </c>
      <c r="I138" s="412"/>
    </row>
    <row r="139" spans="1:9">
      <c r="A139" s="549" t="s">
        <v>299</v>
      </c>
      <c r="B139" s="519" t="s">
        <v>444</v>
      </c>
      <c r="C139" s="510">
        <v>14272803.265520681</v>
      </c>
      <c r="D139" s="510">
        <v>625164.29313725419</v>
      </c>
      <c r="E139" s="515">
        <v>4.5807505195755875E-2</v>
      </c>
      <c r="F139" s="518">
        <v>76639915.916364193</v>
      </c>
      <c r="G139" s="518">
        <v>2613448.3221735358</v>
      </c>
      <c r="H139" s="515">
        <v>3.5304241943575197E-2</v>
      </c>
      <c r="I139" s="412"/>
    </row>
    <row r="140" spans="1:9">
      <c r="A140" s="549" t="s">
        <v>299</v>
      </c>
      <c r="B140" s="520" t="s">
        <v>445</v>
      </c>
      <c r="C140" s="510">
        <v>86374227.358310536</v>
      </c>
      <c r="D140" s="510">
        <v>1762420.7023993433</v>
      </c>
      <c r="E140" s="511">
        <v>2.0829489075520364E-2</v>
      </c>
      <c r="F140" s="514">
        <v>502625018.62876236</v>
      </c>
      <c r="G140" s="514">
        <v>4819896.8206171393</v>
      </c>
      <c r="H140" s="511">
        <v>9.6822965643867647E-3</v>
      </c>
      <c r="I140" s="412"/>
    </row>
    <row r="141" spans="1:9">
      <c r="A141" s="549" t="s">
        <v>299</v>
      </c>
      <c r="B141" s="519" t="s">
        <v>446</v>
      </c>
      <c r="C141" s="510">
        <v>34349413.893494919</v>
      </c>
      <c r="D141" s="510">
        <v>964870.37497444078</v>
      </c>
      <c r="E141" s="515">
        <v>2.8901709392526734E-2</v>
      </c>
      <c r="F141" s="518">
        <v>186061180.51610139</v>
      </c>
      <c r="G141" s="518">
        <v>1496199.7316420972</v>
      </c>
      <c r="H141" s="515">
        <v>8.1066284908587593E-3</v>
      </c>
      <c r="I141" s="412"/>
    </row>
    <row r="142" spans="1:9">
      <c r="A142" s="549" t="s">
        <v>299</v>
      </c>
      <c r="B142" s="520" t="s">
        <v>447</v>
      </c>
      <c r="C142" s="510">
        <v>105572135.11157762</v>
      </c>
      <c r="D142" s="510">
        <v>3619233.6230455935</v>
      </c>
      <c r="E142" s="511">
        <v>3.5499074280418555E-2</v>
      </c>
      <c r="F142" s="514">
        <v>559787319.05279136</v>
      </c>
      <c r="G142" s="514">
        <v>10651577.973621845</v>
      </c>
      <c r="H142" s="511">
        <v>1.9396985438771861E-2</v>
      </c>
      <c r="I142" s="412"/>
    </row>
    <row r="143" spans="1:9">
      <c r="A143" s="549" t="s">
        <v>299</v>
      </c>
      <c r="B143" s="519" t="s">
        <v>448</v>
      </c>
      <c r="C143" s="510">
        <v>60891538.742347524</v>
      </c>
      <c r="D143" s="510">
        <v>819159.66079832613</v>
      </c>
      <c r="E143" s="515">
        <v>1.3636211405682868E-2</v>
      </c>
      <c r="F143" s="518">
        <v>359182314.19609529</v>
      </c>
      <c r="G143" s="518">
        <v>1352545.2504176497</v>
      </c>
      <c r="H143" s="515">
        <v>3.7798567022605113E-3</v>
      </c>
      <c r="I143" s="412"/>
    </row>
    <row r="144" spans="1:9">
      <c r="A144" s="549" t="s">
        <v>299</v>
      </c>
      <c r="B144" s="520" t="s">
        <v>449</v>
      </c>
      <c r="C144" s="520"/>
      <c r="D144" s="520"/>
      <c r="E144" s="520"/>
      <c r="F144" s="520"/>
      <c r="G144" s="520"/>
      <c r="H144" s="520"/>
      <c r="I144" s="412"/>
    </row>
    <row r="145" spans="1:9">
      <c r="A145" s="549" t="s">
        <v>299</v>
      </c>
      <c r="B145" s="519" t="s">
        <v>450</v>
      </c>
      <c r="C145" s="510">
        <v>63583654.787277944</v>
      </c>
      <c r="D145" s="510">
        <v>1156353.1964007095</v>
      </c>
      <c r="E145" s="515">
        <v>1.852319685350123E-2</v>
      </c>
      <c r="F145" s="518">
        <v>389121368.70856059</v>
      </c>
      <c r="G145" s="518">
        <v>148536.64842987061</v>
      </c>
      <c r="H145" s="515">
        <v>3.8186895378571978E-4</v>
      </c>
      <c r="I145" s="412"/>
    </row>
    <row r="146" spans="1:9">
      <c r="A146" s="549" t="s">
        <v>299</v>
      </c>
      <c r="B146" s="520" t="s">
        <v>451</v>
      </c>
      <c r="C146" s="510">
        <v>15218324.879039312</v>
      </c>
      <c r="D146" s="510">
        <v>221140.46238321811</v>
      </c>
      <c r="E146" s="511">
        <v>1.4745465297980617E-2</v>
      </c>
      <c r="F146" s="514">
        <v>80972476.009017944</v>
      </c>
      <c r="G146" s="514">
        <v>616982.2296256572</v>
      </c>
      <c r="H146" s="511">
        <v>7.6781586498555808E-3</v>
      </c>
      <c r="I146" s="412"/>
    </row>
    <row r="147" spans="1:9">
      <c r="A147" s="549" t="s">
        <v>299</v>
      </c>
      <c r="B147" s="519" t="s">
        <v>452</v>
      </c>
      <c r="C147" s="510">
        <v>67903625.814902633</v>
      </c>
      <c r="D147" s="510">
        <v>1421021.9701048583</v>
      </c>
      <c r="E147" s="515">
        <v>2.1374342879562958E-2</v>
      </c>
      <c r="F147" s="518">
        <v>334337949.34622884</v>
      </c>
      <c r="G147" s="518">
        <v>-948802.20039916039</v>
      </c>
      <c r="H147" s="515">
        <v>-2.8298231171451802E-3</v>
      </c>
      <c r="I147" s="412"/>
    </row>
    <row r="148" spans="1:9">
      <c r="A148" s="549" t="s">
        <v>300</v>
      </c>
      <c r="B148" s="520" t="s">
        <v>381</v>
      </c>
      <c r="C148" s="510">
        <v>302937123.61662149</v>
      </c>
      <c r="D148" s="510">
        <v>8209007.6997252107</v>
      </c>
      <c r="E148" s="511">
        <v>2.7852815040014314E-2</v>
      </c>
      <c r="F148" s="514">
        <v>1624726319.8824205</v>
      </c>
      <c r="G148" s="514">
        <v>13435742.153211594</v>
      </c>
      <c r="H148" s="511">
        <v>8.3384973132199277E-3</v>
      </c>
      <c r="I148" s="412"/>
    </row>
    <row r="149" spans="1:9">
      <c r="A149" s="549" t="s">
        <v>300</v>
      </c>
      <c r="B149" s="519" t="s">
        <v>382</v>
      </c>
      <c r="C149" s="510">
        <v>46327022.005742446</v>
      </c>
      <c r="D149" s="510">
        <v>1572384.5568170846</v>
      </c>
      <c r="E149" s="515">
        <v>3.5133444184672763E-2</v>
      </c>
      <c r="F149" s="518">
        <v>270033693.9426775</v>
      </c>
      <c r="G149" s="518">
        <v>2176608.2524972856</v>
      </c>
      <c r="H149" s="515">
        <v>8.1260058769357449E-3</v>
      </c>
      <c r="I149" s="412"/>
    </row>
    <row r="150" spans="1:9">
      <c r="A150" s="549" t="s">
        <v>300</v>
      </c>
      <c r="B150" s="520" t="s">
        <v>383</v>
      </c>
      <c r="C150" s="510">
        <v>22713259.632343829</v>
      </c>
      <c r="D150" s="510">
        <v>575824.11108604446</v>
      </c>
      <c r="E150" s="511">
        <v>2.6011328662396384E-2</v>
      </c>
      <c r="F150" s="514">
        <v>124406338.84293804</v>
      </c>
      <c r="G150" s="514">
        <v>893009.17583999038</v>
      </c>
      <c r="H150" s="511">
        <v>7.2300631700796389E-3</v>
      </c>
      <c r="I150" s="412"/>
    </row>
    <row r="151" spans="1:9">
      <c r="A151" s="549" t="s">
        <v>300</v>
      </c>
      <c r="B151" s="519" t="s">
        <v>384</v>
      </c>
      <c r="C151" s="519"/>
      <c r="D151" s="519"/>
      <c r="E151" s="519"/>
      <c r="F151" s="519"/>
      <c r="G151" s="519"/>
      <c r="H151" s="519"/>
      <c r="I151" s="412"/>
    </row>
    <row r="152" spans="1:9">
      <c r="A152" s="549" t="s">
        <v>300</v>
      </c>
      <c r="B152" s="520" t="s">
        <v>385</v>
      </c>
      <c r="C152" s="510">
        <v>15074964.488392763</v>
      </c>
      <c r="D152" s="510">
        <v>454471.89112493396</v>
      </c>
      <c r="E152" s="511">
        <v>3.108458132319443E-2</v>
      </c>
      <c r="F152" s="514">
        <v>81958062.499554202</v>
      </c>
      <c r="G152" s="514">
        <v>1274885.4765470773</v>
      </c>
      <c r="H152" s="511">
        <v>1.5801131333531136E-2</v>
      </c>
      <c r="I152" s="412"/>
    </row>
    <row r="153" spans="1:9">
      <c r="A153" s="549" t="s">
        <v>300</v>
      </c>
      <c r="B153" s="519" t="s">
        <v>386</v>
      </c>
      <c r="C153" s="510">
        <v>29472931.794792365</v>
      </c>
      <c r="D153" s="510">
        <v>673643.50568617508</v>
      </c>
      <c r="E153" s="515">
        <v>2.3390977545128849E-2</v>
      </c>
      <c r="F153" s="518">
        <v>165506493.09564868</v>
      </c>
      <c r="G153" s="518">
        <v>518299.07323381305</v>
      </c>
      <c r="H153" s="515">
        <v>3.1414312781882945E-3</v>
      </c>
      <c r="I153" s="412"/>
    </row>
    <row r="154" spans="1:9">
      <c r="A154" s="549" t="s">
        <v>300</v>
      </c>
      <c r="B154" s="520" t="s">
        <v>387</v>
      </c>
      <c r="C154" s="510">
        <v>13977846.960151436</v>
      </c>
      <c r="D154" s="510">
        <v>301630.40155165084</v>
      </c>
      <c r="E154" s="511">
        <v>2.2055105683595051E-2</v>
      </c>
      <c r="F154" s="514">
        <v>71878489.160209984</v>
      </c>
      <c r="G154" s="514">
        <v>458611.02243533731</v>
      </c>
      <c r="H154" s="511">
        <v>6.4213358296501153E-3</v>
      </c>
      <c r="I154" s="412"/>
    </row>
    <row r="155" spans="1:9">
      <c r="A155" s="549" t="s">
        <v>300</v>
      </c>
      <c r="B155" s="519" t="s">
        <v>388</v>
      </c>
      <c r="C155" s="519"/>
      <c r="D155" s="519"/>
      <c r="E155" s="519"/>
      <c r="F155" s="519"/>
      <c r="G155" s="519"/>
      <c r="H155" s="519"/>
      <c r="I155" s="412"/>
    </row>
    <row r="156" spans="1:9">
      <c r="A156" s="549" t="s">
        <v>300</v>
      </c>
      <c r="B156" s="520" t="s">
        <v>389</v>
      </c>
      <c r="C156" s="510">
        <v>17073531.248189662</v>
      </c>
      <c r="D156" s="510">
        <v>699427.78217205219</v>
      </c>
      <c r="E156" s="511">
        <v>4.2715485682842211E-2</v>
      </c>
      <c r="F156" s="514">
        <v>89451588.212296054</v>
      </c>
      <c r="G156" s="514">
        <v>2144909.5556590706</v>
      </c>
      <c r="H156" s="511">
        <v>2.4567531243453348E-2</v>
      </c>
      <c r="I156" s="412"/>
    </row>
    <row r="157" spans="1:9">
      <c r="A157" s="549" t="s">
        <v>300</v>
      </c>
      <c r="B157" s="519" t="s">
        <v>390</v>
      </c>
      <c r="C157" s="519"/>
      <c r="D157" s="519"/>
      <c r="E157" s="519"/>
      <c r="F157" s="519"/>
      <c r="G157" s="519"/>
      <c r="H157" s="519"/>
      <c r="I157" s="412"/>
    </row>
    <row r="158" spans="1:9">
      <c r="A158" s="549" t="s">
        <v>300</v>
      </c>
      <c r="B158" s="520" t="s">
        <v>391</v>
      </c>
      <c r="C158" s="510">
        <v>13079801.987228621</v>
      </c>
      <c r="D158" s="510">
        <v>242561.22788671032</v>
      </c>
      <c r="E158" s="511">
        <v>1.8895121812699023E-2</v>
      </c>
      <c r="F158" s="514">
        <v>66962944.172879703</v>
      </c>
      <c r="G158" s="514">
        <v>-118842.0982933864</v>
      </c>
      <c r="H158" s="511">
        <v>-1.7716000854982622E-3</v>
      </c>
      <c r="I158" s="412"/>
    </row>
    <row r="159" spans="1:9">
      <c r="A159" s="549" t="s">
        <v>300</v>
      </c>
      <c r="B159" s="519" t="s">
        <v>392</v>
      </c>
      <c r="C159" s="510">
        <v>14062475.541899424</v>
      </c>
      <c r="D159" s="510">
        <v>276441.26875276677</v>
      </c>
      <c r="E159" s="515">
        <v>2.0052269077209334E-2</v>
      </c>
      <c r="F159" s="518">
        <v>70594065.953400701</v>
      </c>
      <c r="G159" s="518">
        <v>149278.75777752697</v>
      </c>
      <c r="H159" s="515">
        <v>2.1190887746311746E-3</v>
      </c>
      <c r="I159" s="412"/>
    </row>
    <row r="160" spans="1:9">
      <c r="A160" s="549" t="s">
        <v>300</v>
      </c>
      <c r="B160" s="520" t="s">
        <v>393</v>
      </c>
      <c r="C160" s="510">
        <v>215166692.40404287</v>
      </c>
      <c r="D160" s="510">
        <v>7610406.3406443894</v>
      </c>
      <c r="E160" s="511">
        <v>3.6666710919657598E-2</v>
      </c>
      <c r="F160" s="514">
        <v>1075543017.8079538</v>
      </c>
      <c r="G160" s="514">
        <v>7893452.793581605</v>
      </c>
      <c r="H160" s="511">
        <v>7.3932993111605365E-3</v>
      </c>
      <c r="I160" s="412"/>
    </row>
    <row r="161" spans="1:9">
      <c r="A161" s="549" t="s">
        <v>300</v>
      </c>
      <c r="B161" s="519" t="s">
        <v>394</v>
      </c>
      <c r="C161" s="510">
        <v>46226257.177670516</v>
      </c>
      <c r="D161" s="510">
        <v>1505607.663364552</v>
      </c>
      <c r="E161" s="515">
        <v>3.3666945353352122E-2</v>
      </c>
      <c r="F161" s="518">
        <v>239835722.32483849</v>
      </c>
      <c r="G161" s="518">
        <v>1161230.6003168821</v>
      </c>
      <c r="H161" s="515">
        <v>4.865331824639124E-3</v>
      </c>
      <c r="I161" s="412"/>
    </row>
    <row r="162" spans="1:9">
      <c r="A162" s="549" t="s">
        <v>300</v>
      </c>
      <c r="B162" s="520" t="s">
        <v>395</v>
      </c>
      <c r="C162" s="510">
        <v>29803052.851892985</v>
      </c>
      <c r="D162" s="510">
        <v>1144295.1993667409</v>
      </c>
      <c r="E162" s="511">
        <v>3.992829044583069E-2</v>
      </c>
      <c r="F162" s="514">
        <v>150685031.54768485</v>
      </c>
      <c r="G162" s="514">
        <v>674112.98716488481</v>
      </c>
      <c r="H162" s="511">
        <v>4.4937594785337083E-3</v>
      </c>
      <c r="I162" s="412"/>
    </row>
    <row r="163" spans="1:9">
      <c r="A163" s="549" t="s">
        <v>300</v>
      </c>
      <c r="B163" s="519" t="s">
        <v>396</v>
      </c>
      <c r="C163" s="519"/>
      <c r="D163" s="519"/>
      <c r="E163" s="519"/>
      <c r="F163" s="519"/>
      <c r="G163" s="519"/>
      <c r="H163" s="519"/>
      <c r="I163" s="412"/>
    </row>
    <row r="164" spans="1:9">
      <c r="A164" s="549" t="s">
        <v>300</v>
      </c>
      <c r="B164" s="520" t="s">
        <v>397</v>
      </c>
      <c r="C164" s="510">
        <v>17247961.046377912</v>
      </c>
      <c r="D164" s="510">
        <v>521739.07674017921</v>
      </c>
      <c r="E164" s="511">
        <v>3.1192882510304231E-2</v>
      </c>
      <c r="F164" s="514">
        <v>91686956.001488477</v>
      </c>
      <c r="G164" s="514">
        <v>331399.16767637432</v>
      </c>
      <c r="H164" s="511">
        <v>3.6275753677385324E-3</v>
      </c>
      <c r="I164" s="412"/>
    </row>
    <row r="165" spans="1:9">
      <c r="A165" s="549" t="s">
        <v>300</v>
      </c>
      <c r="B165" s="519" t="s">
        <v>398</v>
      </c>
      <c r="C165" s="519"/>
      <c r="D165" s="519"/>
      <c r="E165" s="519"/>
      <c r="F165" s="519"/>
      <c r="G165" s="519"/>
      <c r="H165" s="519"/>
      <c r="I165" s="412"/>
    </row>
    <row r="166" spans="1:9">
      <c r="A166" s="549" t="s">
        <v>300</v>
      </c>
      <c r="B166" s="520" t="s">
        <v>399</v>
      </c>
      <c r="C166" s="520"/>
      <c r="D166" s="520"/>
      <c r="E166" s="520"/>
      <c r="F166" s="520"/>
      <c r="G166" s="520"/>
      <c r="H166" s="520"/>
      <c r="I166" s="412"/>
    </row>
    <row r="167" spans="1:9">
      <c r="A167" s="549" t="s">
        <v>300</v>
      </c>
      <c r="B167" s="519" t="s">
        <v>400</v>
      </c>
      <c r="C167" s="510">
        <v>159047189.3316398</v>
      </c>
      <c r="D167" s="510">
        <v>4856937.5206735432</v>
      </c>
      <c r="E167" s="515">
        <v>3.149964062986315E-2</v>
      </c>
      <c r="F167" s="518">
        <v>816590131.6412251</v>
      </c>
      <c r="G167" s="518">
        <v>2430286.4866893291</v>
      </c>
      <c r="H167" s="515">
        <v>2.9850237654843272E-3</v>
      </c>
      <c r="I167" s="412"/>
    </row>
    <row r="168" spans="1:9">
      <c r="A168" s="549" t="s">
        <v>300</v>
      </c>
      <c r="B168" s="520" t="s">
        <v>401</v>
      </c>
      <c r="C168" s="520"/>
      <c r="D168" s="520"/>
      <c r="E168" s="520"/>
      <c r="F168" s="520"/>
      <c r="G168" s="520"/>
      <c r="H168" s="520"/>
      <c r="I168" s="412"/>
    </row>
    <row r="169" spans="1:9">
      <c r="A169" s="549" t="s">
        <v>300</v>
      </c>
      <c r="B169" s="519" t="s">
        <v>402</v>
      </c>
      <c r="C169" s="519"/>
      <c r="D169" s="519"/>
      <c r="E169" s="519"/>
      <c r="F169" s="519"/>
      <c r="G169" s="519"/>
      <c r="H169" s="519"/>
      <c r="I169" s="412"/>
    </row>
    <row r="170" spans="1:9">
      <c r="A170" s="549" t="s">
        <v>300</v>
      </c>
      <c r="B170" s="520" t="s">
        <v>403</v>
      </c>
      <c r="C170" s="520"/>
      <c r="D170" s="520"/>
      <c r="E170" s="520"/>
      <c r="F170" s="520"/>
      <c r="G170" s="520"/>
      <c r="H170" s="520"/>
      <c r="I170" s="412"/>
    </row>
    <row r="171" spans="1:9">
      <c r="A171" s="549" t="s">
        <v>300</v>
      </c>
      <c r="B171" s="519" t="s">
        <v>404</v>
      </c>
      <c r="C171" s="519"/>
      <c r="D171" s="519"/>
      <c r="E171" s="519"/>
      <c r="F171" s="519"/>
      <c r="G171" s="519"/>
      <c r="H171" s="519"/>
      <c r="I171" s="412"/>
    </row>
    <row r="172" spans="1:9">
      <c r="A172" s="549" t="s">
        <v>300</v>
      </c>
      <c r="B172" s="520" t="s">
        <v>405</v>
      </c>
      <c r="C172" s="510">
        <v>18034788.230345704</v>
      </c>
      <c r="D172" s="510">
        <v>322837.38044097275</v>
      </c>
      <c r="E172" s="511">
        <v>1.8227093287282312E-2</v>
      </c>
      <c r="F172" s="514">
        <v>97019853.330731004</v>
      </c>
      <c r="G172" s="514">
        <v>-51494.352843314409</v>
      </c>
      <c r="H172" s="511">
        <v>-5.3047942644385369E-4</v>
      </c>
      <c r="I172" s="412"/>
    </row>
    <row r="173" spans="1:9">
      <c r="A173" s="549" t="s">
        <v>300</v>
      </c>
      <c r="B173" s="519" t="s">
        <v>406</v>
      </c>
      <c r="C173" s="510">
        <v>6785803.7990433211</v>
      </c>
      <c r="D173" s="510">
        <v>245624.60140226316</v>
      </c>
      <c r="E173" s="515">
        <v>3.7556249451216286E-2</v>
      </c>
      <c r="F173" s="518">
        <v>31941011.564379551</v>
      </c>
      <c r="G173" s="518">
        <v>426512.97099354491</v>
      </c>
      <c r="H173" s="515">
        <v>1.3533865047215373E-2</v>
      </c>
      <c r="I173" s="412"/>
    </row>
    <row r="174" spans="1:9">
      <c r="A174" s="549" t="s">
        <v>300</v>
      </c>
      <c r="B174" s="520" t="s">
        <v>407</v>
      </c>
      <c r="C174" s="510">
        <v>259377609.13670483</v>
      </c>
      <c r="D174" s="510">
        <v>8448794.5687443614</v>
      </c>
      <c r="E174" s="511">
        <v>3.3670085212378534E-2</v>
      </c>
      <c r="F174" s="514">
        <v>1442752317.0326269</v>
      </c>
      <c r="G174" s="514">
        <v>16512762.057464123</v>
      </c>
      <c r="H174" s="511">
        <v>1.1577832068857244E-2</v>
      </c>
      <c r="I174" s="412"/>
    </row>
    <row r="175" spans="1:9">
      <c r="A175" s="549" t="s">
        <v>300</v>
      </c>
      <c r="B175" s="519" t="s">
        <v>408</v>
      </c>
      <c r="C175" s="510">
        <v>47039820.553991511</v>
      </c>
      <c r="D175" s="510">
        <v>1038070.1975778639</v>
      </c>
      <c r="E175" s="515">
        <v>2.256588476601596E-2</v>
      </c>
      <c r="F175" s="518">
        <v>294355928.33968866</v>
      </c>
      <c r="G175" s="518">
        <v>-1183705.8751788735</v>
      </c>
      <c r="H175" s="515">
        <v>-4.0052356372556053E-3</v>
      </c>
      <c r="I175" s="412"/>
    </row>
    <row r="176" spans="1:9">
      <c r="A176" s="549" t="s">
        <v>300</v>
      </c>
      <c r="B176" s="520" t="s">
        <v>409</v>
      </c>
      <c r="C176" s="510">
        <v>20955124.077796482</v>
      </c>
      <c r="D176" s="510">
        <v>775103.4465267621</v>
      </c>
      <c r="E176" s="511">
        <v>3.8409447675475092E-2</v>
      </c>
      <c r="F176" s="514">
        <v>116628876.27449252</v>
      </c>
      <c r="G176" s="514">
        <v>1774722.1889911145</v>
      </c>
      <c r="H176" s="511">
        <v>1.545196343242361E-2</v>
      </c>
      <c r="I176" s="412"/>
    </row>
    <row r="177" spans="1:9">
      <c r="A177" s="549" t="s">
        <v>300</v>
      </c>
      <c r="B177" s="519" t="s">
        <v>410</v>
      </c>
      <c r="C177" s="510">
        <v>8468871.3665819634</v>
      </c>
      <c r="D177" s="510">
        <v>333015.30148141086</v>
      </c>
      <c r="E177" s="515">
        <v>4.093180838214535E-2</v>
      </c>
      <c r="F177" s="518">
        <v>45734849.300205335</v>
      </c>
      <c r="G177" s="518">
        <v>1261303.4975231811</v>
      </c>
      <c r="H177" s="515">
        <v>2.8360758620849909E-2</v>
      </c>
      <c r="I177" s="412"/>
    </row>
    <row r="178" spans="1:9">
      <c r="A178" s="549" t="s">
        <v>300</v>
      </c>
      <c r="B178" s="520" t="s">
        <v>411</v>
      </c>
      <c r="C178" s="510">
        <v>9386042.1074992009</v>
      </c>
      <c r="D178" s="510">
        <v>283382.12500139698</v>
      </c>
      <c r="E178" s="511">
        <v>3.1131792854645974E-2</v>
      </c>
      <c r="F178" s="514">
        <v>49740228.590569846</v>
      </c>
      <c r="G178" s="514">
        <v>1190052.1560201272</v>
      </c>
      <c r="H178" s="511">
        <v>2.4511798790771262E-2</v>
      </c>
      <c r="I178" s="412"/>
    </row>
    <row r="179" spans="1:9">
      <c r="A179" s="549" t="s">
        <v>300</v>
      </c>
      <c r="B179" s="519" t="s">
        <v>412</v>
      </c>
      <c r="C179" s="519"/>
      <c r="D179" s="519"/>
      <c r="E179" s="519"/>
      <c r="F179" s="519"/>
      <c r="G179" s="519"/>
      <c r="H179" s="519"/>
      <c r="I179" s="412"/>
    </row>
    <row r="180" spans="1:9">
      <c r="A180" s="549" t="s">
        <v>300</v>
      </c>
      <c r="B180" s="520" t="s">
        <v>413</v>
      </c>
      <c r="C180" s="510">
        <v>15210973.595402917</v>
      </c>
      <c r="D180" s="510">
        <v>930574.00725597702</v>
      </c>
      <c r="E180" s="511">
        <v>6.5164423552151504E-2</v>
      </c>
      <c r="F180" s="514">
        <v>84576962.819649577</v>
      </c>
      <c r="G180" s="514">
        <v>3161167.7321263403</v>
      </c>
      <c r="H180" s="511">
        <v>3.8827450235277269E-2</v>
      </c>
      <c r="I180" s="412"/>
    </row>
    <row r="181" spans="1:9">
      <c r="A181" s="549" t="s">
        <v>300</v>
      </c>
      <c r="B181" s="519" t="s">
        <v>414</v>
      </c>
      <c r="C181" s="510">
        <v>25570346.025388975</v>
      </c>
      <c r="D181" s="510">
        <v>764098.93605327234</v>
      </c>
      <c r="E181" s="515">
        <v>3.080268181242786E-2</v>
      </c>
      <c r="F181" s="518">
        <v>141845765.90834245</v>
      </c>
      <c r="G181" s="518">
        <v>536105.47074520588</v>
      </c>
      <c r="H181" s="515">
        <v>3.793834541000483E-3</v>
      </c>
      <c r="I181" s="412"/>
    </row>
    <row r="182" spans="1:9">
      <c r="A182" s="549" t="s">
        <v>300</v>
      </c>
      <c r="B182" s="520" t="s">
        <v>415</v>
      </c>
      <c r="C182" s="510">
        <v>20057299.068031203</v>
      </c>
      <c r="D182" s="510">
        <v>533670.97613113001</v>
      </c>
      <c r="E182" s="511">
        <v>2.7334621086771184E-2</v>
      </c>
      <c r="F182" s="514">
        <v>113860773.29942006</v>
      </c>
      <c r="G182" s="514">
        <v>1216798.22133407</v>
      </c>
      <c r="H182" s="511">
        <v>1.0802159818051278E-2</v>
      </c>
      <c r="I182" s="412"/>
    </row>
    <row r="183" spans="1:9">
      <c r="A183" s="549" t="s">
        <v>300</v>
      </c>
      <c r="B183" s="519" t="s">
        <v>416</v>
      </c>
      <c r="C183" s="510">
        <v>17488339.517038923</v>
      </c>
      <c r="D183" s="510">
        <v>595603.76550194249</v>
      </c>
      <c r="E183" s="515">
        <v>3.5257981552677259E-2</v>
      </c>
      <c r="F183" s="518">
        <v>89876352.488720909</v>
      </c>
      <c r="G183" s="518">
        <v>1384214.0713033825</v>
      </c>
      <c r="H183" s="515">
        <v>1.5642226485408715E-2</v>
      </c>
      <c r="I183" s="412"/>
    </row>
    <row r="184" spans="1:9">
      <c r="A184" s="549" t="s">
        <v>300</v>
      </c>
      <c r="B184" s="520" t="s">
        <v>417</v>
      </c>
      <c r="C184" s="510">
        <v>342809379.23713768</v>
      </c>
      <c r="D184" s="510">
        <v>5541076.8967128992</v>
      </c>
      <c r="E184" s="511">
        <v>1.6429284514024575E-2</v>
      </c>
      <c r="F184" s="514">
        <v>2108158409.5334425</v>
      </c>
      <c r="G184" s="514">
        <v>-2109202.3739724159</v>
      </c>
      <c r="H184" s="511">
        <v>-9.9949521192052213E-4</v>
      </c>
      <c r="I184" s="412"/>
    </row>
    <row r="185" spans="1:9">
      <c r="A185" s="549" t="s">
        <v>300</v>
      </c>
      <c r="B185" s="519" t="s">
        <v>418</v>
      </c>
      <c r="C185" s="510">
        <v>8354847.2403604873</v>
      </c>
      <c r="D185" s="510">
        <v>31054.436711639166</v>
      </c>
      <c r="E185" s="515">
        <v>3.7308036665720501E-3</v>
      </c>
      <c r="F185" s="518">
        <v>49944343.697508089</v>
      </c>
      <c r="G185" s="518">
        <v>-586782.13068015128</v>
      </c>
      <c r="H185" s="515">
        <v>-1.161229086158261E-2</v>
      </c>
      <c r="I185" s="412"/>
    </row>
    <row r="186" spans="1:9">
      <c r="A186" s="549" t="s">
        <v>300</v>
      </c>
      <c r="B186" s="520" t="s">
        <v>419</v>
      </c>
      <c r="C186" s="510">
        <v>34687982.545069017</v>
      </c>
      <c r="D186" s="510">
        <v>257145.53957533091</v>
      </c>
      <c r="E186" s="511">
        <v>7.4684661175765639E-3</v>
      </c>
      <c r="F186" s="514">
        <v>223761412.19600543</v>
      </c>
      <c r="G186" s="514">
        <v>-2590182.1247224212</v>
      </c>
      <c r="H186" s="511">
        <v>-1.1443180387111718E-2</v>
      </c>
      <c r="I186" s="412"/>
    </row>
    <row r="187" spans="1:9">
      <c r="A187" s="549" t="s">
        <v>300</v>
      </c>
      <c r="B187" s="519" t="s">
        <v>420</v>
      </c>
      <c r="C187" s="510">
        <v>17709316.303653914</v>
      </c>
      <c r="D187" s="510">
        <v>267246.1967520602</v>
      </c>
      <c r="E187" s="515">
        <v>1.5321931119076884E-2</v>
      </c>
      <c r="F187" s="518">
        <v>101410848.0351533</v>
      </c>
      <c r="G187" s="518">
        <v>-58496.070667758584</v>
      </c>
      <c r="H187" s="515">
        <v>-5.7649008361336995E-4</v>
      </c>
      <c r="I187" s="412"/>
    </row>
    <row r="188" spans="1:9">
      <c r="A188" s="549" t="s">
        <v>300</v>
      </c>
      <c r="B188" s="520" t="s">
        <v>421</v>
      </c>
      <c r="C188" s="510">
        <v>31716744.480554998</v>
      </c>
      <c r="D188" s="510">
        <v>866275.44316108525</v>
      </c>
      <c r="E188" s="511">
        <v>2.8079814349372487E-2</v>
      </c>
      <c r="F188" s="514">
        <v>181416315.87201324</v>
      </c>
      <c r="G188" s="514">
        <v>2136862.7868119478</v>
      </c>
      <c r="H188" s="511">
        <v>1.1919172833466973E-2</v>
      </c>
      <c r="I188" s="412"/>
    </row>
    <row r="189" spans="1:9">
      <c r="A189" s="549" t="s">
        <v>300</v>
      </c>
      <c r="B189" s="519" t="s">
        <v>422</v>
      </c>
      <c r="C189" s="510">
        <v>22388071.954478476</v>
      </c>
      <c r="D189" s="510">
        <v>385580.80185288191</v>
      </c>
      <c r="E189" s="515">
        <v>1.7524415720847588E-2</v>
      </c>
      <c r="F189" s="518">
        <v>139936417.43642178</v>
      </c>
      <c r="G189" s="518">
        <v>-1789016.3032564819</v>
      </c>
      <c r="H189" s="515">
        <v>-1.2623113975029724E-2</v>
      </c>
      <c r="I189" s="412"/>
    </row>
    <row r="190" spans="1:9">
      <c r="A190" s="549" t="s">
        <v>300</v>
      </c>
      <c r="B190" s="520" t="s">
        <v>423</v>
      </c>
      <c r="C190" s="510">
        <v>28666678.254016023</v>
      </c>
      <c r="D190" s="510">
        <v>597412.34401391447</v>
      </c>
      <c r="E190" s="511">
        <v>2.1283504382671958E-2</v>
      </c>
      <c r="F190" s="514">
        <v>171468306.06412265</v>
      </c>
      <c r="G190" s="514">
        <v>1011387.899864167</v>
      </c>
      <c r="H190" s="511">
        <v>5.9333930869825821E-3</v>
      </c>
      <c r="I190" s="412"/>
    </row>
    <row r="191" spans="1:9">
      <c r="A191" s="549" t="s">
        <v>300</v>
      </c>
      <c r="B191" s="519" t="s">
        <v>424</v>
      </c>
      <c r="C191" s="510">
        <v>93795360.876417592</v>
      </c>
      <c r="D191" s="510">
        <v>1332921.5887776315</v>
      </c>
      <c r="E191" s="515">
        <v>1.4415816833807148E-2</v>
      </c>
      <c r="F191" s="518">
        <v>612742283.98510814</v>
      </c>
      <c r="G191" s="518">
        <v>258615.6641664505</v>
      </c>
      <c r="H191" s="515">
        <v>4.2224091439926491E-4</v>
      </c>
      <c r="I191" s="412"/>
    </row>
    <row r="192" spans="1:9">
      <c r="A192" s="549" t="s">
        <v>300</v>
      </c>
      <c r="B192" s="520" t="s">
        <v>425</v>
      </c>
      <c r="C192" s="510">
        <v>41536454.470676243</v>
      </c>
      <c r="D192" s="510">
        <v>755651.04472278059</v>
      </c>
      <c r="E192" s="511">
        <v>1.8529577184393426E-2</v>
      </c>
      <c r="F192" s="514">
        <v>259311745.85651448</v>
      </c>
      <c r="G192" s="514">
        <v>744885.84192031622</v>
      </c>
      <c r="H192" s="511">
        <v>2.8808248739930283E-3</v>
      </c>
      <c r="I192" s="412"/>
    </row>
    <row r="193" spans="1:9">
      <c r="A193" s="549" t="s">
        <v>300</v>
      </c>
      <c r="B193" s="519" t="s">
        <v>426</v>
      </c>
      <c r="C193" s="510">
        <v>17349328.73743616</v>
      </c>
      <c r="D193" s="510">
        <v>321293.20632184297</v>
      </c>
      <c r="E193" s="515">
        <v>1.8868483433380379E-2</v>
      </c>
      <c r="F193" s="518">
        <v>97975259.181964144</v>
      </c>
      <c r="G193" s="518">
        <v>98477.534974440932</v>
      </c>
      <c r="H193" s="515">
        <v>1.0061378533023078E-3</v>
      </c>
      <c r="I193" s="412"/>
    </row>
    <row r="194" spans="1:9">
      <c r="A194" s="549" t="s">
        <v>300</v>
      </c>
      <c r="B194" s="520" t="s">
        <v>427</v>
      </c>
      <c r="C194" s="510">
        <v>5548078.192975224</v>
      </c>
      <c r="D194" s="510">
        <v>181905.2972981194</v>
      </c>
      <c r="E194" s="511">
        <v>3.3898515913391297E-2</v>
      </c>
      <c r="F194" s="514">
        <v>35585057.756203815</v>
      </c>
      <c r="G194" s="514">
        <v>51144.000816270709</v>
      </c>
      <c r="H194" s="511">
        <v>1.4393010904552108E-3</v>
      </c>
      <c r="I194" s="412"/>
    </row>
    <row r="195" spans="1:9">
      <c r="A195" s="549" t="s">
        <v>300</v>
      </c>
      <c r="B195" s="519" t="s">
        <v>428</v>
      </c>
      <c r="C195" s="510">
        <v>8792471.4934152272</v>
      </c>
      <c r="D195" s="510">
        <v>49098.348273728043</v>
      </c>
      <c r="E195" s="515">
        <v>5.6154927233102161E-3</v>
      </c>
      <c r="F195" s="518">
        <v>48703100.154844493</v>
      </c>
      <c r="G195" s="518">
        <v>-653894.85723369569</v>
      </c>
      <c r="H195" s="515">
        <v>-1.3248271234374795E-2</v>
      </c>
      <c r="I195" s="412"/>
    </row>
    <row r="196" spans="1:9">
      <c r="A196" s="549" t="s">
        <v>300</v>
      </c>
      <c r="B196" s="520" t="s">
        <v>429</v>
      </c>
      <c r="C196" s="510">
        <v>300174969.55834359</v>
      </c>
      <c r="D196" s="510">
        <v>11017388.919865012</v>
      </c>
      <c r="E196" s="511">
        <v>3.8101677623453296E-2</v>
      </c>
      <c r="F196" s="514">
        <v>1749757500.6913128</v>
      </c>
      <c r="G196" s="514">
        <v>20263144.273817778</v>
      </c>
      <c r="H196" s="511">
        <v>1.1716224570857352E-2</v>
      </c>
      <c r="I196" s="412"/>
    </row>
    <row r="197" spans="1:9">
      <c r="A197" s="549" t="s">
        <v>300</v>
      </c>
      <c r="B197" s="519" t="s">
        <v>430</v>
      </c>
      <c r="C197" s="510">
        <v>32121844.810994562</v>
      </c>
      <c r="D197" s="510">
        <v>1223256.8641458452</v>
      </c>
      <c r="E197" s="515">
        <v>3.9589409918992839E-2</v>
      </c>
      <c r="F197" s="518">
        <v>185691826.49403623</v>
      </c>
      <c r="G197" s="518">
        <v>1422105.1323829889</v>
      </c>
      <c r="H197" s="515">
        <v>7.7175193074282842E-3</v>
      </c>
      <c r="I197" s="412"/>
    </row>
    <row r="198" spans="1:9">
      <c r="A198" s="549" t="s">
        <v>300</v>
      </c>
      <c r="B198" s="520" t="s">
        <v>431</v>
      </c>
      <c r="C198" s="510">
        <v>25560099.50842002</v>
      </c>
      <c r="D198" s="510">
        <v>720116.73560540378</v>
      </c>
      <c r="E198" s="511">
        <v>2.8990226852875042E-2</v>
      </c>
      <c r="F198" s="514">
        <v>135666129.63413918</v>
      </c>
      <c r="G198" s="514">
        <v>496435.83377656341</v>
      </c>
      <c r="H198" s="511">
        <v>3.6726859388301111E-3</v>
      </c>
      <c r="I198" s="412"/>
    </row>
    <row r="199" spans="1:9">
      <c r="A199" s="549" t="s">
        <v>300</v>
      </c>
      <c r="B199" s="519" t="s">
        <v>432</v>
      </c>
      <c r="C199" s="510">
        <v>13095785.006868519</v>
      </c>
      <c r="D199" s="510">
        <v>628085.30039042421</v>
      </c>
      <c r="E199" s="515">
        <v>5.0376999380573564E-2</v>
      </c>
      <c r="F199" s="518">
        <v>78778468.887104928</v>
      </c>
      <c r="G199" s="518">
        <v>1289041.0870767534</v>
      </c>
      <c r="H199" s="515">
        <v>1.663505749975721E-2</v>
      </c>
      <c r="I199" s="412"/>
    </row>
    <row r="200" spans="1:9">
      <c r="A200" s="549" t="s">
        <v>300</v>
      </c>
      <c r="B200" s="520" t="s">
        <v>433</v>
      </c>
      <c r="C200" s="510">
        <v>38241409.031194396</v>
      </c>
      <c r="D200" s="510">
        <v>749868.24922879785</v>
      </c>
      <c r="E200" s="511">
        <v>2.0000998454283422E-2</v>
      </c>
      <c r="F200" s="514">
        <v>254307410.26829374</v>
      </c>
      <c r="G200" s="514">
        <v>-709020.16814607382</v>
      </c>
      <c r="H200" s="511">
        <v>-2.7802921048367107E-3</v>
      </c>
      <c r="I200" s="412"/>
    </row>
    <row r="201" spans="1:9">
      <c r="A201" s="549" t="s">
        <v>300</v>
      </c>
      <c r="B201" s="519" t="s">
        <v>434</v>
      </c>
      <c r="C201" s="519"/>
      <c r="D201" s="519"/>
      <c r="E201" s="519"/>
      <c r="F201" s="519"/>
      <c r="G201" s="519"/>
      <c r="H201" s="519"/>
      <c r="I201" s="412"/>
    </row>
    <row r="202" spans="1:9">
      <c r="A202" s="549" t="s">
        <v>300</v>
      </c>
      <c r="B202" s="520" t="s">
        <v>435</v>
      </c>
      <c r="C202" s="510">
        <v>30103211.660001561</v>
      </c>
      <c r="D202" s="510">
        <v>1562736.9626615308</v>
      </c>
      <c r="E202" s="511">
        <v>5.4755114595454776E-2</v>
      </c>
      <c r="F202" s="514">
        <v>177411599.37822905</v>
      </c>
      <c r="G202" s="514">
        <v>3446733.158780247</v>
      </c>
      <c r="H202" s="511">
        <v>1.9812811826224436E-2</v>
      </c>
      <c r="I202" s="412"/>
    </row>
    <row r="203" spans="1:9">
      <c r="A203" s="549" t="s">
        <v>300</v>
      </c>
      <c r="B203" s="519" t="s">
        <v>436</v>
      </c>
      <c r="C203" s="510">
        <v>38833630.110854693</v>
      </c>
      <c r="D203" s="510">
        <v>1509963.0767783374</v>
      </c>
      <c r="E203" s="515">
        <v>4.0455914350531183E-2</v>
      </c>
      <c r="F203" s="518">
        <v>214768233.63677269</v>
      </c>
      <c r="G203" s="518">
        <v>3283416.5025505424</v>
      </c>
      <c r="H203" s="515">
        <v>1.5525542433935911E-2</v>
      </c>
      <c r="I203" s="412"/>
    </row>
    <row r="204" spans="1:9">
      <c r="A204" s="549" t="s">
        <v>300</v>
      </c>
      <c r="B204" s="520" t="s">
        <v>437</v>
      </c>
      <c r="C204" s="510">
        <v>30126993.263045445</v>
      </c>
      <c r="D204" s="510">
        <v>979444.26137651503</v>
      </c>
      <c r="E204" s="511">
        <v>3.3602971602189745E-2</v>
      </c>
      <c r="F204" s="514">
        <v>187476712.68554062</v>
      </c>
      <c r="G204" s="514">
        <v>956451.40803232789</v>
      </c>
      <c r="H204" s="511">
        <v>5.1278686909477459E-3</v>
      </c>
      <c r="I204" s="412"/>
    </row>
    <row r="205" spans="1:9">
      <c r="A205" s="549" t="s">
        <v>300</v>
      </c>
      <c r="B205" s="519" t="s">
        <v>438</v>
      </c>
      <c r="C205" s="510">
        <v>197698172.6102725</v>
      </c>
      <c r="D205" s="510">
        <v>8069785.6557472944</v>
      </c>
      <c r="E205" s="515">
        <v>4.2555789169279337E-2</v>
      </c>
      <c r="F205" s="518">
        <v>1130704196.4514809</v>
      </c>
      <c r="G205" s="518">
        <v>291190.30385875702</v>
      </c>
      <c r="H205" s="515">
        <v>2.5759638492758998E-4</v>
      </c>
      <c r="I205" s="412"/>
    </row>
    <row r="206" spans="1:9">
      <c r="A206" s="549" t="s">
        <v>300</v>
      </c>
      <c r="B206" s="520" t="s">
        <v>439</v>
      </c>
      <c r="C206" s="510">
        <v>86608500.388989672</v>
      </c>
      <c r="D206" s="510">
        <v>3673788.8500607014</v>
      </c>
      <c r="E206" s="511">
        <v>4.429736092270907E-2</v>
      </c>
      <c r="F206" s="514">
        <v>483137303.46381813</v>
      </c>
      <c r="G206" s="514">
        <v>1387321.5702518225</v>
      </c>
      <c r="H206" s="511">
        <v>2.8797542758565694E-3</v>
      </c>
      <c r="I206" s="412"/>
    </row>
    <row r="207" spans="1:9">
      <c r="A207" s="549" t="s">
        <v>300</v>
      </c>
      <c r="B207" s="519" t="s">
        <v>440</v>
      </c>
      <c r="C207" s="510">
        <v>16835140.288106065</v>
      </c>
      <c r="D207" s="510">
        <v>522041.43887508474</v>
      </c>
      <c r="E207" s="515">
        <v>3.2001365510005132E-2</v>
      </c>
      <c r="F207" s="518">
        <v>97045109.42957662</v>
      </c>
      <c r="G207" s="518">
        <v>-1353542.1228144765</v>
      </c>
      <c r="H207" s="515">
        <v>-1.3755697882646292E-2</v>
      </c>
      <c r="I207" s="412"/>
    </row>
    <row r="208" spans="1:9">
      <c r="A208" s="549" t="s">
        <v>300</v>
      </c>
      <c r="B208" s="520" t="s">
        <v>441</v>
      </c>
      <c r="C208" s="510">
        <v>19325188.034790806</v>
      </c>
      <c r="D208" s="510">
        <v>947872.165169321</v>
      </c>
      <c r="E208" s="511">
        <v>5.1578379122067308E-2</v>
      </c>
      <c r="F208" s="514">
        <v>110167170.47972034</v>
      </c>
      <c r="G208" s="514">
        <v>805670.14285464585</v>
      </c>
      <c r="H208" s="511">
        <v>7.3670363004617167E-3</v>
      </c>
      <c r="I208" s="412"/>
    </row>
    <row r="209" spans="1:9">
      <c r="A209" s="549" t="s">
        <v>300</v>
      </c>
      <c r="B209" s="519" t="s">
        <v>442</v>
      </c>
      <c r="C209" s="510">
        <v>27704311.415975116</v>
      </c>
      <c r="D209" s="510">
        <v>990086.79936979711</v>
      </c>
      <c r="E209" s="515">
        <v>3.7062157467762258E-2</v>
      </c>
      <c r="F209" s="518">
        <v>177127000.03255859</v>
      </c>
      <c r="G209" s="518">
        <v>-783757.81188395619</v>
      </c>
      <c r="H209" s="515">
        <v>-4.4053424389841568E-3</v>
      </c>
      <c r="I209" s="412"/>
    </row>
    <row r="210" spans="1:9">
      <c r="A210" s="549" t="s">
        <v>300</v>
      </c>
      <c r="B210" s="520" t="s">
        <v>443</v>
      </c>
      <c r="C210" s="510">
        <v>265092604.15309006</v>
      </c>
      <c r="D210" s="510">
        <v>9636847.8241928518</v>
      </c>
      <c r="E210" s="511">
        <v>3.7724136510689892E-2</v>
      </c>
      <c r="F210" s="514">
        <v>1445699830.9924438</v>
      </c>
      <c r="G210" s="514">
        <v>28057105.770825386</v>
      </c>
      <c r="H210" s="511">
        <v>1.9791379923625858E-2</v>
      </c>
      <c r="I210" s="412"/>
    </row>
    <row r="211" spans="1:9">
      <c r="A211" s="549" t="s">
        <v>300</v>
      </c>
      <c r="B211" s="519" t="s">
        <v>444</v>
      </c>
      <c r="C211" s="510">
        <v>5514927.0230475431</v>
      </c>
      <c r="D211" s="510">
        <v>329846.91210493073</v>
      </c>
      <c r="E211" s="515">
        <v>6.3614622155754266E-2</v>
      </c>
      <c r="F211" s="518">
        <v>29150046.505190071</v>
      </c>
      <c r="G211" s="518">
        <v>1195578.8415839076</v>
      </c>
      <c r="H211" s="515">
        <v>4.2768793023393113E-2</v>
      </c>
      <c r="I211" s="412"/>
    </row>
    <row r="212" spans="1:9">
      <c r="A212" s="549" t="s">
        <v>300</v>
      </c>
      <c r="B212" s="520" t="s">
        <v>445</v>
      </c>
      <c r="C212" s="510">
        <v>33152583.499007773</v>
      </c>
      <c r="D212" s="510">
        <v>1174812.6489344351</v>
      </c>
      <c r="E212" s="511">
        <v>3.6738416021632754E-2</v>
      </c>
      <c r="F212" s="514">
        <v>190607203.53043547</v>
      </c>
      <c r="G212" s="514">
        <v>3273038.6504653096</v>
      </c>
      <c r="H212" s="511">
        <v>1.7471659014053471E-2</v>
      </c>
      <c r="I212" s="412"/>
    </row>
    <row r="213" spans="1:9">
      <c r="A213" s="549" t="s">
        <v>300</v>
      </c>
      <c r="B213" s="519" t="s">
        <v>446</v>
      </c>
      <c r="C213" s="510">
        <v>13394244.83324438</v>
      </c>
      <c r="D213" s="510">
        <v>691032.16966539249</v>
      </c>
      <c r="E213" s="515">
        <v>5.4398220982840882E-2</v>
      </c>
      <c r="F213" s="518">
        <v>71594835.897726759</v>
      </c>
      <c r="G213" s="518">
        <v>1271653.6398297399</v>
      </c>
      <c r="H213" s="515">
        <v>1.8082993388527126E-2</v>
      </c>
      <c r="I213" s="412"/>
    </row>
    <row r="214" spans="1:9">
      <c r="A214" s="549" t="s">
        <v>300</v>
      </c>
      <c r="B214" s="520" t="s">
        <v>447</v>
      </c>
      <c r="C214" s="510">
        <v>41782864.302734889</v>
      </c>
      <c r="D214" s="510">
        <v>1932654.5498339459</v>
      </c>
      <c r="E214" s="511">
        <v>4.849797684423119E-2</v>
      </c>
      <c r="F214" s="514">
        <v>221249858.55852237</v>
      </c>
      <c r="G214" s="514">
        <v>4498505.5359986126</v>
      </c>
      <c r="H214" s="511">
        <v>2.0754221245996789E-2</v>
      </c>
      <c r="I214" s="412"/>
    </row>
    <row r="215" spans="1:9">
      <c r="A215" s="549" t="s">
        <v>300</v>
      </c>
      <c r="B215" s="519" t="s">
        <v>448</v>
      </c>
      <c r="C215" s="510">
        <v>23265048.684795145</v>
      </c>
      <c r="D215" s="510">
        <v>435593.23972746357</v>
      </c>
      <c r="E215" s="515">
        <v>1.9080316688919262E-2</v>
      </c>
      <c r="F215" s="518">
        <v>136778916.64526385</v>
      </c>
      <c r="G215" s="518">
        <v>2782658.5635082275</v>
      </c>
      <c r="H215" s="515">
        <v>2.0766688587754698E-2</v>
      </c>
      <c r="I215" s="412"/>
    </row>
    <row r="216" spans="1:9">
      <c r="A216" s="549" t="s">
        <v>300</v>
      </c>
      <c r="B216" s="520" t="s">
        <v>449</v>
      </c>
      <c r="C216" s="520"/>
      <c r="D216" s="520"/>
      <c r="E216" s="520"/>
      <c r="F216" s="520"/>
      <c r="G216" s="520"/>
      <c r="H216" s="520"/>
      <c r="I216" s="412"/>
    </row>
    <row r="217" spans="1:9">
      <c r="A217" s="549" t="s">
        <v>300</v>
      </c>
      <c r="B217" s="519" t="s">
        <v>450</v>
      </c>
      <c r="C217" s="510">
        <v>24620945.09142264</v>
      </c>
      <c r="D217" s="510">
        <v>1130851.6017679423</v>
      </c>
      <c r="E217" s="515">
        <v>4.8141639038856196E-2</v>
      </c>
      <c r="F217" s="518">
        <v>147124547.84509009</v>
      </c>
      <c r="G217" s="518">
        <v>2405036.7475268543</v>
      </c>
      <c r="H217" s="515">
        <v>1.6618607465481893E-2</v>
      </c>
      <c r="I217" s="412"/>
    </row>
    <row r="218" spans="1:9">
      <c r="A218" s="549" t="s">
        <v>300</v>
      </c>
      <c r="B218" s="520" t="s">
        <v>451</v>
      </c>
      <c r="C218" s="510">
        <v>5790310.4496610574</v>
      </c>
      <c r="D218" s="510">
        <v>122955.1329791313</v>
      </c>
      <c r="E218" s="511">
        <v>2.1695328086667062E-2</v>
      </c>
      <c r="F218" s="514">
        <v>30239434.513787236</v>
      </c>
      <c r="G218" s="514">
        <v>395470.16428175569</v>
      </c>
      <c r="H218" s="511">
        <v>1.3251261114320045E-2</v>
      </c>
      <c r="I218" s="412"/>
    </row>
    <row r="219" spans="1:9">
      <c r="A219" s="549" t="s">
        <v>300</v>
      </c>
      <c r="B219" s="519" t="s">
        <v>452</v>
      </c>
      <c r="C219" s="510">
        <v>26024170.776229423</v>
      </c>
      <c r="D219" s="510">
        <v>823873.37353016064</v>
      </c>
      <c r="E219" s="515">
        <v>3.2693002005679254E-2</v>
      </c>
      <c r="F219" s="518">
        <v>127328943.54689406</v>
      </c>
      <c r="G219" s="518">
        <v>160820.04408611357</v>
      </c>
      <c r="H219" s="515">
        <v>1.26462543958638E-3</v>
      </c>
      <c r="I219" s="415"/>
    </row>
    <row r="220" spans="1:9">
      <c r="C220" s="404"/>
      <c r="D220" s="404"/>
      <c r="E220" s="404"/>
      <c r="F220" s="404"/>
      <c r="G220" s="404"/>
      <c r="H220" s="404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R86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8" ht="15" customHeight="1">
      <c r="A1" s="547" t="s">
        <v>0</v>
      </c>
      <c r="B1" s="547" t="s">
        <v>1</v>
      </c>
      <c r="C1" s="547" t="s">
        <v>90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4" t="s">
        <v>7</v>
      </c>
      <c r="E2" s="94" t="s">
        <v>8</v>
      </c>
      <c r="F2" s="94" t="s">
        <v>9</v>
      </c>
      <c r="G2" s="94" t="s">
        <v>7</v>
      </c>
      <c r="H2" s="94" t="s">
        <v>8</v>
      </c>
      <c r="I2" s="94" t="s">
        <v>7</v>
      </c>
      <c r="J2" s="94" t="s">
        <v>8</v>
      </c>
      <c r="K2" s="94" t="s">
        <v>9</v>
      </c>
      <c r="L2" s="94" t="s">
        <v>7</v>
      </c>
      <c r="M2" s="94" t="s">
        <v>8</v>
      </c>
      <c r="N2" s="94" t="s">
        <v>9</v>
      </c>
      <c r="O2" s="94" t="s">
        <v>7</v>
      </c>
      <c r="P2" s="94" t="s">
        <v>8</v>
      </c>
      <c r="Q2" s="94" t="s">
        <v>9</v>
      </c>
    </row>
    <row r="3" spans="1:18">
      <c r="A3" s="550" t="s">
        <v>79</v>
      </c>
      <c r="B3" s="545" t="s">
        <v>243</v>
      </c>
      <c r="C3" s="95" t="s">
        <v>150</v>
      </c>
      <c r="D3" s="510">
        <v>380942159.04992437</v>
      </c>
      <c r="E3" s="510">
        <v>14417223.761483788</v>
      </c>
      <c r="F3" s="511">
        <v>3.9334905686943249E-2</v>
      </c>
      <c r="G3" s="512">
        <v>95.423784608724503</v>
      </c>
      <c r="H3" s="512">
        <v>0.29084013094758632</v>
      </c>
      <c r="I3" s="513">
        <v>5.5718714510800265</v>
      </c>
      <c r="J3" s="513">
        <v>-0.18835323831108397</v>
      </c>
      <c r="K3" s="511">
        <v>-3.2698939445536458E-2</v>
      </c>
      <c r="L3" s="514">
        <v>2122560740.5230603</v>
      </c>
      <c r="M3" s="514">
        <v>11294758.997105837</v>
      </c>
      <c r="N3" s="511">
        <v>5.34975654225355E-3</v>
      </c>
      <c r="O3" s="510">
        <v>507315467.44703156</v>
      </c>
      <c r="P3" s="510">
        <v>14018151.353467643</v>
      </c>
      <c r="Q3" s="511">
        <v>2.8417246346438288E-2</v>
      </c>
      <c r="R3" s="394"/>
    </row>
    <row r="4" spans="1:18">
      <c r="A4" s="550"/>
      <c r="B4" s="545" t="s">
        <v>298</v>
      </c>
      <c r="C4" s="95" t="s">
        <v>149</v>
      </c>
      <c r="D4" s="510">
        <v>16843570.519795194</v>
      </c>
      <c r="E4" s="510">
        <v>-414148.34618201107</v>
      </c>
      <c r="F4" s="515">
        <v>-2.3997861443813724E-2</v>
      </c>
      <c r="G4" s="516">
        <v>4.2192159810596248</v>
      </c>
      <c r="H4" s="516">
        <v>-0.26009075259569681</v>
      </c>
      <c r="I4" s="517">
        <v>5.4315228048080675</v>
      </c>
      <c r="J4" s="517">
        <v>-2.8756072052023463E-2</v>
      </c>
      <c r="K4" s="515">
        <v>-5.2664108739734396E-3</v>
      </c>
      <c r="L4" s="518">
        <v>91486237.392660469</v>
      </c>
      <c r="M4" s="518">
        <v>-2745720.3940247446</v>
      </c>
      <c r="N4" s="515">
        <v>-2.9137889719327358E-2</v>
      </c>
      <c r="O4" s="510">
        <v>21478257.379945148</v>
      </c>
      <c r="P4" s="510">
        <v>-779484.49136183038</v>
      </c>
      <c r="Q4" s="515">
        <v>-3.5020825377020108E-2</v>
      </c>
      <c r="R4" s="394"/>
    </row>
    <row r="5" spans="1:18">
      <c r="A5" s="550"/>
      <c r="B5" s="545" t="s">
        <v>298</v>
      </c>
      <c r="C5" s="95" t="s">
        <v>65</v>
      </c>
      <c r="D5" s="510">
        <v>171285.18160940622</v>
      </c>
      <c r="E5" s="510">
        <v>-57868.696353864885</v>
      </c>
      <c r="F5" s="511">
        <v>-0.25253204033989818</v>
      </c>
      <c r="G5" s="512">
        <v>4.2905936999270755E-2</v>
      </c>
      <c r="H5" s="512">
        <v>-1.6571825767377951E-2</v>
      </c>
      <c r="I5" s="513">
        <v>5.0658004910572192</v>
      </c>
      <c r="J5" s="513">
        <v>0.17089663098042251</v>
      </c>
      <c r="K5" s="511">
        <v>3.4913174163494459E-2</v>
      </c>
      <c r="L5" s="514">
        <v>867696.55710775498</v>
      </c>
      <c r="M5" s="514">
        <v>-253989.6446862279</v>
      </c>
      <c r="N5" s="511">
        <v>-0.22643556128265319</v>
      </c>
      <c r="O5" s="510">
        <v>236801.08310866356</v>
      </c>
      <c r="P5" s="510">
        <v>-95849.496923827566</v>
      </c>
      <c r="Q5" s="511">
        <v>-0.28813867366311408</v>
      </c>
      <c r="R5" s="394"/>
    </row>
    <row r="6" spans="1:18">
      <c r="A6" s="550"/>
      <c r="B6" s="545" t="s">
        <v>298</v>
      </c>
      <c r="C6" s="95" t="s">
        <v>13</v>
      </c>
      <c r="D6" s="510">
        <v>1253895.4131948752</v>
      </c>
      <c r="E6" s="510">
        <v>-10855.900341057451</v>
      </c>
      <c r="F6" s="515">
        <v>-8.583426816697293E-3</v>
      </c>
      <c r="G6" s="516">
        <v>0.31409347321647973</v>
      </c>
      <c r="H6" s="516">
        <v>-1.4177552584596076E-2</v>
      </c>
      <c r="I6" s="517">
        <v>6.0687427159391643</v>
      </c>
      <c r="J6" s="517">
        <v>-0.2740289945033707</v>
      </c>
      <c r="K6" s="515">
        <v>-4.320335131283666E-2</v>
      </c>
      <c r="L6" s="518">
        <v>7609568.6553759277</v>
      </c>
      <c r="M6" s="518">
        <v>-412460.19686482288</v>
      </c>
      <c r="N6" s="515">
        <v>-5.1415945325304156E-2</v>
      </c>
      <c r="O6" s="510">
        <v>2359996.9471261501</v>
      </c>
      <c r="P6" s="510">
        <v>-17932.803704788443</v>
      </c>
      <c r="Q6" s="515">
        <v>-7.5413513366078388E-3</v>
      </c>
      <c r="R6" s="394"/>
    </row>
    <row r="7" spans="1:18">
      <c r="A7" s="550"/>
      <c r="B7" s="545" t="s">
        <v>242</v>
      </c>
      <c r="C7" s="95" t="s">
        <v>150</v>
      </c>
      <c r="D7" s="510">
        <v>5123433693.3086243</v>
      </c>
      <c r="E7" s="510">
        <v>105031194.88925362</v>
      </c>
      <c r="F7" s="511">
        <v>2.0929209030629756E-2</v>
      </c>
      <c r="G7" s="512">
        <v>94.91854583684092</v>
      </c>
      <c r="H7" s="512">
        <v>0.14579251134711058</v>
      </c>
      <c r="I7" s="513">
        <v>5.651759335721076</v>
      </c>
      <c r="J7" s="513">
        <v>-8.4350462506602497E-2</v>
      </c>
      <c r="K7" s="511">
        <v>-1.4705168742178677E-2</v>
      </c>
      <c r="L7" s="514">
        <v>28956414207.104931</v>
      </c>
      <c r="M7" s="514">
        <v>170306464.47131729</v>
      </c>
      <c r="N7" s="511">
        <v>5.9162727380154007E-3</v>
      </c>
      <c r="O7" s="510">
        <v>6893512388.6603012</v>
      </c>
      <c r="P7" s="510">
        <v>91208510.869160652</v>
      </c>
      <c r="Q7" s="511">
        <v>1.3408473438969341E-2</v>
      </c>
      <c r="R7" s="394"/>
    </row>
    <row r="8" spans="1:18">
      <c r="A8" s="550"/>
      <c r="B8" s="545" t="s">
        <v>299</v>
      </c>
      <c r="C8" s="95" t="s">
        <v>149</v>
      </c>
      <c r="D8" s="510">
        <v>255492524.1889002</v>
      </c>
      <c r="E8" s="510">
        <v>-2532099.4548194408</v>
      </c>
      <c r="F8" s="515">
        <v>-9.8134023763397221E-3</v>
      </c>
      <c r="G8" s="516">
        <v>4.7333449244921235</v>
      </c>
      <c r="H8" s="516">
        <v>-0.13946151464696932</v>
      </c>
      <c r="I8" s="517">
        <v>5.2622796702041486</v>
      </c>
      <c r="J8" s="517">
        <v>-8.5171307682249342E-2</v>
      </c>
      <c r="K8" s="515">
        <v>-1.5927459276291234E-2</v>
      </c>
      <c r="L8" s="518">
        <v>1344473115.9283912</v>
      </c>
      <c r="M8" s="518">
        <v>-35300910.093987226</v>
      </c>
      <c r="N8" s="515">
        <v>-2.5584559085919976E-2</v>
      </c>
      <c r="O8" s="510">
        <v>316541784.74503493</v>
      </c>
      <c r="P8" s="510">
        <v>-9345008.1563877463</v>
      </c>
      <c r="Q8" s="515">
        <v>-2.8675627119428903E-2</v>
      </c>
      <c r="R8" s="394"/>
    </row>
    <row r="9" spans="1:18">
      <c r="A9" s="550"/>
      <c r="B9" s="545" t="s">
        <v>299</v>
      </c>
      <c r="C9" s="95" t="s">
        <v>65</v>
      </c>
      <c r="D9" s="510">
        <v>3017080.5768852201</v>
      </c>
      <c r="E9" s="510">
        <v>-573881.56834114576</v>
      </c>
      <c r="F9" s="511">
        <v>-0.15981275912474693</v>
      </c>
      <c r="G9" s="512">
        <v>5.589550254247265E-2</v>
      </c>
      <c r="H9" s="512">
        <v>-1.1919976526397494E-2</v>
      </c>
      <c r="I9" s="513">
        <v>4.8161295161011743</v>
      </c>
      <c r="J9" s="513">
        <v>0.22197264290375163</v>
      </c>
      <c r="K9" s="511">
        <v>4.8316295901594669E-2</v>
      </c>
      <c r="L9" s="514">
        <v>14530650.818792468</v>
      </c>
      <c r="M9" s="514">
        <v>-1966792.6020910013</v>
      </c>
      <c r="N9" s="511">
        <v>-0.11921802378187371</v>
      </c>
      <c r="O9" s="510">
        <v>4239018.1703835344</v>
      </c>
      <c r="P9" s="510">
        <v>-601954.45942596812</v>
      </c>
      <c r="Q9" s="511">
        <v>-0.12434576798044315</v>
      </c>
      <c r="R9" s="394"/>
    </row>
    <row r="10" spans="1:18">
      <c r="A10" s="550"/>
      <c r="B10" s="545" t="s">
        <v>299</v>
      </c>
      <c r="C10" s="95" t="s">
        <v>13</v>
      </c>
      <c r="D10" s="510">
        <v>15772868.074345827</v>
      </c>
      <c r="E10" s="510">
        <v>595527.09153841622</v>
      </c>
      <c r="F10" s="515">
        <v>3.923790683842561E-2</v>
      </c>
      <c r="G10" s="516">
        <v>0.29221373612164653</v>
      </c>
      <c r="H10" s="516">
        <v>5.5889798264784907E-3</v>
      </c>
      <c r="I10" s="517">
        <v>6.2305359782892982</v>
      </c>
      <c r="J10" s="517">
        <v>-0.26529679306751142</v>
      </c>
      <c r="K10" s="515">
        <v>-4.084107494843927E-2</v>
      </c>
      <c r="L10" s="518">
        <v>98273422.018022314</v>
      </c>
      <c r="M10" s="518">
        <v>-316046.92015483975</v>
      </c>
      <c r="N10" s="515">
        <v>-3.2056864040217563E-3</v>
      </c>
      <c r="O10" s="510">
        <v>29891778.694894053</v>
      </c>
      <c r="P10" s="510">
        <v>1531505.7384140976</v>
      </c>
      <c r="Q10" s="515">
        <v>5.400179824659157E-2</v>
      </c>
      <c r="R10" s="394"/>
    </row>
    <row r="11" spans="1:18">
      <c r="A11" s="550"/>
      <c r="B11" s="545" t="s">
        <v>241</v>
      </c>
      <c r="C11" s="95" t="s">
        <v>150</v>
      </c>
      <c r="D11" s="510">
        <v>1946984888.618145</v>
      </c>
      <c r="E11" s="510">
        <v>62942994.549586773</v>
      </c>
      <c r="F11" s="511">
        <v>3.3408489878992226E-2</v>
      </c>
      <c r="G11" s="512">
        <v>95.05688828843806</v>
      </c>
      <c r="H11" s="512">
        <v>0.15575809933243079</v>
      </c>
      <c r="I11" s="513">
        <v>5.6099783381485571</v>
      </c>
      <c r="J11" s="513">
        <v>-0.1389053651390233</v>
      </c>
      <c r="K11" s="511">
        <v>-2.4162145610910218E-2</v>
      </c>
      <c r="L11" s="514">
        <v>10922543049.850374</v>
      </c>
      <c r="M11" s="514">
        <v>91405308.728574753</v>
      </c>
      <c r="N11" s="511">
        <v>8.4391234709852141E-3</v>
      </c>
      <c r="O11" s="510">
        <v>2595832052.2992678</v>
      </c>
      <c r="P11" s="510">
        <v>52035029.739319324</v>
      </c>
      <c r="Q11" s="511">
        <v>2.0455653213617614E-2</v>
      </c>
      <c r="R11" s="394"/>
    </row>
    <row r="12" spans="1:18">
      <c r="A12" s="550"/>
      <c r="B12" s="545" t="s">
        <v>300</v>
      </c>
      <c r="C12" s="95" t="s">
        <v>149</v>
      </c>
      <c r="D12" s="510">
        <v>93755325.124504447</v>
      </c>
      <c r="E12" s="510">
        <v>58266.809229493141</v>
      </c>
      <c r="F12" s="515">
        <v>6.2186380530149688E-4</v>
      </c>
      <c r="G12" s="516">
        <v>4.5773798856402443</v>
      </c>
      <c r="H12" s="516">
        <v>-0.14223742091130642</v>
      </c>
      <c r="I12" s="517">
        <v>5.3329488004264096</v>
      </c>
      <c r="J12" s="517">
        <v>-0.10402810292009335</v>
      </c>
      <c r="K12" s="515">
        <v>-1.9133445804425473E-2</v>
      </c>
      <c r="L12" s="518">
        <v>499992348.65631402</v>
      </c>
      <c r="M12" s="518">
        <v>-9436393.3153463006</v>
      </c>
      <c r="N12" s="515">
        <v>-1.8523480396540424E-2</v>
      </c>
      <c r="O12" s="510">
        <v>116847372.83064649</v>
      </c>
      <c r="P12" s="510">
        <v>-2929067.8598629683</v>
      </c>
      <c r="Q12" s="515">
        <v>-2.4454457345509138E-2</v>
      </c>
      <c r="R12" s="394"/>
    </row>
    <row r="13" spans="1:18">
      <c r="A13" s="550"/>
      <c r="B13" s="545" t="s">
        <v>300</v>
      </c>
      <c r="C13" s="95" t="s">
        <v>65</v>
      </c>
      <c r="D13" s="510">
        <v>1058305.388560724</v>
      </c>
      <c r="E13" s="510">
        <v>-200429.34519015998</v>
      </c>
      <c r="F13" s="511">
        <v>-0.15923080520142929</v>
      </c>
      <c r="G13" s="512">
        <v>5.166923363584406E-2</v>
      </c>
      <c r="H13" s="512">
        <v>-1.1734531013613887E-2</v>
      </c>
      <c r="I13" s="513">
        <v>4.7968021872882316</v>
      </c>
      <c r="J13" s="513">
        <v>-2.5255758839517917E-2</v>
      </c>
      <c r="K13" s="511">
        <v>-5.237547769370755E-3</v>
      </c>
      <c r="L13" s="514">
        <v>5076481.6026670029</v>
      </c>
      <c r="M13" s="514">
        <v>-993210.22228344437</v>
      </c>
      <c r="N13" s="511">
        <v>-0.16363437402220218</v>
      </c>
      <c r="O13" s="510">
        <v>1463614.0259722751</v>
      </c>
      <c r="P13" s="510">
        <v>-336111.80214488087</v>
      </c>
      <c r="Q13" s="511">
        <v>-0.18675722540278017</v>
      </c>
      <c r="R13" s="394"/>
    </row>
    <row r="14" spans="1:18">
      <c r="A14" s="550"/>
      <c r="B14" s="545" t="s">
        <v>300</v>
      </c>
      <c r="C14" s="95" t="s">
        <v>13</v>
      </c>
      <c r="D14" s="510">
        <v>6432728.1511979541</v>
      </c>
      <c r="E14" s="510">
        <v>162283.77837510593</v>
      </c>
      <c r="F14" s="515">
        <v>2.5880746040658761E-2</v>
      </c>
      <c r="G14" s="516">
        <v>0.31406259228457778</v>
      </c>
      <c r="H14" s="516">
        <v>-1.7861474075938077E-3</v>
      </c>
      <c r="I14" s="517">
        <v>6.1418364454772432</v>
      </c>
      <c r="J14" s="517">
        <v>-0.33812965284743157</v>
      </c>
      <c r="K14" s="515">
        <v>-5.2180774978877027E-2</v>
      </c>
      <c r="L14" s="518">
        <v>39508764.20287504</v>
      </c>
      <c r="M14" s="518">
        <v>-1123502.7544477433</v>
      </c>
      <c r="N14" s="515">
        <v>-2.7650506323651347E-2</v>
      </c>
      <c r="O14" s="510">
        <v>12048541.204203052</v>
      </c>
      <c r="P14" s="510">
        <v>285926.81807103939</v>
      </c>
      <c r="Q14" s="515">
        <v>2.4308100961648784E-2</v>
      </c>
      <c r="R14" s="394"/>
    </row>
    <row r="15" spans="1:18">
      <c r="A15" s="550" t="s">
        <v>80</v>
      </c>
      <c r="B15" s="545" t="s">
        <v>243</v>
      </c>
      <c r="C15" s="95" t="s">
        <v>150</v>
      </c>
      <c r="D15" s="510">
        <v>379711103.65463328</v>
      </c>
      <c r="E15" s="510">
        <v>14491475.380106688</v>
      </c>
      <c r="F15" s="511">
        <v>3.9678796697130973E-2</v>
      </c>
      <c r="G15" s="512">
        <v>95.413854024976203</v>
      </c>
      <c r="H15" s="512">
        <v>0.29176741610662305</v>
      </c>
      <c r="I15" s="513">
        <v>5.549461816598507</v>
      </c>
      <c r="J15" s="513">
        <v>-0.18563701300037128</v>
      </c>
      <c r="K15" s="511">
        <v>-3.2368581347246815E-2</v>
      </c>
      <c r="L15" s="514">
        <v>2107192271.0698652</v>
      </c>
      <c r="M15" s="514">
        <v>12621608.406090498</v>
      </c>
      <c r="N15" s="511">
        <v>6.0258689912322848E-3</v>
      </c>
      <c r="O15" s="510">
        <v>498851516.04647934</v>
      </c>
      <c r="P15" s="510">
        <v>14848712.305414379</v>
      </c>
      <c r="Q15" s="511">
        <v>3.0678979936980367E-2</v>
      </c>
      <c r="R15" s="394"/>
    </row>
    <row r="16" spans="1:18">
      <c r="A16" s="550"/>
      <c r="B16" s="545" t="s">
        <v>298</v>
      </c>
      <c r="C16" s="95" t="s">
        <v>149</v>
      </c>
      <c r="D16" s="510">
        <v>16836153.059628252</v>
      </c>
      <c r="E16" s="510">
        <v>-410786.61710336804</v>
      </c>
      <c r="F16" s="515">
        <v>-2.3817942475764148E-2</v>
      </c>
      <c r="G16" s="516">
        <v>4.230590664619152</v>
      </c>
      <c r="H16" s="516">
        <v>-0.26140473392728669</v>
      </c>
      <c r="I16" s="517">
        <v>5.4305933041026577</v>
      </c>
      <c r="J16" s="517">
        <v>-2.8107125976247538E-2</v>
      </c>
      <c r="K16" s="515">
        <v>-5.1490508292724264E-3</v>
      </c>
      <c r="L16" s="518">
        <v>91430300.07246466</v>
      </c>
      <c r="M16" s="518">
        <v>-2715576.9584551752</v>
      </c>
      <c r="N16" s="515">
        <v>-2.8844353508580226E-2</v>
      </c>
      <c r="O16" s="510">
        <v>21468668.437167633</v>
      </c>
      <c r="P16" s="510">
        <v>-774284.17601892725</v>
      </c>
      <c r="Q16" s="515">
        <v>-3.4810314506532686E-2</v>
      </c>
      <c r="R16" s="394"/>
    </row>
    <row r="17" spans="1:18">
      <c r="A17" s="550"/>
      <c r="B17" s="545" t="s">
        <v>298</v>
      </c>
      <c r="C17" s="95" t="s">
        <v>65</v>
      </c>
      <c r="D17" s="510">
        <v>171231.63780523752</v>
      </c>
      <c r="E17" s="510">
        <v>-57922.240158033586</v>
      </c>
      <c r="F17" s="511">
        <v>-0.2527656990702003</v>
      </c>
      <c r="G17" s="512">
        <v>4.302710754770727E-2</v>
      </c>
      <c r="H17" s="512">
        <v>-1.6656418032127904E-2</v>
      </c>
      <c r="I17" s="513">
        <v>5.0664480263923171</v>
      </c>
      <c r="J17" s="513">
        <v>0.17154416631552039</v>
      </c>
      <c r="K17" s="511">
        <v>3.5045461814816728E-2</v>
      </c>
      <c r="L17" s="514">
        <v>867536.19341426971</v>
      </c>
      <c r="M17" s="514">
        <v>-254150.00837971317</v>
      </c>
      <c r="N17" s="511">
        <v>-0.22657852791024366</v>
      </c>
      <c r="O17" s="510">
        <v>236774.31120657921</v>
      </c>
      <c r="P17" s="510">
        <v>-95876.268825911917</v>
      </c>
      <c r="Q17" s="511">
        <v>-0.28821915421445338</v>
      </c>
      <c r="R17" s="394"/>
    </row>
    <row r="18" spans="1:18">
      <c r="A18" s="550"/>
      <c r="B18" s="545" t="s">
        <v>298</v>
      </c>
      <c r="C18" s="95" t="s">
        <v>13</v>
      </c>
      <c r="D18" s="510">
        <v>1243744.2134858025</v>
      </c>
      <c r="E18" s="510">
        <v>-8827.4553791296203</v>
      </c>
      <c r="F18" s="515">
        <v>-7.0474653056211718E-3</v>
      </c>
      <c r="G18" s="516">
        <v>0.31252820285676991</v>
      </c>
      <c r="H18" s="516">
        <v>-1.3706264147359315E-2</v>
      </c>
      <c r="I18" s="517">
        <v>5.9955470086770442</v>
      </c>
      <c r="J18" s="517">
        <v>-0.26415650409592217</v>
      </c>
      <c r="K18" s="515">
        <v>-4.2199523277246132E-2</v>
      </c>
      <c r="L18" s="518">
        <v>7456926.8987241862</v>
      </c>
      <c r="M18" s="518">
        <v>-383800.37686952576</v>
      </c>
      <c r="N18" s="515">
        <v>-4.8949588906657106E-2</v>
      </c>
      <c r="O18" s="510">
        <v>2284355.5413740873</v>
      </c>
      <c r="P18" s="510">
        <v>-1257.1637703678571</v>
      </c>
      <c r="Q18" s="515">
        <v>-5.5003359385351412E-4</v>
      </c>
      <c r="R18" s="394"/>
    </row>
    <row r="19" spans="1:18">
      <c r="A19" s="550"/>
      <c r="B19" s="545" t="s">
        <v>242</v>
      </c>
      <c r="C19" s="95" t="s">
        <v>150</v>
      </c>
      <c r="D19" s="510">
        <v>5107270974.0060797</v>
      </c>
      <c r="E19" s="510">
        <v>106038107.79745007</v>
      </c>
      <c r="F19" s="511">
        <v>2.1202393616563626E-2</v>
      </c>
      <c r="G19" s="512">
        <v>94.908097186417464</v>
      </c>
      <c r="H19" s="512">
        <v>0.14683635735909206</v>
      </c>
      <c r="I19" s="513">
        <v>5.6303431895016116</v>
      </c>
      <c r="J19" s="513">
        <v>-8.3102813874070591E-2</v>
      </c>
      <c r="K19" s="511">
        <v>-1.4545129826197859E-2</v>
      </c>
      <c r="L19" s="514">
        <v>28755688345.434391</v>
      </c>
      <c r="M19" s="514">
        <v>181414414.04358673</v>
      </c>
      <c r="N19" s="511">
        <v>6.3488722225865735E-3</v>
      </c>
      <c r="O19" s="510">
        <v>6782939843.1066704</v>
      </c>
      <c r="P19" s="510">
        <v>102618395.92850494</v>
      </c>
      <c r="Q19" s="511">
        <v>1.5361296120241636E-2</v>
      </c>
      <c r="R19" s="394"/>
    </row>
    <row r="20" spans="1:18">
      <c r="A20" s="550"/>
      <c r="B20" s="545" t="s">
        <v>299</v>
      </c>
      <c r="C20" s="95" t="s">
        <v>149</v>
      </c>
      <c r="D20" s="510">
        <v>255346978.0615817</v>
      </c>
      <c r="E20" s="510">
        <v>-2510500.319761306</v>
      </c>
      <c r="F20" s="515">
        <v>-9.7359996519028654E-3</v>
      </c>
      <c r="G20" s="516">
        <v>4.7450969281775475</v>
      </c>
      <c r="H20" s="516">
        <v>-0.14067832350384624</v>
      </c>
      <c r="I20" s="517">
        <v>5.2610031935310628</v>
      </c>
      <c r="J20" s="517">
        <v>-8.5236172977209534E-2</v>
      </c>
      <c r="K20" s="515">
        <v>-1.5943201778651158E-2</v>
      </c>
      <c r="L20" s="518">
        <v>1343381267.0404875</v>
      </c>
      <c r="M20" s="518">
        <v>-35186534.830404282</v>
      </c>
      <c r="N20" s="515">
        <v>-2.5523978423586915E-2</v>
      </c>
      <c r="O20" s="510">
        <v>316333658.29004216</v>
      </c>
      <c r="P20" s="510">
        <v>-9337684.0545466542</v>
      </c>
      <c r="Q20" s="515">
        <v>-2.8672108473906083E-2</v>
      </c>
      <c r="R20" s="394"/>
    </row>
    <row r="21" spans="1:18">
      <c r="A21" s="550"/>
      <c r="B21" s="545" t="s">
        <v>299</v>
      </c>
      <c r="C21" s="95" t="s">
        <v>65</v>
      </c>
      <c r="D21" s="510">
        <v>3017027.0330810514</v>
      </c>
      <c r="E21" s="510">
        <v>-573935.11214531446</v>
      </c>
      <c r="F21" s="511">
        <v>-0.1598276698372533</v>
      </c>
      <c r="G21" s="512">
        <v>5.6065224721198494E-2</v>
      </c>
      <c r="H21" s="512">
        <v>-1.1974818518986734E-2</v>
      </c>
      <c r="I21" s="513">
        <v>4.8161618360642064</v>
      </c>
      <c r="J21" s="513">
        <v>0.22200496286678373</v>
      </c>
      <c r="K21" s="511">
        <v>4.8323330916707166E-2</v>
      </c>
      <c r="L21" s="514">
        <v>14530490.455098981</v>
      </c>
      <c r="M21" s="514">
        <v>-1966952.9657844882</v>
      </c>
      <c r="N21" s="511">
        <v>-0.11922774429973794</v>
      </c>
      <c r="O21" s="510">
        <v>4238991.39848145</v>
      </c>
      <c r="P21" s="510">
        <v>-601981.23132805247</v>
      </c>
      <c r="Q21" s="511">
        <v>-0.12435129825382654</v>
      </c>
      <c r="R21" s="394"/>
    </row>
    <row r="22" spans="1:18">
      <c r="A22" s="550"/>
      <c r="B22" s="545" t="s">
        <v>299</v>
      </c>
      <c r="C22" s="95" t="s">
        <v>13</v>
      </c>
      <c r="D22" s="510">
        <v>15645570.623374276</v>
      </c>
      <c r="E22" s="510">
        <v>608089.68826994486</v>
      </c>
      <c r="F22" s="515">
        <v>4.0438268277393892E-2</v>
      </c>
      <c r="G22" s="516">
        <v>0.29074066068114524</v>
      </c>
      <c r="H22" s="516">
        <v>5.816784664217034E-3</v>
      </c>
      <c r="I22" s="517">
        <v>6.1603016405835564</v>
      </c>
      <c r="J22" s="517">
        <v>-0.2631232967396766</v>
      </c>
      <c r="K22" s="515">
        <v>-4.0963084227979667E-2</v>
      </c>
      <c r="L22" s="518">
        <v>96381434.379038453</v>
      </c>
      <c r="M22" s="518">
        <v>-210695.65403339267</v>
      </c>
      <c r="N22" s="515">
        <v>-2.1812921400662074E-3</v>
      </c>
      <c r="O22" s="510">
        <v>28936922.857931353</v>
      </c>
      <c r="P22" s="510">
        <v>1627600.2745584957</v>
      </c>
      <c r="Q22" s="515">
        <v>5.959870551858551E-2</v>
      </c>
      <c r="R22" s="394"/>
    </row>
    <row r="23" spans="1:18">
      <c r="A23" s="550"/>
      <c r="B23" s="545" t="s">
        <v>241</v>
      </c>
      <c r="C23" s="95" t="s">
        <v>150</v>
      </c>
      <c r="D23" s="510">
        <v>1941158004.080425</v>
      </c>
      <c r="E23" s="510">
        <v>63355913.900570631</v>
      </c>
      <c r="F23" s="511">
        <v>3.3739398966428059E-2</v>
      </c>
      <c r="G23" s="512">
        <v>95.047468503722982</v>
      </c>
      <c r="H23" s="512">
        <v>0.15690884685699302</v>
      </c>
      <c r="I23" s="513">
        <v>5.5896552200670619</v>
      </c>
      <c r="J23" s="513">
        <v>-0.13631774916185702</v>
      </c>
      <c r="K23" s="511">
        <v>-2.3806914544379009E-2</v>
      </c>
      <c r="L23" s="514">
        <v>10850403970.483107</v>
      </c>
      <c r="M23" s="514">
        <v>98159960.55169487</v>
      </c>
      <c r="N23" s="511">
        <v>9.1292534340765043E-3</v>
      </c>
      <c r="O23" s="510">
        <v>2555906997.2073412</v>
      </c>
      <c r="P23" s="510">
        <v>56591058.812893867</v>
      </c>
      <c r="Q23" s="511">
        <v>2.2642619103708746E-2</v>
      </c>
      <c r="R23" s="394"/>
    </row>
    <row r="24" spans="1:18">
      <c r="A24" s="550"/>
      <c r="B24" s="545" t="s">
        <v>300</v>
      </c>
      <c r="C24" s="95" t="s">
        <v>149</v>
      </c>
      <c r="D24" s="510">
        <v>93696648.676875085</v>
      </c>
      <c r="E24" s="510">
        <v>62035.93584600091</v>
      </c>
      <c r="F24" s="515">
        <v>6.6253209181926613E-4</v>
      </c>
      <c r="G24" s="516">
        <v>4.5877920526302027</v>
      </c>
      <c r="H24" s="516">
        <v>-0.14382522094475814</v>
      </c>
      <c r="I24" s="517">
        <v>5.3317292505083724</v>
      </c>
      <c r="J24" s="517">
        <v>-0.10382320807966838</v>
      </c>
      <c r="K24" s="515">
        <v>-1.9100764617887227E-2</v>
      </c>
      <c r="L24" s="518">
        <v>499565162.42510146</v>
      </c>
      <c r="M24" s="518">
        <v>-9390687.068338275</v>
      </c>
      <c r="N24" s="515">
        <v>-1.8450887395605652E-2</v>
      </c>
      <c r="O24" s="510">
        <v>116767842.95161483</v>
      </c>
      <c r="P24" s="510">
        <v>-2926310.817911908</v>
      </c>
      <c r="Q24" s="515">
        <v>-2.4448235153962262E-2</v>
      </c>
      <c r="R24" s="394"/>
    </row>
    <row r="25" spans="1:18">
      <c r="A25" s="550"/>
      <c r="B25" s="545" t="s">
        <v>300</v>
      </c>
      <c r="C25" s="95" t="s">
        <v>65</v>
      </c>
      <c r="D25" s="510">
        <v>1058251.8447565553</v>
      </c>
      <c r="E25" s="510">
        <v>-200482.88899432868</v>
      </c>
      <c r="F25" s="511">
        <v>-0.15927334299969054</v>
      </c>
      <c r="G25" s="512">
        <v>5.1816574782718242E-2</v>
      </c>
      <c r="H25" s="512">
        <v>-1.1790790428872031E-2</v>
      </c>
      <c r="I25" s="513">
        <v>4.796893352112507</v>
      </c>
      <c r="J25" s="513">
        <v>-2.5164594015242514E-2</v>
      </c>
      <c r="K25" s="511">
        <v>-5.2186419774259253E-3</v>
      </c>
      <c r="L25" s="514">
        <v>5076321.238973517</v>
      </c>
      <c r="M25" s="514">
        <v>-993370.58597693034</v>
      </c>
      <c r="N25" s="511">
        <v>-0.16366079442345333</v>
      </c>
      <c r="O25" s="510">
        <v>1463587.2540701907</v>
      </c>
      <c r="P25" s="510">
        <v>-336138.57404696522</v>
      </c>
      <c r="Q25" s="511">
        <v>-0.18677210094752486</v>
      </c>
      <c r="R25" s="394"/>
    </row>
    <row r="26" spans="1:18">
      <c r="A26" s="550"/>
      <c r="B26" s="545" t="s">
        <v>300</v>
      </c>
      <c r="C26" s="95" t="s">
        <v>13</v>
      </c>
      <c r="D26" s="510">
        <v>6390835.4542748844</v>
      </c>
      <c r="E26" s="510">
        <v>172778.47871947568</v>
      </c>
      <c r="F26" s="515">
        <v>2.7786570531390598E-2</v>
      </c>
      <c r="G26" s="516">
        <v>0.31292286886271492</v>
      </c>
      <c r="H26" s="516">
        <v>-1.292835483539756E-3</v>
      </c>
      <c r="I26" s="517">
        <v>6.0846927143334959</v>
      </c>
      <c r="J26" s="517">
        <v>-0.33012328337655106</v>
      </c>
      <c r="K26" s="515">
        <v>-5.1462627064345734E-2</v>
      </c>
      <c r="L26" s="518">
        <v>38886269.927130587</v>
      </c>
      <c r="M26" s="518">
        <v>-1001421.4343347996</v>
      </c>
      <c r="N26" s="515">
        <v>-2.5106026449609232E-2</v>
      </c>
      <c r="O26" s="510">
        <v>11735129.14108531</v>
      </c>
      <c r="P26" s="510">
        <v>352127.84138694778</v>
      </c>
      <c r="Q26" s="515">
        <v>3.0934534057927131E-2</v>
      </c>
      <c r="R26" s="394"/>
    </row>
    <row r="27" spans="1:18">
      <c r="A27" s="550" t="s">
        <v>81</v>
      </c>
      <c r="B27" s="545" t="s">
        <v>243</v>
      </c>
      <c r="C27" s="95" t="s">
        <v>150</v>
      </c>
      <c r="D27" s="510">
        <v>203634070.40849489</v>
      </c>
      <c r="E27" s="510">
        <v>4372087.1067652106</v>
      </c>
      <c r="F27" s="511">
        <v>2.1941401135934891E-2</v>
      </c>
      <c r="G27" s="512">
        <v>94.84426179898513</v>
      </c>
      <c r="H27" s="512">
        <v>0.28886970142363566</v>
      </c>
      <c r="I27" s="513">
        <v>6.4905986803637035</v>
      </c>
      <c r="J27" s="513">
        <v>-0.12863954340862627</v>
      </c>
      <c r="K27" s="511">
        <v>-1.9434191527754698E-2</v>
      </c>
      <c r="L27" s="514">
        <v>1321707028.6704664</v>
      </c>
      <c r="M27" s="514">
        <v>2744492.25497365</v>
      </c>
      <c r="N27" s="511">
        <v>2.0807962161171604E-3</v>
      </c>
      <c r="O27" s="510">
        <v>329207601.97540313</v>
      </c>
      <c r="P27" s="510">
        <v>6292385.6785787344</v>
      </c>
      <c r="Q27" s="511">
        <v>1.9486185106850955E-2</v>
      </c>
      <c r="R27" s="394"/>
    </row>
    <row r="28" spans="1:18">
      <c r="A28" s="550"/>
      <c r="B28" s="545" t="s">
        <v>298</v>
      </c>
      <c r="C28" s="95" t="s">
        <v>149</v>
      </c>
      <c r="D28" s="510">
        <v>10225186.113205766</v>
      </c>
      <c r="E28" s="510">
        <v>-321607.69529818185</v>
      </c>
      <c r="F28" s="515">
        <v>-3.0493408815754745E-2</v>
      </c>
      <c r="G28" s="516">
        <v>4.7624654691564734</v>
      </c>
      <c r="H28" s="516">
        <v>-0.24228359241009567</v>
      </c>
      <c r="I28" s="517">
        <v>5.8550981672208744</v>
      </c>
      <c r="J28" s="517">
        <v>-5.1679658907606729E-2</v>
      </c>
      <c r="K28" s="515">
        <v>-8.7492132646335673E-3</v>
      </c>
      <c r="L28" s="518">
        <v>59869468.470923416</v>
      </c>
      <c r="M28" s="518">
        <v>-2428099.3338968605</v>
      </c>
      <c r="N28" s="515">
        <v>-3.897582874349368E-2</v>
      </c>
      <c r="O28" s="510">
        <v>14559112.171854628</v>
      </c>
      <c r="P28" s="510">
        <v>-652602.90755292028</v>
      </c>
      <c r="Q28" s="515">
        <v>-4.2901336512433365E-2</v>
      </c>
      <c r="R28" s="394"/>
    </row>
    <row r="29" spans="1:18">
      <c r="A29" s="550"/>
      <c r="B29" s="545" t="s">
        <v>298</v>
      </c>
      <c r="C29" s="95" t="s">
        <v>65</v>
      </c>
      <c r="D29" s="510">
        <v>171210.70030523752</v>
      </c>
      <c r="E29" s="510">
        <v>-57859.365158033586</v>
      </c>
      <c r="F29" s="511">
        <v>-0.25258370202592317</v>
      </c>
      <c r="G29" s="512">
        <v>7.9742807527065598E-2</v>
      </c>
      <c r="H29" s="512">
        <v>-2.8957354434564667E-2</v>
      </c>
      <c r="I29" s="513">
        <v>5.0665133771883397</v>
      </c>
      <c r="J29" s="513">
        <v>0.17184296476922434</v>
      </c>
      <c r="K29" s="511">
        <v>3.5108178955872454E-2</v>
      </c>
      <c r="L29" s="514">
        <v>867441.3034142697</v>
      </c>
      <c r="M29" s="514">
        <v>-253781.1683797132</v>
      </c>
      <c r="N29" s="511">
        <v>-0.22634327688211353</v>
      </c>
      <c r="O29" s="510">
        <v>236740.31120657921</v>
      </c>
      <c r="P29" s="510">
        <v>-95801.268825911917</v>
      </c>
      <c r="Q29" s="511">
        <v>-0.28808809056765655</v>
      </c>
      <c r="R29" s="394"/>
    </row>
    <row r="30" spans="1:18">
      <c r="A30" s="550"/>
      <c r="B30" s="545" t="s">
        <v>298</v>
      </c>
      <c r="C30" s="95" t="s">
        <v>13</v>
      </c>
      <c r="D30" s="510">
        <v>673160.12034292764</v>
      </c>
      <c r="E30" s="510">
        <v>-24709.495375681203</v>
      </c>
      <c r="F30" s="515">
        <v>-3.5407037101389482E-2</v>
      </c>
      <c r="G30" s="516">
        <v>0.31352992433125554</v>
      </c>
      <c r="H30" s="516">
        <v>-1.7628754579047334E-2</v>
      </c>
      <c r="I30" s="517">
        <v>7.2026229900201022</v>
      </c>
      <c r="J30" s="517">
        <v>-3.0925784620873031E-2</v>
      </c>
      <c r="K30" s="515">
        <v>-4.2753267565280193E-3</v>
      </c>
      <c r="L30" s="518">
        <v>4848518.5587466694</v>
      </c>
      <c r="M30" s="518">
        <v>-199555.344893842</v>
      </c>
      <c r="N30" s="515">
        <v>-3.953098720482856E-2</v>
      </c>
      <c r="O30" s="510">
        <v>1301207.3252760172</v>
      </c>
      <c r="P30" s="510">
        <v>-39891.14092253847</v>
      </c>
      <c r="Q30" s="515">
        <v>-2.9745124558685766E-2</v>
      </c>
      <c r="R30" s="394"/>
    </row>
    <row r="31" spans="1:18">
      <c r="A31" s="550"/>
      <c r="B31" s="545" t="s">
        <v>242</v>
      </c>
      <c r="C31" s="95" t="s">
        <v>150</v>
      </c>
      <c r="D31" s="510">
        <v>2802832057.9568</v>
      </c>
      <c r="E31" s="510">
        <v>10430135.454642296</v>
      </c>
      <c r="F31" s="511">
        <v>3.7351841690813179E-3</v>
      </c>
      <c r="G31" s="512">
        <v>94.340836439018517</v>
      </c>
      <c r="H31" s="512">
        <v>0.25013426723195664</v>
      </c>
      <c r="I31" s="513">
        <v>6.4931213146852356</v>
      </c>
      <c r="J31" s="513">
        <v>-3.1710937266741901E-2</v>
      </c>
      <c r="K31" s="511">
        <v>-4.8600387017237439E-3</v>
      </c>
      <c r="L31" s="514">
        <v>18199128577.00238</v>
      </c>
      <c r="M31" s="514">
        <v>-20825547.352405548</v>
      </c>
      <c r="N31" s="511">
        <v>-1.143007672262349E-3</v>
      </c>
      <c r="O31" s="510">
        <v>4532268861.0194759</v>
      </c>
      <c r="P31" s="510">
        <v>22673273.774049759</v>
      </c>
      <c r="Q31" s="511">
        <v>5.0277842736446265E-3</v>
      </c>
      <c r="R31" s="394"/>
    </row>
    <row r="32" spans="1:18">
      <c r="A32" s="550"/>
      <c r="B32" s="545" t="s">
        <v>299</v>
      </c>
      <c r="C32" s="95" t="s">
        <v>149</v>
      </c>
      <c r="D32" s="510">
        <v>156194898.9374364</v>
      </c>
      <c r="E32" s="510">
        <v>-6839949.1944237053</v>
      </c>
      <c r="F32" s="515">
        <v>-4.1953909074038322E-2</v>
      </c>
      <c r="G32" s="516">
        <v>5.2573815014830387</v>
      </c>
      <c r="H32" s="516">
        <v>-0.23611970820374406</v>
      </c>
      <c r="I32" s="517">
        <v>5.5923767865889822</v>
      </c>
      <c r="J32" s="517">
        <v>-5.8269574491514042E-2</v>
      </c>
      <c r="K32" s="515">
        <v>-1.0312019328063551E-2</v>
      </c>
      <c r="L32" s="518">
        <v>873500727.00133145</v>
      </c>
      <c r="M32" s="518">
        <v>-47751544.324275136</v>
      </c>
      <c r="N32" s="515">
        <v>-5.1833298880842454E-2</v>
      </c>
      <c r="O32" s="510">
        <v>214905910.21748927</v>
      </c>
      <c r="P32" s="510">
        <v>-10823928.113374531</v>
      </c>
      <c r="Q32" s="515">
        <v>-4.7950807892350254E-2</v>
      </c>
      <c r="R32" s="394"/>
    </row>
    <row r="33" spans="1:18">
      <c r="A33" s="550"/>
      <c r="B33" s="545" t="s">
        <v>299</v>
      </c>
      <c r="C33" s="95" t="s">
        <v>65</v>
      </c>
      <c r="D33" s="510">
        <v>3016042.0330810514</v>
      </c>
      <c r="E33" s="510">
        <v>-573708.71881079162</v>
      </c>
      <c r="F33" s="511">
        <v>-0.15981853851787342</v>
      </c>
      <c r="G33" s="512">
        <v>0.1015172947406362</v>
      </c>
      <c r="H33" s="512">
        <v>-1.944028165457963E-2</v>
      </c>
      <c r="I33" s="513">
        <v>4.8159984230261683</v>
      </c>
      <c r="J33" s="513">
        <v>0.22197193977197305</v>
      </c>
      <c r="K33" s="511">
        <v>4.8317514185233522E-2</v>
      </c>
      <c r="L33" s="514">
        <v>14525253.675098982</v>
      </c>
      <c r="M33" s="514">
        <v>-1966156.3473738059</v>
      </c>
      <c r="N33" s="511">
        <v>-0.11922305883454061</v>
      </c>
      <c r="O33" s="510">
        <v>4237602.39848145</v>
      </c>
      <c r="P33" s="510">
        <v>-601508.27843789477</v>
      </c>
      <c r="Q33" s="511">
        <v>-0.12430140961785659</v>
      </c>
      <c r="R33" s="394"/>
    </row>
    <row r="34" spans="1:18">
      <c r="A34" s="550"/>
      <c r="B34" s="545" t="s">
        <v>299</v>
      </c>
      <c r="C34" s="95" t="s">
        <v>13</v>
      </c>
      <c r="D34" s="510">
        <v>8920757.3337629363</v>
      </c>
      <c r="E34" s="510">
        <v>170592.98095383123</v>
      </c>
      <c r="F34" s="515">
        <v>1.9495974484075262E-2</v>
      </c>
      <c r="G34" s="516">
        <v>0.30026476475733088</v>
      </c>
      <c r="H34" s="516">
        <v>5.4257226266725689E-3</v>
      </c>
      <c r="I34" s="517">
        <v>7.0396151289287738</v>
      </c>
      <c r="J34" s="517">
        <v>-0.30353420026003342</v>
      </c>
      <c r="K34" s="515">
        <v>-4.1335697621386197E-2</v>
      </c>
      <c r="L34" s="518">
        <v>62798698.288259879</v>
      </c>
      <c r="M34" s="518">
        <v>-1455065.209362112</v>
      </c>
      <c r="N34" s="515">
        <v>-2.2645602843418867E-2</v>
      </c>
      <c r="O34" s="510">
        <v>17314381.60905629</v>
      </c>
      <c r="P34" s="510">
        <v>615681.29597582296</v>
      </c>
      <c r="Q34" s="515">
        <v>3.6870012901156504E-2</v>
      </c>
      <c r="R34" s="394"/>
    </row>
    <row r="35" spans="1:18">
      <c r="A35" s="550"/>
      <c r="B35" s="545" t="s">
        <v>241</v>
      </c>
      <c r="C35" s="95" t="s">
        <v>150</v>
      </c>
      <c r="D35" s="510">
        <v>1050933668.1405424</v>
      </c>
      <c r="E35" s="510">
        <v>16154624.893045545</v>
      </c>
      <c r="F35" s="511">
        <v>1.5611666083173378E-2</v>
      </c>
      <c r="G35" s="512">
        <v>94.417884461326679</v>
      </c>
      <c r="H35" s="512">
        <v>0.21300345424683087</v>
      </c>
      <c r="I35" s="513">
        <v>6.4978083118295995</v>
      </c>
      <c r="J35" s="513">
        <v>-7.0812012250103251E-2</v>
      </c>
      <c r="K35" s="511">
        <v>-1.0780347889878134E-2</v>
      </c>
      <c r="L35" s="514">
        <v>6828765524.0251865</v>
      </c>
      <c r="M35" s="514">
        <v>31694869.617929459</v>
      </c>
      <c r="N35" s="511">
        <v>4.6630190017781167E-3</v>
      </c>
      <c r="O35" s="510">
        <v>1695950359.0203104</v>
      </c>
      <c r="P35" s="510">
        <v>21198900.729606628</v>
      </c>
      <c r="Q35" s="511">
        <v>1.2657938361339178E-2</v>
      </c>
      <c r="R35" s="394"/>
    </row>
    <row r="36" spans="1:18">
      <c r="A36" s="550"/>
      <c r="B36" s="545" t="s">
        <v>300</v>
      </c>
      <c r="C36" s="95" t="s">
        <v>149</v>
      </c>
      <c r="D36" s="510">
        <v>57563822.842360966</v>
      </c>
      <c r="E36" s="510">
        <v>-1207132.5836520642</v>
      </c>
      <c r="F36" s="515">
        <v>-2.0539611359079023E-2</v>
      </c>
      <c r="G36" s="516">
        <v>5.1716435956407851</v>
      </c>
      <c r="H36" s="516">
        <v>-0.17878449691552767</v>
      </c>
      <c r="I36" s="517">
        <v>5.679439131512086</v>
      </c>
      <c r="J36" s="517">
        <v>-0.10264960641498355</v>
      </c>
      <c r="K36" s="515">
        <v>-1.7753032004103133E-2</v>
      </c>
      <c r="L36" s="518">
        <v>326930228.01033413</v>
      </c>
      <c r="M36" s="518">
        <v>-12888651.475629628</v>
      </c>
      <c r="N36" s="515">
        <v>-3.7928002985372668E-2</v>
      </c>
      <c r="O36" s="510">
        <v>79460570.766511425</v>
      </c>
      <c r="P36" s="510">
        <v>-3392730.0005017966</v>
      </c>
      <c r="Q36" s="515">
        <v>-4.0948640175993568E-2</v>
      </c>
      <c r="R36" s="394"/>
    </row>
    <row r="37" spans="1:18">
      <c r="A37" s="550"/>
      <c r="B37" s="545" t="s">
        <v>300</v>
      </c>
      <c r="C37" s="95" t="s">
        <v>65</v>
      </c>
      <c r="D37" s="510">
        <v>1058044.2197565553</v>
      </c>
      <c r="E37" s="510">
        <v>-200384.95149432868</v>
      </c>
      <c r="F37" s="511">
        <v>-0.15923419138094613</v>
      </c>
      <c r="G37" s="512">
        <v>9.5056709975523845E-2</v>
      </c>
      <c r="H37" s="512">
        <v>-1.9508975430585579E-2</v>
      </c>
      <c r="I37" s="513">
        <v>4.7969232705049913</v>
      </c>
      <c r="J37" s="513">
        <v>-2.4911548310350362E-2</v>
      </c>
      <c r="K37" s="511">
        <v>-5.1664043349520603E-3</v>
      </c>
      <c r="L37" s="514">
        <v>5075356.9389735172</v>
      </c>
      <c r="M37" s="514">
        <v>-992580.6559769297</v>
      </c>
      <c r="N37" s="511">
        <v>-0.16357792749927508</v>
      </c>
      <c r="O37" s="510">
        <v>1463289.2540701907</v>
      </c>
      <c r="P37" s="510">
        <v>-336013.57404696522</v>
      </c>
      <c r="Q37" s="511">
        <v>-0.18674653804583846</v>
      </c>
      <c r="R37" s="394"/>
    </row>
    <row r="38" spans="1:18">
      <c r="A38" s="550"/>
      <c r="B38" s="545" t="s">
        <v>300</v>
      </c>
      <c r="C38" s="95" t="s">
        <v>13</v>
      </c>
      <c r="D38" s="510">
        <v>3510780.7144259084</v>
      </c>
      <c r="E38" s="510">
        <v>-115428.99396487791</v>
      </c>
      <c r="F38" s="515">
        <v>-3.1831858399635184E-2</v>
      </c>
      <c r="G38" s="516">
        <v>0.31541523305673569</v>
      </c>
      <c r="H38" s="516">
        <v>-1.4709981900837388E-2</v>
      </c>
      <c r="I38" s="517">
        <v>7.1176052389428319</v>
      </c>
      <c r="J38" s="517">
        <v>-9.413851808622109E-2</v>
      </c>
      <c r="K38" s="515">
        <v>-1.3053502905516759E-2</v>
      </c>
      <c r="L38" s="518">
        <v>24988351.205777302</v>
      </c>
      <c r="M38" s="518">
        <v>-1162944.0203880928</v>
      </c>
      <c r="N38" s="515">
        <v>-4.4469844049044339E-2</v>
      </c>
      <c r="O38" s="510">
        <v>6797232.7757115792</v>
      </c>
      <c r="P38" s="510">
        <v>-156587.9927188484</v>
      </c>
      <c r="Q38" s="515">
        <v>-2.2518266997869785E-2</v>
      </c>
      <c r="R38" s="394"/>
    </row>
    <row r="39" spans="1:18">
      <c r="A39" s="550" t="s">
        <v>82</v>
      </c>
      <c r="B39" s="545" t="s">
        <v>243</v>
      </c>
      <c r="C39" s="95" t="s">
        <v>150</v>
      </c>
      <c r="D39" s="520"/>
      <c r="E39" s="520"/>
      <c r="F39" s="520"/>
      <c r="G39" s="520"/>
      <c r="H39" s="520"/>
      <c r="I39" s="520"/>
      <c r="J39" s="520"/>
      <c r="K39" s="520"/>
      <c r="L39" s="520"/>
      <c r="M39" s="520"/>
      <c r="N39" s="520"/>
      <c r="O39" s="520"/>
      <c r="P39" s="520"/>
      <c r="Q39" s="520"/>
      <c r="R39" s="394"/>
    </row>
    <row r="40" spans="1:18">
      <c r="A40" s="550"/>
      <c r="B40" s="545" t="s">
        <v>298</v>
      </c>
      <c r="C40" s="95" t="s">
        <v>149</v>
      </c>
      <c r="D40" s="519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394"/>
    </row>
    <row r="41" spans="1:18">
      <c r="A41" s="550"/>
      <c r="B41" s="545" t="s">
        <v>298</v>
      </c>
      <c r="C41" s="95" t="s">
        <v>65</v>
      </c>
      <c r="D41" s="520"/>
      <c r="E41" s="520"/>
      <c r="F41" s="520"/>
      <c r="G41" s="520"/>
      <c r="H41" s="520"/>
      <c r="I41" s="520"/>
      <c r="J41" s="520"/>
      <c r="K41" s="520"/>
      <c r="L41" s="520"/>
      <c r="M41" s="520"/>
      <c r="N41" s="520"/>
      <c r="O41" s="520"/>
      <c r="P41" s="520"/>
      <c r="Q41" s="520"/>
      <c r="R41" s="394"/>
    </row>
    <row r="42" spans="1:18">
      <c r="A42" s="550"/>
      <c r="B42" s="545" t="s">
        <v>298</v>
      </c>
      <c r="C42" s="95" t="s">
        <v>13</v>
      </c>
      <c r="D42" s="510">
        <v>11.406028389930725</v>
      </c>
      <c r="E42" s="510">
        <v>11.03090201318264</v>
      </c>
      <c r="F42" s="515">
        <v>29.40582880043759</v>
      </c>
      <c r="G42" s="516">
        <v>5.7963899192145143E-3</v>
      </c>
      <c r="H42" s="516">
        <v>5.6031922385827273E-3</v>
      </c>
      <c r="I42" s="517">
        <v>5.32</v>
      </c>
      <c r="J42" s="517">
        <v>-8.2000000000000011</v>
      </c>
      <c r="K42" s="515">
        <v>-0.60650887573964496</v>
      </c>
      <c r="L42" s="518">
        <v>60.680071034431457</v>
      </c>
      <c r="M42" s="518">
        <v>55.608362420797349</v>
      </c>
      <c r="N42" s="515">
        <v>10.964423758752069</v>
      </c>
      <c r="O42" s="510">
        <v>15.208037853240967</v>
      </c>
      <c r="P42" s="510">
        <v>12.207026839256287</v>
      </c>
      <c r="Q42" s="515">
        <v>4.0676381334062652</v>
      </c>
      <c r="R42" s="394"/>
    </row>
    <row r="43" spans="1:18">
      <c r="A43" s="550"/>
      <c r="B43" s="545" t="s">
        <v>242</v>
      </c>
      <c r="C43" s="95" t="s">
        <v>150</v>
      </c>
      <c r="D43" s="520"/>
      <c r="E43" s="520"/>
      <c r="F43" s="520"/>
      <c r="G43" s="520"/>
      <c r="H43" s="520"/>
      <c r="I43" s="520"/>
      <c r="J43" s="520"/>
      <c r="K43" s="520"/>
      <c r="L43" s="520"/>
      <c r="M43" s="520"/>
      <c r="N43" s="520"/>
      <c r="O43" s="520"/>
      <c r="P43" s="520"/>
      <c r="Q43" s="520"/>
      <c r="R43" s="394"/>
    </row>
    <row r="44" spans="1:18">
      <c r="A44" s="550"/>
      <c r="B44" s="545" t="s">
        <v>299</v>
      </c>
      <c r="C44" s="95" t="s">
        <v>149</v>
      </c>
      <c r="D44" s="519"/>
      <c r="E44" s="519"/>
      <c r="F44" s="519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394"/>
    </row>
    <row r="45" spans="1:18">
      <c r="A45" s="550"/>
      <c r="B45" s="545" t="s">
        <v>299</v>
      </c>
      <c r="C45" s="95" t="s">
        <v>65</v>
      </c>
      <c r="D45" s="520"/>
      <c r="E45" s="520"/>
      <c r="F45" s="520"/>
      <c r="G45" s="520"/>
      <c r="H45" s="520"/>
      <c r="I45" s="520"/>
      <c r="J45" s="520"/>
      <c r="K45" s="520"/>
      <c r="L45" s="520"/>
      <c r="M45" s="520"/>
      <c r="N45" s="520"/>
      <c r="O45" s="520"/>
      <c r="P45" s="520"/>
      <c r="Q45" s="520"/>
      <c r="R45" s="394"/>
    </row>
    <row r="46" spans="1:18">
      <c r="A46" s="550"/>
      <c r="B46" s="545" t="s">
        <v>299</v>
      </c>
      <c r="C46" s="95" t="s">
        <v>13</v>
      </c>
      <c r="D46" s="510">
        <v>263.1751397550106</v>
      </c>
      <c r="E46" s="510">
        <v>251.11456990242004</v>
      </c>
      <c r="F46" s="515">
        <v>20.8211198120528</v>
      </c>
      <c r="G46" s="516">
        <v>1.0435073472366139E-2</v>
      </c>
      <c r="H46" s="516">
        <v>1.0029577890643265E-2</v>
      </c>
      <c r="I46" s="517">
        <v>5.2114856368989262</v>
      </c>
      <c r="J46" s="517">
        <v>1.7027966244112531</v>
      </c>
      <c r="K46" s="515">
        <v>0.48530850649655161</v>
      </c>
      <c r="L46" s="518">
        <v>1371.5334608221053</v>
      </c>
      <c r="M46" s="518">
        <v>1329.2166718959807</v>
      </c>
      <c r="N46" s="515">
        <v>31.411094878122455</v>
      </c>
      <c r="O46" s="510">
        <v>351.73354887962341</v>
      </c>
      <c r="P46" s="510">
        <v>322.35285353660583</v>
      </c>
      <c r="Q46" s="515">
        <v>10.971586947591222</v>
      </c>
      <c r="R46" s="394"/>
    </row>
    <row r="47" spans="1:18">
      <c r="A47" s="550"/>
      <c r="B47" s="545" t="s">
        <v>241</v>
      </c>
      <c r="C47" s="95" t="s">
        <v>150</v>
      </c>
      <c r="D47" s="520"/>
      <c r="E47" s="520"/>
      <c r="F47" s="520"/>
      <c r="G47" s="520"/>
      <c r="H47" s="520"/>
      <c r="I47" s="520"/>
      <c r="J47" s="520"/>
      <c r="K47" s="520"/>
      <c r="L47" s="520"/>
      <c r="M47" s="520"/>
      <c r="N47" s="520"/>
      <c r="O47" s="520"/>
      <c r="P47" s="520"/>
      <c r="Q47" s="520"/>
      <c r="R47" s="394"/>
    </row>
    <row r="48" spans="1:18">
      <c r="A48" s="550"/>
      <c r="B48" s="545" t="s">
        <v>300</v>
      </c>
      <c r="C48" s="95" t="s">
        <v>149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94"/>
    </row>
    <row r="49" spans="1:18">
      <c r="A49" s="550"/>
      <c r="B49" s="545" t="s">
        <v>300</v>
      </c>
      <c r="C49" s="95" t="s">
        <v>65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94"/>
    </row>
    <row r="50" spans="1:18">
      <c r="A50" s="550"/>
      <c r="B50" s="545" t="s">
        <v>300</v>
      </c>
      <c r="C50" s="95" t="s">
        <v>13</v>
      </c>
      <c r="D50" s="510">
        <v>174.75757312774658</v>
      </c>
      <c r="E50" s="510">
        <v>168.28265498578548</v>
      </c>
      <c r="F50" s="515">
        <v>25.989927794641847</v>
      </c>
      <c r="G50" s="516">
        <v>1.8612908360252353E-2</v>
      </c>
      <c r="H50" s="516">
        <v>1.7990293900963385E-2</v>
      </c>
      <c r="I50" s="517">
        <v>5.2357891451866907</v>
      </c>
      <c r="J50" s="517">
        <v>3.2812022148200342</v>
      </c>
      <c r="K50" s="515">
        <v>1.6787189988037632</v>
      </c>
      <c r="L50" s="518">
        <v>914.9938044214249</v>
      </c>
      <c r="M50" s="518">
        <v>902.33801404595374</v>
      </c>
      <c r="N50" s="515">
        <v>71.298432359848874</v>
      </c>
      <c r="O50" s="510">
        <v>233.01009750366211</v>
      </c>
      <c r="P50" s="510">
        <v>217.8095029592514</v>
      </c>
      <c r="Q50" s="515">
        <v>14.329012087184475</v>
      </c>
      <c r="R50" s="394"/>
    </row>
    <row r="51" spans="1:18">
      <c r="A51" s="550" t="s">
        <v>83</v>
      </c>
      <c r="B51" s="545" t="s">
        <v>243</v>
      </c>
      <c r="C51" s="95" t="s">
        <v>150</v>
      </c>
      <c r="D51" s="520"/>
      <c r="E51" s="520"/>
      <c r="F51" s="520"/>
      <c r="G51" s="520"/>
      <c r="H51" s="520"/>
      <c r="I51" s="520"/>
      <c r="J51" s="520"/>
      <c r="K51" s="520"/>
      <c r="L51" s="520"/>
      <c r="M51" s="520"/>
      <c r="N51" s="520"/>
      <c r="O51" s="520"/>
      <c r="P51" s="520"/>
      <c r="Q51" s="520"/>
      <c r="R51" s="394"/>
    </row>
    <row r="52" spans="1:18">
      <c r="A52" s="550"/>
      <c r="B52" s="545" t="s">
        <v>298</v>
      </c>
      <c r="C52" s="95" t="s">
        <v>149</v>
      </c>
      <c r="D52" s="519"/>
      <c r="E52" s="519"/>
      <c r="F52" s="519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394"/>
    </row>
    <row r="53" spans="1:18">
      <c r="A53" s="550"/>
      <c r="B53" s="545" t="s">
        <v>298</v>
      </c>
      <c r="C53" s="95" t="s">
        <v>65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94"/>
    </row>
    <row r="54" spans="1:18">
      <c r="A54" s="550"/>
      <c r="B54" s="545" t="s">
        <v>298</v>
      </c>
      <c r="C54" s="95" t="s">
        <v>13</v>
      </c>
      <c r="D54" s="510">
        <v>10151.199709072709</v>
      </c>
      <c r="E54" s="510">
        <v>-2028.4449619278312</v>
      </c>
      <c r="F54" s="515">
        <v>-0.16654385384144357</v>
      </c>
      <c r="G54" s="516">
        <v>0.81295601982731502</v>
      </c>
      <c r="H54" s="516">
        <v>-0.10400233537644976</v>
      </c>
      <c r="I54" s="517">
        <v>15.036819393407914</v>
      </c>
      <c r="J54" s="517">
        <v>0.15119821607476602</v>
      </c>
      <c r="K54" s="515">
        <v>1.0157333326808075E-2</v>
      </c>
      <c r="L54" s="518">
        <v>152641.75665174128</v>
      </c>
      <c r="M54" s="518">
        <v>-28659.819995297177</v>
      </c>
      <c r="N54" s="515">
        <v>-0.15807816195163427</v>
      </c>
      <c r="O54" s="510">
        <v>75641.405752062798</v>
      </c>
      <c r="P54" s="510">
        <v>-16675.639934420586</v>
      </c>
      <c r="Q54" s="515">
        <v>-0.18063446257858479</v>
      </c>
      <c r="R54" s="394"/>
    </row>
    <row r="55" spans="1:18">
      <c r="A55" s="550"/>
      <c r="B55" s="545" t="s">
        <v>242</v>
      </c>
      <c r="C55" s="95" t="s">
        <v>150</v>
      </c>
      <c r="D55" s="520"/>
      <c r="E55" s="520"/>
      <c r="F55" s="520"/>
      <c r="G55" s="520"/>
      <c r="H55" s="520"/>
      <c r="I55" s="520"/>
      <c r="J55" s="520"/>
      <c r="K55" s="520"/>
      <c r="L55" s="520"/>
      <c r="M55" s="520"/>
      <c r="N55" s="520"/>
      <c r="O55" s="520"/>
      <c r="P55" s="520"/>
      <c r="Q55" s="520"/>
      <c r="R55" s="394"/>
    </row>
    <row r="56" spans="1:18">
      <c r="A56" s="550"/>
      <c r="B56" s="545" t="s">
        <v>299</v>
      </c>
      <c r="C56" s="95" t="s">
        <v>149</v>
      </c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394"/>
    </row>
    <row r="57" spans="1:18">
      <c r="A57" s="550"/>
      <c r="B57" s="545" t="s">
        <v>299</v>
      </c>
      <c r="C57" s="95" t="s">
        <v>65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94"/>
    </row>
    <row r="58" spans="1:18">
      <c r="A58" s="550"/>
      <c r="B58" s="545" t="s">
        <v>299</v>
      </c>
      <c r="C58" s="95" t="s">
        <v>13</v>
      </c>
      <c r="D58" s="510">
        <v>127297.45097155124</v>
      </c>
      <c r="E58" s="510">
        <v>-12562.5967315241</v>
      </c>
      <c r="F58" s="515">
        <v>-8.9822625816592394E-2</v>
      </c>
      <c r="G58" s="516">
        <v>0.77452191437533457</v>
      </c>
      <c r="H58" s="516">
        <v>-2.5746715881936444E-2</v>
      </c>
      <c r="I58" s="517">
        <v>14.862729964692651</v>
      </c>
      <c r="J58" s="517">
        <v>0.58174738312211893</v>
      </c>
      <c r="K58" s="515">
        <v>4.0735809304386257E-2</v>
      </c>
      <c r="L58" s="518">
        <v>1891987.6389838683</v>
      </c>
      <c r="M58" s="518">
        <v>-105351.26612137421</v>
      </c>
      <c r="N58" s="515">
        <v>-5.2745813868690004E-2</v>
      </c>
      <c r="O58" s="510">
        <v>954855.83696269989</v>
      </c>
      <c r="P58" s="510">
        <v>-96094.536144399084</v>
      </c>
      <c r="Q58" s="515">
        <v>-9.1435845691075657E-2</v>
      </c>
      <c r="R58" s="394"/>
    </row>
    <row r="59" spans="1:18">
      <c r="A59" s="550"/>
      <c r="B59" s="545" t="s">
        <v>241</v>
      </c>
      <c r="C59" s="95" t="s">
        <v>150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  <c r="R59" s="394"/>
    </row>
    <row r="60" spans="1:18">
      <c r="A60" s="550"/>
      <c r="B60" s="545" t="s">
        <v>300</v>
      </c>
      <c r="C60" s="95" t="s">
        <v>149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394"/>
    </row>
    <row r="61" spans="1:18">
      <c r="A61" s="550"/>
      <c r="B61" s="545" t="s">
        <v>300</v>
      </c>
      <c r="C61" s="95" t="s">
        <v>65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94"/>
    </row>
    <row r="62" spans="1:18">
      <c r="A62" s="550"/>
      <c r="B62" s="545" t="s">
        <v>300</v>
      </c>
      <c r="C62" s="95" t="s">
        <v>13</v>
      </c>
      <c r="D62" s="510">
        <v>41892.696923069656</v>
      </c>
      <c r="E62" s="510">
        <v>-10494.700344369077</v>
      </c>
      <c r="F62" s="515">
        <v>-0.20032872201673654</v>
      </c>
      <c r="G62" s="516">
        <v>0.70675066811793019</v>
      </c>
      <c r="H62" s="516">
        <v>-0.11764572808526008</v>
      </c>
      <c r="I62" s="517">
        <v>14.859255227411039</v>
      </c>
      <c r="J62" s="517">
        <v>0.64637895000556433</v>
      </c>
      <c r="K62" s="515">
        <v>4.5478405453590512E-2</v>
      </c>
      <c r="L62" s="518">
        <v>622494.27574446914</v>
      </c>
      <c r="M62" s="518">
        <v>-122081.32011292723</v>
      </c>
      <c r="N62" s="515">
        <v>-0.1639609474070228</v>
      </c>
      <c r="O62" s="510">
        <v>313412.06311774254</v>
      </c>
      <c r="P62" s="510">
        <v>-66201.02331590862</v>
      </c>
      <c r="Q62" s="515">
        <v>-0.17439078283061046</v>
      </c>
      <c r="R62" s="394"/>
    </row>
    <row r="63" spans="1:18">
      <c r="A63" s="550" t="s">
        <v>84</v>
      </c>
      <c r="B63" s="545" t="s">
        <v>243</v>
      </c>
      <c r="C63" s="95" t="s">
        <v>150</v>
      </c>
      <c r="D63" s="510">
        <v>177308088.64142939</v>
      </c>
      <c r="E63" s="510">
        <v>10045136.654718637</v>
      </c>
      <c r="F63" s="511">
        <v>6.0055957015016308E-2</v>
      </c>
      <c r="G63" s="512">
        <v>96.856942525129256</v>
      </c>
      <c r="H63" s="512">
        <v>0.18344264238764652</v>
      </c>
      <c r="I63" s="513">
        <v>4.5167353502533203</v>
      </c>
      <c r="J63" s="513">
        <v>-0.22013815161702155</v>
      </c>
      <c r="K63" s="511">
        <v>-4.6473301752749066E-2</v>
      </c>
      <c r="L63" s="514">
        <v>800853711.85259342</v>
      </c>
      <c r="M63" s="514">
        <v>8550266.7421319485</v>
      </c>
      <c r="N63" s="511">
        <v>1.0791656649858296E-2</v>
      </c>
      <c r="O63" s="510">
        <v>178107865.47162837</v>
      </c>
      <c r="P63" s="510">
        <v>7725765.6748887897</v>
      </c>
      <c r="Q63" s="511">
        <v>4.5343763717581732E-2</v>
      </c>
      <c r="R63" s="394"/>
    </row>
    <row r="64" spans="1:18">
      <c r="A64" s="550"/>
      <c r="B64" s="545" t="s">
        <v>298</v>
      </c>
      <c r="C64" s="95" t="s">
        <v>149</v>
      </c>
      <c r="D64" s="510">
        <v>6618384.4065894149</v>
      </c>
      <c r="E64" s="510">
        <v>-92540.65088384971</v>
      </c>
      <c r="F64" s="515">
        <v>-1.3789552124531139E-2</v>
      </c>
      <c r="G64" s="516">
        <v>3.6153820335552336</v>
      </c>
      <c r="H64" s="516">
        <v>-0.2633526476805419</v>
      </c>
      <c r="I64" s="517">
        <v>4.7771128087178987</v>
      </c>
      <c r="J64" s="517">
        <v>1.8545292559615234E-2</v>
      </c>
      <c r="K64" s="515">
        <v>3.897242709416748E-3</v>
      </c>
      <c r="L64" s="518">
        <v>31616768.921737105</v>
      </c>
      <c r="M64" s="518">
        <v>-317621.060127832</v>
      </c>
      <c r="N64" s="515">
        <v>-9.9460506465977351E-3</v>
      </c>
      <c r="O64" s="510">
        <v>6919145.2080905139</v>
      </c>
      <c r="P64" s="510">
        <v>-126881.58380891196</v>
      </c>
      <c r="Q64" s="515">
        <v>-1.8007536382743158E-2</v>
      </c>
      <c r="R64" s="394"/>
    </row>
    <row r="65" spans="1:18">
      <c r="A65" s="550"/>
      <c r="B65" s="545" t="s">
        <v>298</v>
      </c>
      <c r="C65" s="95" t="s">
        <v>65</v>
      </c>
      <c r="D65" s="510">
        <v>74.481304168701172</v>
      </c>
      <c r="E65" s="510">
        <v>-9.3311958312988281</v>
      </c>
      <c r="F65" s="511">
        <v>-0.1113341784495013</v>
      </c>
      <c r="G65" s="512">
        <v>4.068642018725673E-5</v>
      </c>
      <c r="H65" s="512">
        <v>-7.7549567744868953E-6</v>
      </c>
      <c r="I65" s="513">
        <v>3.4270841029734145</v>
      </c>
      <c r="J65" s="513">
        <v>-2.1058614600390406</v>
      </c>
      <c r="K65" s="511">
        <v>-0.3806040446370284</v>
      </c>
      <c r="L65" s="514">
        <v>255.25369348528329</v>
      </c>
      <c r="M65" s="514">
        <v>-208.47630651469808</v>
      </c>
      <c r="N65" s="511">
        <v>-0.44956398446230877</v>
      </c>
      <c r="O65" s="510">
        <v>60.771902084350586</v>
      </c>
      <c r="P65" s="510">
        <v>-48.228097915649414</v>
      </c>
      <c r="Q65" s="511">
        <v>-0.44245961390504052</v>
      </c>
      <c r="R65" s="394"/>
    </row>
    <row r="66" spans="1:18">
      <c r="A66" s="550"/>
      <c r="B66" s="545" t="s">
        <v>298</v>
      </c>
      <c r="C66" s="95" t="s">
        <v>13</v>
      </c>
      <c r="D66" s="510">
        <v>570572.68711448601</v>
      </c>
      <c r="E66" s="510">
        <v>15871.009094539215</v>
      </c>
      <c r="F66" s="515">
        <v>2.8611792109935714E-2</v>
      </c>
      <c r="G66" s="516">
        <v>0.31168305059120405</v>
      </c>
      <c r="H66" s="516">
        <v>-8.91964096764436E-3</v>
      </c>
      <c r="I66" s="517">
        <v>4.5714555197121003</v>
      </c>
      <c r="J66" s="517">
        <v>-0.46304935183105744</v>
      </c>
      <c r="K66" s="515">
        <v>-9.1975152203820451E-2</v>
      </c>
      <c r="L66" s="518">
        <v>2608347.6599064823</v>
      </c>
      <c r="M66" s="518">
        <v>-184300.64033810375</v>
      </c>
      <c r="N66" s="515">
        <v>-6.5994934028020036E-2</v>
      </c>
      <c r="O66" s="510">
        <v>983133.0080602169</v>
      </c>
      <c r="P66" s="510">
        <v>38621.770125331357</v>
      </c>
      <c r="Q66" s="515">
        <v>4.0890747059585474E-2</v>
      </c>
      <c r="R66" s="394"/>
    </row>
    <row r="67" spans="1:18">
      <c r="A67" s="550"/>
      <c r="B67" s="545" t="s">
        <v>242</v>
      </c>
      <c r="C67" s="95" t="s">
        <v>150</v>
      </c>
      <c r="D67" s="510">
        <v>2320601635.3518195</v>
      </c>
      <c r="E67" s="510">
        <v>94601059.434603691</v>
      </c>
      <c r="F67" s="511">
        <v>4.2498218759725009E-2</v>
      </c>
      <c r="G67" s="512">
        <v>96.378714064152987</v>
      </c>
      <c r="H67" s="512">
        <v>-0.11160338939730252</v>
      </c>
      <c r="I67" s="513">
        <v>4.6355589284378222</v>
      </c>
      <c r="J67" s="513">
        <v>-0.11113958215221942</v>
      </c>
      <c r="K67" s="511">
        <v>-2.3414080735117963E-2</v>
      </c>
      <c r="L67" s="514">
        <v>10757285630.102539</v>
      </c>
      <c r="M67" s="514">
        <v>191132011.82371521</v>
      </c>
      <c r="N67" s="511">
        <v>1.8089081299468152E-2</v>
      </c>
      <c r="O67" s="510">
        <v>2361243527.6408272</v>
      </c>
      <c r="P67" s="510">
        <v>68535237.095107079</v>
      </c>
      <c r="Q67" s="511">
        <v>2.9892698245878473E-2</v>
      </c>
      <c r="R67" s="394"/>
    </row>
    <row r="68" spans="1:18">
      <c r="A68" s="550"/>
      <c r="B68" s="545" t="s">
        <v>299</v>
      </c>
      <c r="C68" s="95" t="s">
        <v>149</v>
      </c>
      <c r="D68" s="510">
        <v>99297625.25146383</v>
      </c>
      <c r="E68" s="510">
        <v>4307849.7396042049</v>
      </c>
      <c r="F68" s="515">
        <v>4.5350667652292356E-2</v>
      </c>
      <c r="G68" s="516">
        <v>4.1240070185115352</v>
      </c>
      <c r="H68" s="516">
        <v>6.4907459902840969E-3</v>
      </c>
      <c r="I68" s="517">
        <v>4.7430377890141591</v>
      </c>
      <c r="J68" s="517">
        <v>-8.4026515812260172E-2</v>
      </c>
      <c r="K68" s="515">
        <v>-1.7407374442525013E-2</v>
      </c>
      <c r="L68" s="518">
        <v>470972388.92705953</v>
      </c>
      <c r="M68" s="518">
        <v>12450634.230287194</v>
      </c>
      <c r="N68" s="515">
        <v>2.7153857156725299E-2</v>
      </c>
      <c r="O68" s="510">
        <v>101635874.52754551</v>
      </c>
      <c r="P68" s="510">
        <v>1478919.9569866359</v>
      </c>
      <c r="Q68" s="515">
        <v>1.4766023620903549E-2</v>
      </c>
      <c r="R68" s="394"/>
    </row>
    <row r="69" spans="1:18">
      <c r="A69" s="550"/>
      <c r="B69" s="545" t="s">
        <v>299</v>
      </c>
      <c r="C69" s="95" t="s">
        <v>65</v>
      </c>
      <c r="D69" s="510">
        <v>1038.5438041687012</v>
      </c>
      <c r="E69" s="510">
        <v>-172.84953035414219</v>
      </c>
      <c r="F69" s="511">
        <v>-0.14268654567281899</v>
      </c>
      <c r="G69" s="512">
        <v>4.3132571666010251E-5</v>
      </c>
      <c r="H69" s="512">
        <v>-9.3776247255880759E-6</v>
      </c>
      <c r="I69" s="513">
        <v>5.196837795209313</v>
      </c>
      <c r="J69" s="513">
        <v>0.21629329431027333</v>
      </c>
      <c r="K69" s="511">
        <v>4.3427640144813519E-2</v>
      </c>
      <c r="L69" s="514">
        <v>5397.1436934843659</v>
      </c>
      <c r="M69" s="514">
        <v>-636.25471719913185</v>
      </c>
      <c r="N69" s="511">
        <v>-0.10545544548699101</v>
      </c>
      <c r="O69" s="510">
        <v>1415.7719020843506</v>
      </c>
      <c r="P69" s="510">
        <v>-446.180988073349</v>
      </c>
      <c r="Q69" s="511">
        <v>-0.23963065361742816</v>
      </c>
      <c r="R69" s="394"/>
    </row>
    <row r="70" spans="1:18">
      <c r="A70" s="550"/>
      <c r="B70" s="545" t="s">
        <v>299</v>
      </c>
      <c r="C70" s="95" t="s">
        <v>13</v>
      </c>
      <c r="D70" s="510">
        <v>6724550.1144715752</v>
      </c>
      <c r="E70" s="510">
        <v>437245.59274620656</v>
      </c>
      <c r="F70" s="515">
        <v>6.9544204712104069E-2</v>
      </c>
      <c r="G70" s="516">
        <v>0.27928252864239067</v>
      </c>
      <c r="H70" s="516">
        <v>6.7471053402429759E-3</v>
      </c>
      <c r="I70" s="517">
        <v>4.9938455340006973</v>
      </c>
      <c r="J70" s="517">
        <v>-0.14958661675930784</v>
      </c>
      <c r="K70" s="515">
        <v>-2.9083034902522158E-2</v>
      </c>
      <c r="L70" s="518">
        <v>33581364.557317756</v>
      </c>
      <c r="M70" s="518">
        <v>1243040.3386567384</v>
      </c>
      <c r="N70" s="515">
        <v>3.8438613276671731E-2</v>
      </c>
      <c r="O70" s="510">
        <v>11622189.51532618</v>
      </c>
      <c r="P70" s="510">
        <v>1011596.6257291287</v>
      </c>
      <c r="Q70" s="515">
        <v>9.5338369519476038E-2</v>
      </c>
      <c r="R70" s="394"/>
    </row>
    <row r="71" spans="1:18">
      <c r="A71" s="550"/>
      <c r="B71" s="545" t="s">
        <v>241</v>
      </c>
      <c r="C71" s="95" t="s">
        <v>150</v>
      </c>
      <c r="D71" s="510">
        <v>896051220.47760224</v>
      </c>
      <c r="E71" s="510">
        <v>46788369.656540871</v>
      </c>
      <c r="F71" s="511">
        <v>5.5092919243207451E-2</v>
      </c>
      <c r="G71" s="512">
        <v>96.526193055485194</v>
      </c>
      <c r="H71" s="512">
        <v>-4.2522525218572582E-2</v>
      </c>
      <c r="I71" s="513">
        <v>4.5686869592601802</v>
      </c>
      <c r="J71" s="513">
        <v>-0.18139375228210852</v>
      </c>
      <c r="K71" s="511">
        <v>-3.8187509496699135E-2</v>
      </c>
      <c r="L71" s="514">
        <v>4093777525.8251896</v>
      </c>
      <c r="M71" s="514">
        <v>59710439.110650063</v>
      </c>
      <c r="N71" s="511">
        <v>1.4801548369707446E-2</v>
      </c>
      <c r="O71" s="510">
        <v>899881693.27895784</v>
      </c>
      <c r="P71" s="510">
        <v>30836129.009714127</v>
      </c>
      <c r="Q71" s="511">
        <v>3.5482752892989418E-2</v>
      </c>
      <c r="R71" s="394"/>
    </row>
    <row r="72" spans="1:18">
      <c r="A72" s="550"/>
      <c r="B72" s="545" t="s">
        <v>300</v>
      </c>
      <c r="C72" s="95" t="s">
        <v>149</v>
      </c>
      <c r="D72" s="510">
        <v>36191502.282143526</v>
      </c>
      <c r="E72" s="510">
        <v>1265399.3928816617</v>
      </c>
      <c r="F72" s="515">
        <v>3.6230764047560329E-2</v>
      </c>
      <c r="G72" s="516">
        <v>3.8986922359105711</v>
      </c>
      <c r="H72" s="516">
        <v>-7.2715312405896348E-2</v>
      </c>
      <c r="I72" s="517">
        <v>4.7818440720369519</v>
      </c>
      <c r="J72" s="517">
        <v>-7.440522160650076E-2</v>
      </c>
      <c r="K72" s="515">
        <v>-1.5321540783314576E-2</v>
      </c>
      <c r="L72" s="518">
        <v>173062120.64597982</v>
      </c>
      <c r="M72" s="518">
        <v>3452258.1602833271</v>
      </c>
      <c r="N72" s="515">
        <v>2.0354112135280236E-2</v>
      </c>
      <c r="O72" s="510">
        <v>37386802.064135045</v>
      </c>
      <c r="P72" s="510">
        <v>463662.14063881338</v>
      </c>
      <c r="Q72" s="515">
        <v>1.2557494882599612E-2</v>
      </c>
      <c r="R72" s="394"/>
    </row>
    <row r="73" spans="1:18">
      <c r="A73" s="550"/>
      <c r="B73" s="545" t="s">
        <v>300</v>
      </c>
      <c r="C73" s="95" t="s">
        <v>65</v>
      </c>
      <c r="D73" s="510">
        <v>261.16880416870117</v>
      </c>
      <c r="E73" s="510">
        <v>-44.393695831298828</v>
      </c>
      <c r="F73" s="511">
        <v>-0.14528515714886098</v>
      </c>
      <c r="G73" s="512">
        <v>2.8134139918721752E-5</v>
      </c>
      <c r="H73" s="512">
        <v>-6.611025404476928E-6</v>
      </c>
      <c r="I73" s="513">
        <v>4.3062711760908039</v>
      </c>
      <c r="J73" s="513">
        <v>-1.4347147105920044</v>
      </c>
      <c r="K73" s="511">
        <v>-0.24990737460617501</v>
      </c>
      <c r="L73" s="514">
        <v>1124.6636934857816</v>
      </c>
      <c r="M73" s="514">
        <v>-629.56630651373416</v>
      </c>
      <c r="N73" s="511">
        <v>-0.35888469956271868</v>
      </c>
      <c r="O73" s="510">
        <v>324.77190208435059</v>
      </c>
      <c r="P73" s="510">
        <v>-98.228097915649414</v>
      </c>
      <c r="Q73" s="511">
        <v>-0.23221772556891115</v>
      </c>
      <c r="R73" s="394"/>
    </row>
    <row r="74" spans="1:18">
      <c r="A74" s="550"/>
      <c r="B74" s="545" t="s">
        <v>300</v>
      </c>
      <c r="C74" s="95" t="s">
        <v>13</v>
      </c>
      <c r="D74" s="510">
        <v>2879879.9822758464</v>
      </c>
      <c r="E74" s="510">
        <v>288039.19002936548</v>
      </c>
      <c r="F74" s="515">
        <v>0.11113305681855064</v>
      </c>
      <c r="G74" s="516">
        <v>0.31023209922934775</v>
      </c>
      <c r="H74" s="516">
        <v>1.5516822263050456E-2</v>
      </c>
      <c r="I74" s="517">
        <v>4.8255496107746323</v>
      </c>
      <c r="J74" s="517">
        <v>-0.4743065843289207</v>
      </c>
      <c r="K74" s="515">
        <v>-8.9494236611009276E-2</v>
      </c>
      <c r="L74" s="518">
        <v>13897003.727548866</v>
      </c>
      <c r="M74" s="518">
        <v>160620.24803925306</v>
      </c>
      <c r="N74" s="515">
        <v>1.169305212531728E-2</v>
      </c>
      <c r="O74" s="510">
        <v>4937663.355276227</v>
      </c>
      <c r="P74" s="510">
        <v>508498.02460283786</v>
      </c>
      <c r="Q74" s="515">
        <v>0.11480673820896369</v>
      </c>
      <c r="R74" s="394"/>
    </row>
    <row r="75" spans="1:18">
      <c r="A75" s="309"/>
      <c r="B75" s="309"/>
    </row>
    <row r="76" spans="1:18">
      <c r="A76" s="309"/>
      <c r="B76" s="309"/>
    </row>
    <row r="77" spans="1:18">
      <c r="A77" s="309"/>
      <c r="B77" s="309"/>
    </row>
    <row r="78" spans="1:18">
      <c r="A78" s="309"/>
      <c r="B78" s="309"/>
    </row>
    <row r="79" spans="1:18">
      <c r="A79" s="309"/>
      <c r="B79" s="309"/>
    </row>
    <row r="80" spans="1:18">
      <c r="A80" s="309"/>
      <c r="B80" s="309"/>
    </row>
    <row r="81" spans="1:2">
      <c r="A81" s="309"/>
      <c r="B81" s="309"/>
    </row>
    <row r="82" spans="1:2">
      <c r="A82" s="309"/>
      <c r="B82" s="309"/>
    </row>
    <row r="83" spans="1:2">
      <c r="A83" s="309"/>
      <c r="B83" s="309"/>
    </row>
    <row r="84" spans="1:2">
      <c r="A84" s="309"/>
      <c r="B84" s="309"/>
    </row>
    <row r="85" spans="1:2">
      <c r="A85" s="309"/>
      <c r="B85" s="309"/>
    </row>
    <row r="86" spans="1:2">
      <c r="A86" s="309"/>
      <c r="B86" s="309"/>
    </row>
  </sheetData>
  <mergeCells count="32">
    <mergeCell ref="B47:B50"/>
    <mergeCell ref="A51:A62"/>
    <mergeCell ref="B51:B54"/>
    <mergeCell ref="B55:B58"/>
    <mergeCell ref="B59:B62"/>
    <mergeCell ref="A39:A50"/>
    <mergeCell ref="B39:B42"/>
    <mergeCell ref="B43:B46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27:A38"/>
    <mergeCell ref="B27:B30"/>
    <mergeCell ref="B31:B34"/>
    <mergeCell ref="B35:B3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1.269531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547" t="s">
        <v>0</v>
      </c>
      <c r="B1" s="547" t="s">
        <v>1</v>
      </c>
      <c r="C1" s="547" t="s">
        <v>85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0" t="s">
        <v>79</v>
      </c>
      <c r="B3" s="545" t="s">
        <v>243</v>
      </c>
      <c r="C3" s="414" t="s">
        <v>148</v>
      </c>
      <c r="D3" s="510">
        <v>3633718.4303133162</v>
      </c>
      <c r="E3" s="510">
        <v>383698.52512991009</v>
      </c>
      <c r="F3" s="511">
        <v>0.11806036157438768</v>
      </c>
      <c r="G3" s="512">
        <v>0.91022523127330701</v>
      </c>
      <c r="H3" s="512">
        <v>6.6670172875527567E-2</v>
      </c>
      <c r="I3" s="513">
        <v>8.6716340994998014</v>
      </c>
      <c r="J3" s="513">
        <v>-0.30702586943958465</v>
      </c>
      <c r="K3" s="511">
        <v>-3.4195065912029678E-2</v>
      </c>
      <c r="L3" s="514">
        <v>31510276.648285843</v>
      </c>
      <c r="M3" s="514">
        <v>2329453.0273594148</v>
      </c>
      <c r="N3" s="511">
        <v>7.9828213816723642E-2</v>
      </c>
      <c r="O3" s="510">
        <v>5809177.3012681566</v>
      </c>
      <c r="P3" s="510">
        <v>547321.5909230439</v>
      </c>
      <c r="Q3" s="511">
        <v>0.10401683760483549</v>
      </c>
    </row>
    <row r="4" spans="1:17">
      <c r="A4" s="550"/>
      <c r="B4" s="545"/>
      <c r="C4" s="414" t="s">
        <v>147</v>
      </c>
      <c r="D4" s="510">
        <v>69628488.122426689</v>
      </c>
      <c r="E4" s="510">
        <v>4593627.6651883796</v>
      </c>
      <c r="F4" s="515">
        <v>7.0633313163004002E-2</v>
      </c>
      <c r="G4" s="516">
        <v>17.441529364448261</v>
      </c>
      <c r="H4" s="516">
        <v>0.56148336122195275</v>
      </c>
      <c r="I4" s="517">
        <v>5.1686633713508625</v>
      </c>
      <c r="J4" s="517">
        <v>-0.1262472337351781</v>
      </c>
      <c r="K4" s="515">
        <v>-2.3843128458847063E-2</v>
      </c>
      <c r="L4" s="518">
        <v>359886216.16092539</v>
      </c>
      <c r="M4" s="518">
        <v>15532443.825603485</v>
      </c>
      <c r="N4" s="515">
        <v>4.5106065544937415E-2</v>
      </c>
      <c r="O4" s="510">
        <v>91355141.172997996</v>
      </c>
      <c r="P4" s="510">
        <v>4156528.2289307415</v>
      </c>
      <c r="Q4" s="515">
        <v>4.7667366355894997E-2</v>
      </c>
    </row>
    <row r="5" spans="1:17">
      <c r="A5" s="550"/>
      <c r="B5" s="545"/>
      <c r="C5" s="414" t="s">
        <v>146</v>
      </c>
      <c r="D5" s="510">
        <v>236294.92709784483</v>
      </c>
      <c r="E5" s="510">
        <v>-51877.737348192313</v>
      </c>
      <c r="F5" s="511">
        <v>-0.18002310332910454</v>
      </c>
      <c r="G5" s="512">
        <v>5.9190498325925517E-2</v>
      </c>
      <c r="H5" s="512">
        <v>-1.5605815505174689E-2</v>
      </c>
      <c r="I5" s="513">
        <v>7.3219313797159487</v>
      </c>
      <c r="J5" s="513">
        <v>0.18084069187495633</v>
      </c>
      <c r="K5" s="511">
        <v>2.5323959571451816E-2</v>
      </c>
      <c r="L5" s="514">
        <v>1730135.2415854025</v>
      </c>
      <c r="M5" s="514">
        <v>-327731.88898052042</v>
      </c>
      <c r="N5" s="511">
        <v>-0.15925804154828629</v>
      </c>
      <c r="O5" s="510">
        <v>329659.48016689846</v>
      </c>
      <c r="P5" s="510">
        <v>-42587.713962432987</v>
      </c>
      <c r="Q5" s="511">
        <v>-0.11440707850610837</v>
      </c>
    </row>
    <row r="6" spans="1:17">
      <c r="A6" s="550"/>
      <c r="B6" s="545"/>
      <c r="C6" s="414" t="s">
        <v>145</v>
      </c>
      <c r="D6" s="510">
        <v>4382311.6899552355</v>
      </c>
      <c r="E6" s="510">
        <v>226913.00577607099</v>
      </c>
      <c r="F6" s="515">
        <v>5.460679540569624E-2</v>
      </c>
      <c r="G6" s="516">
        <v>1.0977434680202454</v>
      </c>
      <c r="H6" s="516">
        <v>1.9193895413551321E-2</v>
      </c>
      <c r="I6" s="517">
        <v>10.231291147092328</v>
      </c>
      <c r="J6" s="517">
        <v>-0.31553972284788223</v>
      </c>
      <c r="K6" s="515">
        <v>-2.9917965570796245E-2</v>
      </c>
      <c r="L6" s="518">
        <v>44836706.797238223</v>
      </c>
      <c r="M6" s="518">
        <v>1010419.6780284792</v>
      </c>
      <c r="N6" s="515">
        <v>2.3055105610020898E-2</v>
      </c>
      <c r="O6" s="510">
        <v>9907020.6650835536</v>
      </c>
      <c r="P6" s="510">
        <v>319381.18326915801</v>
      </c>
      <c r="Q6" s="515">
        <v>3.3311763951382668E-2</v>
      </c>
    </row>
    <row r="7" spans="1:17">
      <c r="A7" s="550"/>
      <c r="B7" s="545"/>
      <c r="C7" s="414" t="s">
        <v>144</v>
      </c>
      <c r="D7" s="510">
        <v>2288737.3197908704</v>
      </c>
      <c r="E7" s="510">
        <v>125804.49014324229</v>
      </c>
      <c r="F7" s="511">
        <v>5.8163845136021908E-2</v>
      </c>
      <c r="G7" s="512">
        <v>0.57331532318283263</v>
      </c>
      <c r="H7" s="512">
        <v>1.1917860196858809E-2</v>
      </c>
      <c r="I7" s="513">
        <v>6.6201818776560346</v>
      </c>
      <c r="J7" s="513">
        <v>-0.15676060214128107</v>
      </c>
      <c r="K7" s="511">
        <v>-2.3131464168184804E-2</v>
      </c>
      <c r="L7" s="514">
        <v>15151857.327194564</v>
      </c>
      <c r="M7" s="514">
        <v>493785.95300734229</v>
      </c>
      <c r="N7" s="511">
        <v>3.3686966068189328E-2</v>
      </c>
      <c r="O7" s="510">
        <v>4645071.4234060561</v>
      </c>
      <c r="P7" s="510">
        <v>-3270.9821082623675</v>
      </c>
      <c r="Q7" s="511">
        <v>-7.0368785749991411E-4</v>
      </c>
    </row>
    <row r="8" spans="1:17">
      <c r="A8" s="550"/>
      <c r="B8" s="545"/>
      <c r="C8" s="414" t="s">
        <v>143</v>
      </c>
      <c r="D8" s="510">
        <v>507138.56688221329</v>
      </c>
      <c r="E8" s="510">
        <v>-5751.7494896868011</v>
      </c>
      <c r="F8" s="515">
        <v>-1.1214385037279921E-2</v>
      </c>
      <c r="G8" s="516">
        <v>0.12703524727648585</v>
      </c>
      <c r="H8" s="516">
        <v>-6.0873899383586116E-3</v>
      </c>
      <c r="I8" s="517">
        <v>8.6295728894679833</v>
      </c>
      <c r="J8" s="517">
        <v>-5.1639683954318727E-2</v>
      </c>
      <c r="K8" s="515">
        <v>-5.9484413631817525E-3</v>
      </c>
      <c r="L8" s="518">
        <v>4376389.2279703934</v>
      </c>
      <c r="M8" s="518">
        <v>-76120.63530388847</v>
      </c>
      <c r="N8" s="515">
        <v>-1.7096118288643377E-2</v>
      </c>
      <c r="O8" s="510">
        <v>804280.52622239012</v>
      </c>
      <c r="P8" s="510">
        <v>-23577.705514097819</v>
      </c>
      <c r="Q8" s="515">
        <v>-2.8480366094375854E-2</v>
      </c>
    </row>
    <row r="9" spans="1:17">
      <c r="A9" s="550"/>
      <c r="B9" s="545"/>
      <c r="C9" s="414" t="s">
        <v>142</v>
      </c>
      <c r="D9" s="510">
        <v>8048899.5282170177</v>
      </c>
      <c r="E9" s="510">
        <v>-215338.4289651094</v>
      </c>
      <c r="F9" s="511">
        <v>-2.605665883301039E-2</v>
      </c>
      <c r="G9" s="512">
        <v>2.0162022938951929</v>
      </c>
      <c r="H9" s="512">
        <v>-0.12881217862093974</v>
      </c>
      <c r="I9" s="513">
        <v>8.0112696564520025</v>
      </c>
      <c r="J9" s="513">
        <v>0.2588470437109951</v>
      </c>
      <c r="K9" s="511">
        <v>3.3389181245818987E-2</v>
      </c>
      <c r="L9" s="514">
        <v>64481904.558235839</v>
      </c>
      <c r="M9" s="514">
        <v>414039.34190456569</v>
      </c>
      <c r="N9" s="511">
        <v>6.4625119083728212E-3</v>
      </c>
      <c r="O9" s="510">
        <v>14026713.446823137</v>
      </c>
      <c r="P9" s="510">
        <v>-25371.375799119473</v>
      </c>
      <c r="Q9" s="511">
        <v>-1.8055239574325972E-3</v>
      </c>
    </row>
    <row r="10" spans="1:17">
      <c r="A10" s="550"/>
      <c r="B10" s="545"/>
      <c r="C10" s="414" t="s">
        <v>141</v>
      </c>
      <c r="D10" s="510">
        <v>8057171.0865218639</v>
      </c>
      <c r="E10" s="510">
        <v>-296092.97762846388</v>
      </c>
      <c r="F10" s="515">
        <v>-3.5446380642892038E-2</v>
      </c>
      <c r="G10" s="516">
        <v>2.0182742709114114</v>
      </c>
      <c r="H10" s="516">
        <v>-0.14984726711613972</v>
      </c>
      <c r="I10" s="517">
        <v>4.2022600816285607</v>
      </c>
      <c r="J10" s="517">
        <v>0.21087195386134017</v>
      </c>
      <c r="K10" s="515">
        <v>5.2831733500019649E-2</v>
      </c>
      <c r="L10" s="518">
        <v>33858328.427742645</v>
      </c>
      <c r="M10" s="518">
        <v>517209.41398846358</v>
      </c>
      <c r="N10" s="515">
        <v>1.551265912146199E-2</v>
      </c>
      <c r="O10" s="510">
        <v>4134854.7911344767</v>
      </c>
      <c r="P10" s="510">
        <v>-25552.737623000517</v>
      </c>
      <c r="Q10" s="515">
        <v>-6.1418833242598107E-3</v>
      </c>
    </row>
    <row r="11" spans="1:17">
      <c r="A11" s="550"/>
      <c r="B11" s="545"/>
      <c r="C11" s="414" t="s">
        <v>140</v>
      </c>
      <c r="D11" s="510">
        <v>1496570.3022819175</v>
      </c>
      <c r="E11" s="510">
        <v>-99975.671993560623</v>
      </c>
      <c r="F11" s="511">
        <v>-6.2619976877853561E-2</v>
      </c>
      <c r="G11" s="512">
        <v>0.37488211473607902</v>
      </c>
      <c r="H11" s="512">
        <v>-3.9507480360474412E-2</v>
      </c>
      <c r="I11" s="513">
        <v>10.617975165527618</v>
      </c>
      <c r="J11" s="513">
        <v>0.15165132316674956</v>
      </c>
      <c r="K11" s="511">
        <v>1.4489454506745119E-2</v>
      </c>
      <c r="L11" s="514">
        <v>15890546.303095561</v>
      </c>
      <c r="M11" s="514">
        <v>-819420.89288913831</v>
      </c>
      <c r="N11" s="511">
        <v>-4.9037851677293541E-2</v>
      </c>
      <c r="O11" s="510">
        <v>3035846.8460735232</v>
      </c>
      <c r="P11" s="510">
        <v>-155266.22148970421</v>
      </c>
      <c r="Q11" s="511">
        <v>-4.8655819522016308E-2</v>
      </c>
    </row>
    <row r="12" spans="1:17">
      <c r="A12" s="550"/>
      <c r="B12" s="545"/>
      <c r="C12" s="414" t="s">
        <v>139</v>
      </c>
      <c r="D12" s="510">
        <v>4575043.226834517</v>
      </c>
      <c r="E12" s="510">
        <v>511387.24455309194</v>
      </c>
      <c r="F12" s="515">
        <v>0.12584412823892341</v>
      </c>
      <c r="G12" s="516">
        <v>1.1460215916817083</v>
      </c>
      <c r="H12" s="516">
        <v>9.1284187158504837E-2</v>
      </c>
      <c r="I12" s="517">
        <v>11.173699712712105</v>
      </c>
      <c r="J12" s="517">
        <v>-0.64781233604463395</v>
      </c>
      <c r="K12" s="515">
        <v>-5.4799448105520815E-2</v>
      </c>
      <c r="L12" s="518">
        <v>51120159.189326309</v>
      </c>
      <c r="M12" s="518">
        <v>3081601.0327840373</v>
      </c>
      <c r="N12" s="515">
        <v>6.4148491358589216E-2</v>
      </c>
      <c r="O12" s="510">
        <v>8922812.5027501266</v>
      </c>
      <c r="P12" s="510">
        <v>717452.42885585316</v>
      </c>
      <c r="Q12" s="515">
        <v>8.743704388287124E-2</v>
      </c>
    </row>
    <row r="13" spans="1:17">
      <c r="A13" s="550"/>
      <c r="B13" s="545"/>
      <c r="C13" s="414" t="s">
        <v>138</v>
      </c>
      <c r="D13" s="510">
        <v>10636170.402981088</v>
      </c>
      <c r="E13" s="510">
        <v>583362.85079373047</v>
      </c>
      <c r="F13" s="511">
        <v>5.8029843679520007E-2</v>
      </c>
      <c r="G13" s="512">
        <v>2.6642985279629925</v>
      </c>
      <c r="H13" s="512">
        <v>5.5053997422650269E-2</v>
      </c>
      <c r="I13" s="513">
        <v>7.2035860693458043</v>
      </c>
      <c r="J13" s="513">
        <v>-4.8538579526816505E-2</v>
      </c>
      <c r="K13" s="511">
        <v>-6.6930150648144291E-3</v>
      </c>
      <c r="L13" s="514">
        <v>76618568.946102709</v>
      </c>
      <c r="M13" s="514">
        <v>3714355.5065119416</v>
      </c>
      <c r="N13" s="511">
        <v>5.0948433996749684E-2</v>
      </c>
      <c r="O13" s="510">
        <v>12813469.020682454</v>
      </c>
      <c r="P13" s="510">
        <v>648191.42571756244</v>
      </c>
      <c r="Q13" s="511">
        <v>5.3282090824285304E-2</v>
      </c>
    </row>
    <row r="14" spans="1:17">
      <c r="A14" s="550"/>
      <c r="B14" s="545"/>
      <c r="C14" s="414" t="s">
        <v>137</v>
      </c>
      <c r="D14" s="510">
        <v>969856.04541539587</v>
      </c>
      <c r="E14" s="510">
        <v>90057.977289403323</v>
      </c>
      <c r="F14" s="515">
        <v>0.10236209938631789</v>
      </c>
      <c r="G14" s="516">
        <v>0.24294327151923151</v>
      </c>
      <c r="H14" s="516">
        <v>1.4588328353308477E-2</v>
      </c>
      <c r="I14" s="517">
        <v>10.607219639151463</v>
      </c>
      <c r="J14" s="517">
        <v>-0.14719849987194422</v>
      </c>
      <c r="K14" s="515">
        <v>-1.3687258387120059E-2</v>
      </c>
      <c r="L14" s="518">
        <v>10287476.09207996</v>
      </c>
      <c r="M14" s="518">
        <v>825759.78954803385</v>
      </c>
      <c r="N14" s="515">
        <v>8.7273784495849147E-2</v>
      </c>
      <c r="O14" s="510">
        <v>2185376.2074961625</v>
      </c>
      <c r="P14" s="510">
        <v>168407.70516440971</v>
      </c>
      <c r="Q14" s="515">
        <v>8.3495456160926129E-2</v>
      </c>
    </row>
    <row r="15" spans="1:17">
      <c r="A15" s="550"/>
      <c r="B15" s="545"/>
      <c r="C15" s="414" t="s">
        <v>136</v>
      </c>
      <c r="D15" s="510">
        <v>71857957.304901466</v>
      </c>
      <c r="E15" s="510">
        <v>3393300.9491470307</v>
      </c>
      <c r="F15" s="511">
        <v>4.9562812840465306E-2</v>
      </c>
      <c r="G15" s="512">
        <v>17.999998365597545</v>
      </c>
      <c r="H15" s="512">
        <v>0.22973575943570168</v>
      </c>
      <c r="I15" s="513">
        <v>4.5486532392754091</v>
      </c>
      <c r="J15" s="513">
        <v>-0.24920429184469306</v>
      </c>
      <c r="K15" s="511">
        <v>-5.1940744431924417E-2</v>
      </c>
      <c r="L15" s="514">
        <v>326856930.26265413</v>
      </c>
      <c r="M15" s="514">
        <v>-1626736.8493520617</v>
      </c>
      <c r="N15" s="511">
        <v>-4.9522609865329404E-3</v>
      </c>
      <c r="O15" s="510">
        <v>78218211.994796276</v>
      </c>
      <c r="P15" s="510">
        <v>2349068.9912218451</v>
      </c>
      <c r="Q15" s="511">
        <v>3.0962113162543211E-2</v>
      </c>
    </row>
    <row r="16" spans="1:17">
      <c r="A16" s="550"/>
      <c r="B16" s="545"/>
      <c r="C16" s="414" t="s">
        <v>135</v>
      </c>
      <c r="D16" s="510">
        <v>49986371.05721201</v>
      </c>
      <c r="E16" s="510">
        <v>1497864.8857131079</v>
      </c>
      <c r="F16" s="515">
        <v>3.0891132847345563E-2</v>
      </c>
      <c r="G16" s="516">
        <v>12.521293828520726</v>
      </c>
      <c r="H16" s="516">
        <v>-6.4082830214418962E-2</v>
      </c>
      <c r="I16" s="517">
        <v>4.3113947027074957</v>
      </c>
      <c r="J16" s="517">
        <v>-0.2150170375924505</v>
      </c>
      <c r="K16" s="515">
        <v>-4.7502757134993252E-2</v>
      </c>
      <c r="L16" s="518">
        <v>215510975.38363516</v>
      </c>
      <c r="M16" s="518">
        <v>-3967968.2206438482</v>
      </c>
      <c r="N16" s="515">
        <v>-1.8079038268919788E-2</v>
      </c>
      <c r="O16" s="510">
        <v>68535042.163721323</v>
      </c>
      <c r="P16" s="510">
        <v>2257414.7583962604</v>
      </c>
      <c r="Q16" s="515">
        <v>3.405998142617412E-2</v>
      </c>
    </row>
    <row r="17" spans="1:17">
      <c r="A17" s="550"/>
      <c r="B17" s="545"/>
      <c r="C17" s="414" t="s">
        <v>134</v>
      </c>
      <c r="D17" s="510">
        <v>88037616.70132111</v>
      </c>
      <c r="E17" s="510">
        <v>3682039.4437218904</v>
      </c>
      <c r="F17" s="511">
        <v>4.3649033809322807E-2</v>
      </c>
      <c r="G17" s="512">
        <v>22.052908490160927</v>
      </c>
      <c r="H17" s="512">
        <v>0.15809677340103789</v>
      </c>
      <c r="I17" s="513">
        <v>5.2355226632393066</v>
      </c>
      <c r="J17" s="513">
        <v>-0.16485621808377005</v>
      </c>
      <c r="K17" s="511">
        <v>-3.0526787417437785E-2</v>
      </c>
      <c r="L17" s="514">
        <v>460922937.45734197</v>
      </c>
      <c r="M17" s="514">
        <v>5370859.5135859251</v>
      </c>
      <c r="N17" s="511">
        <v>1.1789781615811287E-2</v>
      </c>
      <c r="O17" s="510">
        <v>121943179.2719783</v>
      </c>
      <c r="P17" s="510">
        <v>6884018.6159273684</v>
      </c>
      <c r="Q17" s="511">
        <v>5.9830252338672341E-2</v>
      </c>
    </row>
    <row r="18" spans="1:17">
      <c r="A18" s="550"/>
      <c r="B18" s="545"/>
      <c r="C18" s="414" t="s">
        <v>301</v>
      </c>
      <c r="D18" s="510">
        <v>22001492.815407738</v>
      </c>
      <c r="E18" s="510">
        <v>239737.72529347241</v>
      </c>
      <c r="F18" s="515">
        <v>1.10164701468577E-2</v>
      </c>
      <c r="G18" s="516">
        <v>5.5112453731137752</v>
      </c>
      <c r="H18" s="516">
        <v>-0.13710113596508933</v>
      </c>
      <c r="I18" s="517">
        <v>7.0316060234276287</v>
      </c>
      <c r="J18" s="517">
        <v>2.2649503304508656E-2</v>
      </c>
      <c r="K18" s="515">
        <v>3.2315086046661324E-3</v>
      </c>
      <c r="L18" s="518">
        <v>154705829.40522075</v>
      </c>
      <c r="M18" s="518">
        <v>2178634.1770418584</v>
      </c>
      <c r="N18" s="515">
        <v>1.4283578569596375E-2</v>
      </c>
      <c r="O18" s="510">
        <v>35012092.034718871</v>
      </c>
      <c r="P18" s="510">
        <v>-175116.62340372801</v>
      </c>
      <c r="Q18" s="515">
        <v>-4.9767125635100402E-3</v>
      </c>
    </row>
    <row r="19" spans="1:17">
      <c r="A19" s="550"/>
      <c r="B19" s="545"/>
      <c r="C19" s="414" t="s">
        <v>132</v>
      </c>
      <c r="D19" s="510">
        <v>4406424.4916954944</v>
      </c>
      <c r="E19" s="510">
        <v>-83883.544988878071</v>
      </c>
      <c r="F19" s="511">
        <v>-1.868102239391518E-2</v>
      </c>
      <c r="G19" s="512">
        <v>1.1037835839405044</v>
      </c>
      <c r="H19" s="512">
        <v>-6.1692988085459532E-2</v>
      </c>
      <c r="I19" s="513">
        <v>7.776657018649086</v>
      </c>
      <c r="J19" s="513">
        <v>-0.32526374088586607</v>
      </c>
      <c r="K19" s="511">
        <v>-4.0146497421993561E-2</v>
      </c>
      <c r="L19" s="514">
        <v>34267251.950490996</v>
      </c>
      <c r="M19" s="514">
        <v>-2112867.9486287534</v>
      </c>
      <c r="N19" s="511">
        <v>-5.8077542198531243E-2</v>
      </c>
      <c r="O19" s="510">
        <v>9579999.7088551521</v>
      </c>
      <c r="P19" s="510">
        <v>-301005.39235943183</v>
      </c>
      <c r="Q19" s="511">
        <v>-3.0463033798295673E-2</v>
      </c>
    </row>
    <row r="20" spans="1:17">
      <c r="A20" s="550"/>
      <c r="B20" s="545"/>
      <c r="C20" s="414" t="s">
        <v>131</v>
      </c>
      <c r="D20" s="510">
        <v>19740829.89045424</v>
      </c>
      <c r="E20" s="510">
        <v>1728213.4754595421</v>
      </c>
      <c r="F20" s="515">
        <v>9.5944611023908874E-2</v>
      </c>
      <c r="G20" s="516">
        <v>4.9449625217704023</v>
      </c>
      <c r="H20" s="516">
        <v>0.26971925091720905</v>
      </c>
      <c r="I20" s="517">
        <v>5.056920588734565</v>
      </c>
      <c r="J20" s="517">
        <v>-0.36735343135460052</v>
      </c>
      <c r="K20" s="515">
        <v>-6.7723981125231189E-2</v>
      </c>
      <c r="L20" s="518">
        <v>99827809.111744761</v>
      </c>
      <c r="M20" s="518">
        <v>2122441.8580573797</v>
      </c>
      <c r="N20" s="515">
        <v>2.172287887262692E-2</v>
      </c>
      <c r="O20" s="510">
        <v>20293785.251462672</v>
      </c>
      <c r="P20" s="510">
        <v>303581.19807230309</v>
      </c>
      <c r="Q20" s="515">
        <v>1.5186498209897726E-2</v>
      </c>
    </row>
    <row r="21" spans="1:17">
      <c r="A21" s="550"/>
      <c r="B21" s="551"/>
      <c r="C21" s="414" t="s">
        <v>130</v>
      </c>
      <c r="D21" s="510">
        <v>6349996.997246068</v>
      </c>
      <c r="E21" s="510">
        <v>-76872.569084232673</v>
      </c>
      <c r="F21" s="511">
        <v>-1.1961121707986739E-2</v>
      </c>
      <c r="G21" s="512">
        <v>1.590637138305935</v>
      </c>
      <c r="H21" s="512">
        <v>-7.7481362658976982E-2</v>
      </c>
      <c r="I21" s="513">
        <v>3.2116036065723286</v>
      </c>
      <c r="J21" s="513">
        <v>-1.8648191094219335E-2</v>
      </c>
      <c r="K21" s="511">
        <v>-5.7729837369614083E-3</v>
      </c>
      <c r="L21" s="514">
        <v>20393673.258078929</v>
      </c>
      <c r="M21" s="514">
        <v>-366733.71192795038</v>
      </c>
      <c r="N21" s="511">
        <v>-1.7665054083852039E-2</v>
      </c>
      <c r="O21" s="510">
        <v>4879120.5254292488</v>
      </c>
      <c r="P21" s="510">
        <v>-61329.498220813461</v>
      </c>
      <c r="Q21" s="511">
        <v>-1.2413747315978821E-2</v>
      </c>
    </row>
    <row r="22" spans="1:17">
      <c r="A22" s="550"/>
      <c r="B22" s="545" t="s">
        <v>242</v>
      </c>
      <c r="C22" s="414" t="s">
        <v>148</v>
      </c>
      <c r="D22" s="510">
        <v>47636942.478556223</v>
      </c>
      <c r="E22" s="510">
        <v>3734687.8629415259</v>
      </c>
      <c r="F22" s="515">
        <v>8.5068247533993641E-2</v>
      </c>
      <c r="G22" s="516">
        <v>0.8825388555497834</v>
      </c>
      <c r="H22" s="516">
        <v>5.3442833772102794E-2</v>
      </c>
      <c r="I22" s="517">
        <v>8.4949951220427522</v>
      </c>
      <c r="J22" s="517">
        <v>-0.33641325922070031</v>
      </c>
      <c r="K22" s="515">
        <v>-3.8092821065146103E-2</v>
      </c>
      <c r="L22" s="518">
        <v>404675593.9843663</v>
      </c>
      <c r="M22" s="518">
        <v>16956854.615664542</v>
      </c>
      <c r="N22" s="515">
        <v>4.3734936937209513E-2</v>
      </c>
      <c r="O22" s="510">
        <v>75311802.506478623</v>
      </c>
      <c r="P22" s="510">
        <v>4003997.1862909049</v>
      </c>
      <c r="Q22" s="515">
        <v>5.6150896361374152E-2</v>
      </c>
    </row>
    <row r="23" spans="1:17">
      <c r="A23" s="550"/>
      <c r="B23" s="545"/>
      <c r="C23" s="414" t="s">
        <v>147</v>
      </c>
      <c r="D23" s="510">
        <v>992321377.35109413</v>
      </c>
      <c r="E23" s="510">
        <v>36588778.256790876</v>
      </c>
      <c r="F23" s="511">
        <v>3.8283488803734549E-2</v>
      </c>
      <c r="G23" s="512">
        <v>18.384097029301234</v>
      </c>
      <c r="H23" s="512">
        <v>0.33504458928146263</v>
      </c>
      <c r="I23" s="513">
        <v>5.1648444626980474</v>
      </c>
      <c r="J23" s="513">
        <v>-5.3398263410683988E-2</v>
      </c>
      <c r="K23" s="511">
        <v>-1.0232997239379727E-2</v>
      </c>
      <c r="L23" s="514">
        <v>5125185571.028698</v>
      </c>
      <c r="M23" s="514">
        <v>137940887.69985771</v>
      </c>
      <c r="N23" s="511">
        <v>2.7658736729112357E-2</v>
      </c>
      <c r="O23" s="510">
        <v>1332067375.8122132</v>
      </c>
      <c r="P23" s="510">
        <v>29601183.873254299</v>
      </c>
      <c r="Q23" s="511">
        <v>2.2727026664076038E-2</v>
      </c>
    </row>
    <row r="24" spans="1:17">
      <c r="A24" s="550"/>
      <c r="B24" s="545"/>
      <c r="C24" s="414" t="s">
        <v>146</v>
      </c>
      <c r="D24" s="510">
        <v>3762669.5026539424</v>
      </c>
      <c r="E24" s="510">
        <v>-3001562.2275727121</v>
      </c>
      <c r="F24" s="515">
        <v>-0.44374030152750787</v>
      </c>
      <c r="G24" s="516">
        <v>6.9708546852667919E-2</v>
      </c>
      <c r="H24" s="516">
        <v>-5.8034268795770588E-2</v>
      </c>
      <c r="I24" s="517">
        <v>7.3223917068186584</v>
      </c>
      <c r="J24" s="517">
        <v>1.1028988292319024</v>
      </c>
      <c r="K24" s="515">
        <v>0.17732938214406985</v>
      </c>
      <c r="L24" s="518">
        <v>27551739.961732715</v>
      </c>
      <c r="M24" s="518">
        <v>-14518351.106758304</v>
      </c>
      <c r="N24" s="515">
        <v>-0.3450991128857343</v>
      </c>
      <c r="O24" s="510">
        <v>5218081.237292977</v>
      </c>
      <c r="P24" s="510">
        <v>-2162765.6161142364</v>
      </c>
      <c r="Q24" s="515">
        <v>-0.29302404711403013</v>
      </c>
    </row>
    <row r="25" spans="1:17">
      <c r="A25" s="550"/>
      <c r="B25" s="545"/>
      <c r="C25" s="414" t="s">
        <v>145</v>
      </c>
      <c r="D25" s="510">
        <v>53321246.64244549</v>
      </c>
      <c r="E25" s="510">
        <v>2490182.7888745591</v>
      </c>
      <c r="F25" s="511">
        <v>4.8989389560053866E-2</v>
      </c>
      <c r="G25" s="512">
        <v>0.98784828622228993</v>
      </c>
      <c r="H25" s="512">
        <v>2.7901395277567631E-2</v>
      </c>
      <c r="I25" s="513">
        <v>10.382619442954024</v>
      </c>
      <c r="J25" s="513">
        <v>-0.22159929211131413</v>
      </c>
      <c r="K25" s="511">
        <v>-2.0897276607332142E-2</v>
      </c>
      <c r="L25" s="514">
        <v>553614212.11240149</v>
      </c>
      <c r="M25" s="514">
        <v>14590492.473062158</v>
      </c>
      <c r="N25" s="511">
        <v>2.7068368128260949E-2</v>
      </c>
      <c r="O25" s="510">
        <v>122458326.44443016</v>
      </c>
      <c r="P25" s="510">
        <v>2980677.5819339305</v>
      </c>
      <c r="Q25" s="511">
        <v>2.4947574800072574E-2</v>
      </c>
    </row>
    <row r="26" spans="1:17">
      <c r="A26" s="550"/>
      <c r="B26" s="545"/>
      <c r="C26" s="414" t="s">
        <v>144</v>
      </c>
      <c r="D26" s="510">
        <v>30675545.834426969</v>
      </c>
      <c r="E26" s="510">
        <v>106567.33789647743</v>
      </c>
      <c r="F26" s="515">
        <v>3.4861268886879088E-3</v>
      </c>
      <c r="G26" s="516">
        <v>0.56830601851213969</v>
      </c>
      <c r="H26" s="516">
        <v>-8.990493550513734E-3</v>
      </c>
      <c r="I26" s="517">
        <v>6.5894649514262662</v>
      </c>
      <c r="J26" s="517">
        <v>0.17624607971543949</v>
      </c>
      <c r="K26" s="515">
        <v>2.7481687938778095E-2</v>
      </c>
      <c r="L26" s="518">
        <v>202135434.14182651</v>
      </c>
      <c r="M26" s="518">
        <v>6089884.3589546978</v>
      </c>
      <c r="N26" s="515">
        <v>3.1063619478735861E-2</v>
      </c>
      <c r="O26" s="510">
        <v>62571179.538375497</v>
      </c>
      <c r="P26" s="510">
        <v>-538938.04830117524</v>
      </c>
      <c r="Q26" s="515">
        <v>-8.5396457637871952E-3</v>
      </c>
    </row>
    <row r="27" spans="1:17">
      <c r="A27" s="550"/>
      <c r="B27" s="545"/>
      <c r="C27" s="414" t="s">
        <v>143</v>
      </c>
      <c r="D27" s="510">
        <v>7013198.4146447359</v>
      </c>
      <c r="E27" s="510">
        <v>-235121.96266636997</v>
      </c>
      <c r="F27" s="511">
        <v>-3.2438130549851972E-2</v>
      </c>
      <c r="G27" s="512">
        <v>0.12992899587101522</v>
      </c>
      <c r="H27" s="512">
        <v>-6.9558553061113138E-3</v>
      </c>
      <c r="I27" s="513">
        <v>8.4863096568672365</v>
      </c>
      <c r="J27" s="513">
        <v>0.15515099991793413</v>
      </c>
      <c r="K27" s="511">
        <v>1.862297986469354E-2</v>
      </c>
      <c r="L27" s="514">
        <v>59516173.431725614</v>
      </c>
      <c r="M27" s="514">
        <v>-870733.62805183977</v>
      </c>
      <c r="N27" s="511">
        <v>-1.4419245337236663E-2</v>
      </c>
      <c r="O27" s="510">
        <v>11077544.673488174</v>
      </c>
      <c r="P27" s="510">
        <v>-348298.79836128093</v>
      </c>
      <c r="Q27" s="511">
        <v>-3.0483421133801269E-2</v>
      </c>
    </row>
    <row r="28" spans="1:17">
      <c r="A28" s="550"/>
      <c r="B28" s="545"/>
      <c r="C28" s="414" t="s">
        <v>142</v>
      </c>
      <c r="D28" s="510">
        <v>112151062.03945975</v>
      </c>
      <c r="E28" s="510">
        <v>-1486426.0395177007</v>
      </c>
      <c r="F28" s="515">
        <v>-1.3080419715760018E-2</v>
      </c>
      <c r="G28" s="516">
        <v>2.07775026672949</v>
      </c>
      <c r="H28" s="516">
        <v>-6.8298725879169631E-2</v>
      </c>
      <c r="I28" s="517">
        <v>7.9811507007246245</v>
      </c>
      <c r="J28" s="517">
        <v>0.24538414036975364</v>
      </c>
      <c r="K28" s="515">
        <v>3.1720727151634327E-2</v>
      </c>
      <c r="L28" s="518">
        <v>895094527.38324499</v>
      </c>
      <c r="M28" s="518">
        <v>16021447.099165916</v>
      </c>
      <c r="N28" s="515">
        <v>1.822538701104175E-2</v>
      </c>
      <c r="O28" s="510">
        <v>195441706.18030503</v>
      </c>
      <c r="P28" s="510">
        <v>-2036582.4523822069</v>
      </c>
      <c r="Q28" s="515">
        <v>-1.0312943597411271E-2</v>
      </c>
    </row>
    <row r="29" spans="1:17">
      <c r="A29" s="550"/>
      <c r="B29" s="545"/>
      <c r="C29" s="414" t="s">
        <v>141</v>
      </c>
      <c r="D29" s="510">
        <v>129040509.44819379</v>
      </c>
      <c r="E29" s="510">
        <v>-4086978.4131360054</v>
      </c>
      <c r="F29" s="511">
        <v>-3.0699733607180688E-2</v>
      </c>
      <c r="G29" s="512">
        <v>2.3906501467686452</v>
      </c>
      <c r="H29" s="512">
        <v>-0.1234683544672297</v>
      </c>
      <c r="I29" s="513">
        <v>4.1863916576205344</v>
      </c>
      <c r="J29" s="513">
        <v>3.1200763119458408E-2</v>
      </c>
      <c r="K29" s="511">
        <v>7.508863951533269E-3</v>
      </c>
      <c r="L29" s="514">
        <v>540214112.24902225</v>
      </c>
      <c r="M29" s="514">
        <v>-12956013.120177865</v>
      </c>
      <c r="N29" s="511">
        <v>-2.3421389778652064E-2</v>
      </c>
      <c r="O29" s="510">
        <v>67361063.152699456</v>
      </c>
      <c r="P29" s="510">
        <v>-363320.47648431361</v>
      </c>
      <c r="Q29" s="511">
        <v>-5.3646922572766192E-3</v>
      </c>
    </row>
    <row r="30" spans="1:17">
      <c r="A30" s="550"/>
      <c r="B30" s="545"/>
      <c r="C30" s="414" t="s">
        <v>140</v>
      </c>
      <c r="D30" s="510">
        <v>23736028.104246959</v>
      </c>
      <c r="E30" s="510">
        <v>869741.36775911227</v>
      </c>
      <c r="F30" s="515">
        <v>3.8035968750941167E-2</v>
      </c>
      <c r="G30" s="516">
        <v>0.43974205707785163</v>
      </c>
      <c r="H30" s="516">
        <v>7.9112198682540491E-3</v>
      </c>
      <c r="I30" s="517">
        <v>10.483594694184939</v>
      </c>
      <c r="J30" s="517">
        <v>0.14245100751113959</v>
      </c>
      <c r="K30" s="515">
        <v>1.3775169539004692E-2</v>
      </c>
      <c r="L30" s="518">
        <v>248838898.29470801</v>
      </c>
      <c r="M30" s="518">
        <v>12375341.572003901</v>
      </c>
      <c r="N30" s="515">
        <v>5.2335090208070437E-2</v>
      </c>
      <c r="O30" s="510">
        <v>47536441.446083538</v>
      </c>
      <c r="P30" s="510">
        <v>2004519.6555412337</v>
      </c>
      <c r="Q30" s="515">
        <v>4.4024490439092422E-2</v>
      </c>
    </row>
    <row r="31" spans="1:17">
      <c r="A31" s="550"/>
      <c r="B31" s="545"/>
      <c r="C31" s="414" t="s">
        <v>139</v>
      </c>
      <c r="D31" s="510">
        <v>61536664.98009707</v>
      </c>
      <c r="E31" s="510">
        <v>7445834.634500064</v>
      </c>
      <c r="F31" s="511">
        <v>0.13765428607634889</v>
      </c>
      <c r="G31" s="512">
        <v>1.1400500338646269</v>
      </c>
      <c r="H31" s="512">
        <v>0.1185423084223125</v>
      </c>
      <c r="I31" s="513">
        <v>11.611554623874611</v>
      </c>
      <c r="J31" s="513">
        <v>-0.27595369577318962</v>
      </c>
      <c r="K31" s="511">
        <v>-2.3213754165546233E-2</v>
      </c>
      <c r="L31" s="514">
        <v>714536346.78746891</v>
      </c>
      <c r="M31" s="514">
        <v>71531151.037526846</v>
      </c>
      <c r="N31" s="511">
        <v>0.11124505915399252</v>
      </c>
      <c r="O31" s="510">
        <v>124594395.09810603</v>
      </c>
      <c r="P31" s="510">
        <v>11456205.135420009</v>
      </c>
      <c r="Q31" s="511">
        <v>0.10125851526525542</v>
      </c>
    </row>
    <row r="32" spans="1:17">
      <c r="A32" s="550"/>
      <c r="B32" s="545"/>
      <c r="C32" s="414" t="s">
        <v>138</v>
      </c>
      <c r="D32" s="510">
        <v>134870064.83447722</v>
      </c>
      <c r="E32" s="510">
        <v>7264701.9777132571</v>
      </c>
      <c r="F32" s="515">
        <v>5.6931008345376746E-2</v>
      </c>
      <c r="G32" s="516">
        <v>2.4986505529930918</v>
      </c>
      <c r="H32" s="516">
        <v>8.8817626908890723E-2</v>
      </c>
      <c r="I32" s="517">
        <v>7.3741155659239315</v>
      </c>
      <c r="J32" s="517">
        <v>-2.1736963190543968E-2</v>
      </c>
      <c r="K32" s="515">
        <v>-2.9390747185634582E-3</v>
      </c>
      <c r="L32" s="518">
        <v>994547444.47308826</v>
      </c>
      <c r="M32" s="518">
        <v>50796998.86032021</v>
      </c>
      <c r="N32" s="515">
        <v>5.3824609139483066E-2</v>
      </c>
      <c r="O32" s="510">
        <v>167580791.89965343</v>
      </c>
      <c r="P32" s="510">
        <v>5940694.8976499438</v>
      </c>
      <c r="Q32" s="515">
        <v>3.6752606610823246E-2</v>
      </c>
    </row>
    <row r="33" spans="1:17">
      <c r="A33" s="550"/>
      <c r="B33" s="545"/>
      <c r="C33" s="414" t="s">
        <v>137</v>
      </c>
      <c r="D33" s="510">
        <v>12554326.280267736</v>
      </c>
      <c r="E33" s="510">
        <v>916562.33773921058</v>
      </c>
      <c r="F33" s="511">
        <v>7.8757598303722767E-2</v>
      </c>
      <c r="G33" s="512">
        <v>0.23258589177031203</v>
      </c>
      <c r="H33" s="512">
        <v>1.280620456248599E-2</v>
      </c>
      <c r="I33" s="513">
        <v>10.680516833412128</v>
      </c>
      <c r="J33" s="513">
        <v>-2.4559233426050042E-2</v>
      </c>
      <c r="K33" s="511">
        <v>-2.294167110323373E-3</v>
      </c>
      <c r="L33" s="514">
        <v>134086693.16854782</v>
      </c>
      <c r="M33" s="514">
        <v>9503544.9158733934</v>
      </c>
      <c r="N33" s="511">
        <v>7.6282748101683007E-2</v>
      </c>
      <c r="O33" s="510">
        <v>28830019.974653672</v>
      </c>
      <c r="P33" s="510">
        <v>1560620.137126442</v>
      </c>
      <c r="Q33" s="511">
        <v>5.7229720728168322E-2</v>
      </c>
    </row>
    <row r="34" spans="1:17">
      <c r="A34" s="550"/>
      <c r="B34" s="545"/>
      <c r="C34" s="414" t="s">
        <v>136</v>
      </c>
      <c r="D34" s="510">
        <v>966952851.9048779</v>
      </c>
      <c r="E34" s="510">
        <v>16997782.616131067</v>
      </c>
      <c r="F34" s="515">
        <v>1.7893249023722455E-2</v>
      </c>
      <c r="G34" s="516">
        <v>17.914110748708868</v>
      </c>
      <c r="H34" s="516">
        <v>-2.5832785186860718E-2</v>
      </c>
      <c r="I34" s="517">
        <v>4.6627185777997324</v>
      </c>
      <c r="J34" s="517">
        <v>-0.13195199182132544</v>
      </c>
      <c r="K34" s="515">
        <v>-2.7520554312400684E-2</v>
      </c>
      <c r="L34" s="518">
        <v>4508629026.4333076</v>
      </c>
      <c r="M34" s="518">
        <v>-46092586.747779846</v>
      </c>
      <c r="N34" s="515">
        <v>-1.0119737420260923E-2</v>
      </c>
      <c r="O34" s="510">
        <v>1076128950.2170353</v>
      </c>
      <c r="P34" s="510">
        <v>12844092.044353008</v>
      </c>
      <c r="Q34" s="515">
        <v>1.2079634112749746E-2</v>
      </c>
    </row>
    <row r="35" spans="1:17">
      <c r="A35" s="550"/>
      <c r="B35" s="545"/>
      <c r="C35" s="414" t="s">
        <v>135</v>
      </c>
      <c r="D35" s="510">
        <v>671341025.5449357</v>
      </c>
      <c r="E35" s="510">
        <v>19639930.383173347</v>
      </c>
      <c r="F35" s="511">
        <v>3.0136408437825949E-2</v>
      </c>
      <c r="G35" s="512">
        <v>12.437501433572326</v>
      </c>
      <c r="H35" s="512">
        <v>0.13009740347045451</v>
      </c>
      <c r="I35" s="513">
        <v>4.4235235218368709</v>
      </c>
      <c r="J35" s="513">
        <v>-0.15006195326373284</v>
      </c>
      <c r="K35" s="511">
        <v>-3.2810571504719055E-2</v>
      </c>
      <c r="L35" s="514">
        <v>2969692817.6721106</v>
      </c>
      <c r="M35" s="514">
        <v>-10917845.266881943</v>
      </c>
      <c r="N35" s="511">
        <v>-3.6629558508378089E-3</v>
      </c>
      <c r="O35" s="510">
        <v>924568998.01808727</v>
      </c>
      <c r="P35" s="510">
        <v>19636677.418958783</v>
      </c>
      <c r="Q35" s="511">
        <v>2.1699608878991004E-2</v>
      </c>
    </row>
    <row r="36" spans="1:17">
      <c r="A36" s="550"/>
      <c r="B36" s="545"/>
      <c r="C36" s="414" t="s">
        <v>134</v>
      </c>
      <c r="D36" s="510">
        <v>1126119310.4969709</v>
      </c>
      <c r="E36" s="510">
        <v>31891081.984246731</v>
      </c>
      <c r="F36" s="515">
        <v>2.9144817464262562E-2</v>
      </c>
      <c r="G36" s="516">
        <v>20.862884891193151</v>
      </c>
      <c r="H36" s="516">
        <v>0.19833635900756974</v>
      </c>
      <c r="I36" s="517">
        <v>5.3745863944538401</v>
      </c>
      <c r="J36" s="517">
        <v>-3.6208115742136116E-2</v>
      </c>
      <c r="K36" s="515">
        <v>-6.6918297625064823E-3</v>
      </c>
      <c r="L36" s="518">
        <v>6052425524.7287588</v>
      </c>
      <c r="M36" s="518">
        <v>131781432.99064255</v>
      </c>
      <c r="N36" s="515">
        <v>2.2257955544825805E-2</v>
      </c>
      <c r="O36" s="510">
        <v>1557657717.6724594</v>
      </c>
      <c r="P36" s="510">
        <v>63852884.905246019</v>
      </c>
      <c r="Q36" s="515">
        <v>4.2745132097987068E-2</v>
      </c>
    </row>
    <row r="37" spans="1:17">
      <c r="A37" s="550"/>
      <c r="B37" s="545"/>
      <c r="C37" s="414" t="s">
        <v>301</v>
      </c>
      <c r="D37" s="510">
        <v>306241032.61242485</v>
      </c>
      <c r="E37" s="510">
        <v>5216339.7448800206</v>
      </c>
      <c r="F37" s="511">
        <v>1.732861080328478E-2</v>
      </c>
      <c r="G37" s="512">
        <v>5.6735297519528087</v>
      </c>
      <c r="H37" s="512">
        <v>-1.133489790419695E-2</v>
      </c>
      <c r="I37" s="513">
        <v>6.9472808303104303</v>
      </c>
      <c r="J37" s="513">
        <v>1.3105459555383447E-2</v>
      </c>
      <c r="K37" s="511">
        <v>1.8899809789431996E-3</v>
      </c>
      <c r="L37" s="514">
        <v>2127542455.3227704</v>
      </c>
      <c r="M37" s="514">
        <v>40184444.051538706</v>
      </c>
      <c r="N37" s="511">
        <v>1.9251342527037703E-2</v>
      </c>
      <c r="O37" s="510">
        <v>496319268.34878546</v>
      </c>
      <c r="P37" s="510">
        <v>4347699.1201276183</v>
      </c>
      <c r="Q37" s="511">
        <v>8.8372975026670721E-3</v>
      </c>
    </row>
    <row r="38" spans="1:17">
      <c r="A38" s="550"/>
      <c r="B38" s="545"/>
      <c r="C38" s="414" t="s">
        <v>132</v>
      </c>
      <c r="D38" s="510">
        <v>55215749.29667072</v>
      </c>
      <c r="E38" s="510">
        <v>-3445788.777226232</v>
      </c>
      <c r="F38" s="515">
        <v>-5.8740170993905966E-2</v>
      </c>
      <c r="G38" s="516">
        <v>1.0229465128779702</v>
      </c>
      <c r="H38" s="516">
        <v>-8.4879230338632983E-2</v>
      </c>
      <c r="I38" s="517">
        <v>7.8737048765054158</v>
      </c>
      <c r="J38" s="517">
        <v>-0.13184809746227799</v>
      </c>
      <c r="K38" s="515">
        <v>-1.6469580288959319E-2</v>
      </c>
      <c r="L38" s="518">
        <v>434752514.49709672</v>
      </c>
      <c r="M38" s="518">
        <v>-34865536.087908089</v>
      </c>
      <c r="N38" s="515">
        <v>-7.4242325320493907E-2</v>
      </c>
      <c r="O38" s="510">
        <v>119743722.90845145</v>
      </c>
      <c r="P38" s="510">
        <v>-11908269.406512484</v>
      </c>
      <c r="Q38" s="515">
        <v>-9.0452633470393423E-2</v>
      </c>
    </row>
    <row r="39" spans="1:17">
      <c r="A39" s="550"/>
      <c r="B39" s="545"/>
      <c r="C39" s="414" t="s">
        <v>131</v>
      </c>
      <c r="D39" s="510">
        <v>247478933.90808249</v>
      </c>
      <c r="E39" s="510">
        <v>12442722.685081571</v>
      </c>
      <c r="F39" s="511">
        <v>5.2939598627532301E-2</v>
      </c>
      <c r="G39" s="512">
        <v>4.5848823148596658</v>
      </c>
      <c r="H39" s="512">
        <v>0.146213061882845</v>
      </c>
      <c r="I39" s="513">
        <v>5.1880651404431894</v>
      </c>
      <c r="J39" s="513">
        <v>-0.18333527075243872</v>
      </c>
      <c r="K39" s="511">
        <v>-3.4131745302456391E-2</v>
      </c>
      <c r="L39" s="514">
        <v>1283936830.0025668</v>
      </c>
      <c r="M39" s="514">
        <v>21463228.393477201</v>
      </c>
      <c r="N39" s="511">
        <v>1.7000932428306761E-2</v>
      </c>
      <c r="O39" s="510">
        <v>262455450.02428022</v>
      </c>
      <c r="P39" s="510">
        <v>4251859.2284223735</v>
      </c>
      <c r="Q39" s="511">
        <v>1.6467080164597706E-2</v>
      </c>
    </row>
    <row r="40" spans="1:17">
      <c r="A40" s="550"/>
      <c r="B40" s="551"/>
      <c r="C40" s="414" t="s">
        <v>130</v>
      </c>
      <c r="D40" s="510">
        <v>102025583.04409291</v>
      </c>
      <c r="E40" s="510">
        <v>1953875.3376702219</v>
      </c>
      <c r="F40" s="515">
        <v>1.952475262441055E-2</v>
      </c>
      <c r="G40" s="516">
        <v>1.8901620593526831</v>
      </c>
      <c r="H40" s="516">
        <v>3.0342957779350144E-4</v>
      </c>
      <c r="I40" s="517">
        <v>3.1433967554513993</v>
      </c>
      <c r="J40" s="517">
        <v>3.5832945831498986E-2</v>
      </c>
      <c r="K40" s="515">
        <v>1.153088014494604E-2</v>
      </c>
      <c r="L40" s="518">
        <v>320706886.71383893</v>
      </c>
      <c r="M40" s="518">
        <v>9727669.4784989357</v>
      </c>
      <c r="N40" s="515">
        <v>3.1280770351728424E-2</v>
      </c>
      <c r="O40" s="510">
        <v>76746534.951225907</v>
      </c>
      <c r="P40" s="510">
        <v>2017995.9575086832</v>
      </c>
      <c r="Q40" s="515">
        <v>2.7004354490034195E-2</v>
      </c>
    </row>
    <row r="41" spans="1:17">
      <c r="A41" s="550"/>
      <c r="B41" s="545" t="s">
        <v>241</v>
      </c>
      <c r="C41" s="414" t="s">
        <v>148</v>
      </c>
      <c r="D41" s="510">
        <v>16134738.905240688</v>
      </c>
      <c r="E41" s="510">
        <v>1755325.4467513524</v>
      </c>
      <c r="F41" s="511">
        <v>0.1220721173237453</v>
      </c>
      <c r="G41" s="512">
        <v>0.78774010144841022</v>
      </c>
      <c r="H41" s="512">
        <v>6.343423916198665E-2</v>
      </c>
      <c r="I41" s="513">
        <v>8.6262070436421769</v>
      </c>
      <c r="J41" s="513">
        <v>-0.48904482419544415</v>
      </c>
      <c r="K41" s="511">
        <v>-5.3651268367141514E-2</v>
      </c>
      <c r="L41" s="514">
        <v>139181598.39171469</v>
      </c>
      <c r="M41" s="514">
        <v>8109623.0058103353</v>
      </c>
      <c r="N41" s="511">
        <v>6.1871525029922256E-2</v>
      </c>
      <c r="O41" s="510">
        <v>25449297.005718663</v>
      </c>
      <c r="P41" s="510">
        <v>2036736.1367241479</v>
      </c>
      <c r="Q41" s="511">
        <v>8.6993308767919428E-2</v>
      </c>
    </row>
    <row r="42" spans="1:17">
      <c r="A42" s="550"/>
      <c r="B42" s="545" t="s">
        <v>300</v>
      </c>
      <c r="C42" s="414" t="s">
        <v>147</v>
      </c>
      <c r="D42" s="510">
        <v>369061077.24984342</v>
      </c>
      <c r="E42" s="510">
        <v>23478005.069988668</v>
      </c>
      <c r="F42" s="515">
        <v>6.7937370085563123E-2</v>
      </c>
      <c r="G42" s="516">
        <v>18.018525873946544</v>
      </c>
      <c r="H42" s="516">
        <v>0.61115068375448445</v>
      </c>
      <c r="I42" s="517">
        <v>5.1602172314230845</v>
      </c>
      <c r="J42" s="517">
        <v>-0.11798369595578073</v>
      </c>
      <c r="K42" s="515">
        <v>-2.2353013380710954E-2</v>
      </c>
      <c r="L42" s="518">
        <v>1904435330.2722082</v>
      </c>
      <c r="M42" s="518">
        <v>80378438.206061602</v>
      </c>
      <c r="N42" s="515">
        <v>4.4065751762279351E-2</v>
      </c>
      <c r="O42" s="510">
        <v>486686115.25644517</v>
      </c>
      <c r="P42" s="510">
        <v>19589286.266725957</v>
      </c>
      <c r="Q42" s="515">
        <v>4.1938384187054964E-2</v>
      </c>
    </row>
    <row r="43" spans="1:17">
      <c r="A43" s="550"/>
      <c r="B43" s="545" t="s">
        <v>300</v>
      </c>
      <c r="C43" s="414" t="s">
        <v>146</v>
      </c>
      <c r="D43" s="510">
        <v>1231580.6333039936</v>
      </c>
      <c r="E43" s="510">
        <v>-842090.27760176966</v>
      </c>
      <c r="F43" s="511">
        <v>-0.40608674846769743</v>
      </c>
      <c r="G43" s="512">
        <v>6.0128983723787936E-2</v>
      </c>
      <c r="H43" s="512">
        <v>-4.4323955303091224E-2</v>
      </c>
      <c r="I43" s="513">
        <v>7.4925674591768798</v>
      </c>
      <c r="J43" s="513">
        <v>1.0300694387983365</v>
      </c>
      <c r="K43" s="511">
        <v>0.15939183819479139</v>
      </c>
      <c r="L43" s="514">
        <v>9227700.9764459562</v>
      </c>
      <c r="M43" s="514">
        <v>-4173393.180199109</v>
      </c>
      <c r="N43" s="511">
        <v>-0.31142182357771814</v>
      </c>
      <c r="O43" s="510">
        <v>1722362.4457886787</v>
      </c>
      <c r="P43" s="510">
        <v>-612326.10131212417</v>
      </c>
      <c r="Q43" s="511">
        <v>-0.26227314220241743</v>
      </c>
    </row>
    <row r="44" spans="1:17">
      <c r="A44" s="550"/>
      <c r="B44" s="545" t="s">
        <v>300</v>
      </c>
      <c r="C44" s="414" t="s">
        <v>145</v>
      </c>
      <c r="D44" s="510">
        <v>20803394.723005306</v>
      </c>
      <c r="E44" s="510">
        <v>943898.09824037179</v>
      </c>
      <c r="F44" s="515">
        <v>4.752880277253977E-2</v>
      </c>
      <c r="G44" s="516">
        <v>1.0156760742033875</v>
      </c>
      <c r="H44" s="516">
        <v>1.5332780028030513E-2</v>
      </c>
      <c r="I44" s="517">
        <v>10.284905743545208</v>
      </c>
      <c r="J44" s="517">
        <v>-0.34797228553724402</v>
      </c>
      <c r="K44" s="515">
        <v>-3.2726067635262035E-2</v>
      </c>
      <c r="L44" s="518">
        <v>213960953.87187535</v>
      </c>
      <c r="M44" s="518">
        <v>2797348.541775167</v>
      </c>
      <c r="N44" s="515">
        <v>1.3247304323120594E-2</v>
      </c>
      <c r="O44" s="510">
        <v>47445379.456569195</v>
      </c>
      <c r="P44" s="510">
        <v>1287868.7794939652</v>
      </c>
      <c r="Q44" s="515">
        <v>2.7901608223720852E-2</v>
      </c>
    </row>
    <row r="45" spans="1:17">
      <c r="A45" s="550"/>
      <c r="B45" s="545" t="s">
        <v>300</v>
      </c>
      <c r="C45" s="414" t="s">
        <v>144</v>
      </c>
      <c r="D45" s="510">
        <v>11469588.897915009</v>
      </c>
      <c r="E45" s="510">
        <v>389439.85858414881</v>
      </c>
      <c r="F45" s="511">
        <v>3.5147528900718414E-2</v>
      </c>
      <c r="G45" s="512">
        <v>0.5599752915171422</v>
      </c>
      <c r="H45" s="512">
        <v>1.85677525342276E-3</v>
      </c>
      <c r="I45" s="513">
        <v>6.5553548820732805</v>
      </c>
      <c r="J45" s="513">
        <v>-3.8714243445430618E-2</v>
      </c>
      <c r="K45" s="511">
        <v>-5.8710703070443213E-3</v>
      </c>
      <c r="L45" s="514">
        <v>75187225.57732065</v>
      </c>
      <c r="M45" s="514">
        <v>2123956.8909232169</v>
      </c>
      <c r="N45" s="511">
        <v>2.9070104980379079E-2</v>
      </c>
      <c r="O45" s="510">
        <v>23250994.573599081</v>
      </c>
      <c r="P45" s="510">
        <v>-311968.7546133399</v>
      </c>
      <c r="Q45" s="511">
        <v>-1.323979290159202E-2</v>
      </c>
    </row>
    <row r="46" spans="1:17">
      <c r="A46" s="550"/>
      <c r="B46" s="545" t="s">
        <v>300</v>
      </c>
      <c r="C46" s="414" t="s">
        <v>143</v>
      </c>
      <c r="D46" s="510">
        <v>2538934.5604005773</v>
      </c>
      <c r="E46" s="510">
        <v>-22126.423943191767</v>
      </c>
      <c r="F46" s="515">
        <v>-8.6395537156102944E-3</v>
      </c>
      <c r="G46" s="516">
        <v>0.12395741758989379</v>
      </c>
      <c r="H46" s="516">
        <v>-5.0458612982362538E-3</v>
      </c>
      <c r="I46" s="517">
        <v>8.4140808902705633</v>
      </c>
      <c r="J46" s="517">
        <v>4.3536381976831962E-3</v>
      </c>
      <c r="K46" s="515">
        <v>5.1769077250514699E-4</v>
      </c>
      <c r="L46" s="518">
        <v>21362800.766313992</v>
      </c>
      <c r="M46" s="518">
        <v>-175023.58794239536</v>
      </c>
      <c r="N46" s="515">
        <v>-8.1263355603420784E-3</v>
      </c>
      <c r="O46" s="510">
        <v>3997280.4205632876</v>
      </c>
      <c r="P46" s="510">
        <v>-78871.4600350447</v>
      </c>
      <c r="Q46" s="515">
        <v>-1.9349489995811264E-2</v>
      </c>
    </row>
    <row r="47" spans="1:17">
      <c r="A47" s="550"/>
      <c r="B47" s="545" t="s">
        <v>300</v>
      </c>
      <c r="C47" s="414" t="s">
        <v>142</v>
      </c>
      <c r="D47" s="510">
        <v>43770418.782577619</v>
      </c>
      <c r="E47" s="510">
        <v>-251717.65449474752</v>
      </c>
      <c r="F47" s="511">
        <v>-5.717979063886788E-3</v>
      </c>
      <c r="G47" s="512">
        <v>2.1369861845751852</v>
      </c>
      <c r="H47" s="512">
        <v>-8.0454157048741592E-2</v>
      </c>
      <c r="I47" s="513">
        <v>7.9063420159089137</v>
      </c>
      <c r="J47" s="513">
        <v>0.10659412651157663</v>
      </c>
      <c r="K47" s="511">
        <v>1.3666355377521418E-2</v>
      </c>
      <c r="L47" s="514">
        <v>346063901.07462209</v>
      </c>
      <c r="M47" s="514">
        <v>2702335.312805295</v>
      </c>
      <c r="N47" s="511">
        <v>7.8702323797062712E-3</v>
      </c>
      <c r="O47" s="510">
        <v>75818723.185237229</v>
      </c>
      <c r="P47" s="510">
        <v>-74429.465921998024</v>
      </c>
      <c r="Q47" s="511">
        <v>-9.807138499583882E-4</v>
      </c>
    </row>
    <row r="48" spans="1:17">
      <c r="A48" s="550"/>
      <c r="B48" s="545" t="s">
        <v>300</v>
      </c>
      <c r="C48" s="414" t="s">
        <v>141</v>
      </c>
      <c r="D48" s="510">
        <v>47020433.85556002</v>
      </c>
      <c r="E48" s="510">
        <v>-1227807.3277163506</v>
      </c>
      <c r="F48" s="515">
        <v>-2.5447711618178707E-2</v>
      </c>
      <c r="G48" s="516">
        <v>2.2956604103148068</v>
      </c>
      <c r="H48" s="516">
        <v>-0.13465317896616424</v>
      </c>
      <c r="I48" s="517">
        <v>4.1977674099358042</v>
      </c>
      <c r="J48" s="517">
        <v>0.12215015880318791</v>
      </c>
      <c r="K48" s="515">
        <v>2.9970959311560064E-2</v>
      </c>
      <c r="L48" s="518">
        <v>197380844.839912</v>
      </c>
      <c r="M48" s="518">
        <v>739480.7365436852</v>
      </c>
      <c r="N48" s="515">
        <v>3.7605553639007659E-3</v>
      </c>
      <c r="O48" s="510">
        <v>24455908.412920043</v>
      </c>
      <c r="P48" s="510">
        <v>305695.05383114517</v>
      </c>
      <c r="Q48" s="515">
        <v>1.2658068452057683E-2</v>
      </c>
    </row>
    <row r="49" spans="1:17">
      <c r="A49" s="550"/>
      <c r="B49" s="545" t="s">
        <v>300</v>
      </c>
      <c r="C49" s="414" t="s">
        <v>140</v>
      </c>
      <c r="D49" s="510">
        <v>7713368.2918979777</v>
      </c>
      <c r="E49" s="510">
        <v>-9063.5255423607305</v>
      </c>
      <c r="F49" s="511">
        <v>-1.1736620997924081E-3</v>
      </c>
      <c r="G49" s="512">
        <v>0.37658678931551165</v>
      </c>
      <c r="H49" s="512">
        <v>-1.2400053063444882E-2</v>
      </c>
      <c r="I49" s="513">
        <v>10.595080510771002</v>
      </c>
      <c r="J49" s="513">
        <v>7.9354396508488634E-3</v>
      </c>
      <c r="K49" s="511">
        <v>7.4953536553450377E-4</v>
      </c>
      <c r="L49" s="514">
        <v>81723758.061887279</v>
      </c>
      <c r="M49" s="514">
        <v>-34747.891187638044</v>
      </c>
      <c r="N49" s="511">
        <v>-4.2500643550875928E-4</v>
      </c>
      <c r="O49" s="510">
        <v>15555214.074324727</v>
      </c>
      <c r="P49" s="510">
        <v>-119448.74446889572</v>
      </c>
      <c r="Q49" s="511">
        <v>-7.6204984981035088E-3</v>
      </c>
    </row>
    <row r="50" spans="1:17">
      <c r="A50" s="550"/>
      <c r="B50" s="545" t="s">
        <v>300</v>
      </c>
      <c r="C50" s="414" t="s">
        <v>139</v>
      </c>
      <c r="D50" s="510">
        <v>23537016.759907205</v>
      </c>
      <c r="E50" s="510">
        <v>3197786.7711406648</v>
      </c>
      <c r="F50" s="515">
        <v>0.15722260739009386</v>
      </c>
      <c r="G50" s="516">
        <v>1.1491386429699184</v>
      </c>
      <c r="H50" s="516">
        <v>0.12463068527168275</v>
      </c>
      <c r="I50" s="517">
        <v>11.470624217461179</v>
      </c>
      <c r="J50" s="517">
        <v>-0.46822756624169237</v>
      </c>
      <c r="K50" s="515">
        <v>-3.9218810545989552E-2</v>
      </c>
      <c r="L50" s="518">
        <v>269984274.45298123</v>
      </c>
      <c r="M50" s="518">
        <v>27157222.222452909</v>
      </c>
      <c r="N50" s="515">
        <v>0.11183771319132577</v>
      </c>
      <c r="O50" s="510">
        <v>47759539.541624814</v>
      </c>
      <c r="P50" s="510">
        <v>5614842.6008189172</v>
      </c>
      <c r="Q50" s="515">
        <v>0.13322773702003868</v>
      </c>
    </row>
    <row r="51" spans="1:17">
      <c r="A51" s="550"/>
      <c r="B51" s="545" t="s">
        <v>300</v>
      </c>
      <c r="C51" s="414" t="s">
        <v>138</v>
      </c>
      <c r="D51" s="510">
        <v>51402791.306774549</v>
      </c>
      <c r="E51" s="510">
        <v>2620340.5226370394</v>
      </c>
      <c r="F51" s="511">
        <v>5.3714819172002118E-2</v>
      </c>
      <c r="G51" s="512">
        <v>2.5096185489297205</v>
      </c>
      <c r="H51" s="512">
        <v>5.2396271981452358E-2</v>
      </c>
      <c r="I51" s="513">
        <v>7.3169034276989269</v>
      </c>
      <c r="J51" s="513">
        <v>2.9822003638235728E-2</v>
      </c>
      <c r="K51" s="511">
        <v>4.0924482522959873E-3</v>
      </c>
      <c r="L51" s="514">
        <v>376109259.90583128</v>
      </c>
      <c r="M51" s="514">
        <v>20627568.976587951</v>
      </c>
      <c r="N51" s="511">
        <v>5.8027092542140953E-2</v>
      </c>
      <c r="O51" s="510">
        <v>63304409.203844443</v>
      </c>
      <c r="P51" s="510">
        <v>3192721.1037094966</v>
      </c>
      <c r="Q51" s="511">
        <v>5.3113149948326423E-2</v>
      </c>
    </row>
    <row r="52" spans="1:17">
      <c r="A52" s="550"/>
      <c r="B52" s="545" t="s">
        <v>300</v>
      </c>
      <c r="C52" s="414" t="s">
        <v>137</v>
      </c>
      <c r="D52" s="510">
        <v>4977820.8872361053</v>
      </c>
      <c r="E52" s="510">
        <v>490194.48033584375</v>
      </c>
      <c r="F52" s="515">
        <v>0.10923246186048624</v>
      </c>
      <c r="G52" s="516">
        <v>0.24303021906538194</v>
      </c>
      <c r="H52" s="516">
        <v>1.6983856072026654E-2</v>
      </c>
      <c r="I52" s="517">
        <v>10.598231000829148</v>
      </c>
      <c r="J52" s="517">
        <v>-0.18087270834445768</v>
      </c>
      <c r="K52" s="515">
        <v>-1.6779939522293039E-2</v>
      </c>
      <c r="L52" s="518">
        <v>52756095.64368055</v>
      </c>
      <c r="M52" s="518">
        <v>4383505.1956765205</v>
      </c>
      <c r="N52" s="515">
        <v>9.0619608234303164E-2</v>
      </c>
      <c r="O52" s="510">
        <v>11382900.937727701</v>
      </c>
      <c r="P52" s="510">
        <v>919746.08779918775</v>
      </c>
      <c r="Q52" s="515">
        <v>8.7903323709815087E-2</v>
      </c>
    </row>
    <row r="53" spans="1:17">
      <c r="A53" s="550"/>
      <c r="B53" s="545" t="s">
        <v>300</v>
      </c>
      <c r="C53" s="414" t="s">
        <v>136</v>
      </c>
      <c r="D53" s="510">
        <v>374125991.33820224</v>
      </c>
      <c r="E53" s="510">
        <v>11922952.379369855</v>
      </c>
      <c r="F53" s="511">
        <v>3.2917869528767275E-2</v>
      </c>
      <c r="G53" s="512">
        <v>18.265808210600611</v>
      </c>
      <c r="H53" s="512">
        <v>2.1268180286917016E-2</v>
      </c>
      <c r="I53" s="513">
        <v>4.6361193541068753</v>
      </c>
      <c r="J53" s="513">
        <v>-0.18965578663507721</v>
      </c>
      <c r="K53" s="511">
        <v>-3.9300585108886371E-2</v>
      </c>
      <c r="L53" s="514">
        <v>1734492749.3174605</v>
      </c>
      <c r="M53" s="514">
        <v>-13417671.991261721</v>
      </c>
      <c r="N53" s="511">
        <v>-7.6764071131376604E-3</v>
      </c>
      <c r="O53" s="510">
        <v>412974342.65198731</v>
      </c>
      <c r="P53" s="510">
        <v>7063621.1800939441</v>
      </c>
      <c r="Q53" s="511">
        <v>1.7401908366648188E-2</v>
      </c>
    </row>
    <row r="54" spans="1:17">
      <c r="A54" s="550"/>
      <c r="B54" s="545" t="s">
        <v>300</v>
      </c>
      <c r="C54" s="414" t="s">
        <v>135</v>
      </c>
      <c r="D54" s="510">
        <v>258395050.030067</v>
      </c>
      <c r="E54" s="510">
        <v>5762440.9966550469</v>
      </c>
      <c r="F54" s="515">
        <v>2.2809569274142811E-2</v>
      </c>
      <c r="G54" s="516">
        <v>12.615521336904807</v>
      </c>
      <c r="H54" s="516">
        <v>-0.10984331415364501</v>
      </c>
      <c r="I54" s="517">
        <v>4.3847382761053915</v>
      </c>
      <c r="J54" s="517">
        <v>-0.18225158316213452</v>
      </c>
      <c r="K54" s="515">
        <v>-3.9906281550483855E-2</v>
      </c>
      <c r="L54" s="518">
        <v>1132994666.2230024</v>
      </c>
      <c r="M54" s="518">
        <v>-20775897.35288763</v>
      </c>
      <c r="N54" s="515">
        <v>-1.8006957369840267E-2</v>
      </c>
      <c r="O54" s="510">
        <v>354378743.74198842</v>
      </c>
      <c r="P54" s="510">
        <v>3808074.4352131486</v>
      </c>
      <c r="Q54" s="515">
        <v>1.0862501539969968E-2</v>
      </c>
    </row>
    <row r="55" spans="1:17">
      <c r="A55" s="550"/>
      <c r="B55" s="545" t="s">
        <v>300</v>
      </c>
      <c r="C55" s="414" t="s">
        <v>134</v>
      </c>
      <c r="D55" s="510">
        <v>427573203.49538571</v>
      </c>
      <c r="E55" s="510">
        <v>17140420.719364703</v>
      </c>
      <c r="F55" s="511">
        <v>4.1761821761490417E-2</v>
      </c>
      <c r="G55" s="512">
        <v>20.87524072600123</v>
      </c>
      <c r="H55" s="512">
        <v>0.20131883778301685</v>
      </c>
      <c r="I55" s="513">
        <v>5.3422971794152945</v>
      </c>
      <c r="J55" s="513">
        <v>-8.4632141024240326E-2</v>
      </c>
      <c r="K55" s="511">
        <v>-1.5594848583247414E-2</v>
      </c>
      <c r="L55" s="514">
        <v>2284223119.0269608</v>
      </c>
      <c r="M55" s="514">
        <v>56833416.110181808</v>
      </c>
      <c r="N55" s="511">
        <v>2.5515703891311942E-2</v>
      </c>
      <c r="O55" s="510">
        <v>594014943.16523778</v>
      </c>
      <c r="P55" s="510">
        <v>30623279.005716443</v>
      </c>
      <c r="Q55" s="511">
        <v>5.4355222048591806E-2</v>
      </c>
    </row>
    <row r="56" spans="1:17">
      <c r="A56" s="550"/>
      <c r="B56" s="545" t="s">
        <v>300</v>
      </c>
      <c r="C56" s="414" t="s">
        <v>301</v>
      </c>
      <c r="D56" s="510">
        <v>113889330.20981066</v>
      </c>
      <c r="E56" s="510">
        <v>870427.78930401802</v>
      </c>
      <c r="F56" s="515">
        <v>7.7016124795252286E-3</v>
      </c>
      <c r="G56" s="516">
        <v>5.5603746091129835</v>
      </c>
      <c r="H56" s="516">
        <v>-0.13250388058796236</v>
      </c>
      <c r="I56" s="517">
        <v>7.0261567214150134</v>
      </c>
      <c r="J56" s="517">
        <v>2.8856021775840013E-2</v>
      </c>
      <c r="K56" s="515">
        <v>4.1238790520075862E-3</v>
      </c>
      <c r="L56" s="518">
        <v>800204282.95111513</v>
      </c>
      <c r="M56" s="518">
        <v>9377037.9716525078</v>
      </c>
      <c r="N56" s="515">
        <v>1.18572520499038E-2</v>
      </c>
      <c r="O56" s="510">
        <v>182321820.92722195</v>
      </c>
      <c r="P56" s="510">
        <v>-1754528.9137534499</v>
      </c>
      <c r="Q56" s="515">
        <v>-9.5315281689863866E-3</v>
      </c>
    </row>
    <row r="57" spans="1:17">
      <c r="A57" s="550"/>
      <c r="B57" s="545" t="s">
        <v>300</v>
      </c>
      <c r="C57" s="414" t="s">
        <v>132</v>
      </c>
      <c r="D57" s="510">
        <v>21369672.821138773</v>
      </c>
      <c r="E57" s="510">
        <v>-1270275.6165718995</v>
      </c>
      <c r="F57" s="511">
        <v>-5.6107708021809803E-2</v>
      </c>
      <c r="G57" s="512">
        <v>1.043323250218537</v>
      </c>
      <c r="H57" s="512">
        <v>-9.7074264786845887E-2</v>
      </c>
      <c r="I57" s="513">
        <v>7.8328410372931199</v>
      </c>
      <c r="J57" s="513">
        <v>-0.15994947824013472</v>
      </c>
      <c r="K57" s="511">
        <v>-2.0011719052224326E-2</v>
      </c>
      <c r="L57" s="514">
        <v>167385250.22694322</v>
      </c>
      <c r="M57" s="514">
        <v>-13571114.918152571</v>
      </c>
      <c r="N57" s="511">
        <v>-7.4996615384437443E-2</v>
      </c>
      <c r="O57" s="510">
        <v>45840059.344452471</v>
      </c>
      <c r="P57" s="510">
        <v>-3501215.5588277727</v>
      </c>
      <c r="Q57" s="511">
        <v>-7.0959162804182213E-2</v>
      </c>
    </row>
    <row r="58" spans="1:17">
      <c r="A58" s="550"/>
      <c r="B58" s="545" t="s">
        <v>300</v>
      </c>
      <c r="C58" s="414" t="s">
        <v>131</v>
      </c>
      <c r="D58" s="510">
        <v>99250630.444084406</v>
      </c>
      <c r="E58" s="510">
        <v>6783314.1914965957</v>
      </c>
      <c r="F58" s="515">
        <v>7.3359046919529866E-2</v>
      </c>
      <c r="G58" s="516">
        <v>4.8456750464953009</v>
      </c>
      <c r="H58" s="516">
        <v>0.18800111389817609</v>
      </c>
      <c r="I58" s="517">
        <v>5.0880711768394926</v>
      </c>
      <c r="J58" s="517">
        <v>-0.29105450964258228</v>
      </c>
      <c r="K58" s="515">
        <v>-5.4108144446970652E-2</v>
      </c>
      <c r="L58" s="518">
        <v>504994272.04569411</v>
      </c>
      <c r="M58" s="518">
        <v>7600956.0313375592</v>
      </c>
      <c r="N58" s="515">
        <v>1.528158056534513E-2</v>
      </c>
      <c r="O58" s="510">
        <v>101389311.22356895</v>
      </c>
      <c r="P58" s="510">
        <v>713638.74398598075</v>
      </c>
      <c r="Q58" s="515">
        <v>7.0884924471769162E-3</v>
      </c>
    </row>
    <row r="59" spans="1:17">
      <c r="A59" s="550"/>
      <c r="B59" s="551" t="s">
        <v>300</v>
      </c>
      <c r="C59" s="414" t="s">
        <v>130</v>
      </c>
      <c r="D59" s="510">
        <v>38143141.563159421</v>
      </c>
      <c r="E59" s="510">
        <v>572798.39931190014</v>
      </c>
      <c r="F59" s="511">
        <v>1.5246025217653102E-2</v>
      </c>
      <c r="G59" s="512">
        <v>1.8622478108254246</v>
      </c>
      <c r="H59" s="512">
        <v>-3.0209060259377418E-2</v>
      </c>
      <c r="I59" s="513">
        <v>3.1522053409913084</v>
      </c>
      <c r="J59" s="513">
        <v>-2.6191207917812598E-2</v>
      </c>
      <c r="K59" s="511">
        <v>-8.2403839529720923E-3</v>
      </c>
      <c r="L59" s="514">
        <v>120235014.5575787</v>
      </c>
      <c r="M59" s="514">
        <v>821565.50427435338</v>
      </c>
      <c r="N59" s="511">
        <v>6.8800081631309306E-3</v>
      </c>
      <c r="O59" s="510">
        <v>28964281.022272632</v>
      </c>
      <c r="P59" s="510">
        <v>547721.97138853371</v>
      </c>
      <c r="Q59" s="511">
        <v>1.9274746474678923E-2</v>
      </c>
    </row>
    <row r="60" spans="1:17">
      <c r="A60" s="550" t="s">
        <v>80</v>
      </c>
      <c r="B60" s="545" t="s">
        <v>243</v>
      </c>
      <c r="C60" s="414" t="s">
        <v>148</v>
      </c>
      <c r="D60" s="510">
        <v>3633378.2452711957</v>
      </c>
      <c r="E60" s="510">
        <v>384457.05839380575</v>
      </c>
      <c r="F60" s="515">
        <v>0.1183337595096654</v>
      </c>
      <c r="G60" s="516">
        <v>0.91299574380408033</v>
      </c>
      <c r="H60" s="516">
        <v>6.6808576965277422E-2</v>
      </c>
      <c r="I60" s="517">
        <v>8.6684833141400723</v>
      </c>
      <c r="J60" s="517">
        <v>-0.30184793666490073</v>
      </c>
      <c r="K60" s="515">
        <v>-3.3649586422777163E-2</v>
      </c>
      <c r="L60" s="518">
        <v>31495878.693092894</v>
      </c>
      <c r="M60" s="518">
        <v>2351979.4390442595</v>
      </c>
      <c r="N60" s="515">
        <v>8.0702291019535605E-2</v>
      </c>
      <c r="O60" s="510">
        <v>5803909.1823987328</v>
      </c>
      <c r="P60" s="510">
        <v>554784.11515130941</v>
      </c>
      <c r="Q60" s="515">
        <v>0.10569077856669004</v>
      </c>
    </row>
    <row r="61" spans="1:17">
      <c r="A61" s="550"/>
      <c r="B61" s="545"/>
      <c r="C61" s="414" t="s">
        <v>147</v>
      </c>
      <c r="D61" s="510">
        <v>69418325.129610837</v>
      </c>
      <c r="E61" s="510">
        <v>4609852.0179773569</v>
      </c>
      <c r="F61" s="511">
        <v>7.1130390775243593E-2</v>
      </c>
      <c r="G61" s="512">
        <v>17.443445495340089</v>
      </c>
      <c r="H61" s="512">
        <v>0.56396609430546363</v>
      </c>
      <c r="I61" s="513">
        <v>5.1471306580975309</v>
      </c>
      <c r="J61" s="513">
        <v>-0.12211777339026408</v>
      </c>
      <c r="K61" s="511">
        <v>-2.3175558142318146E-2</v>
      </c>
      <c r="L61" s="514">
        <v>357305189.50840217</v>
      </c>
      <c r="M61" s="514">
        <v>15813244.217808545</v>
      </c>
      <c r="N61" s="511">
        <v>4.6306346125827992E-2</v>
      </c>
      <c r="O61" s="510">
        <v>90158593.901098058</v>
      </c>
      <c r="P61" s="510">
        <v>4305431.3715493083</v>
      </c>
      <c r="Q61" s="511">
        <v>5.0148780134540466E-2</v>
      </c>
    </row>
    <row r="62" spans="1:17">
      <c r="A62" s="550"/>
      <c r="B62" s="545"/>
      <c r="C62" s="414" t="s">
        <v>146</v>
      </c>
      <c r="D62" s="510">
        <v>233627.89734768393</v>
      </c>
      <c r="E62" s="510">
        <v>-50183.935504504509</v>
      </c>
      <c r="F62" s="515">
        <v>-0.17682115294551767</v>
      </c>
      <c r="G62" s="516">
        <v>5.8706047516506557E-2</v>
      </c>
      <c r="H62" s="516">
        <v>-1.5213237360742898E-2</v>
      </c>
      <c r="I62" s="517">
        <v>7.3004758915923649</v>
      </c>
      <c r="J62" s="517">
        <v>0.18195465825952351</v>
      </c>
      <c r="K62" s="515">
        <v>2.5560738290350455E-2</v>
      </c>
      <c r="L62" s="518">
        <v>1705594.8321901823</v>
      </c>
      <c r="M62" s="518">
        <v>-314725.72623923235</v>
      </c>
      <c r="N62" s="515">
        <v>-0.15578009386980562</v>
      </c>
      <c r="O62" s="510">
        <v>324765.63028560713</v>
      </c>
      <c r="P62" s="510">
        <v>-40121.55273735238</v>
      </c>
      <c r="Q62" s="515">
        <v>-0.10995604834612084</v>
      </c>
    </row>
    <row r="63" spans="1:17">
      <c r="A63" s="550"/>
      <c r="B63" s="545"/>
      <c r="C63" s="414" t="s">
        <v>145</v>
      </c>
      <c r="D63" s="510">
        <v>4381556.0713302055</v>
      </c>
      <c r="E63" s="510">
        <v>226763.59920068923</v>
      </c>
      <c r="F63" s="511">
        <v>5.4578802845587804E-2</v>
      </c>
      <c r="G63" s="512">
        <v>1.1009979623150463</v>
      </c>
      <c r="H63" s="512">
        <v>1.887504563896969E-2</v>
      </c>
      <c r="I63" s="513">
        <v>10.230497458330301</v>
      </c>
      <c r="J63" s="513">
        <v>-0.31568415435109998</v>
      </c>
      <c r="K63" s="511">
        <v>-2.9933502564710359E-2</v>
      </c>
      <c r="L63" s="514">
        <v>44825498.251275368</v>
      </c>
      <c r="M63" s="514">
        <v>1008302.2771959603</v>
      </c>
      <c r="N63" s="511">
        <v>2.301156554592023E-2</v>
      </c>
      <c r="O63" s="510">
        <v>9904853.656874802</v>
      </c>
      <c r="P63" s="510">
        <v>319221.14690639079</v>
      </c>
      <c r="Q63" s="511">
        <v>3.3302043091514549E-2</v>
      </c>
    </row>
    <row r="64" spans="1:17">
      <c r="A64" s="550"/>
      <c r="B64" s="545"/>
      <c r="C64" s="414" t="s">
        <v>144</v>
      </c>
      <c r="D64" s="510">
        <v>2271029.1916851909</v>
      </c>
      <c r="E64" s="510">
        <v>128911.6635221797</v>
      </c>
      <c r="F64" s="515">
        <v>6.0179547493236216E-2</v>
      </c>
      <c r="G64" s="516">
        <v>0.5706645017655293</v>
      </c>
      <c r="H64" s="516">
        <v>1.2746270472833943E-2</v>
      </c>
      <c r="I64" s="517">
        <v>6.5252974369291996</v>
      </c>
      <c r="J64" s="517">
        <v>-0.1273172963553284</v>
      </c>
      <c r="K64" s="515">
        <v>-1.9137933197654049E-2</v>
      </c>
      <c r="L64" s="518">
        <v>14819140.963694768</v>
      </c>
      <c r="M64" s="518">
        <v>568458.33541048504</v>
      </c>
      <c r="N64" s="515">
        <v>3.988990213579157E-2</v>
      </c>
      <c r="O64" s="510">
        <v>4528730.507454684</v>
      </c>
      <c r="P64" s="510">
        <v>35837.94422211498</v>
      </c>
      <c r="Q64" s="515">
        <v>7.9765860673797449E-3</v>
      </c>
    </row>
    <row r="65" spans="1:17">
      <c r="A65" s="550"/>
      <c r="B65" s="545"/>
      <c r="C65" s="414" t="s">
        <v>143</v>
      </c>
      <c r="D65" s="510">
        <v>368999.37807194673</v>
      </c>
      <c r="E65" s="510">
        <v>3564.5042986129411</v>
      </c>
      <c r="F65" s="511">
        <v>9.7541437734371128E-3</v>
      </c>
      <c r="G65" s="512">
        <v>9.2722210269328614E-2</v>
      </c>
      <c r="H65" s="512">
        <v>-2.4559374036092901E-3</v>
      </c>
      <c r="I65" s="513">
        <v>8.286156610639166</v>
      </c>
      <c r="J65" s="513">
        <v>1.4898047690317995E-2</v>
      </c>
      <c r="K65" s="511">
        <v>1.801182683014395E-3</v>
      </c>
      <c r="L65" s="514">
        <v>3057586.6359326025</v>
      </c>
      <c r="M65" s="514">
        <v>34980.307034783997</v>
      </c>
      <c r="N65" s="511">
        <v>1.1572895451303918E-2</v>
      </c>
      <c r="O65" s="510">
        <v>553610.70147923846</v>
      </c>
      <c r="P65" s="510">
        <v>363.6601286882069</v>
      </c>
      <c r="Q65" s="511">
        <v>6.5731960861546365E-4</v>
      </c>
    </row>
    <row r="66" spans="1:17">
      <c r="A66" s="550"/>
      <c r="B66" s="545"/>
      <c r="C66" s="414" t="s">
        <v>142</v>
      </c>
      <c r="D66" s="510">
        <v>8037806.7245901972</v>
      </c>
      <c r="E66" s="510">
        <v>-215946.1112608267</v>
      </c>
      <c r="F66" s="515">
        <v>-2.6163384772420438E-2</v>
      </c>
      <c r="G66" s="516">
        <v>2.0197410876837898</v>
      </c>
      <c r="H66" s="516">
        <v>-0.12996317604727414</v>
      </c>
      <c r="I66" s="517">
        <v>8.0031047005320346</v>
      </c>
      <c r="J66" s="517">
        <v>0.25915807603307783</v>
      </c>
      <c r="K66" s="515">
        <v>3.3465891308341204E-2</v>
      </c>
      <c r="L66" s="518">
        <v>64327408.779535808</v>
      </c>
      <c r="M66" s="518">
        <v>410787.36689858139</v>
      </c>
      <c r="N66" s="515">
        <v>6.4269255448687231E-3</v>
      </c>
      <c r="O66" s="510">
        <v>13992841.311421292</v>
      </c>
      <c r="P66" s="510">
        <v>-25506.929876806214</v>
      </c>
      <c r="Q66" s="515">
        <v>-1.8195388955784904E-3</v>
      </c>
    </row>
    <row r="67" spans="1:17">
      <c r="A67" s="550"/>
      <c r="B67" s="545"/>
      <c r="C67" s="414" t="s">
        <v>141</v>
      </c>
      <c r="D67" s="510">
        <v>8052553.262174964</v>
      </c>
      <c r="E67" s="510">
        <v>-294287.26774966158</v>
      </c>
      <c r="F67" s="511">
        <v>-3.52573248158509E-2</v>
      </c>
      <c r="G67" s="512">
        <v>2.0234465995082918</v>
      </c>
      <c r="H67" s="512">
        <v>-0.15050251584732166</v>
      </c>
      <c r="I67" s="513">
        <v>4.2007704858681061</v>
      </c>
      <c r="J67" s="513">
        <v>0.21151519686398634</v>
      </c>
      <c r="K67" s="511">
        <v>5.3021223647180808E-2</v>
      </c>
      <c r="L67" s="514">
        <v>33826928.079625525</v>
      </c>
      <c r="M67" s="514">
        <v>529250.34914976358</v>
      </c>
      <c r="N67" s="511">
        <v>1.5894512327067369E-2</v>
      </c>
      <c r="O67" s="510">
        <v>4130860.690566659</v>
      </c>
      <c r="P67" s="510">
        <v>-24259.934065366164</v>
      </c>
      <c r="Q67" s="511">
        <v>-5.8385631265553475E-3</v>
      </c>
    </row>
    <row r="68" spans="1:17">
      <c r="A68" s="550"/>
      <c r="B68" s="545"/>
      <c r="C68" s="414" t="s">
        <v>140</v>
      </c>
      <c r="D68" s="510">
        <v>1496337.0088743581</v>
      </c>
      <c r="E68" s="510">
        <v>-99773.489110908937</v>
      </c>
      <c r="F68" s="515">
        <v>-6.2510389623306586E-2</v>
      </c>
      <c r="G68" s="516">
        <v>0.37599975234531297</v>
      </c>
      <c r="H68" s="516">
        <v>-3.9709999466156332E-2</v>
      </c>
      <c r="I68" s="517">
        <v>10.616357755538257</v>
      </c>
      <c r="J68" s="517">
        <v>0.1529844341620521</v>
      </c>
      <c r="K68" s="515">
        <v>1.4620947706177292E-2</v>
      </c>
      <c r="L68" s="518">
        <v>15885649.009062208</v>
      </c>
      <c r="M68" s="518">
        <v>-815050.99352532253</v>
      </c>
      <c r="N68" s="515">
        <v>-4.8803403054904416E-2</v>
      </c>
      <c r="O68" s="510">
        <v>3034919.8391293436</v>
      </c>
      <c r="P68" s="510">
        <v>-154526.44242445286</v>
      </c>
      <c r="Q68" s="515">
        <v>-4.8449300845152504E-2</v>
      </c>
    </row>
    <row r="69" spans="1:17">
      <c r="A69" s="550"/>
      <c r="B69" s="545"/>
      <c r="C69" s="414" t="s">
        <v>139</v>
      </c>
      <c r="D69" s="510">
        <v>4571579.4412949532</v>
      </c>
      <c r="E69" s="510">
        <v>511966.89006094215</v>
      </c>
      <c r="F69" s="511">
        <v>0.12611225421138236</v>
      </c>
      <c r="G69" s="512">
        <v>1.1487470586902775</v>
      </c>
      <c r="H69" s="512">
        <v>9.1413917748932816E-2</v>
      </c>
      <c r="I69" s="513">
        <v>11.172709221130207</v>
      </c>
      <c r="J69" s="513">
        <v>-0.64723875863094804</v>
      </c>
      <c r="K69" s="511">
        <v>-5.4758173194940474E-2</v>
      </c>
      <c r="L69" s="514">
        <v>51076927.778885402</v>
      </c>
      <c r="M69" s="514">
        <v>3092518.6053139269</v>
      </c>
      <c r="N69" s="511">
        <v>6.4448404358330685E-2</v>
      </c>
      <c r="O69" s="510">
        <v>8915260.7437988203</v>
      </c>
      <c r="P69" s="510">
        <v>719099.34131510742</v>
      </c>
      <c r="Q69" s="511">
        <v>8.7736112797534238E-2</v>
      </c>
    </row>
    <row r="70" spans="1:17">
      <c r="A70" s="550"/>
      <c r="B70" s="545"/>
      <c r="C70" s="414" t="s">
        <v>138</v>
      </c>
      <c r="D70" s="510">
        <v>10579378.255267126</v>
      </c>
      <c r="E70" s="510">
        <v>573916.6637576893</v>
      </c>
      <c r="F70" s="515">
        <v>5.7360338501994838E-2</v>
      </c>
      <c r="G70" s="516">
        <v>2.6583875025187145</v>
      </c>
      <c r="H70" s="516">
        <v>5.2447650474730434E-2</v>
      </c>
      <c r="I70" s="517">
        <v>7.1474808100803724</v>
      </c>
      <c r="J70" s="517">
        <v>-6.1277336139079708E-2</v>
      </c>
      <c r="K70" s="515">
        <v>-8.500401164272085E-3</v>
      </c>
      <c r="L70" s="518">
        <v>75615903.062103361</v>
      </c>
      <c r="M70" s="518">
        <v>3488950.3076238632</v>
      </c>
      <c r="N70" s="515">
        <v>4.8372351449537415E-2</v>
      </c>
      <c r="O70" s="510">
        <v>12131407.9249264</v>
      </c>
      <c r="P70" s="510">
        <v>507439.34773272835</v>
      </c>
      <c r="Q70" s="515">
        <v>4.3654569810893051E-2</v>
      </c>
    </row>
    <row r="71" spans="1:17">
      <c r="A71" s="550"/>
      <c r="B71" s="545"/>
      <c r="C71" s="414" t="s">
        <v>137</v>
      </c>
      <c r="D71" s="510">
        <v>969401.62912578322</v>
      </c>
      <c r="E71" s="510">
        <v>90005.227407495026</v>
      </c>
      <c r="F71" s="511">
        <v>0.10234886932858739</v>
      </c>
      <c r="G71" s="512">
        <v>0.24359136365185141</v>
      </c>
      <c r="H71" s="512">
        <v>1.4551043220613208E-2</v>
      </c>
      <c r="I71" s="513">
        <v>10.607312001737462</v>
      </c>
      <c r="J71" s="513">
        <v>-0.14659492491827741</v>
      </c>
      <c r="K71" s="511">
        <v>-1.3631782934155044E-2</v>
      </c>
      <c r="L71" s="514">
        <v>10282745.535129769</v>
      </c>
      <c r="M71" s="514">
        <v>825798.47941533662</v>
      </c>
      <c r="N71" s="511">
        <v>8.732188882418894E-2</v>
      </c>
      <c r="O71" s="510">
        <v>2183987.9797761403</v>
      </c>
      <c r="P71" s="510">
        <v>168292.3968913327</v>
      </c>
      <c r="Q71" s="511">
        <v>8.3490978657837459E-2</v>
      </c>
    </row>
    <row r="72" spans="1:17">
      <c r="A72" s="550"/>
      <c r="B72" s="545"/>
      <c r="C72" s="414" t="s">
        <v>136</v>
      </c>
      <c r="D72" s="510">
        <v>71774850.027471736</v>
      </c>
      <c r="E72" s="510">
        <v>3399866.6757486761</v>
      </c>
      <c r="F72" s="515">
        <v>4.9723839174624078E-2</v>
      </c>
      <c r="G72" s="516">
        <v>18.035593368938304</v>
      </c>
      <c r="H72" s="516">
        <v>0.22721018047029062</v>
      </c>
      <c r="I72" s="517">
        <v>4.5441074300701025</v>
      </c>
      <c r="J72" s="517">
        <v>-0.24926571860569346</v>
      </c>
      <c r="K72" s="515">
        <v>-5.2002151903102915E-2</v>
      </c>
      <c r="L72" s="518">
        <v>326152629.3020016</v>
      </c>
      <c r="M72" s="518">
        <v>-1594179.9373022914</v>
      </c>
      <c r="N72" s="515">
        <v>-4.8640593664431471E-3</v>
      </c>
      <c r="O72" s="510">
        <v>78065676.619706154</v>
      </c>
      <c r="P72" s="510">
        <v>2355125.471694842</v>
      </c>
      <c r="Q72" s="515">
        <v>3.1106965092496278E-2</v>
      </c>
    </row>
    <row r="73" spans="1:17">
      <c r="A73" s="550"/>
      <c r="B73" s="545"/>
      <c r="C73" s="414" t="s">
        <v>135</v>
      </c>
      <c r="D73" s="510">
        <v>49927728.053054541</v>
      </c>
      <c r="E73" s="510">
        <v>1496217.6565047726</v>
      </c>
      <c r="F73" s="511">
        <v>3.0893475017689357E-2</v>
      </c>
      <c r="G73" s="512">
        <v>12.545845803302541</v>
      </c>
      <c r="H73" s="512">
        <v>-6.822521008800031E-2</v>
      </c>
      <c r="I73" s="513">
        <v>4.3065868999455068</v>
      </c>
      <c r="J73" s="513">
        <v>-0.21560463683781705</v>
      </c>
      <c r="K73" s="511">
        <v>-4.7677024532043283E-2</v>
      </c>
      <c r="L73" s="514">
        <v>215018099.57732648</v>
      </c>
      <c r="M73" s="514">
        <v>-3998466.8515844643</v>
      </c>
      <c r="N73" s="511">
        <v>-1.8256458480652417E-2</v>
      </c>
      <c r="O73" s="510">
        <v>68421953.849239111</v>
      </c>
      <c r="P73" s="510">
        <v>2250568.0962845013</v>
      </c>
      <c r="Q73" s="511">
        <v>3.4011197901866692E-2</v>
      </c>
    </row>
    <row r="74" spans="1:17">
      <c r="A74" s="550"/>
      <c r="B74" s="545"/>
      <c r="C74" s="414" t="s">
        <v>134</v>
      </c>
      <c r="D74" s="510">
        <v>87882205.246107191</v>
      </c>
      <c r="E74" s="510">
        <v>3697685.9490207136</v>
      </c>
      <c r="F74" s="515">
        <v>4.392358571261315E-2</v>
      </c>
      <c r="G74" s="516">
        <v>22.083051620138619</v>
      </c>
      <c r="H74" s="516">
        <v>0.15704733187993725</v>
      </c>
      <c r="I74" s="517">
        <v>5.2306466278172206</v>
      </c>
      <c r="J74" s="517">
        <v>-0.16415705907946521</v>
      </c>
      <c r="K74" s="515">
        <v>-3.0428736355723657E-2</v>
      </c>
      <c r="L74" s="518">
        <v>459680760.51569146</v>
      </c>
      <c r="M74" s="518">
        <v>5521805.4321441054</v>
      </c>
      <c r="N74" s="515">
        <v>1.2158310147442343E-2</v>
      </c>
      <c r="O74" s="510">
        <v>121700669.03878228</v>
      </c>
      <c r="P74" s="510">
        <v>6910339.1760088801</v>
      </c>
      <c r="Q74" s="515">
        <v>6.0199663022746562E-2</v>
      </c>
    </row>
    <row r="75" spans="1:17">
      <c r="A75" s="550"/>
      <c r="B75" s="545"/>
      <c r="C75" s="414" t="s">
        <v>301</v>
      </c>
      <c r="D75" s="510">
        <v>21968408.402752496</v>
      </c>
      <c r="E75" s="510">
        <v>244445.26137915999</v>
      </c>
      <c r="F75" s="511">
        <v>1.1252332725312604E-2</v>
      </c>
      <c r="G75" s="512">
        <v>5.5202244346475302</v>
      </c>
      <c r="H75" s="512">
        <v>-0.13781950232379092</v>
      </c>
      <c r="I75" s="513">
        <v>7.026174780996457</v>
      </c>
      <c r="J75" s="513">
        <v>2.3227682888616208E-2</v>
      </c>
      <c r="K75" s="511">
        <v>3.3168439748591282E-3</v>
      </c>
      <c r="L75" s="514">
        <v>154353877.09805024</v>
      </c>
      <c r="M75" s="514">
        <v>2222112.4577681422</v>
      </c>
      <c r="N75" s="511">
        <v>1.460649893217476E-2</v>
      </c>
      <c r="O75" s="510">
        <v>34938952.052391887</v>
      </c>
      <c r="P75" s="510">
        <v>-168531.84907008708</v>
      </c>
      <c r="Q75" s="511">
        <v>-4.8004536452431138E-3</v>
      </c>
    </row>
    <row r="76" spans="1:17">
      <c r="A76" s="550"/>
      <c r="B76" s="545"/>
      <c r="C76" s="414" t="s">
        <v>132</v>
      </c>
      <c r="D76" s="510">
        <v>4196991.8399251886</v>
      </c>
      <c r="E76" s="510">
        <v>-66266.096294498071</v>
      </c>
      <c r="F76" s="515">
        <v>-1.5543534378137464E-2</v>
      </c>
      <c r="G76" s="516">
        <v>1.0546206389657469</v>
      </c>
      <c r="H76" s="516">
        <v>-5.5752296248492872E-2</v>
      </c>
      <c r="I76" s="517">
        <v>7.2803701912528673</v>
      </c>
      <c r="J76" s="517">
        <v>-0.32192637642678257</v>
      </c>
      <c r="K76" s="515">
        <v>-4.2345937646712982E-2</v>
      </c>
      <c r="L76" s="518">
        <v>30555654.284322869</v>
      </c>
      <c r="M76" s="518">
        <v>-1854896.8913330808</v>
      </c>
      <c r="N76" s="515">
        <v>-5.7231266487264239E-2</v>
      </c>
      <c r="O76" s="510">
        <v>6633446.4984035492</v>
      </c>
      <c r="P76" s="510">
        <v>-76350.640271915123</v>
      </c>
      <c r="Q76" s="515">
        <v>-1.1378978930946783E-2</v>
      </c>
    </row>
    <row r="77" spans="1:17">
      <c r="A77" s="550"/>
      <c r="B77" s="545"/>
      <c r="C77" s="414" t="s">
        <v>131</v>
      </c>
      <c r="D77" s="510">
        <v>19489249.674780902</v>
      </c>
      <c r="E77" s="510">
        <v>1733859.3999711163</v>
      </c>
      <c r="F77" s="511">
        <v>9.7652564834410052E-2</v>
      </c>
      <c r="G77" s="512">
        <v>4.8972611167494629</v>
      </c>
      <c r="H77" s="512">
        <v>0.27283887670159235</v>
      </c>
      <c r="I77" s="513">
        <v>4.9509415648923403</v>
      </c>
      <c r="J77" s="513">
        <v>-0.33887421631434567</v>
      </c>
      <c r="K77" s="511">
        <v>-6.4061629049214905E-2</v>
      </c>
      <c r="L77" s="514">
        <v>96490136.283437297</v>
      </c>
      <c r="M77" s="514">
        <v>2567392.6062647849</v>
      </c>
      <c r="N77" s="511">
        <v>2.7335153401068901E-2</v>
      </c>
      <c r="O77" s="510">
        <v>17624083.727574084</v>
      </c>
      <c r="P77" s="510">
        <v>767705.53861484677</v>
      </c>
      <c r="Q77" s="511">
        <v>4.5543919933980027E-2</v>
      </c>
    </row>
    <row r="78" spans="1:17">
      <c r="A78" s="550"/>
      <c r="B78" s="551"/>
      <c r="C78" s="414" t="s">
        <v>130</v>
      </c>
      <c r="D78" s="510">
        <v>6346575.9762281515</v>
      </c>
      <c r="E78" s="510">
        <v>-74559.2832552623</v>
      </c>
      <c r="F78" s="515">
        <v>-1.1611542233928998E-2</v>
      </c>
      <c r="G78" s="516">
        <v>1.5947684118951491</v>
      </c>
      <c r="H78" s="516">
        <v>-7.7627420622182974E-2</v>
      </c>
      <c r="I78" s="517">
        <v>3.2111077145389837</v>
      </c>
      <c r="J78" s="517">
        <v>-1.7853900924160726E-2</v>
      </c>
      <c r="K78" s="515">
        <v>-5.5293010727226815E-3</v>
      </c>
      <c r="L78" s="518">
        <v>20379539.078173999</v>
      </c>
      <c r="M78" s="518">
        <v>-354060.20239492133</v>
      </c>
      <c r="N78" s="515">
        <v>-1.7076639593721622E-2</v>
      </c>
      <c r="O78" s="510">
        <v>4876827.9638067484</v>
      </c>
      <c r="P78" s="510">
        <v>-58944.985894096084</v>
      </c>
      <c r="Q78" s="515">
        <v>-1.194240223259636E-2</v>
      </c>
    </row>
    <row r="79" spans="1:17">
      <c r="A79" s="550"/>
      <c r="B79" s="545" t="s">
        <v>242</v>
      </c>
      <c r="C79" s="414" t="s">
        <v>148</v>
      </c>
      <c r="D79" s="510">
        <v>47627276.235003509</v>
      </c>
      <c r="E79" s="510">
        <v>3741252.8850959092</v>
      </c>
      <c r="F79" s="511">
        <v>8.5249302614331918E-2</v>
      </c>
      <c r="G79" s="512">
        <v>0.88505469645963653</v>
      </c>
      <c r="H79" s="512">
        <v>5.3520749398420664E-2</v>
      </c>
      <c r="I79" s="513">
        <v>8.4910556767303014</v>
      </c>
      <c r="J79" s="513">
        <v>-0.33348895244233567</v>
      </c>
      <c r="K79" s="511">
        <v>-3.779106644663234E-2</v>
      </c>
      <c r="L79" s="514">
        <v>404405854.24242872</v>
      </c>
      <c r="M79" s="514">
        <v>17131682.594256699</v>
      </c>
      <c r="N79" s="511">
        <v>4.4236574108072364E-2</v>
      </c>
      <c r="O79" s="510">
        <v>75229460.740519553</v>
      </c>
      <c r="P79" s="510">
        <v>4082412.2438781261</v>
      </c>
      <c r="Q79" s="511">
        <v>5.7379924116892085E-2</v>
      </c>
    </row>
    <row r="80" spans="1:17">
      <c r="A80" s="550"/>
      <c r="B80" s="545"/>
      <c r="C80" s="414" t="s">
        <v>147</v>
      </c>
      <c r="D80" s="510">
        <v>989450243.05637491</v>
      </c>
      <c r="E80" s="510">
        <v>36752411.064510345</v>
      </c>
      <c r="F80" s="515">
        <v>3.857719607450958E-2</v>
      </c>
      <c r="G80" s="516">
        <v>18.386892003002426</v>
      </c>
      <c r="H80" s="516">
        <v>0.33557342540962765</v>
      </c>
      <c r="I80" s="517">
        <v>5.1445717889325673</v>
      </c>
      <c r="J80" s="517">
        <v>-5.1917380344340458E-2</v>
      </c>
      <c r="K80" s="515">
        <v>-9.9908570292593854E-3</v>
      </c>
      <c r="L80" s="518">
        <v>5090297806.980298</v>
      </c>
      <c r="M80" s="518">
        <v>139613841.44098282</v>
      </c>
      <c r="N80" s="515">
        <v>2.8200919794680052E-2</v>
      </c>
      <c r="O80" s="510">
        <v>1316080467.7777357</v>
      </c>
      <c r="P80" s="510">
        <v>31677257.051836729</v>
      </c>
      <c r="Q80" s="515">
        <v>2.4663016089732342E-2</v>
      </c>
    </row>
    <row r="81" spans="1:17">
      <c r="A81" s="550"/>
      <c r="B81" s="545"/>
      <c r="C81" s="414" t="s">
        <v>146</v>
      </c>
      <c r="D81" s="510">
        <v>3720996.2536072005</v>
      </c>
      <c r="E81" s="510">
        <v>-2981549.2468427559</v>
      </c>
      <c r="F81" s="511">
        <v>-0.44483834487100432</v>
      </c>
      <c r="G81" s="512">
        <v>6.9147040731743048E-2</v>
      </c>
      <c r="H81" s="512">
        <v>-5.7849977679091835E-2</v>
      </c>
      <c r="I81" s="513">
        <v>7.3074711910959875</v>
      </c>
      <c r="J81" s="513">
        <v>1.1161186340578908</v>
      </c>
      <c r="K81" s="511">
        <v>0.18027056669372335</v>
      </c>
      <c r="L81" s="514">
        <v>27191072.925410718</v>
      </c>
      <c r="M81" s="514">
        <v>-14306749.297464311</v>
      </c>
      <c r="N81" s="511">
        <v>-0.34475903869427488</v>
      </c>
      <c r="O81" s="510">
        <v>5145113.8796173055</v>
      </c>
      <c r="P81" s="510">
        <v>-2135989.9976762105</v>
      </c>
      <c r="Q81" s="511">
        <v>-0.29336073673353313</v>
      </c>
    </row>
    <row r="82" spans="1:17">
      <c r="A82" s="550"/>
      <c r="B82" s="545"/>
      <c r="C82" s="414" t="s">
        <v>145</v>
      </c>
      <c r="D82" s="510">
        <v>53312412.188525647</v>
      </c>
      <c r="E82" s="510">
        <v>2489518.9585729763</v>
      </c>
      <c r="F82" s="515">
        <v>4.8984203778185707E-2</v>
      </c>
      <c r="G82" s="516">
        <v>0.99070122243036385</v>
      </c>
      <c r="H82" s="516">
        <v>2.7730376983227445E-2</v>
      </c>
      <c r="I82" s="517">
        <v>10.381919698286124</v>
      </c>
      <c r="J82" s="517">
        <v>-0.22160000866527696</v>
      </c>
      <c r="K82" s="515">
        <v>-2.0898721819699317E-2</v>
      </c>
      <c r="L82" s="518">
        <v>553485182.26320362</v>
      </c>
      <c r="M82" s="518">
        <v>14583632.335113525</v>
      </c>
      <c r="N82" s="515">
        <v>2.7061774710166513E-2</v>
      </c>
      <c r="O82" s="510">
        <v>122431790.00986783</v>
      </c>
      <c r="P82" s="510">
        <v>2979885.0200478584</v>
      </c>
      <c r="Q82" s="515">
        <v>2.4946316430046155E-2</v>
      </c>
    </row>
    <row r="83" spans="1:17">
      <c r="A83" s="550"/>
      <c r="B83" s="545"/>
      <c r="C83" s="414" t="s">
        <v>144</v>
      </c>
      <c r="D83" s="510">
        <v>30440727.177926645</v>
      </c>
      <c r="E83" s="510">
        <v>116715.36625755206</v>
      </c>
      <c r="F83" s="511">
        <v>3.8489421182931471E-3</v>
      </c>
      <c r="G83" s="512">
        <v>0.56567812989208388</v>
      </c>
      <c r="H83" s="512">
        <v>-8.8885158812844756E-3</v>
      </c>
      <c r="I83" s="513">
        <v>6.4926139106556215</v>
      </c>
      <c r="J83" s="513">
        <v>0.17214277578434789</v>
      </c>
      <c r="K83" s="511">
        <v>2.72357506443788E-2</v>
      </c>
      <c r="L83" s="514">
        <v>197639888.72587916</v>
      </c>
      <c r="M83" s="514">
        <v>5977847.3767291009</v>
      </c>
      <c r="N83" s="511">
        <v>3.1189521590450336E-2</v>
      </c>
      <c r="O83" s="510">
        <v>60898349.834864385</v>
      </c>
      <c r="P83" s="510">
        <v>-544018.73789104819</v>
      </c>
      <c r="Q83" s="511">
        <v>-8.8541303098831885E-3</v>
      </c>
    </row>
    <row r="84" spans="1:17">
      <c r="A84" s="550"/>
      <c r="B84" s="545"/>
      <c r="C84" s="414" t="s">
        <v>143</v>
      </c>
      <c r="D84" s="510">
        <v>5239445.8427031906</v>
      </c>
      <c r="E84" s="510">
        <v>-129804.60472406168</v>
      </c>
      <c r="F84" s="515">
        <v>-2.4175554110399018E-2</v>
      </c>
      <c r="G84" s="516">
        <v>9.7364294507404234E-2</v>
      </c>
      <c r="H84" s="516">
        <v>-4.3700089566343497E-3</v>
      </c>
      <c r="I84" s="517">
        <v>8.1034560086314915</v>
      </c>
      <c r="J84" s="517">
        <v>0.15283660577945923</v>
      </c>
      <c r="K84" s="515">
        <v>1.9223232560300139E-2</v>
      </c>
      <c r="L84" s="518">
        <v>42457618.895952463</v>
      </c>
      <c r="M84" s="518">
        <v>-231247.89013460279</v>
      </c>
      <c r="N84" s="515">
        <v>-5.4170538490370488E-3</v>
      </c>
      <c r="O84" s="510">
        <v>7777619.1604396598</v>
      </c>
      <c r="P84" s="510">
        <v>-235660.49546679761</v>
      </c>
      <c r="Q84" s="515">
        <v>-2.9408744682097313E-2</v>
      </c>
    </row>
    <row r="85" spans="1:17">
      <c r="A85" s="550"/>
      <c r="B85" s="545"/>
      <c r="C85" s="414" t="s">
        <v>142</v>
      </c>
      <c r="D85" s="510">
        <v>112011987.83520821</v>
      </c>
      <c r="E85" s="510">
        <v>-1484700.0214831978</v>
      </c>
      <c r="F85" s="511">
        <v>-1.3081439198982445E-2</v>
      </c>
      <c r="G85" s="512">
        <v>2.0815117665803125</v>
      </c>
      <c r="H85" s="512">
        <v>-6.8975828966393316E-2</v>
      </c>
      <c r="I85" s="513">
        <v>7.9730369597155049</v>
      </c>
      <c r="J85" s="513">
        <v>0.24482055992819163</v>
      </c>
      <c r="K85" s="511">
        <v>3.1678792008842986E-2</v>
      </c>
      <c r="L85" s="514">
        <v>893075718.94131851</v>
      </c>
      <c r="M85" s="514">
        <v>15948754.52569437</v>
      </c>
      <c r="N85" s="511">
        <v>1.8182948618299572E-2</v>
      </c>
      <c r="O85" s="510">
        <v>194995849.47754976</v>
      </c>
      <c r="P85" s="510">
        <v>-2048117.7920027673</v>
      </c>
      <c r="Q85" s="511">
        <v>-1.0394217191135721E-2</v>
      </c>
    </row>
    <row r="86" spans="1:17">
      <c r="A86" s="550"/>
      <c r="B86" s="545"/>
      <c r="C86" s="414" t="s">
        <v>141</v>
      </c>
      <c r="D86" s="510">
        <v>128950210.98184741</v>
      </c>
      <c r="E86" s="510">
        <v>-4073124.6831508875</v>
      </c>
      <c r="F86" s="515">
        <v>-3.0619625216800412E-2</v>
      </c>
      <c r="G86" s="516">
        <v>2.3962737082803622</v>
      </c>
      <c r="H86" s="516">
        <v>-0.12419661264239057</v>
      </c>
      <c r="I86" s="517">
        <v>4.184595570908054</v>
      </c>
      <c r="J86" s="517">
        <v>3.1394555948908831E-2</v>
      </c>
      <c r="K86" s="515">
        <v>7.559122670882247E-3</v>
      </c>
      <c r="L86" s="518">
        <v>539604481.74229777</v>
      </c>
      <c r="M86" s="518">
        <v>-12868170.954824209</v>
      </c>
      <c r="N86" s="515">
        <v>-2.3291960049068406E-2</v>
      </c>
      <c r="O86" s="510">
        <v>67282066.563337177</v>
      </c>
      <c r="P86" s="510">
        <v>-353212.85732451081</v>
      </c>
      <c r="Q86" s="515">
        <v>-5.2223168197130113E-3</v>
      </c>
    </row>
    <row r="87" spans="1:17">
      <c r="A87" s="550"/>
      <c r="B87" s="545"/>
      <c r="C87" s="414" t="s">
        <v>140</v>
      </c>
      <c r="D87" s="510">
        <v>23732690.128200054</v>
      </c>
      <c r="E87" s="510">
        <v>870338.28900457546</v>
      </c>
      <c r="F87" s="511">
        <v>3.8068624572230467E-2</v>
      </c>
      <c r="G87" s="512">
        <v>0.44102309680576179</v>
      </c>
      <c r="H87" s="512">
        <v>7.8368517825272432E-3</v>
      </c>
      <c r="I87" s="513">
        <v>10.482219675492917</v>
      </c>
      <c r="J87" s="513">
        <v>0.14267351526114957</v>
      </c>
      <c r="K87" s="511">
        <v>1.3798817960686145E-2</v>
      </c>
      <c r="L87" s="514">
        <v>248771271.41419515</v>
      </c>
      <c r="M87" s="514">
        <v>12384929.241373837</v>
      </c>
      <c r="N87" s="511">
        <v>5.2392744553402558E-2</v>
      </c>
      <c r="O87" s="510">
        <v>47523513.672545783</v>
      </c>
      <c r="P87" s="510">
        <v>2005587.2050625607</v>
      </c>
      <c r="Q87" s="511">
        <v>4.4061479964279525E-2</v>
      </c>
    </row>
    <row r="88" spans="1:17">
      <c r="A88" s="550"/>
      <c r="B88" s="545"/>
      <c r="C88" s="414" t="s">
        <v>139</v>
      </c>
      <c r="D88" s="510">
        <v>61483870.903920732</v>
      </c>
      <c r="E88" s="510">
        <v>7463242.0284911692</v>
      </c>
      <c r="F88" s="515">
        <v>0.13815540810717419</v>
      </c>
      <c r="G88" s="516">
        <v>1.1425509288318225</v>
      </c>
      <c r="H88" s="516">
        <v>0.11899073078508793</v>
      </c>
      <c r="I88" s="517">
        <v>11.610287769382305</v>
      </c>
      <c r="J88" s="517">
        <v>-0.27561370537056717</v>
      </c>
      <c r="K88" s="515">
        <v>-2.3188287901931951E-2</v>
      </c>
      <c r="L88" s="518">
        <v>713845434.37007141</v>
      </c>
      <c r="M88" s="518">
        <v>71761561.952525616</v>
      </c>
      <c r="N88" s="515">
        <v>0.11176353282684419</v>
      </c>
      <c r="O88" s="510">
        <v>124475596.8972981</v>
      </c>
      <c r="P88" s="510">
        <v>11493932.615189597</v>
      </c>
      <c r="Q88" s="515">
        <v>0.10173272528974198</v>
      </c>
    </row>
    <row r="89" spans="1:17">
      <c r="A89" s="550"/>
      <c r="B89" s="545"/>
      <c r="C89" s="414" t="s">
        <v>138</v>
      </c>
      <c r="D89" s="510">
        <v>134258046.50383183</v>
      </c>
      <c r="E89" s="510">
        <v>7358151.564693138</v>
      </c>
      <c r="F89" s="511">
        <v>5.7983905882838707E-2</v>
      </c>
      <c r="G89" s="512">
        <v>2.4949088839218998</v>
      </c>
      <c r="H89" s="512">
        <v>9.0462947249494441E-2</v>
      </c>
      <c r="I89" s="513">
        <v>7.3277698122183956</v>
      </c>
      <c r="J89" s="513">
        <v>-1.6935707704033298E-2</v>
      </c>
      <c r="K89" s="511">
        <v>-2.305838900973686E-3</v>
      </c>
      <c r="L89" s="514">
        <v>983812060.21819246</v>
      </c>
      <c r="M89" s="514">
        <v>51769701.381124139</v>
      </c>
      <c r="N89" s="511">
        <v>5.5544365436049965E-2</v>
      </c>
      <c r="O89" s="510">
        <v>159750880.00229037</v>
      </c>
      <c r="P89" s="510">
        <v>6833200.2214683294</v>
      </c>
      <c r="Q89" s="511">
        <v>4.4685481961682927E-2</v>
      </c>
    </row>
    <row r="90" spans="1:17">
      <c r="A90" s="550"/>
      <c r="B90" s="545"/>
      <c r="C90" s="414" t="s">
        <v>137</v>
      </c>
      <c r="D90" s="510">
        <v>12550507.640374405</v>
      </c>
      <c r="E90" s="510">
        <v>916378.98289734498</v>
      </c>
      <c r="F90" s="515">
        <v>7.8766447395989855E-2</v>
      </c>
      <c r="G90" s="516">
        <v>0.23322529878167195</v>
      </c>
      <c r="H90" s="516">
        <v>1.2786712992370247E-2</v>
      </c>
      <c r="I90" s="517">
        <v>10.680330604419705</v>
      </c>
      <c r="J90" s="517">
        <v>-2.4418745801282782E-2</v>
      </c>
      <c r="K90" s="515">
        <v>-2.281113270604387E-3</v>
      </c>
      <c r="L90" s="518">
        <v>134043570.85249409</v>
      </c>
      <c r="M90" s="518">
        <v>9503139.665979147</v>
      </c>
      <c r="N90" s="515">
        <v>7.6305658936951973E-2</v>
      </c>
      <c r="O90" s="510">
        <v>28818492.12486155</v>
      </c>
      <c r="P90" s="510">
        <v>1559690.2231386863</v>
      </c>
      <c r="Q90" s="515">
        <v>5.7217856777487634E-2</v>
      </c>
    </row>
    <row r="91" spans="1:17">
      <c r="A91" s="550"/>
      <c r="B91" s="545"/>
      <c r="C91" s="414" t="s">
        <v>136</v>
      </c>
      <c r="D91" s="510">
        <v>965759977.17765951</v>
      </c>
      <c r="E91" s="510">
        <v>17031927.410440087</v>
      </c>
      <c r="F91" s="511">
        <v>1.7952380995395943E-2</v>
      </c>
      <c r="G91" s="512">
        <v>17.946657273372331</v>
      </c>
      <c r="H91" s="512">
        <v>-2.9443537144295817E-2</v>
      </c>
      <c r="I91" s="513">
        <v>4.6581344069323229</v>
      </c>
      <c r="J91" s="513">
        <v>-0.13216058565408062</v>
      </c>
      <c r="K91" s="511">
        <v>-2.7589237376532363E-2</v>
      </c>
      <c r="L91" s="514">
        <v>4498639778.5294304</v>
      </c>
      <c r="M91" s="514">
        <v>-46047447.596745491</v>
      </c>
      <c r="N91" s="511">
        <v>-1.0132148881892507E-2</v>
      </c>
      <c r="O91" s="510">
        <v>1073951315.3956845</v>
      </c>
      <c r="P91" s="510">
        <v>12852132.41070497</v>
      </c>
      <c r="Q91" s="511">
        <v>1.2112093399742915E-2</v>
      </c>
    </row>
    <row r="92" spans="1:17">
      <c r="A92" s="550"/>
      <c r="B92" s="545"/>
      <c r="C92" s="414" t="s">
        <v>135</v>
      </c>
      <c r="D92" s="510">
        <v>670556760.97885764</v>
      </c>
      <c r="E92" s="510">
        <v>19620161.201994777</v>
      </c>
      <c r="F92" s="515">
        <v>3.01414319132162E-2</v>
      </c>
      <c r="G92" s="516">
        <v>12.460914363835153</v>
      </c>
      <c r="H92" s="516">
        <v>0.12724093474781561</v>
      </c>
      <c r="I92" s="517">
        <v>4.4190979492367619</v>
      </c>
      <c r="J92" s="517">
        <v>-0.15062223475516134</v>
      </c>
      <c r="K92" s="515">
        <v>-3.2960931674285543E-2</v>
      </c>
      <c r="L92" s="518">
        <v>2963256007.2885156</v>
      </c>
      <c r="M92" s="518">
        <v>-11342111.210886955</v>
      </c>
      <c r="N92" s="515">
        <v>-3.8129894389258598E-3</v>
      </c>
      <c r="O92" s="510">
        <v>923093400.76984632</v>
      </c>
      <c r="P92" s="510">
        <v>19581587.549556494</v>
      </c>
      <c r="Q92" s="515">
        <v>2.1672752102447838E-2</v>
      </c>
    </row>
    <row r="93" spans="1:17">
      <c r="A93" s="550"/>
      <c r="B93" s="545"/>
      <c r="C93" s="414" t="s">
        <v>134</v>
      </c>
      <c r="D93" s="510">
        <v>1123952644.3376133</v>
      </c>
      <c r="E93" s="510">
        <v>31993263.819887638</v>
      </c>
      <c r="F93" s="511">
        <v>2.9298950483596577E-2</v>
      </c>
      <c r="G93" s="512">
        <v>20.886341716474998</v>
      </c>
      <c r="H93" s="512">
        <v>0.19635377947645338</v>
      </c>
      <c r="I93" s="513">
        <v>5.3695398778528221</v>
      </c>
      <c r="J93" s="513">
        <v>-3.6250484887242251E-2</v>
      </c>
      <c r="K93" s="511">
        <v>-6.7058621320394227E-3</v>
      </c>
      <c r="L93" s="514">
        <v>6035108544.5889444</v>
      </c>
      <c r="M93" s="514">
        <v>132205048.88261223</v>
      </c>
      <c r="N93" s="511">
        <v>2.2396613629000684E-2</v>
      </c>
      <c r="O93" s="510">
        <v>1554306026.0508628</v>
      </c>
      <c r="P93" s="510">
        <v>64022512.003432989</v>
      </c>
      <c r="Q93" s="511">
        <v>4.2959954532111537E-2</v>
      </c>
    </row>
    <row r="94" spans="1:17">
      <c r="A94" s="550"/>
      <c r="B94" s="545"/>
      <c r="C94" s="414" t="s">
        <v>301</v>
      </c>
      <c r="D94" s="510">
        <v>305777634.15205491</v>
      </c>
      <c r="E94" s="510">
        <v>5283199.0092368722</v>
      </c>
      <c r="F94" s="515">
        <v>1.7581686684899473E-2</v>
      </c>
      <c r="G94" s="516">
        <v>5.682246657214761</v>
      </c>
      <c r="H94" s="516">
        <v>-1.1395752168957607E-2</v>
      </c>
      <c r="I94" s="517">
        <v>6.9418050254215835</v>
      </c>
      <c r="J94" s="517">
        <v>1.2859082599983473E-2</v>
      </c>
      <c r="K94" s="515">
        <v>1.8558497506111309E-3</v>
      </c>
      <c r="L94" s="518">
        <v>2122648717.4182572</v>
      </c>
      <c r="M94" s="518">
        <v>40539020.194959879</v>
      </c>
      <c r="N94" s="515">
        <v>1.9470165404360171E-2</v>
      </c>
      <c r="O94" s="510">
        <v>495330775.72052234</v>
      </c>
      <c r="P94" s="510">
        <v>4496121.7917360067</v>
      </c>
      <c r="Q94" s="515">
        <v>9.1601555752995698E-3</v>
      </c>
    </row>
    <row r="95" spans="1:17">
      <c r="A95" s="550"/>
      <c r="B95" s="545"/>
      <c r="C95" s="414" t="s">
        <v>132</v>
      </c>
      <c r="D95" s="510">
        <v>52569430.329095878</v>
      </c>
      <c r="E95" s="510">
        <v>-3163043.5825836435</v>
      </c>
      <c r="F95" s="511">
        <v>-5.6754049490000895E-2</v>
      </c>
      <c r="G95" s="512">
        <v>0.97689443699027301</v>
      </c>
      <c r="H95" s="512">
        <v>-7.9101082169990455E-2</v>
      </c>
      <c r="I95" s="513">
        <v>7.4000000556877374</v>
      </c>
      <c r="J95" s="513">
        <v>-0.12830248157548141</v>
      </c>
      <c r="K95" s="511">
        <v>-1.7042684050012091E-2</v>
      </c>
      <c r="L95" s="514">
        <v>389013787.36278212</v>
      </c>
      <c r="M95" s="514">
        <v>-30557137.39447099</v>
      </c>
      <c r="N95" s="511">
        <v>-7.2829492205996216E-2</v>
      </c>
      <c r="O95" s="510">
        <v>82677037.99480167</v>
      </c>
      <c r="P95" s="510">
        <v>-7756529.7001878172</v>
      </c>
      <c r="Q95" s="511">
        <v>-8.5770471052836403E-2</v>
      </c>
    </row>
    <row r="96" spans="1:17">
      <c r="A96" s="550"/>
      <c r="B96" s="545"/>
      <c r="C96" s="414" t="s">
        <v>131</v>
      </c>
      <c r="D96" s="510">
        <v>244338352.67977133</v>
      </c>
      <c r="E96" s="510">
        <v>12564211.964071959</v>
      </c>
      <c r="F96" s="515">
        <v>5.420886007936309E-2</v>
      </c>
      <c r="G96" s="516">
        <v>4.5405243310031729</v>
      </c>
      <c r="H96" s="516">
        <v>0.14896521161321896</v>
      </c>
      <c r="I96" s="517">
        <v>5.07417179677934</v>
      </c>
      <c r="J96" s="517">
        <v>-0.17406079382505446</v>
      </c>
      <c r="K96" s="515">
        <v>-3.3165602099393496E-2</v>
      </c>
      <c r="L96" s="518">
        <v>1239814778.0392194</v>
      </c>
      <c r="M96" s="518">
        <v>23410179.075757027</v>
      </c>
      <c r="N96" s="515">
        <v>1.9245388496315779E-2</v>
      </c>
      <c r="O96" s="510">
        <v>226316854.03621665</v>
      </c>
      <c r="P96" s="510">
        <v>7898404.4168970585</v>
      </c>
      <c r="Q96" s="515">
        <v>3.6161800574370649E-2</v>
      </c>
    </row>
    <row r="97" spans="1:17">
      <c r="A97" s="550"/>
      <c r="B97" s="551"/>
      <c r="C97" s="414" t="s">
        <v>130</v>
      </c>
      <c r="D97" s="510">
        <v>101953531.32858562</v>
      </c>
      <c r="E97" s="510">
        <v>1954295.1222786158</v>
      </c>
      <c r="F97" s="511">
        <v>1.954310049175513E-2</v>
      </c>
      <c r="G97" s="512">
        <v>1.8945960982058403</v>
      </c>
      <c r="H97" s="512">
        <v>-1.4744970580693462E-4</v>
      </c>
      <c r="I97" s="513">
        <v>3.142806812328713</v>
      </c>
      <c r="J97" s="513">
        <v>3.6069863689361714E-2</v>
      </c>
      <c r="K97" s="511">
        <v>1.1610208487448263E-2</v>
      </c>
      <c r="L97" s="514">
        <v>320420252.80044776</v>
      </c>
      <c r="M97" s="514">
        <v>9748930.8425998092</v>
      </c>
      <c r="N97" s="511">
        <v>3.1380208450403894E-2</v>
      </c>
      <c r="O97" s="510">
        <v>76692008.044134647</v>
      </c>
      <c r="P97" s="510">
        <v>2024193.8353966475</v>
      </c>
      <c r="Q97" s="511">
        <v>2.7109322227350886E-2</v>
      </c>
    </row>
    <row r="98" spans="1:17">
      <c r="A98" s="550"/>
      <c r="B98" s="545" t="s">
        <v>241</v>
      </c>
      <c r="C98" s="414" t="s">
        <v>148</v>
      </c>
      <c r="D98" s="510">
        <v>16132241.600282554</v>
      </c>
      <c r="E98" s="510">
        <v>1758090.6096330956</v>
      </c>
      <c r="F98" s="515">
        <v>0.12230917921877631</v>
      </c>
      <c r="G98" s="516">
        <v>0.78990413051083996</v>
      </c>
      <c r="H98" s="516">
        <v>6.3538322725216978E-2</v>
      </c>
      <c r="I98" s="517">
        <v>8.6230320830454819</v>
      </c>
      <c r="J98" s="517">
        <v>-0.48516908480024412</v>
      </c>
      <c r="K98" s="515">
        <v>-5.3267278122162559E-2</v>
      </c>
      <c r="L98" s="518">
        <v>139108836.89067745</v>
      </c>
      <c r="M98" s="518">
        <v>8186178.0508532524</v>
      </c>
      <c r="N98" s="515">
        <v>6.252682403027375E-2</v>
      </c>
      <c r="O98" s="510">
        <v>25425081.143532589</v>
      </c>
      <c r="P98" s="510">
        <v>2063777.477253411</v>
      </c>
      <c r="Q98" s="515">
        <v>8.8341708439515124E-2</v>
      </c>
    </row>
    <row r="99" spans="1:17">
      <c r="A99" s="550"/>
      <c r="B99" s="545" t="s">
        <v>300</v>
      </c>
      <c r="C99" s="414" t="s">
        <v>147</v>
      </c>
      <c r="D99" s="510">
        <v>368038380.66233897</v>
      </c>
      <c r="E99" s="510">
        <v>23569644.975351691</v>
      </c>
      <c r="F99" s="511">
        <v>6.8423176136277908E-2</v>
      </c>
      <c r="G99" s="512">
        <v>18.020746544399046</v>
      </c>
      <c r="H99" s="512">
        <v>0.61378375286197695</v>
      </c>
      <c r="I99" s="513">
        <v>5.1409706776034714</v>
      </c>
      <c r="J99" s="513">
        <v>-0.11446380424145275</v>
      </c>
      <c r="K99" s="511">
        <v>-2.1780083956306911E-2</v>
      </c>
      <c r="L99" s="514">
        <v>1892074523.2177491</v>
      </c>
      <c r="M99" s="514">
        <v>81741651.770831108</v>
      </c>
      <c r="N99" s="511">
        <v>4.5152829659165755E-2</v>
      </c>
      <c r="O99" s="510">
        <v>481008588.70289618</v>
      </c>
      <c r="P99" s="510">
        <v>20321917.0361498</v>
      </c>
      <c r="Q99" s="511">
        <v>4.4112231340719926E-2</v>
      </c>
    </row>
    <row r="100" spans="1:17">
      <c r="A100" s="550"/>
      <c r="B100" s="545" t="s">
        <v>300</v>
      </c>
      <c r="C100" s="414" t="s">
        <v>146</v>
      </c>
      <c r="D100" s="510">
        <v>1219523.2520051312</v>
      </c>
      <c r="E100" s="510">
        <v>-835055.0365005699</v>
      </c>
      <c r="F100" s="515">
        <v>-0.40643622157027032</v>
      </c>
      <c r="G100" s="516">
        <v>5.9713118479207065E-2</v>
      </c>
      <c r="H100" s="516">
        <v>-4.4110433893385446E-2</v>
      </c>
      <c r="I100" s="517">
        <v>7.4742177368462581</v>
      </c>
      <c r="J100" s="517">
        <v>1.0294436917098677</v>
      </c>
      <c r="K100" s="515">
        <v>0.15973309296805327</v>
      </c>
      <c r="L100" s="518">
        <v>9114982.3206331804</v>
      </c>
      <c r="M100" s="518">
        <v>-4126310.506829109</v>
      </c>
      <c r="N100" s="515">
        <v>-0.31162444336788536</v>
      </c>
      <c r="O100" s="510">
        <v>1700551.725137529</v>
      </c>
      <c r="P100" s="510">
        <v>-602252.08818990318</v>
      </c>
      <c r="Q100" s="515">
        <v>-0.26152991614152321</v>
      </c>
    </row>
    <row r="101" spans="1:17">
      <c r="A101" s="550"/>
      <c r="B101" s="545" t="s">
        <v>300</v>
      </c>
      <c r="C101" s="414" t="s">
        <v>145</v>
      </c>
      <c r="D101" s="510">
        <v>20800698.60608853</v>
      </c>
      <c r="E101" s="510">
        <v>944421.85804569721</v>
      </c>
      <c r="F101" s="511">
        <v>4.756288754581272E-2</v>
      </c>
      <c r="G101" s="512">
        <v>1.0184919215549453</v>
      </c>
      <c r="H101" s="512">
        <v>1.5099059667708525E-2</v>
      </c>
      <c r="I101" s="513">
        <v>10.284310143563854</v>
      </c>
      <c r="J101" s="513">
        <v>-0.3478391158827332</v>
      </c>
      <c r="K101" s="511">
        <v>-3.2715785622900347E-2</v>
      </c>
      <c r="L101" s="514">
        <v>213920835.6678108</v>
      </c>
      <c r="M101" s="514">
        <v>2805937.5457407236</v>
      </c>
      <c r="N101" s="511">
        <v>1.3291044690357592E-2</v>
      </c>
      <c r="O101" s="510">
        <v>47437381.334334135</v>
      </c>
      <c r="P101" s="510">
        <v>1289978.2500831261</v>
      </c>
      <c r="Q101" s="511">
        <v>2.7953431046336918E-2</v>
      </c>
    </row>
    <row r="102" spans="1:17">
      <c r="A102" s="550"/>
      <c r="B102" s="545" t="s">
        <v>300</v>
      </c>
      <c r="C102" s="414" t="s">
        <v>144</v>
      </c>
      <c r="D102" s="510">
        <v>11387617.029079437</v>
      </c>
      <c r="E102" s="510">
        <v>409044.67302835546</v>
      </c>
      <c r="F102" s="515">
        <v>3.7258457635696275E-2</v>
      </c>
      <c r="G102" s="516">
        <v>0.55758684693811422</v>
      </c>
      <c r="H102" s="516">
        <v>2.8090668157662035E-3</v>
      </c>
      <c r="I102" s="517">
        <v>6.4674361439338321</v>
      </c>
      <c r="J102" s="517">
        <v>-1.0893800280360466E-2</v>
      </c>
      <c r="K102" s="515">
        <v>-1.6815754020200434E-3</v>
      </c>
      <c r="L102" s="518">
        <v>73648685.967144758</v>
      </c>
      <c r="M102" s="518">
        <v>2525871.9282168746</v>
      </c>
      <c r="N102" s="515">
        <v>3.5514229327798824E-2</v>
      </c>
      <c r="O102" s="510">
        <v>22688515.893440086</v>
      </c>
      <c r="P102" s="510">
        <v>-130073.60704683512</v>
      </c>
      <c r="Q102" s="515">
        <v>-5.7003351168598525E-3</v>
      </c>
    </row>
    <row r="103" spans="1:17">
      <c r="A103" s="550"/>
      <c r="B103" s="545" t="s">
        <v>300</v>
      </c>
      <c r="C103" s="414" t="s">
        <v>143</v>
      </c>
      <c r="D103" s="510">
        <v>1943061.1910984525</v>
      </c>
      <c r="E103" s="510">
        <v>22459.013422327815</v>
      </c>
      <c r="F103" s="511">
        <v>1.1693735268749198E-2</v>
      </c>
      <c r="G103" s="512">
        <v>9.514065674897268E-2</v>
      </c>
      <c r="H103" s="512">
        <v>-1.912710307631002E-3</v>
      </c>
      <c r="I103" s="513">
        <v>8.0670052798756391</v>
      </c>
      <c r="J103" s="513">
        <v>3.2495264462841789E-3</v>
      </c>
      <c r="K103" s="511">
        <v>4.029792748747654E-4</v>
      </c>
      <c r="L103" s="514">
        <v>15674684.887712665</v>
      </c>
      <c r="M103" s="514">
        <v>187418.02742786519</v>
      </c>
      <c r="N103" s="511">
        <v>1.2101426876583096E-2</v>
      </c>
      <c r="O103" s="510">
        <v>2891946.9701284827</v>
      </c>
      <c r="P103" s="510">
        <v>9990.4660032000393</v>
      </c>
      <c r="Q103" s="511">
        <v>3.4665568300213806E-3</v>
      </c>
    </row>
    <row r="104" spans="1:17">
      <c r="A104" s="550"/>
      <c r="B104" s="545" t="s">
        <v>300</v>
      </c>
      <c r="C104" s="414" t="s">
        <v>142</v>
      </c>
      <c r="D104" s="510">
        <v>43715289.968185283</v>
      </c>
      <c r="E104" s="510">
        <v>-250717.75174837559</v>
      </c>
      <c r="F104" s="515">
        <v>-5.702536226292459E-3</v>
      </c>
      <c r="G104" s="516">
        <v>2.1404891501094205</v>
      </c>
      <c r="H104" s="516">
        <v>-8.1235439633158713E-2</v>
      </c>
      <c r="I104" s="517">
        <v>7.8980894512544637</v>
      </c>
      <c r="J104" s="517">
        <v>0.10606602891380401</v>
      </c>
      <c r="K104" s="515">
        <v>1.3612129117797576E-2</v>
      </c>
      <c r="L104" s="518">
        <v>345267270.55625427</v>
      </c>
      <c r="M104" s="518">
        <v>2683108.6157209277</v>
      </c>
      <c r="N104" s="515">
        <v>7.8319692320938904E-3</v>
      </c>
      <c r="O104" s="510">
        <v>75645158.409966722</v>
      </c>
      <c r="P104" s="510">
        <v>-76276.6708432585</v>
      </c>
      <c r="Q104" s="515">
        <v>-1.0073326101368255E-3</v>
      </c>
    </row>
    <row r="105" spans="1:17">
      <c r="A105" s="550"/>
      <c r="B105" s="545" t="s">
        <v>300</v>
      </c>
      <c r="C105" s="414" t="s">
        <v>141</v>
      </c>
      <c r="D105" s="510">
        <v>46986971.015603378</v>
      </c>
      <c r="E105" s="510">
        <v>-1223856.0758466721</v>
      </c>
      <c r="F105" s="511">
        <v>-2.5385502586901622E-2</v>
      </c>
      <c r="G105" s="512">
        <v>2.3006847656415066</v>
      </c>
      <c r="H105" s="512">
        <v>-0.13554234697712131</v>
      </c>
      <c r="I105" s="513">
        <v>4.1959495011421843</v>
      </c>
      <c r="J105" s="513">
        <v>0.12244223798672671</v>
      </c>
      <c r="K105" s="511">
        <v>3.0058185754130551E-2</v>
      </c>
      <c r="L105" s="514">
        <v>197154957.59310326</v>
      </c>
      <c r="M105" s="514">
        <v>767803.27334958315</v>
      </c>
      <c r="N105" s="511">
        <v>3.9096410150098772E-3</v>
      </c>
      <c r="O105" s="510">
        <v>24426471.719915912</v>
      </c>
      <c r="P105" s="510">
        <v>308187.95780782402</v>
      </c>
      <c r="Q105" s="511">
        <v>1.277818773705673E-2</v>
      </c>
    </row>
    <row r="106" spans="1:17">
      <c r="A106" s="550"/>
      <c r="B106" s="545" t="s">
        <v>300</v>
      </c>
      <c r="C106" s="414" t="s">
        <v>140</v>
      </c>
      <c r="D106" s="510">
        <v>7712474.3443735121</v>
      </c>
      <c r="E106" s="510">
        <v>-8338.6770628960803</v>
      </c>
      <c r="F106" s="515">
        <v>-1.0800257744546082E-3</v>
      </c>
      <c r="G106" s="516">
        <v>0.37763600942926723</v>
      </c>
      <c r="H106" s="516">
        <v>-1.2518135377307171E-2</v>
      </c>
      <c r="I106" s="517">
        <v>10.593949690897306</v>
      </c>
      <c r="J106" s="517">
        <v>8.442068137922476E-3</v>
      </c>
      <c r="K106" s="515">
        <v>7.9751188500130096E-4</v>
      </c>
      <c r="L106" s="518">
        <v>81705565.196629167</v>
      </c>
      <c r="M106" s="518">
        <v>-23159.895685836673</v>
      </c>
      <c r="N106" s="515">
        <v>-2.8337522284456153E-4</v>
      </c>
      <c r="O106" s="510">
        <v>15551846.065026641</v>
      </c>
      <c r="P106" s="510">
        <v>-117417.7090737503</v>
      </c>
      <c r="Q106" s="515">
        <v>-7.4935051682408433E-3</v>
      </c>
    </row>
    <row r="107" spans="1:17">
      <c r="A107" s="550"/>
      <c r="B107" s="545" t="s">
        <v>300</v>
      </c>
      <c r="C107" s="414" t="s">
        <v>139</v>
      </c>
      <c r="D107" s="510">
        <v>23519287.835140761</v>
      </c>
      <c r="E107" s="510">
        <v>3204300.1182668433</v>
      </c>
      <c r="F107" s="511">
        <v>0.15773084202287291</v>
      </c>
      <c r="G107" s="512">
        <v>1.1516057760581548</v>
      </c>
      <c r="H107" s="512">
        <v>0.12503297376039502</v>
      </c>
      <c r="I107" s="513">
        <v>11.469950417645068</v>
      </c>
      <c r="J107" s="513">
        <v>-0.4675212745755104</v>
      </c>
      <c r="K107" s="511">
        <v>-3.9164178699597256E-2</v>
      </c>
      <c r="L107" s="514">
        <v>269765065.32738733</v>
      </c>
      <c r="M107" s="514">
        <v>27255474.529396176</v>
      </c>
      <c r="N107" s="511">
        <v>0.11238926443985385</v>
      </c>
      <c r="O107" s="510">
        <v>47720736.999586366</v>
      </c>
      <c r="P107" s="510">
        <v>5631031.6875644103</v>
      </c>
      <c r="Q107" s="511">
        <v>0.13378643651268415</v>
      </c>
    </row>
    <row r="108" spans="1:17">
      <c r="A108" s="550"/>
      <c r="B108" s="545" t="s">
        <v>300</v>
      </c>
      <c r="C108" s="414" t="s">
        <v>138</v>
      </c>
      <c r="D108" s="510">
        <v>51154262.464485109</v>
      </c>
      <c r="E108" s="510">
        <v>2617656.4813364893</v>
      </c>
      <c r="F108" s="515">
        <v>5.3931593038155805E-2</v>
      </c>
      <c r="G108" s="516">
        <v>2.5047333293858363</v>
      </c>
      <c r="H108" s="516">
        <v>5.2043703747686632E-2</v>
      </c>
      <c r="I108" s="517">
        <v>7.2681204854830588</v>
      </c>
      <c r="J108" s="517">
        <v>2.788248955627548E-2</v>
      </c>
      <c r="K108" s="515">
        <v>3.8510459976538926E-3</v>
      </c>
      <c r="L108" s="518">
        <v>371795342.93790132</v>
      </c>
      <c r="M108" s="518">
        <v>20378764.105381429</v>
      </c>
      <c r="N108" s="515">
        <v>5.7990332081326354E-2</v>
      </c>
      <c r="O108" s="510">
        <v>60248898.03822916</v>
      </c>
      <c r="P108" s="510">
        <v>3050130.3171467558</v>
      </c>
      <c r="Q108" s="515">
        <v>5.3325105394229223E-2</v>
      </c>
    </row>
    <row r="109" spans="1:17">
      <c r="A109" s="550"/>
      <c r="B109" s="545" t="s">
        <v>300</v>
      </c>
      <c r="C109" s="414" t="s">
        <v>137</v>
      </c>
      <c r="D109" s="510">
        <v>4976367.3094168026</v>
      </c>
      <c r="E109" s="510">
        <v>490353.32619923074</v>
      </c>
      <c r="F109" s="511">
        <v>0.10930713279844197</v>
      </c>
      <c r="G109" s="512">
        <v>0.24366440759098223</v>
      </c>
      <c r="H109" s="512">
        <v>1.6973650496729248E-2</v>
      </c>
      <c r="I109" s="513">
        <v>10.598177946221961</v>
      </c>
      <c r="J109" s="513">
        <v>-0.18066931624343141</v>
      </c>
      <c r="K109" s="511">
        <v>-1.6761469185352183E-2</v>
      </c>
      <c r="L109" s="514">
        <v>52740426.270961076</v>
      </c>
      <c r="M109" s="514">
        <v>4386366.7285748795</v>
      </c>
      <c r="N109" s="511">
        <v>9.0713515474949491E-2</v>
      </c>
      <c r="O109" s="510">
        <v>11378406.168019306</v>
      </c>
      <c r="P109" s="510">
        <v>920100.28645169362</v>
      </c>
      <c r="Q109" s="511">
        <v>8.7977947563509046E-2</v>
      </c>
    </row>
    <row r="110" spans="1:17">
      <c r="A110" s="550"/>
      <c r="B110" s="545" t="s">
        <v>300</v>
      </c>
      <c r="C110" s="414" t="s">
        <v>136</v>
      </c>
      <c r="D110" s="510">
        <v>373688796.77508765</v>
      </c>
      <c r="E110" s="510">
        <v>11940606.001494646</v>
      </c>
      <c r="F110" s="515">
        <v>3.3008060042981395E-2</v>
      </c>
      <c r="G110" s="516">
        <v>18.297415288715833</v>
      </c>
      <c r="H110" s="516">
        <v>1.7273597065468493E-2</v>
      </c>
      <c r="I110" s="517">
        <v>4.6317024809482623</v>
      </c>
      <c r="J110" s="517">
        <v>-0.18974730169845255</v>
      </c>
      <c r="K110" s="515">
        <v>-3.9354822771645995E-2</v>
      </c>
      <c r="L110" s="518">
        <v>1730815327.1257443</v>
      </c>
      <c r="M110" s="518">
        <v>-13335408.652437925</v>
      </c>
      <c r="N110" s="515">
        <v>-7.6457890816920178E-3</v>
      </c>
      <c r="O110" s="510">
        <v>412178283.44236016</v>
      </c>
      <c r="P110" s="510">
        <v>7081811.4118141532</v>
      </c>
      <c r="Q110" s="515">
        <v>1.748178989640807E-2</v>
      </c>
    </row>
    <row r="111" spans="1:17">
      <c r="A111" s="550"/>
      <c r="B111" s="545" t="s">
        <v>300</v>
      </c>
      <c r="C111" s="414" t="s">
        <v>135</v>
      </c>
      <c r="D111" s="510">
        <v>258097772.70935482</v>
      </c>
      <c r="E111" s="510">
        <v>5762384.8233439028</v>
      </c>
      <c r="F111" s="511">
        <v>2.2836213626710899E-2</v>
      </c>
      <c r="G111" s="512">
        <v>12.637580181987637</v>
      </c>
      <c r="H111" s="512">
        <v>-0.11362842671221429</v>
      </c>
      <c r="I111" s="513">
        <v>4.3802227292784774</v>
      </c>
      <c r="J111" s="513">
        <v>-0.18259909994436452</v>
      </c>
      <c r="K111" s="511">
        <v>-4.001889768627357E-2</v>
      </c>
      <c r="L111" s="514">
        <v>1130525730.3976662</v>
      </c>
      <c r="M111" s="514">
        <v>-20835685.734037399</v>
      </c>
      <c r="N111" s="511">
        <v>-1.8096564156231908E-2</v>
      </c>
      <c r="O111" s="510">
        <v>353809912.81064856</v>
      </c>
      <c r="P111" s="510">
        <v>3791294.2283576727</v>
      </c>
      <c r="Q111" s="511">
        <v>1.083169302168514E-2</v>
      </c>
    </row>
    <row r="112" spans="1:17">
      <c r="A112" s="550"/>
      <c r="B112" s="545" t="s">
        <v>300</v>
      </c>
      <c r="C112" s="414" t="s">
        <v>134</v>
      </c>
      <c r="D112" s="510">
        <v>426800157.4656983</v>
      </c>
      <c r="E112" s="510">
        <v>17194515.794986784</v>
      </c>
      <c r="F112" s="515">
        <v>4.1978220135966117E-2</v>
      </c>
      <c r="G112" s="516">
        <v>20.897976588630261</v>
      </c>
      <c r="H112" s="516">
        <v>0.1994648657996656</v>
      </c>
      <c r="I112" s="517">
        <v>5.337667139124961</v>
      </c>
      <c r="J112" s="517">
        <v>-8.4118180780524021E-2</v>
      </c>
      <c r="K112" s="515">
        <v>-1.5514849042748599E-2</v>
      </c>
      <c r="L112" s="518">
        <v>2278117175.4780169</v>
      </c>
      <c r="M112" s="518">
        <v>57323320.517286777</v>
      </c>
      <c r="N112" s="515">
        <v>2.581208534472481E-2</v>
      </c>
      <c r="O112" s="510">
        <v>592825209.3035996</v>
      </c>
      <c r="P112" s="510">
        <v>30724804.571081519</v>
      </c>
      <c r="Q112" s="515">
        <v>5.4660705298197158E-2</v>
      </c>
    </row>
    <row r="113" spans="1:17">
      <c r="A113" s="550"/>
      <c r="B113" s="545" t="s">
        <v>300</v>
      </c>
      <c r="C113" s="414" t="s">
        <v>301</v>
      </c>
      <c r="D113" s="510">
        <v>113724726.71267915</v>
      </c>
      <c r="E113" s="510">
        <v>894210.65724338591</v>
      </c>
      <c r="F113" s="511">
        <v>7.9252554052313597E-3</v>
      </c>
      <c r="G113" s="512">
        <v>5.5684531385885219</v>
      </c>
      <c r="H113" s="512">
        <v>-0.13318649152171691</v>
      </c>
      <c r="I113" s="513">
        <v>7.0208502320784101</v>
      </c>
      <c r="J113" s="513">
        <v>2.8653578069131491E-2</v>
      </c>
      <c r="K113" s="511">
        <v>4.0979365265280008E-3</v>
      </c>
      <c r="L113" s="514">
        <v>798444273.9337672</v>
      </c>
      <c r="M113" s="514">
        <v>9511117.1008090973</v>
      </c>
      <c r="N113" s="511">
        <v>1.2055669125366599E-2</v>
      </c>
      <c r="O113" s="510">
        <v>181962899.2472946</v>
      </c>
      <c r="P113" s="510">
        <v>-1717337.9877672195</v>
      </c>
      <c r="Q113" s="511">
        <v>-9.3496067601953493E-3</v>
      </c>
    </row>
    <row r="114" spans="1:17">
      <c r="A114" s="550"/>
      <c r="B114" s="545" t="s">
        <v>300</v>
      </c>
      <c r="C114" s="414" t="s">
        <v>132</v>
      </c>
      <c r="D114" s="510">
        <v>20388498.664310317</v>
      </c>
      <c r="E114" s="510">
        <v>-1185605.8313120864</v>
      </c>
      <c r="F114" s="515">
        <v>-5.4955042586015905E-2</v>
      </c>
      <c r="G114" s="516">
        <v>0.99830883450018426</v>
      </c>
      <c r="H114" s="516">
        <v>-9.1890638804928981E-2</v>
      </c>
      <c r="I114" s="517">
        <v>7.3678053324288433</v>
      </c>
      <c r="J114" s="517">
        <v>-0.15550516857229457</v>
      </c>
      <c r="K114" s="515">
        <v>-2.06697794211207E-2</v>
      </c>
      <c r="L114" s="518">
        <v>150218489.17912391</v>
      </c>
      <c r="M114" s="518">
        <v>-12090197.722487986</v>
      </c>
      <c r="N114" s="515">
        <v>-7.4488913398805381E-2</v>
      </c>
      <c r="O114" s="510">
        <v>32111758.508169532</v>
      </c>
      <c r="P114" s="510">
        <v>-2225333.4792551622</v>
      </c>
      <c r="Q114" s="515">
        <v>-6.4808443302949131E-2</v>
      </c>
    </row>
    <row r="115" spans="1:17">
      <c r="A115" s="550"/>
      <c r="B115" s="545" t="s">
        <v>300</v>
      </c>
      <c r="C115" s="414" t="s">
        <v>131</v>
      </c>
      <c r="D115" s="510">
        <v>98115593.009901494</v>
      </c>
      <c r="E115" s="510">
        <v>6834243.653019309</v>
      </c>
      <c r="F115" s="511">
        <v>7.4870098888432338E-2</v>
      </c>
      <c r="G115" s="512">
        <v>4.8041626270142297</v>
      </c>
      <c r="H115" s="512">
        <v>0.19146229399945547</v>
      </c>
      <c r="I115" s="513">
        <v>4.9892859220011081</v>
      </c>
      <c r="J115" s="513">
        <v>-0.268032561738897</v>
      </c>
      <c r="K115" s="511">
        <v>-5.0982751485928859E-2</v>
      </c>
      <c r="L115" s="514">
        <v>489526746.93309188</v>
      </c>
      <c r="M115" s="514">
        <v>9631621.7384263277</v>
      </c>
      <c r="N115" s="511">
        <v>2.0070263757147645E-2</v>
      </c>
      <c r="O115" s="510">
        <v>88679693.092465103</v>
      </c>
      <c r="P115" s="510">
        <v>2848439.68682684</v>
      </c>
      <c r="Q115" s="511">
        <v>3.3186509270290182E-2</v>
      </c>
    </row>
    <row r="116" spans="1:17">
      <c r="A116" s="550"/>
      <c r="B116" s="551" t="s">
        <v>300</v>
      </c>
      <c r="C116" s="414" t="s">
        <v>130</v>
      </c>
      <c r="D116" s="510">
        <v>38117917.88524393</v>
      </c>
      <c r="E116" s="510">
        <v>576685.45922481269</v>
      </c>
      <c r="F116" s="515">
        <v>1.5361388584172396E-2</v>
      </c>
      <c r="G116" s="516">
        <v>1.8664176702820914</v>
      </c>
      <c r="H116" s="516">
        <v>-3.0645163838112666E-2</v>
      </c>
      <c r="I116" s="517">
        <v>3.1515943627576219</v>
      </c>
      <c r="J116" s="517">
        <v>-2.58121566871643E-2</v>
      </c>
      <c r="K116" s="515">
        <v>-8.1236557328127675E-3</v>
      </c>
      <c r="L116" s="518">
        <v>120132215.12719271</v>
      </c>
      <c r="M116" s="518">
        <v>848458.46876755357</v>
      </c>
      <c r="N116" s="515">
        <v>7.1129422189238701E-3</v>
      </c>
      <c r="O116" s="510">
        <v>28945797.257267758</v>
      </c>
      <c r="P116" s="510">
        <v>554121.79811508954</v>
      </c>
      <c r="Q116" s="515">
        <v>1.9517051711594444E-2</v>
      </c>
    </row>
    <row r="117" spans="1:17">
      <c r="A117" s="550" t="s">
        <v>81</v>
      </c>
      <c r="B117" s="545" t="s">
        <v>243</v>
      </c>
      <c r="C117" s="414" t="s">
        <v>148</v>
      </c>
      <c r="D117" s="510">
        <v>2216495.6468852279</v>
      </c>
      <c r="E117" s="510">
        <v>208556.22994523495</v>
      </c>
      <c r="F117" s="511">
        <v>0.10386579803441731</v>
      </c>
      <c r="G117" s="512">
        <v>1.0323512808430497</v>
      </c>
      <c r="H117" s="512">
        <v>7.9527788218192286E-2</v>
      </c>
      <c r="I117" s="513">
        <v>9.7686814566614473</v>
      </c>
      <c r="J117" s="513">
        <v>-0.37188116410541028</v>
      </c>
      <c r="K117" s="511">
        <v>-3.6672636224723359E-2</v>
      </c>
      <c r="L117" s="514">
        <v>21652239.924498543</v>
      </c>
      <c r="M117" s="514">
        <v>1290604.5283124521</v>
      </c>
      <c r="N117" s="511">
        <v>6.3384129182187082E-2</v>
      </c>
      <c r="O117" s="510">
        <v>4320672.0385978185</v>
      </c>
      <c r="P117" s="510">
        <v>362214.74074181542</v>
      </c>
      <c r="Q117" s="511">
        <v>9.150401620803128E-2</v>
      </c>
    </row>
    <row r="118" spans="1:17">
      <c r="A118" s="550"/>
      <c r="B118" s="545"/>
      <c r="C118" s="414" t="s">
        <v>147</v>
      </c>
      <c r="D118" s="510">
        <v>39315491.407936521</v>
      </c>
      <c r="E118" s="510">
        <v>1396342.2327601016</v>
      </c>
      <c r="F118" s="515">
        <v>3.6824197354992608E-2</v>
      </c>
      <c r="G118" s="516">
        <v>18.311517087341628</v>
      </c>
      <c r="H118" s="516">
        <v>0.3178187468232565</v>
      </c>
      <c r="I118" s="517">
        <v>5.8134474739561979</v>
      </c>
      <c r="J118" s="517">
        <v>-5.8476524140214536E-2</v>
      </c>
      <c r="K118" s="515">
        <v>-9.9586650234525734E-3</v>
      </c>
      <c r="L118" s="518">
        <v>228558544.21281517</v>
      </c>
      <c r="M118" s="518">
        <v>5900182.1836989522</v>
      </c>
      <c r="N118" s="515">
        <v>2.6498812485324073E-2</v>
      </c>
      <c r="O118" s="510">
        <v>60340855.855129734</v>
      </c>
      <c r="P118" s="510">
        <v>1890875.7474222332</v>
      </c>
      <c r="Q118" s="515">
        <v>3.2350323198363125E-2</v>
      </c>
    </row>
    <row r="119" spans="1:17">
      <c r="A119" s="550"/>
      <c r="B119" s="545"/>
      <c r="C119" s="414" t="s">
        <v>146</v>
      </c>
      <c r="D119" s="510">
        <v>166292.89095568177</v>
      </c>
      <c r="E119" s="510">
        <v>-2753.617575031938</v>
      </c>
      <c r="F119" s="511">
        <v>-1.6289112380760227E-2</v>
      </c>
      <c r="G119" s="512">
        <v>7.7452296923947464E-2</v>
      </c>
      <c r="H119" s="512">
        <v>-2.7650061059108222E-3</v>
      </c>
      <c r="I119" s="513">
        <v>7.9160580490701191</v>
      </c>
      <c r="J119" s="513">
        <v>-0.22650389026190698</v>
      </c>
      <c r="K119" s="511">
        <v>-2.781727568663582E-2</v>
      </c>
      <c r="L119" s="514">
        <v>1316384.1779528642</v>
      </c>
      <c r="M119" s="514">
        <v>-60087.488386291778</v>
      </c>
      <c r="N119" s="511">
        <v>-4.3653269337609824E-2</v>
      </c>
      <c r="O119" s="510">
        <v>265413.24254356459</v>
      </c>
      <c r="P119" s="510">
        <v>-3719.7108394886018</v>
      </c>
      <c r="Q119" s="511">
        <v>-1.3821090255693769E-2</v>
      </c>
    </row>
    <row r="120" spans="1:17">
      <c r="A120" s="550"/>
      <c r="B120" s="545"/>
      <c r="C120" s="414" t="s">
        <v>145</v>
      </c>
      <c r="D120" s="510">
        <v>2495888.7990346225</v>
      </c>
      <c r="E120" s="510">
        <v>66294.687501544598</v>
      </c>
      <c r="F120" s="515">
        <v>2.7286322100818949E-2</v>
      </c>
      <c r="G120" s="516">
        <v>1.1624809650071171</v>
      </c>
      <c r="H120" s="516">
        <v>9.5705099000356064E-3</v>
      </c>
      <c r="I120" s="517">
        <v>12.731872446476498</v>
      </c>
      <c r="J120" s="517">
        <v>-0.24797392061915424</v>
      </c>
      <c r="K120" s="515">
        <v>-1.9104534337769704E-2</v>
      </c>
      <c r="L120" s="518">
        <v>31777337.829898227</v>
      </c>
      <c r="M120" s="518">
        <v>241579.52779861912</v>
      </c>
      <c r="N120" s="515">
        <v>7.6604952855227545E-3</v>
      </c>
      <c r="O120" s="510">
        <v>7318546.3394995555</v>
      </c>
      <c r="P120" s="510">
        <v>164016.9158402998</v>
      </c>
      <c r="Q120" s="515">
        <v>2.292490618571133E-2</v>
      </c>
    </row>
    <row r="121" spans="1:17">
      <c r="A121" s="550"/>
      <c r="B121" s="545"/>
      <c r="C121" s="414" t="s">
        <v>144</v>
      </c>
      <c r="D121" s="510">
        <v>1137011.2033769372</v>
      </c>
      <c r="E121" s="510">
        <v>-31063.127562512876</v>
      </c>
      <c r="F121" s="511">
        <v>-2.6593451067047812E-2</v>
      </c>
      <c r="G121" s="512">
        <v>0.52957242383425196</v>
      </c>
      <c r="H121" s="512">
        <v>-2.4711562157358924E-2</v>
      </c>
      <c r="I121" s="513">
        <v>7.8534695525323057</v>
      </c>
      <c r="J121" s="513">
        <v>-0.11463726524594087</v>
      </c>
      <c r="K121" s="511">
        <v>-1.4387014113586553E-2</v>
      </c>
      <c r="L121" s="514">
        <v>8929482.8666088935</v>
      </c>
      <c r="M121" s="514">
        <v>-377858.17342150211</v>
      </c>
      <c r="N121" s="511">
        <v>-4.0597864824803723E-2</v>
      </c>
      <c r="O121" s="510">
        <v>2883683.1268568533</v>
      </c>
      <c r="P121" s="510">
        <v>-96168.982483031694</v>
      </c>
      <c r="Q121" s="511">
        <v>-3.2273072271474454E-2</v>
      </c>
    </row>
    <row r="122" spans="1:17">
      <c r="A122" s="550"/>
      <c r="B122" s="545"/>
      <c r="C122" s="414" t="s">
        <v>143</v>
      </c>
      <c r="D122" s="510">
        <v>320209.53895067977</v>
      </c>
      <c r="E122" s="510">
        <v>3669.4757932384964</v>
      </c>
      <c r="F122" s="515">
        <v>1.1592452963571205E-2</v>
      </c>
      <c r="G122" s="516">
        <v>0.14914025576293577</v>
      </c>
      <c r="H122" s="516">
        <v>-1.0668700043351687E-3</v>
      </c>
      <c r="I122" s="517">
        <v>8.3131821224510762</v>
      </c>
      <c r="J122" s="517">
        <v>0.10693140689123659</v>
      </c>
      <c r="K122" s="515">
        <v>1.3030482567207503E-2</v>
      </c>
      <c r="L122" s="518">
        <v>2661960.2146430924</v>
      </c>
      <c r="M122" s="518">
        <v>64353.094853983261</v>
      </c>
      <c r="N122" s="515">
        <v>2.4773990787031672E-2</v>
      </c>
      <c r="O122" s="510">
        <v>495331.23143259907</v>
      </c>
      <c r="P122" s="510">
        <v>6631.9000484067365</v>
      </c>
      <c r="Q122" s="515">
        <v>1.357051181065163E-2</v>
      </c>
    </row>
    <row r="123" spans="1:17">
      <c r="A123" s="550"/>
      <c r="B123" s="545"/>
      <c r="C123" s="414" t="s">
        <v>142</v>
      </c>
      <c r="D123" s="510">
        <v>4375134.619823481</v>
      </c>
      <c r="E123" s="510">
        <v>44327.974992104806</v>
      </c>
      <c r="F123" s="511">
        <v>1.0235500826389528E-2</v>
      </c>
      <c r="G123" s="512">
        <v>2.0377553346349599</v>
      </c>
      <c r="H123" s="512">
        <v>-1.7333717553556394E-2</v>
      </c>
      <c r="I123" s="513">
        <v>9.2470289416073737</v>
      </c>
      <c r="J123" s="513">
        <v>0.1522169328490115</v>
      </c>
      <c r="K123" s="511">
        <v>1.6736677207008305E-2</v>
      </c>
      <c r="L123" s="514">
        <v>40456996.452936105</v>
      </c>
      <c r="M123" s="514">
        <v>1069124.1719131917</v>
      </c>
      <c r="N123" s="511">
        <v>2.7143486306781185E-2</v>
      </c>
      <c r="O123" s="510">
        <v>9007303.4693616796</v>
      </c>
      <c r="P123" s="510">
        <v>64953.268091907725</v>
      </c>
      <c r="Q123" s="511">
        <v>7.2635567417930766E-3</v>
      </c>
    </row>
    <row r="124" spans="1:17">
      <c r="A124" s="550"/>
      <c r="B124" s="545"/>
      <c r="C124" s="414" t="s">
        <v>141</v>
      </c>
      <c r="D124" s="510">
        <v>3113616.1262981892</v>
      </c>
      <c r="E124" s="510">
        <v>151324.31910497323</v>
      </c>
      <c r="F124" s="515">
        <v>5.1083528887167148E-2</v>
      </c>
      <c r="G124" s="516">
        <v>1.450192604959333</v>
      </c>
      <c r="H124" s="516">
        <v>4.4502173220479113E-2</v>
      </c>
      <c r="I124" s="517">
        <v>4.8839955639324675</v>
      </c>
      <c r="J124" s="517">
        <v>-0.11424645793046917</v>
      </c>
      <c r="K124" s="515">
        <v>-2.2857328122716118E-2</v>
      </c>
      <c r="L124" s="518">
        <v>15206887.348628949</v>
      </c>
      <c r="M124" s="518">
        <v>400635.95689551719</v>
      </c>
      <c r="N124" s="515">
        <v>2.7058567783010808E-2</v>
      </c>
      <c r="O124" s="510">
        <v>1802516.3372209072</v>
      </c>
      <c r="P124" s="510">
        <v>56990.980840407312</v>
      </c>
      <c r="Q124" s="515">
        <v>3.2649758212956077E-2</v>
      </c>
    </row>
    <row r="125" spans="1:17">
      <c r="A125" s="550"/>
      <c r="B125" s="545"/>
      <c r="C125" s="414" t="s">
        <v>140</v>
      </c>
      <c r="D125" s="510">
        <v>1042872.651261949</v>
      </c>
      <c r="E125" s="510">
        <v>-111628.83842937602</v>
      </c>
      <c r="F125" s="511">
        <v>-9.6690077428329538E-2</v>
      </c>
      <c r="G125" s="512">
        <v>0.48572661029106368</v>
      </c>
      <c r="H125" s="512">
        <v>-6.2116682373957843E-2</v>
      </c>
      <c r="I125" s="513">
        <v>11.82995116979391</v>
      </c>
      <c r="J125" s="513">
        <v>0.45956320444991938</v>
      </c>
      <c r="K125" s="511">
        <v>4.0417548271055509E-2</v>
      </c>
      <c r="L125" s="514">
        <v>12337132.540742369</v>
      </c>
      <c r="M125" s="514">
        <v>-789997.30361558124</v>
      </c>
      <c r="N125" s="511">
        <v>-6.0180505029065634E-2</v>
      </c>
      <c r="O125" s="510">
        <v>2478238.2002277523</v>
      </c>
      <c r="P125" s="510">
        <v>-105566.5794292842</v>
      </c>
      <c r="Q125" s="511">
        <v>-4.0857026142391714E-2</v>
      </c>
    </row>
    <row r="126" spans="1:17">
      <c r="A126" s="550"/>
      <c r="B126" s="545"/>
      <c r="C126" s="414" t="s">
        <v>139</v>
      </c>
      <c r="D126" s="510">
        <v>2766657.838107273</v>
      </c>
      <c r="E126" s="510">
        <v>111170.66356523382</v>
      </c>
      <c r="F126" s="515">
        <v>4.1864507812735388E-2</v>
      </c>
      <c r="G126" s="516">
        <v>1.2885938967839539</v>
      </c>
      <c r="H126" s="516">
        <v>2.849085636275217E-2</v>
      </c>
      <c r="I126" s="517">
        <v>13.29167822627168</v>
      </c>
      <c r="J126" s="517">
        <v>-1.9099324316913524E-2</v>
      </c>
      <c r="K126" s="515">
        <v>-1.4348766812701311E-3</v>
      </c>
      <c r="L126" s="518">
        <v>36773525.746314317</v>
      </c>
      <c r="M126" s="518">
        <v>1426926.6775442064</v>
      </c>
      <c r="N126" s="515">
        <v>4.0369560725431811E-2</v>
      </c>
      <c r="O126" s="510">
        <v>6425717.3139026435</v>
      </c>
      <c r="P126" s="510">
        <v>304901.04416447878</v>
      </c>
      <c r="Q126" s="515">
        <v>4.9813788019080957E-2</v>
      </c>
    </row>
    <row r="127" spans="1:17">
      <c r="A127" s="550"/>
      <c r="B127" s="545"/>
      <c r="C127" s="414" t="s">
        <v>138</v>
      </c>
      <c r="D127" s="510">
        <v>3990999.4247112437</v>
      </c>
      <c r="E127" s="510">
        <v>-56697.572728954256</v>
      </c>
      <c r="F127" s="511">
        <v>-1.4007365858860072E-2</v>
      </c>
      <c r="G127" s="512">
        <v>1.8588411728822447</v>
      </c>
      <c r="H127" s="512">
        <v>-6.1904422154488659E-2</v>
      </c>
      <c r="I127" s="513">
        <v>9.4308573777399918</v>
      </c>
      <c r="J127" s="513">
        <v>0.23377544988989563</v>
      </c>
      <c r="K127" s="511">
        <v>2.5418437252580049E-2</v>
      </c>
      <c r="L127" s="514">
        <v>37638546.369094096</v>
      </c>
      <c r="M127" s="514">
        <v>411545.46452375501</v>
      </c>
      <c r="N127" s="511">
        <v>1.1055026043562639E-2</v>
      </c>
      <c r="O127" s="510">
        <v>6766373.7095942469</v>
      </c>
      <c r="P127" s="510">
        <v>38251.619576270692</v>
      </c>
      <c r="Q127" s="511">
        <v>5.6853337475878786E-3</v>
      </c>
    </row>
    <row r="128" spans="1:17">
      <c r="A128" s="550"/>
      <c r="B128" s="545"/>
      <c r="C128" s="414" t="s">
        <v>137</v>
      </c>
      <c r="D128" s="510">
        <v>606722.91944303573</v>
      </c>
      <c r="E128" s="510">
        <v>48512.788334352314</v>
      </c>
      <c r="F128" s="515">
        <v>8.6907753246970143E-2</v>
      </c>
      <c r="G128" s="516">
        <v>0.28258624549253869</v>
      </c>
      <c r="H128" s="516">
        <v>1.7699903676454687E-2</v>
      </c>
      <c r="I128" s="517">
        <v>11.901378718487749</v>
      </c>
      <c r="J128" s="517">
        <v>-0.30777192318475244</v>
      </c>
      <c r="K128" s="515">
        <v>-2.5208299268112851E-2</v>
      </c>
      <c r="L128" s="518">
        <v>7220839.2414781023</v>
      </c>
      <c r="M128" s="518">
        <v>405567.66106442921</v>
      </c>
      <c r="N128" s="515">
        <v>5.9508657326288392E-2</v>
      </c>
      <c r="O128" s="510">
        <v>1644683.7336032947</v>
      </c>
      <c r="P128" s="510">
        <v>101665.52493287181</v>
      </c>
      <c r="Q128" s="515">
        <v>6.5887443428470124E-2</v>
      </c>
    </row>
    <row r="129" spans="1:17">
      <c r="A129" s="550"/>
      <c r="B129" s="545"/>
      <c r="C129" s="414" t="s">
        <v>136</v>
      </c>
      <c r="D129" s="510">
        <v>39180882.820948735</v>
      </c>
      <c r="E129" s="510">
        <v>1648417.2769962773</v>
      </c>
      <c r="F129" s="511">
        <v>4.3919770606753651E-2</v>
      </c>
      <c r="G129" s="512">
        <v>18.248822018490671</v>
      </c>
      <c r="H129" s="512">
        <v>0.43861589140031398</v>
      </c>
      <c r="I129" s="513">
        <v>5.163827530704677</v>
      </c>
      <c r="J129" s="513">
        <v>-0.17105379694809209</v>
      </c>
      <c r="K129" s="511">
        <v>-3.2063280594725435E-2</v>
      </c>
      <c r="L129" s="514">
        <v>202323321.388129</v>
      </c>
      <c r="M129" s="514">
        <v>2092071.7769261003</v>
      </c>
      <c r="N129" s="511">
        <v>1.0448278083407862E-2</v>
      </c>
      <c r="O129" s="510">
        <v>55179709.786102496</v>
      </c>
      <c r="P129" s="510">
        <v>1713281.4095396176</v>
      </c>
      <c r="Q129" s="511">
        <v>3.2044059451157167E-2</v>
      </c>
    </row>
    <row r="130" spans="1:17">
      <c r="A130" s="550"/>
      <c r="B130" s="545"/>
      <c r="C130" s="414" t="s">
        <v>135</v>
      </c>
      <c r="D130" s="510">
        <v>23817267.253346257</v>
      </c>
      <c r="E130" s="510">
        <v>169923.09965685755</v>
      </c>
      <c r="F130" s="515">
        <v>7.1857160175150822E-3</v>
      </c>
      <c r="G130" s="516">
        <v>11.093090297617179</v>
      </c>
      <c r="H130" s="516">
        <v>-0.12823682895403898</v>
      </c>
      <c r="I130" s="517">
        <v>5.0633121302958282</v>
      </c>
      <c r="J130" s="517">
        <v>-0.10340803358560802</v>
      </c>
      <c r="K130" s="515">
        <v>-2.0014250879792951E-2</v>
      </c>
      <c r="L130" s="518">
        <v>120594258.19436571</v>
      </c>
      <c r="M130" s="518">
        <v>-1584951.6667450964</v>
      </c>
      <c r="N130" s="515">
        <v>-1.2972351585403243E-2</v>
      </c>
      <c r="O130" s="510">
        <v>40659676.612362504</v>
      </c>
      <c r="P130" s="510">
        <v>134886.34367670119</v>
      </c>
      <c r="Q130" s="515">
        <v>3.3284896178952016E-3</v>
      </c>
    </row>
    <row r="131" spans="1:17">
      <c r="A131" s="550"/>
      <c r="B131" s="545"/>
      <c r="C131" s="414" t="s">
        <v>134</v>
      </c>
      <c r="D131" s="510">
        <v>45268885.124140732</v>
      </c>
      <c r="E131" s="510">
        <v>1262616.1871681288</v>
      </c>
      <c r="F131" s="511">
        <v>2.8691734556649057E-2</v>
      </c>
      <c r="G131" s="512">
        <v>21.084359721579666</v>
      </c>
      <c r="H131" s="512">
        <v>0.20215256325080233</v>
      </c>
      <c r="I131" s="513">
        <v>6.0260296403242446</v>
      </c>
      <c r="J131" s="513">
        <v>-0.16478940013040333</v>
      </c>
      <c r="K131" s="511">
        <v>-2.6618351958532026E-2</v>
      </c>
      <c r="L131" s="514">
        <v>272791643.54250532</v>
      </c>
      <c r="M131" s="514">
        <v>356795.9081274271</v>
      </c>
      <c r="N131" s="511">
        <v>1.30965590938743E-3</v>
      </c>
      <c r="O131" s="510">
        <v>76355776.834720373</v>
      </c>
      <c r="P131" s="510">
        <v>2904179.9840785861</v>
      </c>
      <c r="Q131" s="511">
        <v>3.9538690901220488E-2</v>
      </c>
    </row>
    <row r="132" spans="1:17">
      <c r="A132" s="550"/>
      <c r="B132" s="545"/>
      <c r="C132" s="414" t="s">
        <v>301</v>
      </c>
      <c r="D132" s="510">
        <v>12646316.645175558</v>
      </c>
      <c r="E132" s="510">
        <v>-39251.985023666173</v>
      </c>
      <c r="F132" s="515">
        <v>-3.0942235360441805E-3</v>
      </c>
      <c r="G132" s="516">
        <v>5.8901271495570811</v>
      </c>
      <c r="H132" s="516">
        <v>-0.12953046868866647</v>
      </c>
      <c r="I132" s="517">
        <v>8.1052735039019623</v>
      </c>
      <c r="J132" s="517">
        <v>9.9428261031176746E-2</v>
      </c>
      <c r="K132" s="515">
        <v>1.2419458285147058E-2</v>
      </c>
      <c r="L132" s="518">
        <v>102501855.2260958</v>
      </c>
      <c r="M132" s="518">
        <v>943155.95490448177</v>
      </c>
      <c r="N132" s="515">
        <v>9.2868061689721001E-3</v>
      </c>
      <c r="O132" s="510">
        <v>22041322.356314778</v>
      </c>
      <c r="P132" s="510">
        <v>-123196.14875289053</v>
      </c>
      <c r="Q132" s="515">
        <v>-5.5582596447887244E-3</v>
      </c>
    </row>
    <row r="133" spans="1:17">
      <c r="A133" s="550"/>
      <c r="B133" s="545"/>
      <c r="C133" s="414" t="s">
        <v>132</v>
      </c>
      <c r="D133" s="510">
        <v>1950372.6285005091</v>
      </c>
      <c r="E133" s="510">
        <v>33358.664562200662</v>
      </c>
      <c r="F133" s="511">
        <v>1.7401367538120958E-2</v>
      </c>
      <c r="G133" s="512">
        <v>0.90840227183987121</v>
      </c>
      <c r="H133" s="512">
        <v>-1.2745466539552108E-3</v>
      </c>
      <c r="I133" s="513">
        <v>8.3791155513113491</v>
      </c>
      <c r="J133" s="513">
        <v>-0.61160222650524076</v>
      </c>
      <c r="K133" s="511">
        <v>-6.8025962066598125E-2</v>
      </c>
      <c r="L133" s="514">
        <v>16342397.622320607</v>
      </c>
      <c r="M133" s="514">
        <v>-892933.90358219296</v>
      </c>
      <c r="N133" s="511">
        <v>-5.1808339296532349E-2</v>
      </c>
      <c r="O133" s="510">
        <v>3784626.3244261742</v>
      </c>
      <c r="P133" s="510">
        <v>99653.964613891207</v>
      </c>
      <c r="Q133" s="511">
        <v>2.7043341138919073E-2</v>
      </c>
    </row>
    <row r="134" spans="1:17">
      <c r="A134" s="550"/>
      <c r="B134" s="545"/>
      <c r="C134" s="414" t="s">
        <v>131</v>
      </c>
      <c r="D134" s="510">
        <v>8658681.8113002945</v>
      </c>
      <c r="E134" s="510">
        <v>393030.65417047031</v>
      </c>
      <c r="F134" s="515">
        <v>4.7549871957933781E-2</v>
      </c>
      <c r="G134" s="516">
        <v>4.0328530628380417</v>
      </c>
      <c r="H134" s="516">
        <v>0.11057008063664275</v>
      </c>
      <c r="I134" s="517">
        <v>5.9732906879510752</v>
      </c>
      <c r="J134" s="517">
        <v>-0.22974666000780264</v>
      </c>
      <c r="K134" s="515">
        <v>-3.7037768293205785E-2</v>
      </c>
      <c r="L134" s="518">
        <v>51720823.433371395</v>
      </c>
      <c r="M134" s="518">
        <v>448680.60049557686</v>
      </c>
      <c r="N134" s="515">
        <v>8.7509625247783052E-3</v>
      </c>
      <c r="O134" s="510">
        <v>9899939.460273182</v>
      </c>
      <c r="P134" s="510">
        <v>267546.3742435798</v>
      </c>
      <c r="Q134" s="515">
        <v>2.7775691030676192E-2</v>
      </c>
    </row>
    <row r="135" spans="1:17">
      <c r="A135" s="550"/>
      <c r="B135" s="551"/>
      <c r="C135" s="414" t="s">
        <v>130</v>
      </c>
      <c r="D135" s="510">
        <v>4559979.4225844229</v>
      </c>
      <c r="E135" s="510">
        <v>-103361.43090672977</v>
      </c>
      <c r="F135" s="511">
        <v>-2.2164674244077507E-2</v>
      </c>
      <c r="G135" s="512">
        <v>2.1238483387676772</v>
      </c>
      <c r="H135" s="512">
        <v>-8.903750920032083E-2</v>
      </c>
      <c r="I135" s="513">
        <v>3.4408455371800715</v>
      </c>
      <c r="J135" s="513">
        <v>-1.6789956218197677E-2</v>
      </c>
      <c r="K135" s="511">
        <v>-4.8559069486228575E-3</v>
      </c>
      <c r="L135" s="514">
        <v>15690184.845832571</v>
      </c>
      <c r="M135" s="514">
        <v>-433948.00701261498</v>
      </c>
      <c r="N135" s="511">
        <v>-2.6912951597024493E-2</v>
      </c>
      <c r="O135" s="510">
        <v>3621083.4559534788</v>
      </c>
      <c r="P135" s="510">
        <v>-70555.243792661466</v>
      </c>
      <c r="Q135" s="511">
        <v>-1.9112174709164598E-2</v>
      </c>
    </row>
    <row r="136" spans="1:17">
      <c r="A136" s="550"/>
      <c r="B136" s="545" t="s">
        <v>242</v>
      </c>
      <c r="C136" s="414" t="s">
        <v>148</v>
      </c>
      <c r="D136" s="510">
        <v>28656098.105771586</v>
      </c>
      <c r="E136" s="510">
        <v>1150666.8284119852</v>
      </c>
      <c r="F136" s="515">
        <v>4.1834167834304326E-2</v>
      </c>
      <c r="G136" s="516">
        <v>0.9645387980711948</v>
      </c>
      <c r="H136" s="516">
        <v>3.7736205088598984E-2</v>
      </c>
      <c r="I136" s="517">
        <v>9.6468487033218153</v>
      </c>
      <c r="J136" s="517">
        <v>-0.26745592015160291</v>
      </c>
      <c r="K136" s="515">
        <v>-2.6976770465410745E-2</v>
      </c>
      <c r="L136" s="518">
        <v>276441042.85392535</v>
      </c>
      <c r="M136" s="518">
        <v>3743818.3701686859</v>
      </c>
      <c r="N136" s="515">
        <v>1.3728846625616053E-2</v>
      </c>
      <c r="O136" s="510">
        <v>55614932.913678996</v>
      </c>
      <c r="P136" s="510">
        <v>1775823.6057024747</v>
      </c>
      <c r="Q136" s="515">
        <v>3.2983896437517361E-2</v>
      </c>
    </row>
    <row r="137" spans="1:17">
      <c r="A137" s="550"/>
      <c r="B137" s="545"/>
      <c r="C137" s="414" t="s">
        <v>147</v>
      </c>
      <c r="D137" s="510">
        <v>583049632.45454478</v>
      </c>
      <c r="E137" s="510">
        <v>5890349.7418612242</v>
      </c>
      <c r="F137" s="511">
        <v>1.0205761075480279E-2</v>
      </c>
      <c r="G137" s="512">
        <v>19.624932523185755</v>
      </c>
      <c r="H137" s="512">
        <v>0.17740180141190365</v>
      </c>
      <c r="I137" s="513">
        <v>5.7033163120143522</v>
      </c>
      <c r="J137" s="513">
        <v>9.8998734990800585E-3</v>
      </c>
      <c r="K137" s="511">
        <v>1.7388282775362459E-3</v>
      </c>
      <c r="L137" s="514">
        <v>3325316479.4919777</v>
      </c>
      <c r="M137" s="514">
        <v>39308331.653901577</v>
      </c>
      <c r="N137" s="511">
        <v>1.1962335418968221E-2</v>
      </c>
      <c r="O137" s="510">
        <v>903771533.95328391</v>
      </c>
      <c r="P137" s="510">
        <v>5871452.8392663002</v>
      </c>
      <c r="Q137" s="511">
        <v>6.539093784223334E-3</v>
      </c>
    </row>
    <row r="138" spans="1:17">
      <c r="A138" s="550"/>
      <c r="B138" s="545"/>
      <c r="C138" s="414" t="s">
        <v>146</v>
      </c>
      <c r="D138" s="510">
        <v>2626912.1717583491</v>
      </c>
      <c r="E138" s="510">
        <v>-161633.97782783909</v>
      </c>
      <c r="F138" s="515">
        <v>-5.7963529795562137E-2</v>
      </c>
      <c r="G138" s="516">
        <v>8.8419529394201418E-2</v>
      </c>
      <c r="H138" s="516">
        <v>-5.5412515158373421E-3</v>
      </c>
      <c r="I138" s="517">
        <v>7.9986918200808921</v>
      </c>
      <c r="J138" s="517">
        <v>0.30514318248886241</v>
      </c>
      <c r="K138" s="515">
        <v>3.9662215300476457E-2</v>
      </c>
      <c r="L138" s="518">
        <v>21011860.900314439</v>
      </c>
      <c r="M138" s="518">
        <v>-441954.52969687805</v>
      </c>
      <c r="N138" s="515">
        <v>-2.0600276493412756E-2</v>
      </c>
      <c r="O138" s="510">
        <v>4169198.9429297154</v>
      </c>
      <c r="P138" s="510">
        <v>-194865.20259359898</v>
      </c>
      <c r="Q138" s="515">
        <v>-4.4652231519899402E-2</v>
      </c>
    </row>
    <row r="139" spans="1:17">
      <c r="A139" s="550"/>
      <c r="B139" s="545"/>
      <c r="C139" s="414" t="s">
        <v>145</v>
      </c>
      <c r="D139" s="510">
        <v>30957484.850541774</v>
      </c>
      <c r="E139" s="510">
        <v>519624.237258818</v>
      </c>
      <c r="F139" s="511">
        <v>1.7071641264828453E-2</v>
      </c>
      <c r="G139" s="512">
        <v>1.042001430858962</v>
      </c>
      <c r="H139" s="512">
        <v>1.6389875934763376E-2</v>
      </c>
      <c r="I139" s="513">
        <v>12.884427915505213</v>
      </c>
      <c r="J139" s="513">
        <v>6.0014664764089787E-3</v>
      </c>
      <c r="K139" s="511">
        <v>4.6600929858644065E-4</v>
      </c>
      <c r="L139" s="514">
        <v>398869482.00215018</v>
      </c>
      <c r="M139" s="514">
        <v>6877732.8281948566</v>
      </c>
      <c r="N139" s="511">
        <v>1.7545606106986463E-2</v>
      </c>
      <c r="O139" s="510">
        <v>91022577.207813114</v>
      </c>
      <c r="P139" s="510">
        <v>962254.65368235111</v>
      </c>
      <c r="Q139" s="511">
        <v>1.0684557043463706E-2</v>
      </c>
    </row>
    <row r="140" spans="1:17">
      <c r="A140" s="550"/>
      <c r="B140" s="545"/>
      <c r="C140" s="414" t="s">
        <v>144</v>
      </c>
      <c r="D140" s="510">
        <v>16502639.1455492</v>
      </c>
      <c r="E140" s="510">
        <v>173198.51368085109</v>
      </c>
      <c r="F140" s="515">
        <v>1.0606518470867818E-2</v>
      </c>
      <c r="G140" s="516">
        <v>0.55546416918654973</v>
      </c>
      <c r="H140" s="516">
        <v>5.2394602204971497E-3</v>
      </c>
      <c r="I140" s="517">
        <v>7.6647319851245648</v>
      </c>
      <c r="J140" s="517">
        <v>0.11209890949822565</v>
      </c>
      <c r="K140" s="515">
        <v>1.4842361382547279E-2</v>
      </c>
      <c r="L140" s="518">
        <v>126488306.09785968</v>
      </c>
      <c r="M140" s="518">
        <v>3158032.6751341224</v>
      </c>
      <c r="N140" s="515">
        <v>2.5606305633570459E-2</v>
      </c>
      <c r="O140" s="510">
        <v>40072762.644079186</v>
      </c>
      <c r="P140" s="510">
        <v>-165164.48705836385</v>
      </c>
      <c r="Q140" s="515">
        <v>-4.1046967086570832E-3</v>
      </c>
    </row>
    <row r="141" spans="1:17">
      <c r="A141" s="550"/>
      <c r="B141" s="545"/>
      <c r="C141" s="414" t="s">
        <v>143</v>
      </c>
      <c r="D141" s="510">
        <v>4490024.3145936588</v>
      </c>
      <c r="E141" s="510">
        <v>-121105.46946571115</v>
      </c>
      <c r="F141" s="511">
        <v>-2.6263730395178111E-2</v>
      </c>
      <c r="G141" s="512">
        <v>0.15113022853716249</v>
      </c>
      <c r="H141" s="512">
        <v>-4.2429774799055964E-3</v>
      </c>
      <c r="I141" s="513">
        <v>8.1119893508139373</v>
      </c>
      <c r="J141" s="513">
        <v>0.13462858719542758</v>
      </c>
      <c r="K141" s="511">
        <v>1.687633180755892E-2</v>
      </c>
      <c r="L141" s="514">
        <v>36423029.424879409</v>
      </c>
      <c r="M141" s="514">
        <v>-361616.39042849839</v>
      </c>
      <c r="N141" s="511">
        <v>-9.8306340162724083E-3</v>
      </c>
      <c r="O141" s="510">
        <v>6897123.2873999281</v>
      </c>
      <c r="P141" s="510">
        <v>-184900.59056323487</v>
      </c>
      <c r="Q141" s="511">
        <v>-2.6108439303428824E-2</v>
      </c>
    </row>
    <row r="142" spans="1:17">
      <c r="A142" s="550"/>
      <c r="B142" s="545"/>
      <c r="C142" s="414" t="s">
        <v>142</v>
      </c>
      <c r="D142" s="510">
        <v>61375934.167892687</v>
      </c>
      <c r="E142" s="510">
        <v>-1351208.1011637077</v>
      </c>
      <c r="F142" s="515">
        <v>-2.1541043514591372E-2</v>
      </c>
      <c r="G142" s="516">
        <v>2.0658594046644723</v>
      </c>
      <c r="H142" s="516">
        <v>-4.7747814183340065E-2</v>
      </c>
      <c r="I142" s="517">
        <v>9.1999290650864509</v>
      </c>
      <c r="J142" s="517">
        <v>0.34267100902322234</v>
      </c>
      <c r="K142" s="515">
        <v>3.8688159118119764E-2</v>
      </c>
      <c r="L142" s="518">
        <v>564654240.64802849</v>
      </c>
      <c r="M142" s="518">
        <v>9063754.4516044855</v>
      </c>
      <c r="N142" s="515">
        <v>1.6313732284465501E-2</v>
      </c>
      <c r="O142" s="510">
        <v>126802636.72241087</v>
      </c>
      <c r="P142" s="510">
        <v>-2699859.3489243835</v>
      </c>
      <c r="Q142" s="515">
        <v>-2.0847932903449141E-2</v>
      </c>
    </row>
    <row r="143" spans="1:17">
      <c r="A143" s="550"/>
      <c r="B143" s="545"/>
      <c r="C143" s="414" t="s">
        <v>141</v>
      </c>
      <c r="D143" s="510">
        <v>51108680.12026979</v>
      </c>
      <c r="E143" s="510">
        <v>-2359788.5008484274</v>
      </c>
      <c r="F143" s="511">
        <v>-4.4134207724744738E-2</v>
      </c>
      <c r="G143" s="512">
        <v>1.7202727570325249</v>
      </c>
      <c r="H143" s="512">
        <v>-8.1361067980451285E-2</v>
      </c>
      <c r="I143" s="513">
        <v>4.818278502021168</v>
      </c>
      <c r="J143" s="513">
        <v>-3.5781776418043698E-2</v>
      </c>
      <c r="K143" s="511">
        <v>-7.3715146424899926E-3</v>
      </c>
      <c r="L143" s="514">
        <v>246255854.69017255</v>
      </c>
      <c r="M143" s="514">
        <v>-13283314.992570817</v>
      </c>
      <c r="N143" s="511">
        <v>-5.1180386408757238E-2</v>
      </c>
      <c r="O143" s="510">
        <v>29928978.554204099</v>
      </c>
      <c r="P143" s="510">
        <v>-1213742.7879771776</v>
      </c>
      <c r="Q143" s="511">
        <v>-3.897356222152696E-2</v>
      </c>
    </row>
    <row r="144" spans="1:17">
      <c r="A144" s="550"/>
      <c r="B144" s="545"/>
      <c r="C144" s="414" t="s">
        <v>140</v>
      </c>
      <c r="D144" s="510">
        <v>16097630.743837364</v>
      </c>
      <c r="E144" s="510">
        <v>21094.238895861432</v>
      </c>
      <c r="F144" s="515">
        <v>1.312113395156825E-3</v>
      </c>
      <c r="G144" s="516">
        <v>0.54183194628048736</v>
      </c>
      <c r="H144" s="516">
        <v>1.2890702570877988E-4</v>
      </c>
      <c r="I144" s="517">
        <v>11.685477181436532</v>
      </c>
      <c r="J144" s="517">
        <v>4.8429184014748827E-2</v>
      </c>
      <c r="K144" s="515">
        <v>4.1616382458402193E-3</v>
      </c>
      <c r="L144" s="518">
        <v>188108496.7323027</v>
      </c>
      <c r="M144" s="518">
        <v>1025069.7919949889</v>
      </c>
      <c r="N144" s="515">
        <v>5.4792121822851555E-3</v>
      </c>
      <c r="O144" s="510">
        <v>37717043.065968268</v>
      </c>
      <c r="P144" s="510">
        <v>1173190.5660661608</v>
      </c>
      <c r="Q144" s="515">
        <v>3.2103636749007333E-2</v>
      </c>
    </row>
    <row r="145" spans="1:17">
      <c r="A145" s="550"/>
      <c r="B145" s="545"/>
      <c r="C145" s="414" t="s">
        <v>139</v>
      </c>
      <c r="D145" s="510">
        <v>39988261.813892394</v>
      </c>
      <c r="E145" s="510">
        <v>2084403.1277004704</v>
      </c>
      <c r="F145" s="511">
        <v>5.4991845156382509E-2</v>
      </c>
      <c r="G145" s="512">
        <v>1.3459693585833883</v>
      </c>
      <c r="H145" s="512">
        <v>6.8789075163348423E-2</v>
      </c>
      <c r="I145" s="513">
        <v>13.224140292049004</v>
      </c>
      <c r="J145" s="513">
        <v>0.18054532606442386</v>
      </c>
      <c r="K145" s="511">
        <v>1.3841684484626714E-2</v>
      </c>
      <c r="L145" s="514">
        <v>528810384.26209903</v>
      </c>
      <c r="M145" s="514">
        <v>34407803.911495149</v>
      </c>
      <c r="N145" s="511">
        <v>6.9594709410891367E-2</v>
      </c>
      <c r="O145" s="510">
        <v>93742946.495957777</v>
      </c>
      <c r="P145" s="510">
        <v>6605372.9605596811</v>
      </c>
      <c r="Q145" s="511">
        <v>7.5803957954789336E-2</v>
      </c>
    </row>
    <row r="146" spans="1:17">
      <c r="A146" s="550"/>
      <c r="B146" s="545"/>
      <c r="C146" s="414" t="s">
        <v>138</v>
      </c>
      <c r="D146" s="510">
        <v>54518092.684959799</v>
      </c>
      <c r="E146" s="510">
        <v>101009.7730922997</v>
      </c>
      <c r="F146" s="515">
        <v>1.8562144034051315E-3</v>
      </c>
      <c r="G146" s="516">
        <v>1.8350305543131182</v>
      </c>
      <c r="H146" s="516">
        <v>1.4329263864079067E-3</v>
      </c>
      <c r="I146" s="517">
        <v>9.4714905190267054</v>
      </c>
      <c r="J146" s="517">
        <v>0.24638095254028336</v>
      </c>
      <c r="K146" s="515">
        <v>2.6707645124926439E-2</v>
      </c>
      <c r="L146" s="518">
        <v>516367597.98101592</v>
      </c>
      <c r="M146" s="518">
        <v>14364045.830462277</v>
      </c>
      <c r="N146" s="515">
        <v>2.8613434643893557E-2</v>
      </c>
      <c r="O146" s="510">
        <v>93110404.404709712</v>
      </c>
      <c r="P146" s="510">
        <v>2169285.8684462011</v>
      </c>
      <c r="Q146" s="515">
        <v>2.3853740787025627E-2</v>
      </c>
    </row>
    <row r="147" spans="1:17">
      <c r="A147" s="550"/>
      <c r="B147" s="545"/>
      <c r="C147" s="414" t="s">
        <v>137</v>
      </c>
      <c r="D147" s="510">
        <v>7989035.3158056857</v>
      </c>
      <c r="E147" s="510">
        <v>240900.2620671764</v>
      </c>
      <c r="F147" s="511">
        <v>3.1091386559006992E-2</v>
      </c>
      <c r="G147" s="512">
        <v>0.26890382957278974</v>
      </c>
      <c r="H147" s="512">
        <v>7.8284228223038377E-3</v>
      </c>
      <c r="I147" s="513">
        <v>11.964727412311504</v>
      </c>
      <c r="J147" s="513">
        <v>1.2669631638411616E-2</v>
      </c>
      <c r="K147" s="511">
        <v>1.060037683125902E-3</v>
      </c>
      <c r="L147" s="514">
        <v>95586629.840944976</v>
      </c>
      <c r="M147" s="514">
        <v>2980471.9862037003</v>
      </c>
      <c r="N147" s="511">
        <v>3.2184382283506056E-2</v>
      </c>
      <c r="O147" s="510">
        <v>21887981.152026732</v>
      </c>
      <c r="P147" s="510">
        <v>573801.24089018255</v>
      </c>
      <c r="Q147" s="511">
        <v>2.692110338199662E-2</v>
      </c>
    </row>
    <row r="148" spans="1:17">
      <c r="A148" s="550"/>
      <c r="B148" s="545"/>
      <c r="C148" s="414" t="s">
        <v>136</v>
      </c>
      <c r="D148" s="510">
        <v>539438008.08399332</v>
      </c>
      <c r="E148" s="510">
        <v>-1214983.4908336401</v>
      </c>
      <c r="F148" s="515">
        <v>-2.247251952300508E-3</v>
      </c>
      <c r="G148" s="516">
        <v>18.157004000710749</v>
      </c>
      <c r="H148" s="516">
        <v>-6.0437836232825504E-2</v>
      </c>
      <c r="I148" s="517">
        <v>5.2036236753081768</v>
      </c>
      <c r="J148" s="517">
        <v>-5.0039996570871104E-2</v>
      </c>
      <c r="K148" s="515">
        <v>-9.524781123450482E-3</v>
      </c>
      <c r="L148" s="518">
        <v>2807032390.2269511</v>
      </c>
      <c r="M148" s="518">
        <v>-33376590.702446461</v>
      </c>
      <c r="N148" s="515">
        <v>-1.1750628492776225E-2</v>
      </c>
      <c r="O148" s="510">
        <v>763414732.12264383</v>
      </c>
      <c r="P148" s="510">
        <v>2133982.703602314</v>
      </c>
      <c r="Q148" s="515">
        <v>2.8031481227271632E-3</v>
      </c>
    </row>
    <row r="149" spans="1:17">
      <c r="A149" s="550"/>
      <c r="B149" s="545"/>
      <c r="C149" s="414" t="s">
        <v>135</v>
      </c>
      <c r="D149" s="510">
        <v>325579711.33816159</v>
      </c>
      <c r="E149" s="510">
        <v>5057470.3496367931</v>
      </c>
      <c r="F149" s="511">
        <v>1.577884372091938E-2</v>
      </c>
      <c r="G149" s="512">
        <v>10.958723769417434</v>
      </c>
      <c r="H149" s="512">
        <v>0.15864428470579561</v>
      </c>
      <c r="I149" s="513">
        <v>5.0864673500731845</v>
      </c>
      <c r="J149" s="513">
        <v>-0.14307862824674888</v>
      </c>
      <c r="K149" s="511">
        <v>-2.7359665416444995E-2</v>
      </c>
      <c r="L149" s="514">
        <v>1656050571.567811</v>
      </c>
      <c r="M149" s="514">
        <v>-20135224.755821228</v>
      </c>
      <c r="N149" s="511">
        <v>-1.2012525580388338E-2</v>
      </c>
      <c r="O149" s="510">
        <v>560954306.71513975</v>
      </c>
      <c r="P149" s="510">
        <v>4043358.9340025187</v>
      </c>
      <c r="Q149" s="511">
        <v>7.2603330031707968E-3</v>
      </c>
    </row>
    <row r="150" spans="1:17">
      <c r="A150" s="550"/>
      <c r="B150" s="545"/>
      <c r="C150" s="414" t="s">
        <v>134</v>
      </c>
      <c r="D150" s="510">
        <v>585833584.94392431</v>
      </c>
      <c r="E150" s="510">
        <v>11619618.578505158</v>
      </c>
      <c r="F150" s="515">
        <v>2.0235694809120418E-2</v>
      </c>
      <c r="G150" s="516">
        <v>19.718637890123087</v>
      </c>
      <c r="H150" s="516">
        <v>0.37035036145799438</v>
      </c>
      <c r="I150" s="517">
        <v>6.1294033366889069</v>
      </c>
      <c r="J150" s="517">
        <v>-5.0952640202108768E-2</v>
      </c>
      <c r="K150" s="515">
        <v>-8.244288903847272E-3</v>
      </c>
      <c r="L150" s="518">
        <v>3590810330.2997136</v>
      </c>
      <c r="M150" s="518">
        <v>41963611.258898735</v>
      </c>
      <c r="N150" s="515">
        <v>1.1824576991096616E-2</v>
      </c>
      <c r="O150" s="510">
        <v>982476811.9699291</v>
      </c>
      <c r="P150" s="510">
        <v>29546930.269701004</v>
      </c>
      <c r="Q150" s="515">
        <v>3.1006405441902023E-2</v>
      </c>
    </row>
    <row r="151" spans="1:17">
      <c r="A151" s="550"/>
      <c r="B151" s="545"/>
      <c r="C151" s="414" t="s">
        <v>301</v>
      </c>
      <c r="D151" s="510">
        <v>175787988.47834656</v>
      </c>
      <c r="E151" s="510">
        <v>-163118.37807491422</v>
      </c>
      <c r="F151" s="511">
        <v>-9.2706650722021921E-4</v>
      </c>
      <c r="G151" s="512">
        <v>5.9168674847643592</v>
      </c>
      <c r="H151" s="512">
        <v>-1.1850390200130789E-2</v>
      </c>
      <c r="I151" s="513">
        <v>8.023616358153328</v>
      </c>
      <c r="J151" s="513">
        <v>0.11270993195653922</v>
      </c>
      <c r="K151" s="511">
        <v>1.4247410585379042E-2</v>
      </c>
      <c r="L151" s="514">
        <v>1410455379.92173</v>
      </c>
      <c r="M151" s="514">
        <v>18522637.994827509</v>
      </c>
      <c r="N151" s="511">
        <v>1.3307135780990362E-2</v>
      </c>
      <c r="O151" s="510">
        <v>308077080.1507929</v>
      </c>
      <c r="P151" s="510">
        <v>63526.262767612934</v>
      </c>
      <c r="Q151" s="511">
        <v>2.0624502384952565E-4</v>
      </c>
    </row>
    <row r="152" spans="1:17">
      <c r="A152" s="550"/>
      <c r="B152" s="545"/>
      <c r="C152" s="414" t="s">
        <v>132</v>
      </c>
      <c r="D152" s="510">
        <v>24074193.302856721</v>
      </c>
      <c r="E152" s="510">
        <v>-1766329.4434146136</v>
      </c>
      <c r="F152" s="515">
        <v>-6.8355019778749901E-2</v>
      </c>
      <c r="G152" s="516">
        <v>0.81031595394329781</v>
      </c>
      <c r="H152" s="516">
        <v>-6.0387117161901926E-2</v>
      </c>
      <c r="I152" s="517">
        <v>8.537264331337612</v>
      </c>
      <c r="J152" s="517">
        <v>-0.20004160933722659</v>
      </c>
      <c r="K152" s="515">
        <v>-2.2895113287263017E-2</v>
      </c>
      <c r="L152" s="518">
        <v>205527751.79020551</v>
      </c>
      <c r="M152" s="518">
        <v>-20248801.110934317</v>
      </c>
      <c r="N152" s="515">
        <v>-8.9685137144425289E-2</v>
      </c>
      <c r="O152" s="510">
        <v>46087490.878601067</v>
      </c>
      <c r="P152" s="510">
        <v>-3334592.413357906</v>
      </c>
      <c r="Q152" s="515">
        <v>-6.7471708824149226E-2</v>
      </c>
    </row>
    <row r="153" spans="1:17">
      <c r="A153" s="550"/>
      <c r="B153" s="545"/>
      <c r="C153" s="414" t="s">
        <v>131</v>
      </c>
      <c r="D153" s="510">
        <v>110500530.47049695</v>
      </c>
      <c r="E153" s="510">
        <v>4613645.2204286754</v>
      </c>
      <c r="F153" s="511">
        <v>4.3571450888680294E-2</v>
      </c>
      <c r="G153" s="512">
        <v>3.7193496634762022</v>
      </c>
      <c r="H153" s="512">
        <v>0.15146378584620024</v>
      </c>
      <c r="I153" s="513">
        <v>5.9819346154411788</v>
      </c>
      <c r="J153" s="513">
        <v>-9.8801464454322918E-2</v>
      </c>
      <c r="K153" s="511">
        <v>-1.6248273754387452E-2</v>
      </c>
      <c r="L153" s="514">
        <v>661006948.24607849</v>
      </c>
      <c r="M153" s="514">
        <v>17136744.718233466</v>
      </c>
      <c r="N153" s="511">
        <v>2.6615216272377736E-2</v>
      </c>
      <c r="O153" s="510">
        <v>127634725.96531555</v>
      </c>
      <c r="P153" s="510">
        <v>4162621.9504041374</v>
      </c>
      <c r="Q153" s="511">
        <v>3.3713055945830711E-2</v>
      </c>
    </row>
    <row r="154" spans="1:17">
      <c r="A154" s="550"/>
      <c r="B154" s="551"/>
      <c r="C154" s="414" t="s">
        <v>130</v>
      </c>
      <c r="D154" s="510">
        <v>75280948.90087387</v>
      </c>
      <c r="E154" s="510">
        <v>937386.27243749797</v>
      </c>
      <c r="F154" s="515">
        <v>1.2608842504931937E-2</v>
      </c>
      <c r="G154" s="516">
        <v>2.5338898444056959</v>
      </c>
      <c r="H154" s="516">
        <v>2.8864348866070699E-2</v>
      </c>
      <c r="I154" s="517">
        <v>3.3227006998448974</v>
      </c>
      <c r="J154" s="517">
        <v>3.3438284730288093E-2</v>
      </c>
      <c r="K154" s="515">
        <v>1.0165891470572435E-2</v>
      </c>
      <c r="L154" s="518">
        <v>250136061.59792155</v>
      </c>
      <c r="M154" s="518">
        <v>5600575.238486737</v>
      </c>
      <c r="N154" s="515">
        <v>2.290291409997906E-2</v>
      </c>
      <c r="O154" s="510">
        <v>58035559.157382004</v>
      </c>
      <c r="P154" s="510">
        <v>1066259.5668621883</v>
      </c>
      <c r="Q154" s="515">
        <v>1.8716388906414132E-2</v>
      </c>
    </row>
    <row r="155" spans="1:17">
      <c r="A155" s="550"/>
      <c r="B155" s="545" t="s">
        <v>241</v>
      </c>
      <c r="C155" s="414" t="s">
        <v>148</v>
      </c>
      <c r="D155" s="510">
        <v>9521847.094785938</v>
      </c>
      <c r="E155" s="510">
        <v>699049.93587821536</v>
      </c>
      <c r="F155" s="511">
        <v>7.9232234776296151E-2</v>
      </c>
      <c r="G155" s="512">
        <v>0.85546089739860653</v>
      </c>
      <c r="H155" s="512">
        <v>5.2245407165962932E-2</v>
      </c>
      <c r="I155" s="513">
        <v>9.8141109891682614</v>
      </c>
      <c r="J155" s="513">
        <v>-0.42936180265460777</v>
      </c>
      <c r="K155" s="511">
        <v>-4.1915648274807496E-2</v>
      </c>
      <c r="L155" s="514">
        <v>93448464.210118562</v>
      </c>
      <c r="M155" s="514">
        <v>3072381.5650751889</v>
      </c>
      <c r="N155" s="511">
        <v>3.3995516016578443E-2</v>
      </c>
      <c r="O155" s="510">
        <v>18395647.847527668</v>
      </c>
      <c r="P155" s="510">
        <v>1050656.499528639</v>
      </c>
      <c r="Q155" s="511">
        <v>6.0574057285410293E-2</v>
      </c>
    </row>
    <row r="156" spans="1:17">
      <c r="A156" s="550"/>
      <c r="B156" s="545" t="s">
        <v>300</v>
      </c>
      <c r="C156" s="414" t="s">
        <v>147</v>
      </c>
      <c r="D156" s="510">
        <v>211883268.56552112</v>
      </c>
      <c r="E156" s="510">
        <v>6164599.1350877583</v>
      </c>
      <c r="F156" s="515">
        <v>2.9966162780244908E-2</v>
      </c>
      <c r="G156" s="516">
        <v>19.035996825664792</v>
      </c>
      <c r="H156" s="516">
        <v>0.30764810127575259</v>
      </c>
      <c r="I156" s="517">
        <v>5.7646848069542918</v>
      </c>
      <c r="J156" s="517">
        <v>-3.0060895981270264E-2</v>
      </c>
      <c r="K156" s="515">
        <v>-5.1876126274258598E-3</v>
      </c>
      <c r="L156" s="518">
        <v>1221440259.1474755</v>
      </c>
      <c r="M156" s="518">
        <v>29352883.451850414</v>
      </c>
      <c r="N156" s="515">
        <v>2.4623097308384773E-2</v>
      </c>
      <c r="O156" s="510">
        <v>325783090.70616794</v>
      </c>
      <c r="P156" s="510">
        <v>7250189.7946612239</v>
      </c>
      <c r="Q156" s="515">
        <v>2.2761196014333969E-2</v>
      </c>
    </row>
    <row r="157" spans="1:17">
      <c r="A157" s="550"/>
      <c r="B157" s="545" t="s">
        <v>300</v>
      </c>
      <c r="C157" s="414" t="s">
        <v>146</v>
      </c>
      <c r="D157" s="510">
        <v>855343.22985506861</v>
      </c>
      <c r="E157" s="510">
        <v>-54449.241311069927</v>
      </c>
      <c r="F157" s="511">
        <v>-5.9847979662085896E-2</v>
      </c>
      <c r="G157" s="512">
        <v>7.6845666572016011E-2</v>
      </c>
      <c r="H157" s="512">
        <v>-5.9806063860882996E-3</v>
      </c>
      <c r="I157" s="513">
        <v>8.2255354213679226</v>
      </c>
      <c r="J157" s="513">
        <v>0.23781406468849386</v>
      </c>
      <c r="K157" s="511">
        <v>2.9772453753614089E-2</v>
      </c>
      <c r="L157" s="514">
        <v>7035656.0346001117</v>
      </c>
      <c r="M157" s="514">
        <v>-231512.71747980639</v>
      </c>
      <c r="N157" s="511">
        <v>-3.1857347115208483E-2</v>
      </c>
      <c r="O157" s="510">
        <v>1374177.8606099463</v>
      </c>
      <c r="P157" s="510">
        <v>-69591.95652314974</v>
      </c>
      <c r="Q157" s="511">
        <v>-4.8201559346446918E-2</v>
      </c>
    </row>
    <row r="158" spans="1:17">
      <c r="A158" s="550"/>
      <c r="B158" s="545" t="s">
        <v>300</v>
      </c>
      <c r="C158" s="414" t="s">
        <v>145</v>
      </c>
      <c r="D158" s="510">
        <v>11894955.937957618</v>
      </c>
      <c r="E158" s="510">
        <v>265741.47998585925</v>
      </c>
      <c r="F158" s="515">
        <v>2.2851197812737471E-2</v>
      </c>
      <c r="G158" s="516">
        <v>1.0686655204507742</v>
      </c>
      <c r="H158" s="516">
        <v>9.9576046227811688E-3</v>
      </c>
      <c r="I158" s="517">
        <v>12.81055784225839</v>
      </c>
      <c r="J158" s="517">
        <v>-0.24075307067702489</v>
      </c>
      <c r="K158" s="515">
        <v>-1.8446658139023391E-2</v>
      </c>
      <c r="L158" s="518">
        <v>152381021.07432097</v>
      </c>
      <c r="M158" s="518">
        <v>604527.51012784243</v>
      </c>
      <c r="N158" s="515">
        <v>3.9830114395952914E-3</v>
      </c>
      <c r="O158" s="510">
        <v>34997654.530944124</v>
      </c>
      <c r="P158" s="510">
        <v>670789.36950450391</v>
      </c>
      <c r="Q158" s="515">
        <v>1.9541235890599803E-2</v>
      </c>
    </row>
    <row r="159" spans="1:17">
      <c r="A159" s="550"/>
      <c r="B159" s="545" t="s">
        <v>300</v>
      </c>
      <c r="C159" s="414" t="s">
        <v>144</v>
      </c>
      <c r="D159" s="510">
        <v>6007545.8972458895</v>
      </c>
      <c r="E159" s="510">
        <v>-46360.441779348999</v>
      </c>
      <c r="F159" s="511">
        <v>-7.657938392686409E-3</v>
      </c>
      <c r="G159" s="512">
        <v>0.53972937742672511</v>
      </c>
      <c r="H159" s="512">
        <v>-1.1410046991898071E-2</v>
      </c>
      <c r="I159" s="513">
        <v>7.6261637217506566</v>
      </c>
      <c r="J159" s="513">
        <v>-4.8795236404096443E-2</v>
      </c>
      <c r="K159" s="511">
        <v>-6.3577195226888882E-3</v>
      </c>
      <c r="L159" s="514">
        <v>45814528.578328602</v>
      </c>
      <c r="M159" s="514">
        <v>-648954.11020299792</v>
      </c>
      <c r="N159" s="511">
        <v>-1.3966970890952536E-2</v>
      </c>
      <c r="O159" s="510">
        <v>14545284.852948615</v>
      </c>
      <c r="P159" s="510">
        <v>-771006.52991789207</v>
      </c>
      <c r="Q159" s="511">
        <v>-5.0338982893755511E-2</v>
      </c>
    </row>
    <row r="160" spans="1:17">
      <c r="A160" s="550"/>
      <c r="B160" s="545" t="s">
        <v>300</v>
      </c>
      <c r="C160" s="414" t="s">
        <v>143</v>
      </c>
      <c r="D160" s="510">
        <v>1686629.8057188992</v>
      </c>
      <c r="E160" s="510">
        <v>35148.011782833608</v>
      </c>
      <c r="F160" s="515">
        <v>2.1282712235696801E-2</v>
      </c>
      <c r="G160" s="516">
        <v>0.15153003748291799</v>
      </c>
      <c r="H160" s="516">
        <v>1.1813742602371224E-3</v>
      </c>
      <c r="I160" s="517">
        <v>8.0609478894458082</v>
      </c>
      <c r="J160" s="517">
        <v>3.5962902454773626E-2</v>
      </c>
      <c r="K160" s="515">
        <v>4.4813669449938632E-3</v>
      </c>
      <c r="L160" s="518">
        <v>13595834.972686155</v>
      </c>
      <c r="M160" s="518">
        <v>342718.37006020546</v>
      </c>
      <c r="N160" s="515">
        <v>2.585945482380347E-2</v>
      </c>
      <c r="O160" s="510">
        <v>2585058.7776221684</v>
      </c>
      <c r="P160" s="510">
        <v>50872.487241149414</v>
      </c>
      <c r="Q160" s="515">
        <v>2.0074486013220698E-2</v>
      </c>
    </row>
    <row r="161" spans="1:17">
      <c r="A161" s="550"/>
      <c r="B161" s="545" t="s">
        <v>300</v>
      </c>
      <c r="C161" s="414" t="s">
        <v>142</v>
      </c>
      <c r="D161" s="510">
        <v>23610694.84787491</v>
      </c>
      <c r="E161" s="510">
        <v>-151956.35809272155</v>
      </c>
      <c r="F161" s="511">
        <v>-6.3947560722753026E-3</v>
      </c>
      <c r="G161" s="512">
        <v>2.1212298414062905</v>
      </c>
      <c r="H161" s="512">
        <v>-4.2089703842277615E-2</v>
      </c>
      <c r="I161" s="513">
        <v>9.1745666973704409</v>
      </c>
      <c r="J161" s="513">
        <v>0.17349852554964507</v>
      </c>
      <c r="K161" s="511">
        <v>1.9275326243257264E-2</v>
      </c>
      <c r="L161" s="514">
        <v>216617894.65308899</v>
      </c>
      <c r="M161" s="514">
        <v>2728651.2049747109</v>
      </c>
      <c r="N161" s="511">
        <v>1.2757309161442862E-2</v>
      </c>
      <c r="O161" s="510">
        <v>48744276.859456532</v>
      </c>
      <c r="P161" s="510">
        <v>-359178.51353719085</v>
      </c>
      <c r="Q161" s="511">
        <v>-7.3147299066601834E-3</v>
      </c>
    </row>
    <row r="162" spans="1:17">
      <c r="A162" s="550"/>
      <c r="B162" s="545" t="s">
        <v>300</v>
      </c>
      <c r="C162" s="414" t="s">
        <v>141</v>
      </c>
      <c r="D162" s="510">
        <v>18422943.129254546</v>
      </c>
      <c r="E162" s="510">
        <v>648809.69050614536</v>
      </c>
      <c r="F162" s="515">
        <v>3.6503027995261443E-2</v>
      </c>
      <c r="G162" s="516">
        <v>1.6551523360111142</v>
      </c>
      <c r="H162" s="516">
        <v>3.7019328266417295E-2</v>
      </c>
      <c r="I162" s="517">
        <v>4.872928899289783</v>
      </c>
      <c r="J162" s="517">
        <v>-0.12437451619486595</v>
      </c>
      <c r="K162" s="515">
        <v>-2.488832593383843E-2</v>
      </c>
      <c r="L162" s="518">
        <v>89773691.984516621</v>
      </c>
      <c r="M162" s="518">
        <v>950954.24377933145</v>
      </c>
      <c r="N162" s="515">
        <v>1.0706202803104883E-2</v>
      </c>
      <c r="O162" s="510">
        <v>10769510.244856102</v>
      </c>
      <c r="P162" s="510">
        <v>289130.58557883464</v>
      </c>
      <c r="Q162" s="515">
        <v>2.7587796909904427E-2</v>
      </c>
    </row>
    <row r="163" spans="1:17">
      <c r="A163" s="550"/>
      <c r="B163" s="545" t="s">
        <v>300</v>
      </c>
      <c r="C163" s="414" t="s">
        <v>140</v>
      </c>
      <c r="D163" s="510">
        <v>5264721.3820179189</v>
      </c>
      <c r="E163" s="510">
        <v>-223322.40775270667</v>
      </c>
      <c r="F163" s="511">
        <v>-4.0692533862241739E-2</v>
      </c>
      <c r="G163" s="512">
        <v>0.47299260670557225</v>
      </c>
      <c r="H163" s="512">
        <v>-2.6631458500133653E-2</v>
      </c>
      <c r="I163" s="513">
        <v>11.89784842475617</v>
      </c>
      <c r="J163" s="513">
        <v>0.15413920109885204</v>
      </c>
      <c r="K163" s="511">
        <v>1.3125256949341326E-2</v>
      </c>
      <c r="L163" s="514">
        <v>62638857.001822017</v>
      </c>
      <c r="M163" s="514">
        <v>-1811133.4719425365</v>
      </c>
      <c r="N163" s="511">
        <v>-2.8101376875762127E-2</v>
      </c>
      <c r="O163" s="510">
        <v>12493049.890657181</v>
      </c>
      <c r="P163" s="510">
        <v>-102422.4143111743</v>
      </c>
      <c r="Q163" s="511">
        <v>-8.1316850874082105E-3</v>
      </c>
    </row>
    <row r="164" spans="1:17">
      <c r="A164" s="550"/>
      <c r="B164" s="545" t="s">
        <v>300</v>
      </c>
      <c r="C164" s="414" t="s">
        <v>139</v>
      </c>
      <c r="D164" s="510">
        <v>15054649.384316314</v>
      </c>
      <c r="E164" s="510">
        <v>1106660.8888534531</v>
      </c>
      <c r="F164" s="515">
        <v>7.9341970292952188E-2</v>
      </c>
      <c r="G164" s="516">
        <v>1.3525384039595461</v>
      </c>
      <c r="H164" s="516">
        <v>8.2732443858627658E-2</v>
      </c>
      <c r="I164" s="517">
        <v>13.187480499629748</v>
      </c>
      <c r="J164" s="517">
        <v>1.2259606434394499E-2</v>
      </c>
      <c r="K164" s="515">
        <v>9.3050481155319798E-4</v>
      </c>
      <c r="L164" s="518">
        <v>198532895.18443438</v>
      </c>
      <c r="M164" s="518">
        <v>14765065.740963668</v>
      </c>
      <c r="N164" s="515">
        <v>8.0346303189621049E-2</v>
      </c>
      <c r="O164" s="510">
        <v>35439650.037140056</v>
      </c>
      <c r="P164" s="510">
        <v>3438268.8318808712</v>
      </c>
      <c r="Q164" s="515">
        <v>0.10744126354508154</v>
      </c>
    </row>
    <row r="165" spans="1:17">
      <c r="A165" s="550"/>
      <c r="B165" s="545" t="s">
        <v>300</v>
      </c>
      <c r="C165" s="414" t="s">
        <v>138</v>
      </c>
      <c r="D165" s="510">
        <v>20102583.991810977</v>
      </c>
      <c r="E165" s="510">
        <v>-186813.44382708892</v>
      </c>
      <c r="F165" s="511">
        <v>-9.2074416906513697E-3</v>
      </c>
      <c r="G165" s="512">
        <v>1.8060544735151607</v>
      </c>
      <c r="H165" s="512">
        <v>-4.1064757979053734E-2</v>
      </c>
      <c r="I165" s="513">
        <v>9.4493510456532466</v>
      </c>
      <c r="J165" s="513">
        <v>0.32220221541188288</v>
      </c>
      <c r="K165" s="511">
        <v>3.5301518733245239E-2</v>
      </c>
      <c r="L165" s="514">
        <v>189956373.06335127</v>
      </c>
      <c r="M165" s="514">
        <v>4772022.9923651814</v>
      </c>
      <c r="N165" s="511">
        <v>2.576904036726612E-2</v>
      </c>
      <c r="O165" s="510">
        <v>34606611.739391841</v>
      </c>
      <c r="P165" s="510">
        <v>1058444.2531798221</v>
      </c>
      <c r="Q165" s="511">
        <v>3.1549987152497461E-2</v>
      </c>
    </row>
    <row r="166" spans="1:17">
      <c r="A166" s="550"/>
      <c r="B166" s="545" t="s">
        <v>300</v>
      </c>
      <c r="C166" s="414" t="s">
        <v>137</v>
      </c>
      <c r="D166" s="510">
        <v>3148084.1594183175</v>
      </c>
      <c r="E166" s="510">
        <v>207849.36461686483</v>
      </c>
      <c r="F166" s="515">
        <v>7.0691417224351433E-2</v>
      </c>
      <c r="G166" s="516">
        <v>0.28282988303572154</v>
      </c>
      <c r="H166" s="516">
        <v>1.515489407588233E-2</v>
      </c>
      <c r="I166" s="517">
        <v>11.828040004544096</v>
      </c>
      <c r="J166" s="517">
        <v>-0.2920646099500388</v>
      </c>
      <c r="K166" s="515">
        <v>-2.4097532095619531E-2</v>
      </c>
      <c r="L166" s="518">
        <v>37235665.375271432</v>
      </c>
      <c r="M166" s="518">
        <v>1599712.0711021274</v>
      </c>
      <c r="N166" s="515">
        <v>4.4890396433283172E-2</v>
      </c>
      <c r="O166" s="510">
        <v>8579745.1337451451</v>
      </c>
      <c r="P166" s="510">
        <v>473258.35162412655</v>
      </c>
      <c r="Q166" s="515">
        <v>5.8380203945796239E-2</v>
      </c>
    </row>
    <row r="167" spans="1:17">
      <c r="A167" s="550"/>
      <c r="B167" s="545" t="s">
        <v>300</v>
      </c>
      <c r="C167" s="414" t="s">
        <v>136</v>
      </c>
      <c r="D167" s="510">
        <v>206242255.12275404</v>
      </c>
      <c r="E167" s="510">
        <v>2865861.3640618622</v>
      </c>
      <c r="F167" s="511">
        <v>1.4091415975554328E-2</v>
      </c>
      <c r="G167" s="512">
        <v>18.52919742278112</v>
      </c>
      <c r="H167" s="512">
        <v>1.4086299580512218E-2</v>
      </c>
      <c r="I167" s="513">
        <v>5.233768294030142</v>
      </c>
      <c r="J167" s="513">
        <v>-7.6960090138007864E-2</v>
      </c>
      <c r="K167" s="511">
        <v>-1.4491437816220113E-2</v>
      </c>
      <c r="L167" s="514">
        <v>1079424175.7507458</v>
      </c>
      <c r="M167" s="514">
        <v>-652611.25329899788</v>
      </c>
      <c r="N167" s="511">
        <v>-6.0422671901803763E-4</v>
      </c>
      <c r="O167" s="510">
        <v>292045136.73133469</v>
      </c>
      <c r="P167" s="510">
        <v>3278702.7286622524</v>
      </c>
      <c r="Q167" s="511">
        <v>1.1354168430226587E-2</v>
      </c>
    </row>
    <row r="168" spans="1:17">
      <c r="A168" s="550"/>
      <c r="B168" s="545" t="s">
        <v>300</v>
      </c>
      <c r="C168" s="414" t="s">
        <v>135</v>
      </c>
      <c r="D168" s="510">
        <v>124318449.4377511</v>
      </c>
      <c r="E168" s="510">
        <v>202401.00580690801</v>
      </c>
      <c r="F168" s="515">
        <v>1.6307400079522299E-3</v>
      </c>
      <c r="G168" s="516">
        <v>11.169006523687798</v>
      </c>
      <c r="H168" s="516">
        <v>-0.1303502326160757</v>
      </c>
      <c r="I168" s="517">
        <v>5.1025213425341125</v>
      </c>
      <c r="J168" s="517">
        <v>-0.1066564916640047</v>
      </c>
      <c r="K168" s="515">
        <v>-2.0474726542028879E-2</v>
      </c>
      <c r="L168" s="518">
        <v>634337541.52687287</v>
      </c>
      <c r="M168" s="518">
        <v>-12205026.833070755</v>
      </c>
      <c r="N168" s="515">
        <v>-1.8877375489800639E-2</v>
      </c>
      <c r="O168" s="510">
        <v>213206237.16193682</v>
      </c>
      <c r="P168" s="510">
        <v>-2458385.8511365652</v>
      </c>
      <c r="Q168" s="515">
        <v>-1.139911505554409E-2</v>
      </c>
    </row>
    <row r="169" spans="1:17">
      <c r="A169" s="550"/>
      <c r="B169" s="545" t="s">
        <v>300</v>
      </c>
      <c r="C169" s="414" t="s">
        <v>134</v>
      </c>
      <c r="D169" s="510">
        <v>221668091.34325802</v>
      </c>
      <c r="E169" s="510">
        <v>7346810.0464934707</v>
      </c>
      <c r="F169" s="511">
        <v>3.4279423872613721E-2</v>
      </c>
      <c r="G169" s="512">
        <v>19.915083959810513</v>
      </c>
      <c r="H169" s="512">
        <v>0.40356511566867681</v>
      </c>
      <c r="I169" s="513">
        <v>6.122657655265443</v>
      </c>
      <c r="J169" s="513">
        <v>-9.7289652614051647E-2</v>
      </c>
      <c r="K169" s="511">
        <v>-1.5641555755754408E-2</v>
      </c>
      <c r="L169" s="514">
        <v>1357197836.3908782</v>
      </c>
      <c r="M169" s="514">
        <v>24130759.767783642</v>
      </c>
      <c r="N169" s="511">
        <v>1.810168459708068E-2</v>
      </c>
      <c r="O169" s="510">
        <v>372856295.9346391</v>
      </c>
      <c r="P169" s="510">
        <v>13885039.192871332</v>
      </c>
      <c r="Q169" s="511">
        <v>3.8680086308023755E-2</v>
      </c>
    </row>
    <row r="170" spans="1:17">
      <c r="A170" s="550"/>
      <c r="B170" s="545" t="s">
        <v>300</v>
      </c>
      <c r="C170" s="414" t="s">
        <v>301</v>
      </c>
      <c r="D170" s="510">
        <v>65561579.723506786</v>
      </c>
      <c r="E170" s="510">
        <v>80513.430452235043</v>
      </c>
      <c r="F170" s="515">
        <v>1.2295681028147054E-3</v>
      </c>
      <c r="G170" s="516">
        <v>5.890177322407661</v>
      </c>
      <c r="H170" s="516">
        <v>-7.1130165029061665E-2</v>
      </c>
      <c r="I170" s="517">
        <v>8.0672260796485826</v>
      </c>
      <c r="J170" s="517">
        <v>6.8810595951642739E-2</v>
      </c>
      <c r="K170" s="515">
        <v>8.6030284488094466E-3</v>
      </c>
      <c r="L170" s="518">
        <v>528900085.76843369</v>
      </c>
      <c r="M170" s="518">
        <v>5155311.2410804033</v>
      </c>
      <c r="N170" s="515">
        <v>9.8431745609925125E-3</v>
      </c>
      <c r="O170" s="510">
        <v>114257317.13096036</v>
      </c>
      <c r="P170" s="510">
        <v>-299210.85806596279</v>
      </c>
      <c r="Q170" s="515">
        <v>-2.6119057841437459E-3</v>
      </c>
    </row>
    <row r="171" spans="1:17">
      <c r="A171" s="550"/>
      <c r="B171" s="545" t="s">
        <v>300</v>
      </c>
      <c r="C171" s="414" t="s">
        <v>132</v>
      </c>
      <c r="D171" s="510">
        <v>9387446.9784627408</v>
      </c>
      <c r="E171" s="510">
        <v>-426113.55780409835</v>
      </c>
      <c r="F171" s="511">
        <v>-4.3420892573022792E-2</v>
      </c>
      <c r="G171" s="512">
        <v>0.84338613470017199</v>
      </c>
      <c r="H171" s="512">
        <v>-5.0027109999329911E-2</v>
      </c>
      <c r="I171" s="513">
        <v>8.4815726188208327</v>
      </c>
      <c r="J171" s="513">
        <v>-0.33891277248702956</v>
      </c>
      <c r="K171" s="511">
        <v>-3.8423369854567277E-2</v>
      </c>
      <c r="L171" s="514">
        <v>79620313.253161937</v>
      </c>
      <c r="M171" s="514">
        <v>-6940054.0936950594</v>
      </c>
      <c r="N171" s="511">
        <v>-8.0175885412841333E-2</v>
      </c>
      <c r="O171" s="510">
        <v>18012757.741478566</v>
      </c>
      <c r="P171" s="510">
        <v>-855602.21581752226</v>
      </c>
      <c r="Q171" s="511">
        <v>-4.5345870958258608E-2</v>
      </c>
    </row>
    <row r="172" spans="1:17">
      <c r="A172" s="550"/>
      <c r="B172" s="545" t="s">
        <v>300</v>
      </c>
      <c r="C172" s="414" t="s">
        <v>131</v>
      </c>
      <c r="D172" s="510">
        <v>43251948.877100945</v>
      </c>
      <c r="E172" s="510">
        <v>1486268.8094678596</v>
      </c>
      <c r="F172" s="515">
        <v>3.5585887912302064E-2</v>
      </c>
      <c r="G172" s="516">
        <v>3.8858375515087218</v>
      </c>
      <c r="H172" s="516">
        <v>8.3546669579750876E-2</v>
      </c>
      <c r="I172" s="517">
        <v>5.9910465815953291</v>
      </c>
      <c r="J172" s="517">
        <v>-0.1379030569488906</v>
      </c>
      <c r="K172" s="515">
        <v>-2.250027575388041E-2</v>
      </c>
      <c r="L172" s="518">
        <v>259124440.46749154</v>
      </c>
      <c r="M172" s="518">
        <v>3144690.7134182155</v>
      </c>
      <c r="N172" s="515">
        <v>1.2284919867448129E-2</v>
      </c>
      <c r="O172" s="510">
        <v>49635293.827431254</v>
      </c>
      <c r="P172" s="510">
        <v>808331.79927171022</v>
      </c>
      <c r="Q172" s="515">
        <v>1.6555029551204276E-2</v>
      </c>
    </row>
    <row r="173" spans="1:17">
      <c r="A173" s="550"/>
      <c r="B173" s="551" t="s">
        <v>300</v>
      </c>
      <c r="C173" s="414" t="s">
        <v>130</v>
      </c>
      <c r="D173" s="510">
        <v>27992938.071559004</v>
      </c>
      <c r="E173" s="510">
        <v>164775.222607743</v>
      </c>
      <c r="F173" s="511">
        <v>5.921167829228538E-3</v>
      </c>
      <c r="G173" s="512">
        <v>2.5149389278297201</v>
      </c>
      <c r="H173" s="512">
        <v>-1.8499284838137342E-2</v>
      </c>
      <c r="I173" s="513">
        <v>3.3380981082607999</v>
      </c>
      <c r="J173" s="513">
        <v>-3.1367243553438229E-2</v>
      </c>
      <c r="K173" s="511">
        <v>-9.3092643129714953E-3</v>
      </c>
      <c r="L173" s="514">
        <v>93443173.621332839</v>
      </c>
      <c r="M173" s="514">
        <v>-322856.90285263956</v>
      </c>
      <c r="N173" s="511">
        <v>-3.4432182001067398E-3</v>
      </c>
      <c r="O173" s="510">
        <v>21829685.456769034</v>
      </c>
      <c r="P173" s="510">
        <v>233738.92593184486</v>
      </c>
      <c r="Q173" s="511">
        <v>1.08232776738026E-2</v>
      </c>
    </row>
    <row r="174" spans="1:17">
      <c r="A174" s="550" t="s">
        <v>82</v>
      </c>
      <c r="B174" s="545" t="s">
        <v>243</v>
      </c>
      <c r="C174" s="414" t="s">
        <v>148</v>
      </c>
      <c r="D174" s="519"/>
      <c r="E174" s="519"/>
      <c r="F174" s="519"/>
      <c r="G174" s="519"/>
      <c r="H174" s="519"/>
      <c r="I174" s="519"/>
      <c r="J174" s="519"/>
      <c r="K174" s="519"/>
      <c r="L174" s="519"/>
      <c r="M174" s="519"/>
      <c r="N174" s="519"/>
      <c r="O174" s="519"/>
      <c r="P174" s="519"/>
      <c r="Q174" s="519"/>
    </row>
    <row r="175" spans="1:17">
      <c r="A175" s="550"/>
      <c r="B175" s="545"/>
      <c r="C175" s="414" t="s">
        <v>147</v>
      </c>
      <c r="D175" s="520"/>
      <c r="E175" s="520"/>
      <c r="F175" s="520"/>
      <c r="G175" s="520"/>
      <c r="H175" s="520"/>
      <c r="I175" s="520"/>
      <c r="J175" s="520"/>
      <c r="K175" s="520"/>
      <c r="L175" s="520"/>
      <c r="M175" s="520"/>
      <c r="N175" s="520"/>
      <c r="O175" s="520"/>
      <c r="P175" s="520"/>
      <c r="Q175" s="520"/>
    </row>
    <row r="176" spans="1:17">
      <c r="A176" s="550"/>
      <c r="B176" s="545"/>
      <c r="C176" s="414" t="s">
        <v>146</v>
      </c>
      <c r="D176" s="519"/>
      <c r="E176" s="519"/>
      <c r="F176" s="519"/>
      <c r="G176" s="519"/>
      <c r="H176" s="519"/>
      <c r="I176" s="519"/>
      <c r="J176" s="519"/>
      <c r="K176" s="519"/>
      <c r="L176" s="519"/>
      <c r="M176" s="519"/>
      <c r="N176" s="519"/>
      <c r="O176" s="519"/>
      <c r="P176" s="519"/>
      <c r="Q176" s="519"/>
    </row>
    <row r="177" spans="1:17">
      <c r="A177" s="550"/>
      <c r="B177" s="545"/>
      <c r="C177" s="414" t="s">
        <v>145</v>
      </c>
      <c r="D177" s="520"/>
      <c r="E177" s="520"/>
      <c r="F177" s="520"/>
      <c r="G177" s="520"/>
      <c r="H177" s="520"/>
      <c r="I177" s="520"/>
      <c r="J177" s="520"/>
      <c r="K177" s="520"/>
      <c r="L177" s="520"/>
      <c r="M177" s="520"/>
      <c r="N177" s="520"/>
      <c r="O177" s="520"/>
      <c r="P177" s="520"/>
      <c r="Q177" s="520"/>
    </row>
    <row r="178" spans="1:17">
      <c r="A178" s="550"/>
      <c r="B178" s="545"/>
      <c r="C178" s="414" t="s">
        <v>144</v>
      </c>
      <c r="D178" s="519"/>
      <c r="E178" s="519"/>
      <c r="F178" s="519"/>
      <c r="G178" s="519"/>
      <c r="H178" s="519"/>
      <c r="I178" s="519"/>
      <c r="J178" s="519"/>
      <c r="K178" s="519"/>
      <c r="L178" s="519"/>
      <c r="M178" s="519"/>
      <c r="N178" s="519"/>
      <c r="O178" s="519"/>
      <c r="P178" s="519"/>
      <c r="Q178" s="519"/>
    </row>
    <row r="179" spans="1:17">
      <c r="A179" s="550"/>
      <c r="B179" s="545"/>
      <c r="C179" s="414" t="s">
        <v>143</v>
      </c>
      <c r="D179" s="520"/>
      <c r="E179" s="520"/>
      <c r="F179" s="520"/>
      <c r="G179" s="520"/>
      <c r="H179" s="520"/>
      <c r="I179" s="520"/>
      <c r="J179" s="520"/>
      <c r="K179" s="520"/>
      <c r="L179" s="520"/>
      <c r="M179" s="520"/>
      <c r="N179" s="520"/>
      <c r="O179" s="520"/>
      <c r="P179" s="520"/>
      <c r="Q179" s="520"/>
    </row>
    <row r="180" spans="1:17">
      <c r="A180" s="550"/>
      <c r="B180" s="545"/>
      <c r="C180" s="414" t="s">
        <v>142</v>
      </c>
      <c r="D180" s="519"/>
      <c r="E180" s="519"/>
      <c r="F180" s="519"/>
      <c r="G180" s="519"/>
      <c r="H180" s="519"/>
      <c r="I180" s="519"/>
      <c r="J180" s="519"/>
      <c r="K180" s="519"/>
      <c r="L180" s="519"/>
      <c r="M180" s="519"/>
      <c r="N180" s="519"/>
      <c r="O180" s="519"/>
      <c r="P180" s="519"/>
      <c r="Q180" s="519"/>
    </row>
    <row r="181" spans="1:17">
      <c r="A181" s="550"/>
      <c r="B181" s="545"/>
      <c r="C181" s="414" t="s">
        <v>141</v>
      </c>
      <c r="D181" s="510">
        <v>4795.569751739502</v>
      </c>
      <c r="E181" s="510">
        <v>-385.33233654499054</v>
      </c>
      <c r="F181" s="511">
        <v>-7.4375529585154213E-2</v>
      </c>
      <c r="G181" s="512">
        <v>2.4370439223535656</v>
      </c>
      <c r="H181" s="512">
        <v>-0.23122557048757297</v>
      </c>
      <c r="I181" s="513">
        <v>6.7211869306592957</v>
      </c>
      <c r="J181" s="513">
        <v>0.3487379857681292</v>
      </c>
      <c r="K181" s="511">
        <v>5.4725897183956991E-2</v>
      </c>
      <c r="L181" s="514">
        <v>32231.920740456582</v>
      </c>
      <c r="M181" s="514">
        <v>-783.11330561637442</v>
      </c>
      <c r="N181" s="511">
        <v>-2.3719899986276813E-2</v>
      </c>
      <c r="O181" s="510">
        <v>4795.569751739502</v>
      </c>
      <c r="P181" s="510">
        <v>-385.33233654499054</v>
      </c>
      <c r="Q181" s="511">
        <v>-7.4375529585154213E-2</v>
      </c>
    </row>
    <row r="182" spans="1:17">
      <c r="A182" s="550"/>
      <c r="B182" s="545"/>
      <c r="C182" s="414" t="s">
        <v>140</v>
      </c>
      <c r="D182" s="519"/>
      <c r="E182" s="519"/>
      <c r="F182" s="519"/>
      <c r="G182" s="519"/>
      <c r="H182" s="519"/>
      <c r="I182" s="519"/>
      <c r="J182" s="519"/>
      <c r="K182" s="519"/>
      <c r="L182" s="519"/>
      <c r="M182" s="519"/>
      <c r="N182" s="519"/>
      <c r="O182" s="519"/>
      <c r="P182" s="519"/>
      <c r="Q182" s="519"/>
    </row>
    <row r="183" spans="1:17">
      <c r="A183" s="550"/>
      <c r="B183" s="545"/>
      <c r="C183" s="414" t="s">
        <v>139</v>
      </c>
      <c r="D183" s="520"/>
      <c r="E183" s="520"/>
      <c r="F183" s="520"/>
      <c r="G183" s="520"/>
      <c r="H183" s="520"/>
      <c r="I183" s="520"/>
      <c r="J183" s="520"/>
      <c r="K183" s="520"/>
      <c r="L183" s="520"/>
      <c r="M183" s="520"/>
      <c r="N183" s="520"/>
      <c r="O183" s="520"/>
      <c r="P183" s="520"/>
      <c r="Q183" s="520"/>
    </row>
    <row r="184" spans="1:17">
      <c r="A184" s="550"/>
      <c r="B184" s="545"/>
      <c r="C184" s="414" t="s">
        <v>138</v>
      </c>
      <c r="D184" s="519"/>
      <c r="E184" s="519"/>
      <c r="F184" s="519"/>
      <c r="G184" s="519"/>
      <c r="H184" s="519"/>
      <c r="I184" s="519"/>
      <c r="J184" s="519"/>
      <c r="K184" s="519"/>
      <c r="L184" s="519"/>
      <c r="M184" s="519"/>
      <c r="N184" s="519"/>
      <c r="O184" s="519"/>
      <c r="P184" s="519"/>
      <c r="Q184" s="519"/>
    </row>
    <row r="185" spans="1:17" s="280" customFormat="1">
      <c r="A185" s="550"/>
      <c r="B185" s="545"/>
      <c r="C185" s="414" t="s">
        <v>137</v>
      </c>
      <c r="D185" s="520"/>
      <c r="E185" s="520"/>
      <c r="F185" s="520"/>
      <c r="G185" s="520"/>
      <c r="H185" s="520"/>
      <c r="I185" s="520"/>
      <c r="J185" s="520"/>
      <c r="K185" s="520"/>
      <c r="L185" s="520"/>
      <c r="M185" s="520"/>
      <c r="N185" s="520"/>
      <c r="O185" s="520"/>
      <c r="P185" s="520"/>
      <c r="Q185" s="520"/>
    </row>
    <row r="186" spans="1:17">
      <c r="A186" s="550"/>
      <c r="B186" s="545"/>
      <c r="C186" s="414" t="s">
        <v>136</v>
      </c>
      <c r="D186" s="519"/>
      <c r="E186" s="519"/>
      <c r="F186" s="519"/>
      <c r="G186" s="519"/>
      <c r="H186" s="519"/>
      <c r="I186" s="519"/>
      <c r="J186" s="519"/>
      <c r="K186" s="519"/>
      <c r="L186" s="519"/>
      <c r="M186" s="519"/>
      <c r="N186" s="519"/>
      <c r="O186" s="519"/>
      <c r="P186" s="519"/>
      <c r="Q186" s="519"/>
    </row>
    <row r="187" spans="1:17">
      <c r="A187" s="550"/>
      <c r="B187" s="545"/>
      <c r="C187" s="414" t="s">
        <v>135</v>
      </c>
      <c r="D187" s="520"/>
      <c r="E187" s="520"/>
      <c r="F187" s="520"/>
      <c r="G187" s="520"/>
      <c r="H187" s="520"/>
      <c r="I187" s="520"/>
      <c r="J187" s="520"/>
      <c r="K187" s="520"/>
      <c r="L187" s="520"/>
      <c r="M187" s="520"/>
      <c r="N187" s="520"/>
      <c r="O187" s="520"/>
      <c r="P187" s="520"/>
      <c r="Q187" s="520"/>
    </row>
    <row r="188" spans="1:17">
      <c r="A188" s="550"/>
      <c r="B188" s="545"/>
      <c r="C188" s="414" t="s">
        <v>134</v>
      </c>
      <c r="D188" s="519"/>
      <c r="E188" s="519"/>
      <c r="F188" s="519"/>
      <c r="G188" s="519"/>
      <c r="H188" s="519"/>
      <c r="I188" s="519"/>
      <c r="J188" s="519"/>
      <c r="K188" s="519"/>
      <c r="L188" s="519"/>
      <c r="M188" s="519"/>
      <c r="N188" s="519"/>
      <c r="O188" s="519"/>
      <c r="P188" s="519"/>
      <c r="Q188" s="519"/>
    </row>
    <row r="189" spans="1:17">
      <c r="A189" s="550"/>
      <c r="B189" s="545"/>
      <c r="C189" s="414" t="s">
        <v>301</v>
      </c>
      <c r="D189" s="520"/>
      <c r="E189" s="520"/>
      <c r="F189" s="520"/>
      <c r="G189" s="520"/>
      <c r="H189" s="520"/>
      <c r="I189" s="520"/>
      <c r="J189" s="520"/>
      <c r="K189" s="520"/>
      <c r="L189" s="520"/>
      <c r="M189" s="520"/>
      <c r="N189" s="520"/>
      <c r="O189" s="520"/>
      <c r="P189" s="520"/>
      <c r="Q189" s="520"/>
    </row>
    <row r="190" spans="1:17">
      <c r="A190" s="550"/>
      <c r="B190" s="545"/>
      <c r="C190" s="414" t="s">
        <v>132</v>
      </c>
      <c r="D190" s="510">
        <v>9672.6454554784887</v>
      </c>
      <c r="E190" s="510">
        <v>-3206.761195336052</v>
      </c>
      <c r="F190" s="515">
        <v>-0.24898361254345866</v>
      </c>
      <c r="G190" s="516">
        <v>4.9155080711325603</v>
      </c>
      <c r="H190" s="516">
        <v>-1.717647172232196</v>
      </c>
      <c r="I190" s="517">
        <v>12.383218076037338</v>
      </c>
      <c r="J190" s="517">
        <v>-0.30443431976524593</v>
      </c>
      <c r="K190" s="515">
        <v>-2.3994535022567372E-2</v>
      </c>
      <c r="L190" s="518">
        <v>119778.47804738164</v>
      </c>
      <c r="M190" s="518">
        <v>-43630.95660234119</v>
      </c>
      <c r="N190" s="515">
        <v>-0.26700390155480658</v>
      </c>
      <c r="O190" s="510">
        <v>152362.53400611877</v>
      </c>
      <c r="P190" s="510">
        <v>-52740.750251612801</v>
      </c>
      <c r="Q190" s="515">
        <v>-0.25714239751197299</v>
      </c>
    </row>
    <row r="191" spans="1:17">
      <c r="A191" s="550"/>
      <c r="B191" s="545"/>
      <c r="C191" s="414" t="s">
        <v>131</v>
      </c>
      <c r="D191" s="520"/>
      <c r="E191" s="520"/>
      <c r="F191" s="520"/>
      <c r="G191" s="520"/>
      <c r="H191" s="520"/>
      <c r="I191" s="520"/>
      <c r="J191" s="520"/>
      <c r="K191" s="520"/>
      <c r="L191" s="520"/>
      <c r="M191" s="520"/>
      <c r="N191" s="520"/>
      <c r="O191" s="520"/>
      <c r="P191" s="520"/>
      <c r="Q191" s="520"/>
    </row>
    <row r="192" spans="1:17">
      <c r="A192" s="550"/>
      <c r="B192" s="551"/>
      <c r="C192" s="414" t="s">
        <v>130</v>
      </c>
      <c r="D192" s="510">
        <v>50.291574150323868</v>
      </c>
      <c r="E192" s="510">
        <v>2.3309413343667984</v>
      </c>
      <c r="F192" s="515">
        <v>4.860113800648741E-2</v>
      </c>
      <c r="G192" s="516">
        <v>2.5557500249930292E-2</v>
      </c>
      <c r="H192" s="516">
        <v>8.5680310887544658E-4</v>
      </c>
      <c r="I192" s="517">
        <v>3.8026070835615586</v>
      </c>
      <c r="J192" s="517">
        <v>-0.1280581767473481</v>
      </c>
      <c r="K192" s="515">
        <v>-3.2579262864343768E-2</v>
      </c>
      <c r="L192" s="518">
        <v>191.23909610748291</v>
      </c>
      <c r="M192" s="518">
        <v>2.7219028353691215</v>
      </c>
      <c r="N192" s="515">
        <v>1.4438485891524019E-2</v>
      </c>
      <c r="O192" s="510">
        <v>53.644345760345459</v>
      </c>
      <c r="P192" s="510">
        <v>2.486337423324585</v>
      </c>
      <c r="Q192" s="515">
        <v>4.860113800648741E-2</v>
      </c>
    </row>
    <row r="193" spans="1:17">
      <c r="A193" s="550"/>
      <c r="B193" s="545" t="s">
        <v>242</v>
      </c>
      <c r="C193" s="414" t="s">
        <v>148</v>
      </c>
      <c r="D193" s="520"/>
      <c r="E193" s="520"/>
      <c r="F193" s="520"/>
      <c r="G193" s="520"/>
      <c r="H193" s="520"/>
      <c r="I193" s="520"/>
      <c r="J193" s="520"/>
      <c r="K193" s="520"/>
      <c r="L193" s="520"/>
      <c r="M193" s="520"/>
      <c r="N193" s="520"/>
      <c r="O193" s="520"/>
      <c r="P193" s="520"/>
      <c r="Q193" s="520"/>
    </row>
    <row r="194" spans="1:17">
      <c r="A194" s="550"/>
      <c r="B194" s="545"/>
      <c r="C194" s="414" t="s">
        <v>147</v>
      </c>
      <c r="D194" s="519"/>
      <c r="E194" s="519"/>
      <c r="F194" s="519"/>
      <c r="G194" s="519"/>
      <c r="H194" s="519"/>
      <c r="I194" s="519"/>
      <c r="J194" s="519"/>
      <c r="K194" s="519"/>
      <c r="L194" s="519"/>
      <c r="M194" s="519"/>
      <c r="N194" s="519"/>
      <c r="O194" s="519"/>
      <c r="P194" s="519"/>
      <c r="Q194" s="519"/>
    </row>
    <row r="195" spans="1:17">
      <c r="A195" s="550"/>
      <c r="B195" s="545"/>
      <c r="C195" s="414" t="s">
        <v>146</v>
      </c>
      <c r="D195" s="520"/>
      <c r="E195" s="520"/>
      <c r="F195" s="520"/>
      <c r="G195" s="520"/>
      <c r="H195" s="520"/>
      <c r="I195" s="520"/>
      <c r="J195" s="520"/>
      <c r="K195" s="520"/>
      <c r="L195" s="520"/>
      <c r="M195" s="520"/>
      <c r="N195" s="520"/>
      <c r="O195" s="520"/>
      <c r="P195" s="520"/>
      <c r="Q195" s="520"/>
    </row>
    <row r="196" spans="1:17">
      <c r="A196" s="550"/>
      <c r="B196" s="545"/>
      <c r="C196" s="414" t="s">
        <v>145</v>
      </c>
      <c r="D196" s="519"/>
      <c r="E196" s="519"/>
      <c r="F196" s="519"/>
      <c r="G196" s="519"/>
      <c r="H196" s="519"/>
      <c r="I196" s="519"/>
      <c r="J196" s="519"/>
      <c r="K196" s="519"/>
      <c r="L196" s="519"/>
      <c r="M196" s="519"/>
      <c r="N196" s="519"/>
      <c r="O196" s="519"/>
      <c r="P196" s="519"/>
      <c r="Q196" s="519"/>
    </row>
    <row r="197" spans="1:17">
      <c r="A197" s="550"/>
      <c r="B197" s="545"/>
      <c r="C197" s="414" t="s">
        <v>144</v>
      </c>
      <c r="D197" s="520"/>
      <c r="E197" s="520"/>
      <c r="F197" s="520"/>
      <c r="G197" s="520"/>
      <c r="H197" s="520"/>
      <c r="I197" s="520"/>
      <c r="J197" s="520"/>
      <c r="K197" s="520"/>
      <c r="L197" s="520"/>
      <c r="M197" s="520"/>
      <c r="N197" s="520"/>
      <c r="O197" s="520"/>
      <c r="P197" s="520"/>
      <c r="Q197" s="520"/>
    </row>
    <row r="198" spans="1:17">
      <c r="A198" s="550"/>
      <c r="B198" s="545"/>
      <c r="C198" s="414" t="s">
        <v>143</v>
      </c>
      <c r="D198" s="519"/>
      <c r="E198" s="519"/>
      <c r="F198" s="519"/>
      <c r="G198" s="519"/>
      <c r="H198" s="519"/>
      <c r="I198" s="519"/>
      <c r="J198" s="519"/>
      <c r="K198" s="519"/>
      <c r="L198" s="519"/>
      <c r="M198" s="519"/>
      <c r="N198" s="519"/>
      <c r="O198" s="519"/>
      <c r="P198" s="519"/>
      <c r="Q198" s="519"/>
    </row>
    <row r="199" spans="1:17">
      <c r="A199" s="550"/>
      <c r="B199" s="545"/>
      <c r="C199" s="414" t="s">
        <v>142</v>
      </c>
      <c r="D199" s="520"/>
      <c r="E199" s="520"/>
      <c r="F199" s="520"/>
      <c r="G199" s="520"/>
      <c r="H199" s="520"/>
      <c r="I199" s="520"/>
      <c r="J199" s="520"/>
      <c r="K199" s="520"/>
      <c r="L199" s="520"/>
      <c r="M199" s="520"/>
      <c r="N199" s="520"/>
      <c r="O199" s="520"/>
      <c r="P199" s="520"/>
      <c r="Q199" s="520"/>
    </row>
    <row r="200" spans="1:17">
      <c r="A200" s="550"/>
      <c r="B200" s="545"/>
      <c r="C200" s="414" t="s">
        <v>141</v>
      </c>
      <c r="D200" s="510">
        <v>87857.624883694181</v>
      </c>
      <c r="E200" s="510">
        <v>-4884.6902460644487</v>
      </c>
      <c r="F200" s="515">
        <v>-5.2669487916385614E-2</v>
      </c>
      <c r="G200" s="516">
        <v>3.4836146439302018</v>
      </c>
      <c r="H200" s="516">
        <v>0.3654701877800024</v>
      </c>
      <c r="I200" s="517">
        <v>6.650558970828814</v>
      </c>
      <c r="J200" s="517">
        <v>0.35140519678720317</v>
      </c>
      <c r="K200" s="515">
        <v>5.5786095941223149E-2</v>
      </c>
      <c r="L200" s="518">
        <v>584302.31532596517</v>
      </c>
      <c r="M200" s="518">
        <v>104.21096298971679</v>
      </c>
      <c r="N200" s="515">
        <v>1.7838291875895608E-4</v>
      </c>
      <c r="O200" s="510">
        <v>87843.377451819906</v>
      </c>
      <c r="P200" s="510">
        <v>-3692.0939107725862</v>
      </c>
      <c r="Q200" s="515">
        <v>-4.0335116603566458E-2</v>
      </c>
    </row>
    <row r="201" spans="1:17">
      <c r="A201" s="550"/>
      <c r="B201" s="545"/>
      <c r="C201" s="414" t="s">
        <v>140</v>
      </c>
      <c r="D201" s="520"/>
      <c r="E201" s="520"/>
      <c r="F201" s="520"/>
      <c r="G201" s="520"/>
      <c r="H201" s="520"/>
      <c r="I201" s="520"/>
      <c r="J201" s="520"/>
      <c r="K201" s="520"/>
      <c r="L201" s="520"/>
      <c r="M201" s="520"/>
      <c r="N201" s="520"/>
      <c r="O201" s="520"/>
      <c r="P201" s="520"/>
      <c r="Q201" s="520"/>
    </row>
    <row r="202" spans="1:17">
      <c r="A202" s="550"/>
      <c r="B202" s="545"/>
      <c r="C202" s="414" t="s">
        <v>139</v>
      </c>
      <c r="D202" s="519"/>
      <c r="E202" s="519"/>
      <c r="F202" s="519"/>
      <c r="G202" s="519"/>
      <c r="H202" s="519"/>
      <c r="I202" s="519"/>
      <c r="J202" s="519"/>
      <c r="K202" s="519"/>
      <c r="L202" s="519"/>
      <c r="M202" s="519"/>
      <c r="N202" s="519"/>
      <c r="O202" s="519"/>
      <c r="P202" s="519"/>
      <c r="Q202" s="519"/>
    </row>
    <row r="203" spans="1:17">
      <c r="A203" s="550"/>
      <c r="B203" s="545"/>
      <c r="C203" s="414" t="s">
        <v>138</v>
      </c>
      <c r="D203" s="520"/>
      <c r="E203" s="520"/>
      <c r="F203" s="520"/>
      <c r="G203" s="520"/>
      <c r="H203" s="520"/>
      <c r="I203" s="520"/>
      <c r="J203" s="520"/>
      <c r="K203" s="520"/>
      <c r="L203" s="520"/>
      <c r="M203" s="520"/>
      <c r="N203" s="520"/>
      <c r="O203" s="520"/>
      <c r="P203" s="520"/>
      <c r="Q203" s="520"/>
    </row>
    <row r="204" spans="1:17">
      <c r="A204" s="550"/>
      <c r="B204" s="545"/>
      <c r="C204" s="414" t="s">
        <v>137</v>
      </c>
      <c r="D204" s="519"/>
      <c r="E204" s="519"/>
      <c r="F204" s="519"/>
      <c r="G204" s="519"/>
      <c r="H204" s="519"/>
      <c r="I204" s="519"/>
      <c r="J204" s="519"/>
      <c r="K204" s="519"/>
      <c r="L204" s="519"/>
      <c r="M204" s="519"/>
      <c r="N204" s="519"/>
      <c r="O204" s="519"/>
      <c r="P204" s="519"/>
      <c r="Q204" s="519"/>
    </row>
    <row r="205" spans="1:17">
      <c r="A205" s="550"/>
      <c r="B205" s="545"/>
      <c r="C205" s="414" t="s">
        <v>136</v>
      </c>
      <c r="D205" s="520"/>
      <c r="E205" s="520"/>
      <c r="F205" s="520"/>
      <c r="G205" s="520"/>
      <c r="H205" s="520"/>
      <c r="I205" s="520"/>
      <c r="J205" s="520"/>
      <c r="K205" s="520"/>
      <c r="L205" s="520"/>
      <c r="M205" s="520"/>
      <c r="N205" s="520"/>
      <c r="O205" s="520"/>
      <c r="P205" s="520"/>
      <c r="Q205" s="520"/>
    </row>
    <row r="206" spans="1:17">
      <c r="A206" s="550"/>
      <c r="B206" s="545"/>
      <c r="C206" s="414" t="s">
        <v>135</v>
      </c>
      <c r="D206" s="519"/>
      <c r="E206" s="519"/>
      <c r="F206" s="519"/>
      <c r="G206" s="519"/>
      <c r="H206" s="519"/>
      <c r="I206" s="519"/>
      <c r="J206" s="519"/>
      <c r="K206" s="519"/>
      <c r="L206" s="519"/>
      <c r="M206" s="519"/>
      <c r="N206" s="519"/>
      <c r="O206" s="519"/>
      <c r="P206" s="519"/>
      <c r="Q206" s="519"/>
    </row>
    <row r="207" spans="1:17">
      <c r="A207" s="550"/>
      <c r="B207" s="545"/>
      <c r="C207" s="414" t="s">
        <v>134</v>
      </c>
      <c r="D207" s="520"/>
      <c r="E207" s="520"/>
      <c r="F207" s="520"/>
      <c r="G207" s="520"/>
      <c r="H207" s="520"/>
      <c r="I207" s="520"/>
      <c r="J207" s="520"/>
      <c r="K207" s="520"/>
      <c r="L207" s="520"/>
      <c r="M207" s="520"/>
      <c r="N207" s="520"/>
      <c r="O207" s="520"/>
      <c r="P207" s="520"/>
      <c r="Q207" s="520"/>
    </row>
    <row r="208" spans="1:17">
      <c r="A208" s="550"/>
      <c r="B208" s="545"/>
      <c r="C208" s="414" t="s">
        <v>301</v>
      </c>
      <c r="D208" s="519"/>
      <c r="E208" s="519"/>
      <c r="F208" s="519"/>
      <c r="G208" s="519"/>
      <c r="H208" s="519"/>
      <c r="I208" s="519"/>
      <c r="J208" s="519"/>
      <c r="K208" s="519"/>
      <c r="L208" s="519"/>
      <c r="M208" s="519"/>
      <c r="N208" s="519"/>
      <c r="O208" s="519"/>
      <c r="P208" s="519"/>
      <c r="Q208" s="519"/>
    </row>
    <row r="209" spans="1:17">
      <c r="A209" s="550"/>
      <c r="B209" s="545"/>
      <c r="C209" s="414" t="s">
        <v>132</v>
      </c>
      <c r="D209" s="510">
        <v>138690.33810618785</v>
      </c>
      <c r="E209" s="510">
        <v>-13336.305483481701</v>
      </c>
      <c r="F209" s="511">
        <v>-8.7723475100044399E-2</v>
      </c>
      <c r="G209" s="512">
        <v>5.4991663323238233</v>
      </c>
      <c r="H209" s="512">
        <v>0.3877882603724716</v>
      </c>
      <c r="I209" s="513">
        <v>13.19308386061873</v>
      </c>
      <c r="J209" s="513">
        <v>0.63858523458742944</v>
      </c>
      <c r="K209" s="511">
        <v>5.0865052728059246E-2</v>
      </c>
      <c r="L209" s="514">
        <v>1829753.2612925016</v>
      </c>
      <c r="M209" s="514">
        <v>-78865.026774154976</v>
      </c>
      <c r="N209" s="511">
        <v>-4.1320481558437573E-2</v>
      </c>
      <c r="O209" s="510">
        <v>2198398.9191555609</v>
      </c>
      <c r="P209" s="510">
        <v>-173982.69034964358</v>
      </c>
      <c r="Q209" s="511">
        <v>-7.3336721905347374E-2</v>
      </c>
    </row>
    <row r="210" spans="1:17">
      <c r="A210" s="550"/>
      <c r="B210" s="545"/>
      <c r="C210" s="414" t="s">
        <v>131</v>
      </c>
      <c r="D210" s="519"/>
      <c r="E210" s="519"/>
      <c r="F210" s="519"/>
      <c r="G210" s="519"/>
      <c r="H210" s="519"/>
      <c r="I210" s="519"/>
      <c r="J210" s="519"/>
      <c r="K210" s="519"/>
      <c r="L210" s="519"/>
      <c r="M210" s="519"/>
      <c r="N210" s="519"/>
      <c r="O210" s="519"/>
      <c r="P210" s="519"/>
      <c r="Q210" s="519"/>
    </row>
    <row r="211" spans="1:17">
      <c r="A211" s="550"/>
      <c r="B211" s="551"/>
      <c r="C211" s="414" t="s">
        <v>130</v>
      </c>
      <c r="D211" s="510">
        <v>1008.1939324736595</v>
      </c>
      <c r="E211" s="510">
        <v>-362.34820961952209</v>
      </c>
      <c r="F211" s="511">
        <v>-0.26438312146032972</v>
      </c>
      <c r="G211" s="512">
        <v>3.9975575844853638E-2</v>
      </c>
      <c r="H211" s="512">
        <v>-6.1042354722222886E-3</v>
      </c>
      <c r="I211" s="513">
        <v>3.983777449744323</v>
      </c>
      <c r="J211" s="513">
        <v>1.8849747713285847E-2</v>
      </c>
      <c r="K211" s="511">
        <v>4.7541214190690156E-3</v>
      </c>
      <c r="L211" s="514">
        <v>4016.4202531576157</v>
      </c>
      <c r="M211" s="514">
        <v>-1417.680252828598</v>
      </c>
      <c r="N211" s="511">
        <v>-0.26088590950183554</v>
      </c>
      <c r="O211" s="510">
        <v>1075.4068613052368</v>
      </c>
      <c r="P211" s="510">
        <v>-386.50475692749023</v>
      </c>
      <c r="Q211" s="511">
        <v>-0.26438312146032972</v>
      </c>
    </row>
    <row r="212" spans="1:17">
      <c r="A212" s="550"/>
      <c r="B212" s="545" t="s">
        <v>241</v>
      </c>
      <c r="C212" s="414" t="s">
        <v>148</v>
      </c>
      <c r="D212" s="519"/>
      <c r="E212" s="519"/>
      <c r="F212" s="519"/>
      <c r="G212" s="519"/>
      <c r="H212" s="519"/>
      <c r="I212" s="519"/>
      <c r="J212" s="519"/>
      <c r="K212" s="519"/>
      <c r="L212" s="519"/>
      <c r="M212" s="519"/>
      <c r="N212" s="519"/>
      <c r="O212" s="519"/>
      <c r="P212" s="519"/>
      <c r="Q212" s="519"/>
    </row>
    <row r="213" spans="1:17">
      <c r="A213" s="550"/>
      <c r="B213" s="545" t="s">
        <v>300</v>
      </c>
      <c r="C213" s="414" t="s">
        <v>147</v>
      </c>
      <c r="D213" s="520"/>
      <c r="E213" s="520"/>
      <c r="F213" s="520"/>
      <c r="G213" s="520"/>
      <c r="H213" s="520"/>
      <c r="I213" s="520"/>
      <c r="J213" s="520"/>
      <c r="K213" s="520"/>
      <c r="L213" s="520"/>
      <c r="M213" s="520"/>
      <c r="N213" s="520"/>
      <c r="O213" s="520"/>
      <c r="P213" s="520"/>
      <c r="Q213" s="520"/>
    </row>
    <row r="214" spans="1:17">
      <c r="A214" s="550"/>
      <c r="B214" s="545" t="s">
        <v>300</v>
      </c>
      <c r="C214" s="414" t="s">
        <v>146</v>
      </c>
      <c r="D214" s="519"/>
      <c r="E214" s="519"/>
      <c r="F214" s="519"/>
      <c r="G214" s="519"/>
      <c r="H214" s="519"/>
      <c r="I214" s="519"/>
      <c r="J214" s="519"/>
      <c r="K214" s="519"/>
      <c r="L214" s="519"/>
      <c r="M214" s="519"/>
      <c r="N214" s="519"/>
      <c r="O214" s="519"/>
      <c r="P214" s="519"/>
      <c r="Q214" s="519"/>
    </row>
    <row r="215" spans="1:17">
      <c r="A215" s="550"/>
      <c r="B215" s="545" t="s">
        <v>300</v>
      </c>
      <c r="C215" s="414" t="s">
        <v>145</v>
      </c>
      <c r="D215" s="520"/>
      <c r="E215" s="520"/>
      <c r="F215" s="520"/>
      <c r="G215" s="520"/>
      <c r="H215" s="520"/>
      <c r="I215" s="520"/>
      <c r="J215" s="520"/>
      <c r="K215" s="520"/>
      <c r="L215" s="520"/>
      <c r="M215" s="520"/>
      <c r="N215" s="520"/>
      <c r="O215" s="520"/>
      <c r="P215" s="520"/>
      <c r="Q215" s="520"/>
    </row>
    <row r="216" spans="1:17">
      <c r="A216" s="550"/>
      <c r="B216" s="545" t="s">
        <v>300</v>
      </c>
      <c r="C216" s="414" t="s">
        <v>144</v>
      </c>
      <c r="D216" s="519"/>
      <c r="E216" s="519"/>
      <c r="F216" s="519"/>
      <c r="G216" s="519"/>
      <c r="H216" s="519"/>
      <c r="I216" s="519"/>
      <c r="J216" s="519"/>
      <c r="K216" s="519"/>
      <c r="L216" s="519"/>
      <c r="M216" s="519"/>
      <c r="N216" s="519"/>
      <c r="O216" s="519"/>
      <c r="P216" s="519"/>
      <c r="Q216" s="519"/>
    </row>
    <row r="217" spans="1:17">
      <c r="A217" s="550"/>
      <c r="B217" s="545" t="s">
        <v>300</v>
      </c>
      <c r="C217" s="414" t="s">
        <v>143</v>
      </c>
      <c r="D217" s="520"/>
      <c r="E217" s="520"/>
      <c r="F217" s="520"/>
      <c r="G217" s="520"/>
      <c r="H217" s="520"/>
      <c r="I217" s="520"/>
      <c r="J217" s="520"/>
      <c r="K217" s="520"/>
      <c r="L217" s="520"/>
      <c r="M217" s="520"/>
      <c r="N217" s="520"/>
      <c r="O217" s="520"/>
      <c r="P217" s="520"/>
      <c r="Q217" s="520"/>
    </row>
    <row r="218" spans="1:17">
      <c r="A218" s="550"/>
      <c r="B218" s="545" t="s">
        <v>300</v>
      </c>
      <c r="C218" s="414" t="s">
        <v>142</v>
      </c>
      <c r="D218" s="519"/>
      <c r="E218" s="519"/>
      <c r="F218" s="519"/>
      <c r="G218" s="519"/>
      <c r="H218" s="519"/>
      <c r="I218" s="519"/>
      <c r="J218" s="519"/>
      <c r="K218" s="519"/>
      <c r="L218" s="519"/>
      <c r="M218" s="519"/>
      <c r="N218" s="519"/>
      <c r="O218" s="519"/>
      <c r="P218" s="519"/>
      <c r="Q218" s="519"/>
    </row>
    <row r="219" spans="1:17">
      <c r="A219" s="550"/>
      <c r="B219" s="545" t="s">
        <v>300</v>
      </c>
      <c r="C219" s="414" t="s">
        <v>141</v>
      </c>
      <c r="D219" s="510">
        <v>29604.951408743858</v>
      </c>
      <c r="E219" s="510">
        <v>-1086.500681979418</v>
      </c>
      <c r="F219" s="511">
        <v>-3.540075845117218E-2</v>
      </c>
      <c r="G219" s="512">
        <v>3.1531351558531373</v>
      </c>
      <c r="H219" s="512">
        <v>0.20190991573430939</v>
      </c>
      <c r="I219" s="513">
        <v>6.7017167374487947</v>
      </c>
      <c r="J219" s="513">
        <v>0.39106139912023696</v>
      </c>
      <c r="K219" s="511">
        <v>6.196842929213333E-2</v>
      </c>
      <c r="L219" s="514">
        <v>198403.99836733699</v>
      </c>
      <c r="M219" s="514">
        <v>4720.8223899589793</v>
      </c>
      <c r="N219" s="511">
        <v>2.4373941443991843E-2</v>
      </c>
      <c r="O219" s="510">
        <v>29603.935659766197</v>
      </c>
      <c r="P219" s="510">
        <v>-819.3914474079611</v>
      </c>
      <c r="Q219" s="511">
        <v>-2.6932999291019014E-2</v>
      </c>
    </row>
    <row r="220" spans="1:17">
      <c r="A220" s="550"/>
      <c r="B220" s="545" t="s">
        <v>300</v>
      </c>
      <c r="C220" s="414" t="s">
        <v>140</v>
      </c>
      <c r="D220" s="519"/>
      <c r="E220" s="519"/>
      <c r="F220" s="519"/>
      <c r="G220" s="519"/>
      <c r="H220" s="519"/>
      <c r="I220" s="519"/>
      <c r="J220" s="519"/>
      <c r="K220" s="519"/>
      <c r="L220" s="519"/>
      <c r="M220" s="519"/>
      <c r="N220" s="519"/>
      <c r="O220" s="519"/>
      <c r="P220" s="519"/>
      <c r="Q220" s="519"/>
    </row>
    <row r="221" spans="1:17">
      <c r="A221" s="550"/>
      <c r="B221" s="545" t="s">
        <v>300</v>
      </c>
      <c r="C221" s="414" t="s">
        <v>139</v>
      </c>
      <c r="D221" s="520"/>
      <c r="E221" s="520"/>
      <c r="F221" s="520"/>
      <c r="G221" s="520"/>
      <c r="H221" s="520"/>
      <c r="I221" s="520"/>
      <c r="J221" s="520"/>
      <c r="K221" s="520"/>
      <c r="L221" s="520"/>
      <c r="M221" s="520"/>
      <c r="N221" s="520"/>
      <c r="O221" s="520"/>
      <c r="P221" s="520"/>
      <c r="Q221" s="520"/>
    </row>
    <row r="222" spans="1:17">
      <c r="A222" s="550"/>
      <c r="B222" s="545" t="s">
        <v>300</v>
      </c>
      <c r="C222" s="414" t="s">
        <v>138</v>
      </c>
      <c r="D222" s="519"/>
      <c r="E222" s="519"/>
      <c r="F222" s="519"/>
      <c r="G222" s="519"/>
      <c r="H222" s="519"/>
      <c r="I222" s="519"/>
      <c r="J222" s="519"/>
      <c r="K222" s="519"/>
      <c r="L222" s="519"/>
      <c r="M222" s="519"/>
      <c r="N222" s="519"/>
      <c r="O222" s="519"/>
      <c r="P222" s="519"/>
      <c r="Q222" s="519"/>
    </row>
    <row r="223" spans="1:17" s="280" customFormat="1">
      <c r="A223" s="550"/>
      <c r="B223" s="545" t="s">
        <v>300</v>
      </c>
      <c r="C223" s="414" t="s">
        <v>137</v>
      </c>
      <c r="D223" s="520"/>
      <c r="E223" s="520"/>
      <c r="F223" s="520"/>
      <c r="G223" s="520"/>
      <c r="H223" s="520"/>
      <c r="I223" s="520"/>
      <c r="J223" s="520"/>
      <c r="K223" s="520"/>
      <c r="L223" s="520"/>
      <c r="M223" s="520"/>
      <c r="N223" s="520"/>
      <c r="O223" s="520"/>
      <c r="P223" s="520"/>
      <c r="Q223" s="520"/>
    </row>
    <row r="224" spans="1:17">
      <c r="A224" s="550"/>
      <c r="B224" s="545" t="s">
        <v>300</v>
      </c>
      <c r="C224" s="414" t="s">
        <v>136</v>
      </c>
      <c r="D224" s="519"/>
      <c r="E224" s="519"/>
      <c r="F224" s="519"/>
      <c r="G224" s="519"/>
      <c r="H224" s="519"/>
      <c r="I224" s="519"/>
      <c r="J224" s="519"/>
      <c r="K224" s="519"/>
      <c r="L224" s="519"/>
      <c r="M224" s="519"/>
      <c r="N224" s="519"/>
      <c r="O224" s="519"/>
      <c r="P224" s="519"/>
      <c r="Q224" s="519"/>
    </row>
    <row r="225" spans="1:17">
      <c r="A225" s="550"/>
      <c r="B225" s="545" t="s">
        <v>300</v>
      </c>
      <c r="C225" s="414" t="s">
        <v>135</v>
      </c>
      <c r="D225" s="520"/>
      <c r="E225" s="520"/>
      <c r="F225" s="520"/>
      <c r="G225" s="520"/>
      <c r="H225" s="520"/>
      <c r="I225" s="520"/>
      <c r="J225" s="520"/>
      <c r="K225" s="520"/>
      <c r="L225" s="520"/>
      <c r="M225" s="520"/>
      <c r="N225" s="520"/>
      <c r="O225" s="520"/>
      <c r="P225" s="520"/>
      <c r="Q225" s="520"/>
    </row>
    <row r="226" spans="1:17">
      <c r="A226" s="550"/>
      <c r="B226" s="545" t="s">
        <v>300</v>
      </c>
      <c r="C226" s="414" t="s">
        <v>134</v>
      </c>
      <c r="D226" s="519"/>
      <c r="E226" s="519"/>
      <c r="F226" s="519"/>
      <c r="G226" s="519"/>
      <c r="H226" s="519"/>
      <c r="I226" s="519"/>
      <c r="J226" s="519"/>
      <c r="K226" s="519"/>
      <c r="L226" s="519"/>
      <c r="M226" s="519"/>
      <c r="N226" s="519"/>
      <c r="O226" s="519"/>
      <c r="P226" s="519"/>
      <c r="Q226" s="519"/>
    </row>
    <row r="227" spans="1:17">
      <c r="A227" s="550"/>
      <c r="B227" s="545" t="s">
        <v>300</v>
      </c>
      <c r="C227" s="414" t="s">
        <v>301</v>
      </c>
      <c r="D227" s="520"/>
      <c r="E227" s="520"/>
      <c r="F227" s="520"/>
      <c r="G227" s="520"/>
      <c r="H227" s="520"/>
      <c r="I227" s="520"/>
      <c r="J227" s="520"/>
      <c r="K227" s="520"/>
      <c r="L227" s="520"/>
      <c r="M227" s="520"/>
      <c r="N227" s="520"/>
      <c r="O227" s="520"/>
      <c r="P227" s="520"/>
      <c r="Q227" s="520"/>
    </row>
    <row r="228" spans="1:17">
      <c r="A228" s="550"/>
      <c r="B228" s="545" t="s">
        <v>300</v>
      </c>
      <c r="C228" s="414" t="s">
        <v>132</v>
      </c>
      <c r="D228" s="510">
        <v>54328.074160963748</v>
      </c>
      <c r="E228" s="510">
        <v>-6394.6429153561912</v>
      </c>
      <c r="F228" s="515">
        <v>-0.1053089061762342</v>
      </c>
      <c r="G228" s="516">
        <v>5.7863212886793134</v>
      </c>
      <c r="H228" s="516">
        <v>-5.2646993254680474E-2</v>
      </c>
      <c r="I228" s="517">
        <v>12.271193152346457</v>
      </c>
      <c r="J228" s="517">
        <v>-0.32712806981398757</v>
      </c>
      <c r="K228" s="515">
        <v>-2.5966004838689882E-2</v>
      </c>
      <c r="L228" s="518">
        <v>666670.29162418889</v>
      </c>
      <c r="M228" s="518">
        <v>-98334.003585657105</v>
      </c>
      <c r="N228" s="515">
        <v>-0.12854045944759487</v>
      </c>
      <c r="O228" s="510">
        <v>853950.86897470639</v>
      </c>
      <c r="P228" s="510">
        <v>-104631.60150065075</v>
      </c>
      <c r="Q228" s="515">
        <v>-0.10915242529812209</v>
      </c>
    </row>
    <row r="229" spans="1:17">
      <c r="A229" s="550"/>
      <c r="B229" s="545" t="s">
        <v>300</v>
      </c>
      <c r="C229" s="414" t="s">
        <v>131</v>
      </c>
      <c r="D229" s="520"/>
      <c r="E229" s="520"/>
      <c r="F229" s="520"/>
      <c r="G229" s="520"/>
      <c r="H229" s="520"/>
      <c r="I229" s="520"/>
      <c r="J229" s="520"/>
      <c r="K229" s="520"/>
      <c r="L229" s="520"/>
      <c r="M229" s="520"/>
      <c r="N229" s="520"/>
      <c r="O229" s="520"/>
      <c r="P229" s="520"/>
      <c r="Q229" s="520"/>
    </row>
    <row r="230" spans="1:17">
      <c r="A230" s="550"/>
      <c r="B230" s="551" t="s">
        <v>300</v>
      </c>
      <c r="C230" s="414" t="s">
        <v>130</v>
      </c>
      <c r="D230" s="510">
        <v>306.99022047221661</v>
      </c>
      <c r="E230" s="510">
        <v>-75.089217871427536</v>
      </c>
      <c r="F230" s="515">
        <v>-0.19652776447994022</v>
      </c>
      <c r="G230" s="516">
        <v>3.2696613593770574E-2</v>
      </c>
      <c r="H230" s="516">
        <v>-4.0433385869545133E-3</v>
      </c>
      <c r="I230" s="517">
        <v>4.062593730784557</v>
      </c>
      <c r="J230" s="517">
        <v>-4.4043812206146171E-2</v>
      </c>
      <c r="K230" s="515">
        <v>-1.0725030330792425E-2</v>
      </c>
      <c r="L230" s="518">
        <v>1247.1765451025963</v>
      </c>
      <c r="M230" s="518">
        <v>-321.88522080421444</v>
      </c>
      <c r="N230" s="515">
        <v>-0.20514502857584241</v>
      </c>
      <c r="O230" s="510">
        <v>327.45623517036438</v>
      </c>
      <c r="P230" s="510">
        <v>-80.095165729522705</v>
      </c>
      <c r="Q230" s="515">
        <v>-0.19652776447994022</v>
      </c>
    </row>
    <row r="231" spans="1:17">
      <c r="A231" s="550" t="s">
        <v>83</v>
      </c>
      <c r="B231" s="545" t="s">
        <v>243</v>
      </c>
      <c r="C231" s="414" t="s">
        <v>148</v>
      </c>
      <c r="D231" s="520"/>
      <c r="E231" s="520"/>
      <c r="F231" s="520"/>
      <c r="G231" s="520"/>
      <c r="H231" s="520"/>
      <c r="I231" s="520"/>
      <c r="J231" s="520"/>
      <c r="K231" s="520"/>
      <c r="L231" s="520"/>
      <c r="M231" s="520"/>
      <c r="N231" s="520"/>
      <c r="O231" s="520"/>
      <c r="P231" s="520"/>
      <c r="Q231" s="520"/>
    </row>
    <row r="232" spans="1:17">
      <c r="A232" s="550"/>
      <c r="B232" s="545"/>
      <c r="C232" s="414" t="s">
        <v>147</v>
      </c>
      <c r="D232" s="519"/>
      <c r="E232" s="519"/>
      <c r="F232" s="519"/>
      <c r="G232" s="519"/>
      <c r="H232" s="519"/>
      <c r="I232" s="519"/>
      <c r="J232" s="519"/>
      <c r="K232" s="519"/>
      <c r="L232" s="519"/>
      <c r="M232" s="519"/>
      <c r="N232" s="519"/>
      <c r="O232" s="519"/>
      <c r="P232" s="519"/>
      <c r="Q232" s="519"/>
    </row>
    <row r="233" spans="1:17">
      <c r="A233" s="550"/>
      <c r="B233" s="545"/>
      <c r="C233" s="414" t="s">
        <v>146</v>
      </c>
      <c r="D233" s="520"/>
      <c r="E233" s="520"/>
      <c r="F233" s="520"/>
      <c r="G233" s="520"/>
      <c r="H233" s="520"/>
      <c r="I233" s="520"/>
      <c r="J233" s="520"/>
      <c r="K233" s="520"/>
      <c r="L233" s="520"/>
      <c r="M233" s="520"/>
      <c r="N233" s="520"/>
      <c r="O233" s="520"/>
      <c r="P233" s="520"/>
      <c r="Q233" s="520"/>
    </row>
    <row r="234" spans="1:17">
      <c r="A234" s="550"/>
      <c r="B234" s="545"/>
      <c r="C234" s="414" t="s">
        <v>145</v>
      </c>
      <c r="D234" s="519"/>
      <c r="E234" s="519"/>
      <c r="F234" s="519"/>
      <c r="G234" s="519"/>
      <c r="H234" s="519"/>
      <c r="I234" s="519"/>
      <c r="J234" s="519"/>
      <c r="K234" s="519"/>
      <c r="L234" s="519"/>
      <c r="M234" s="519"/>
      <c r="N234" s="519"/>
      <c r="O234" s="519"/>
      <c r="P234" s="519"/>
      <c r="Q234" s="519"/>
    </row>
    <row r="235" spans="1:17">
      <c r="A235" s="550"/>
      <c r="B235" s="545"/>
      <c r="C235" s="414" t="s">
        <v>144</v>
      </c>
      <c r="D235" s="520"/>
      <c r="E235" s="520"/>
      <c r="F235" s="520"/>
      <c r="G235" s="520"/>
      <c r="H235" s="520"/>
      <c r="I235" s="520"/>
      <c r="J235" s="520"/>
      <c r="K235" s="520"/>
      <c r="L235" s="520"/>
      <c r="M235" s="520"/>
      <c r="N235" s="520"/>
      <c r="O235" s="520"/>
      <c r="P235" s="520"/>
      <c r="Q235" s="520"/>
    </row>
    <row r="236" spans="1:17">
      <c r="A236" s="550"/>
      <c r="B236" s="545"/>
      <c r="C236" s="414" t="s">
        <v>143</v>
      </c>
      <c r="D236" s="519"/>
      <c r="E236" s="519"/>
      <c r="F236" s="519"/>
      <c r="G236" s="519"/>
      <c r="H236" s="519"/>
      <c r="I236" s="519"/>
      <c r="J236" s="519"/>
      <c r="K236" s="519"/>
      <c r="L236" s="519"/>
      <c r="M236" s="519"/>
      <c r="N236" s="519"/>
      <c r="O236" s="519"/>
      <c r="P236" s="519"/>
      <c r="Q236" s="519"/>
    </row>
    <row r="237" spans="1:17">
      <c r="A237" s="550"/>
      <c r="B237" s="545"/>
      <c r="C237" s="414" t="s">
        <v>142</v>
      </c>
      <c r="D237" s="520"/>
      <c r="E237" s="520"/>
      <c r="F237" s="520"/>
      <c r="G237" s="520"/>
      <c r="H237" s="520"/>
      <c r="I237" s="520"/>
      <c r="J237" s="520"/>
      <c r="K237" s="520"/>
      <c r="L237" s="520"/>
      <c r="M237" s="520"/>
      <c r="N237" s="520"/>
      <c r="O237" s="520"/>
      <c r="P237" s="520"/>
      <c r="Q237" s="520"/>
    </row>
    <row r="238" spans="1:17">
      <c r="A238" s="550"/>
      <c r="B238" s="545"/>
      <c r="C238" s="414" t="s">
        <v>141</v>
      </c>
      <c r="D238" s="510">
        <v>4617.8243468999863</v>
      </c>
      <c r="E238" s="510">
        <v>-1805.7098788022995</v>
      </c>
      <c r="F238" s="515">
        <v>-0.28110847009690854</v>
      </c>
      <c r="G238" s="516">
        <v>0.36981718505274203</v>
      </c>
      <c r="H238" s="516">
        <v>-0.11378587047968097</v>
      </c>
      <c r="I238" s="517">
        <v>6.7998143190953986</v>
      </c>
      <c r="J238" s="517">
        <v>3.6982246896583248E-2</v>
      </c>
      <c r="K238" s="515">
        <v>5.4684555969699133E-3</v>
      </c>
      <c r="L238" s="518">
        <v>31400.348117117883</v>
      </c>
      <c r="M238" s="518">
        <v>-12040.935161328318</v>
      </c>
      <c r="N238" s="515">
        <v>-0.27717724368659569</v>
      </c>
      <c r="O238" s="510">
        <v>3994.100567817688</v>
      </c>
      <c r="P238" s="510">
        <v>-1292.8035576343536</v>
      </c>
      <c r="Q238" s="515">
        <v>-0.24452941210160797</v>
      </c>
    </row>
    <row r="239" spans="1:17">
      <c r="A239" s="550"/>
      <c r="B239" s="545"/>
      <c r="C239" s="414" t="s">
        <v>140</v>
      </c>
      <c r="D239" s="520"/>
      <c r="E239" s="520"/>
      <c r="F239" s="520"/>
      <c r="G239" s="520"/>
      <c r="H239" s="520"/>
      <c r="I239" s="520"/>
      <c r="J239" s="520"/>
      <c r="K239" s="520"/>
      <c r="L239" s="520"/>
      <c r="M239" s="520"/>
      <c r="N239" s="520"/>
      <c r="O239" s="520"/>
      <c r="P239" s="520"/>
      <c r="Q239" s="520"/>
    </row>
    <row r="240" spans="1:17">
      <c r="A240" s="550"/>
      <c r="B240" s="545"/>
      <c r="C240" s="414" t="s">
        <v>139</v>
      </c>
      <c r="D240" s="519"/>
      <c r="E240" s="519"/>
      <c r="F240" s="519"/>
      <c r="G240" s="519"/>
      <c r="H240" s="519"/>
      <c r="I240" s="519"/>
      <c r="J240" s="519"/>
      <c r="K240" s="519"/>
      <c r="L240" s="519"/>
      <c r="M240" s="519"/>
      <c r="N240" s="519"/>
      <c r="O240" s="519"/>
      <c r="P240" s="519"/>
      <c r="Q240" s="519"/>
    </row>
    <row r="241" spans="1:17">
      <c r="A241" s="550"/>
      <c r="B241" s="545"/>
      <c r="C241" s="414" t="s">
        <v>138</v>
      </c>
      <c r="D241" s="520"/>
      <c r="E241" s="520"/>
      <c r="F241" s="520"/>
      <c r="G241" s="520"/>
      <c r="H241" s="520"/>
      <c r="I241" s="520"/>
      <c r="J241" s="520"/>
      <c r="K241" s="520"/>
      <c r="L241" s="520"/>
      <c r="M241" s="520"/>
      <c r="N241" s="520"/>
      <c r="O241" s="520"/>
      <c r="P241" s="520"/>
      <c r="Q241" s="520"/>
    </row>
    <row r="242" spans="1:17">
      <c r="A242" s="550"/>
      <c r="B242" s="545"/>
      <c r="C242" s="414" t="s">
        <v>137</v>
      </c>
      <c r="D242" s="519"/>
      <c r="E242" s="519"/>
      <c r="F242" s="519"/>
      <c r="G242" s="519"/>
      <c r="H242" s="519"/>
      <c r="I242" s="519"/>
      <c r="J242" s="519"/>
      <c r="K242" s="519"/>
      <c r="L242" s="519"/>
      <c r="M242" s="519"/>
      <c r="N242" s="519"/>
      <c r="O242" s="519"/>
      <c r="P242" s="519"/>
      <c r="Q242" s="519"/>
    </row>
    <row r="243" spans="1:17">
      <c r="A243" s="550"/>
      <c r="B243" s="545"/>
      <c r="C243" s="414" t="s">
        <v>136</v>
      </c>
      <c r="D243" s="520"/>
      <c r="E243" s="520"/>
      <c r="F243" s="520"/>
      <c r="G243" s="520"/>
      <c r="H243" s="520"/>
      <c r="I243" s="520"/>
      <c r="J243" s="520"/>
      <c r="K243" s="520"/>
      <c r="L243" s="520"/>
      <c r="M243" s="520"/>
      <c r="N243" s="520"/>
      <c r="O243" s="520"/>
      <c r="P243" s="520"/>
      <c r="Q243" s="520"/>
    </row>
    <row r="244" spans="1:17">
      <c r="A244" s="550"/>
      <c r="B244" s="545"/>
      <c r="C244" s="414" t="s">
        <v>135</v>
      </c>
      <c r="D244" s="519"/>
      <c r="E244" s="519"/>
      <c r="F244" s="519"/>
      <c r="G244" s="519"/>
      <c r="H244" s="519"/>
      <c r="I244" s="519"/>
      <c r="J244" s="519"/>
      <c r="K244" s="519"/>
      <c r="L244" s="519"/>
      <c r="M244" s="519"/>
      <c r="N244" s="519"/>
      <c r="O244" s="519"/>
      <c r="P244" s="519"/>
      <c r="Q244" s="519"/>
    </row>
    <row r="245" spans="1:17">
      <c r="A245" s="550"/>
      <c r="B245" s="545"/>
      <c r="C245" s="414" t="s">
        <v>134</v>
      </c>
      <c r="D245" s="520"/>
      <c r="E245" s="520"/>
      <c r="F245" s="520"/>
      <c r="G245" s="520"/>
      <c r="H245" s="520"/>
      <c r="I245" s="520"/>
      <c r="J245" s="520"/>
      <c r="K245" s="520"/>
      <c r="L245" s="520"/>
      <c r="M245" s="520"/>
      <c r="N245" s="520"/>
      <c r="O245" s="520"/>
      <c r="P245" s="520"/>
      <c r="Q245" s="520"/>
    </row>
    <row r="246" spans="1:17">
      <c r="A246" s="550"/>
      <c r="B246" s="545"/>
      <c r="C246" s="414" t="s">
        <v>301</v>
      </c>
      <c r="D246" s="519"/>
      <c r="E246" s="519"/>
      <c r="F246" s="519"/>
      <c r="G246" s="519"/>
      <c r="H246" s="519"/>
      <c r="I246" s="519"/>
      <c r="J246" s="519"/>
      <c r="K246" s="519"/>
      <c r="L246" s="519"/>
      <c r="M246" s="519"/>
      <c r="N246" s="519"/>
      <c r="O246" s="519"/>
      <c r="P246" s="519"/>
      <c r="Q246" s="519"/>
    </row>
    <row r="247" spans="1:17">
      <c r="A247" s="550"/>
      <c r="B247" s="545"/>
      <c r="C247" s="414" t="s">
        <v>132</v>
      </c>
      <c r="D247" s="510">
        <v>209432.65177030559</v>
      </c>
      <c r="E247" s="510">
        <v>-17617.448694379185</v>
      </c>
      <c r="F247" s="511">
        <v>-7.7592780881061058E-2</v>
      </c>
      <c r="G247" s="512">
        <v>16.772355966250668</v>
      </c>
      <c r="H247" s="512">
        <v>-0.32136821822046002</v>
      </c>
      <c r="I247" s="513">
        <v>17.722153803595106</v>
      </c>
      <c r="J247" s="513">
        <v>0.23892558506702244</v>
      </c>
      <c r="K247" s="511">
        <v>1.3665987887398156E-2</v>
      </c>
      <c r="L247" s="514">
        <v>3711597.6661681305</v>
      </c>
      <c r="M247" s="514">
        <v>-257971.05729568237</v>
      </c>
      <c r="N247" s="511">
        <v>-6.4987174997332947E-2</v>
      </c>
      <c r="O247" s="510">
        <v>2946553.2104516029</v>
      </c>
      <c r="P247" s="510">
        <v>-224654.7520875195</v>
      </c>
      <c r="Q247" s="511">
        <v>-7.0842011858359158E-2</v>
      </c>
    </row>
    <row r="248" spans="1:17">
      <c r="A248" s="550"/>
      <c r="B248" s="545"/>
      <c r="C248" s="414" t="s">
        <v>131</v>
      </c>
      <c r="D248" s="519"/>
      <c r="E248" s="519"/>
      <c r="F248" s="519"/>
      <c r="G248" s="519"/>
      <c r="H248" s="519"/>
      <c r="I248" s="519"/>
      <c r="J248" s="519"/>
      <c r="K248" s="519"/>
      <c r="L248" s="519"/>
      <c r="M248" s="519"/>
      <c r="N248" s="519"/>
      <c r="O248" s="519"/>
      <c r="P248" s="519"/>
      <c r="Q248" s="519"/>
    </row>
    <row r="249" spans="1:17">
      <c r="A249" s="550"/>
      <c r="B249" s="551"/>
      <c r="C249" s="414" t="s">
        <v>130</v>
      </c>
      <c r="D249" s="510">
        <v>3421.0210179165006</v>
      </c>
      <c r="E249" s="510">
        <v>-2313.2858289703727</v>
      </c>
      <c r="F249" s="511">
        <v>-0.40341158761433288</v>
      </c>
      <c r="G249" s="512">
        <v>0.27397152161092092</v>
      </c>
      <c r="H249" s="512">
        <v>-0.1577422694387095</v>
      </c>
      <c r="I249" s="513">
        <v>4.1315676901445979</v>
      </c>
      <c r="J249" s="513">
        <v>-0.54339829157892083</v>
      </c>
      <c r="K249" s="511">
        <v>-0.11623577448548326</v>
      </c>
      <c r="L249" s="514">
        <v>14134.179904929399</v>
      </c>
      <c r="M249" s="514">
        <v>-12673.509533030989</v>
      </c>
      <c r="N249" s="511">
        <v>-0.4727565037770457</v>
      </c>
      <c r="O249" s="510">
        <v>2292.5616225004196</v>
      </c>
      <c r="P249" s="510">
        <v>-2384.5123267173767</v>
      </c>
      <c r="Q249" s="511">
        <v>-0.50982993910459073</v>
      </c>
    </row>
    <row r="250" spans="1:17">
      <c r="A250" s="550"/>
      <c r="B250" s="545" t="s">
        <v>242</v>
      </c>
      <c r="C250" s="414" t="s">
        <v>148</v>
      </c>
      <c r="D250" s="519"/>
      <c r="E250" s="519"/>
      <c r="F250" s="519"/>
      <c r="G250" s="519"/>
      <c r="H250" s="519"/>
      <c r="I250" s="519"/>
      <c r="J250" s="519"/>
      <c r="K250" s="519"/>
      <c r="L250" s="519"/>
      <c r="M250" s="519"/>
      <c r="N250" s="519"/>
      <c r="O250" s="519"/>
      <c r="P250" s="519"/>
      <c r="Q250" s="519"/>
    </row>
    <row r="251" spans="1:17">
      <c r="A251" s="550"/>
      <c r="B251" s="545"/>
      <c r="C251" s="414" t="s">
        <v>147</v>
      </c>
      <c r="D251" s="520"/>
      <c r="E251" s="520"/>
      <c r="F251" s="520"/>
      <c r="G251" s="520"/>
      <c r="H251" s="520"/>
      <c r="I251" s="520"/>
      <c r="J251" s="520"/>
      <c r="K251" s="520"/>
      <c r="L251" s="520"/>
      <c r="M251" s="520"/>
      <c r="N251" s="520"/>
      <c r="O251" s="520"/>
      <c r="P251" s="520"/>
      <c r="Q251" s="520"/>
    </row>
    <row r="252" spans="1:17">
      <c r="A252" s="550"/>
      <c r="B252" s="545"/>
      <c r="C252" s="414" t="s">
        <v>146</v>
      </c>
      <c r="D252" s="519"/>
      <c r="E252" s="519"/>
      <c r="F252" s="519"/>
      <c r="G252" s="519"/>
      <c r="H252" s="519"/>
      <c r="I252" s="519"/>
      <c r="J252" s="519"/>
      <c r="K252" s="519"/>
      <c r="L252" s="519"/>
      <c r="M252" s="519"/>
      <c r="N252" s="519"/>
      <c r="O252" s="519"/>
      <c r="P252" s="519"/>
      <c r="Q252" s="519"/>
    </row>
    <row r="253" spans="1:17">
      <c r="A253" s="550"/>
      <c r="B253" s="545"/>
      <c r="C253" s="414" t="s">
        <v>145</v>
      </c>
      <c r="D253" s="520"/>
      <c r="E253" s="520"/>
      <c r="F253" s="520"/>
      <c r="G253" s="520"/>
      <c r="H253" s="520"/>
      <c r="I253" s="520"/>
      <c r="J253" s="520"/>
      <c r="K253" s="520"/>
      <c r="L253" s="520"/>
      <c r="M253" s="520"/>
      <c r="N253" s="520"/>
      <c r="O253" s="520"/>
      <c r="P253" s="520"/>
      <c r="Q253" s="520"/>
    </row>
    <row r="254" spans="1:17">
      <c r="A254" s="550"/>
      <c r="B254" s="545"/>
      <c r="C254" s="414" t="s">
        <v>144</v>
      </c>
      <c r="D254" s="519"/>
      <c r="E254" s="519"/>
      <c r="F254" s="519"/>
      <c r="G254" s="519"/>
      <c r="H254" s="519"/>
      <c r="I254" s="519"/>
      <c r="J254" s="519"/>
      <c r="K254" s="519"/>
      <c r="L254" s="519"/>
      <c r="M254" s="519"/>
      <c r="N254" s="519"/>
      <c r="O254" s="519"/>
      <c r="P254" s="519"/>
      <c r="Q254" s="519"/>
    </row>
    <row r="255" spans="1:17">
      <c r="A255" s="550"/>
      <c r="B255" s="545"/>
      <c r="C255" s="414" t="s">
        <v>143</v>
      </c>
      <c r="D255" s="520"/>
      <c r="E255" s="520"/>
      <c r="F255" s="520"/>
      <c r="G255" s="520"/>
      <c r="H255" s="520"/>
      <c r="I255" s="520"/>
      <c r="J255" s="520"/>
      <c r="K255" s="520"/>
      <c r="L255" s="520"/>
      <c r="M255" s="520"/>
      <c r="N255" s="520"/>
      <c r="O255" s="520"/>
      <c r="P255" s="520"/>
      <c r="Q255" s="520"/>
    </row>
    <row r="256" spans="1:17">
      <c r="A256" s="550"/>
      <c r="B256" s="545"/>
      <c r="C256" s="414" t="s">
        <v>142</v>
      </c>
      <c r="D256" s="519"/>
      <c r="E256" s="519"/>
      <c r="F256" s="519"/>
      <c r="G256" s="519"/>
      <c r="H256" s="519"/>
      <c r="I256" s="519"/>
      <c r="J256" s="519"/>
      <c r="K256" s="519"/>
      <c r="L256" s="519"/>
      <c r="M256" s="519"/>
      <c r="N256" s="519"/>
      <c r="O256" s="519"/>
      <c r="P256" s="519"/>
      <c r="Q256" s="519"/>
    </row>
    <row r="257" spans="1:17">
      <c r="A257" s="550"/>
      <c r="B257" s="545"/>
      <c r="C257" s="414" t="s">
        <v>141</v>
      </c>
      <c r="D257" s="510">
        <v>90298.466346395959</v>
      </c>
      <c r="E257" s="510">
        <v>-13853.729985105048</v>
      </c>
      <c r="F257" s="511">
        <v>-0.13301428556543041</v>
      </c>
      <c r="G257" s="512">
        <v>0.54940723860525131</v>
      </c>
      <c r="H257" s="512">
        <v>-4.6543762880528528E-2</v>
      </c>
      <c r="I257" s="513">
        <v>6.7512830659378702</v>
      </c>
      <c r="J257" s="513">
        <v>5.4615144902478541E-2</v>
      </c>
      <c r="K257" s="511">
        <v>8.1555701352493421E-3</v>
      </c>
      <c r="L257" s="514">
        <v>609630.50672458368</v>
      </c>
      <c r="M257" s="514">
        <v>-87842.165353959077</v>
      </c>
      <c r="N257" s="511">
        <v>-0.12594352276510001</v>
      </c>
      <c r="O257" s="510">
        <v>78996.589362276543</v>
      </c>
      <c r="P257" s="510">
        <v>-10107.619159804832</v>
      </c>
      <c r="Q257" s="511">
        <v>-0.11343593448001965</v>
      </c>
    </row>
    <row r="258" spans="1:17">
      <c r="A258" s="550"/>
      <c r="B258" s="545"/>
      <c r="C258" s="414" t="s">
        <v>140</v>
      </c>
      <c r="D258" s="519"/>
      <c r="E258" s="519"/>
      <c r="F258" s="519"/>
      <c r="G258" s="519"/>
      <c r="H258" s="519"/>
      <c r="I258" s="519"/>
      <c r="J258" s="519"/>
      <c r="K258" s="519"/>
      <c r="L258" s="519"/>
      <c r="M258" s="519"/>
      <c r="N258" s="519"/>
      <c r="O258" s="519"/>
      <c r="P258" s="519"/>
      <c r="Q258" s="519"/>
    </row>
    <row r="259" spans="1:17">
      <c r="A259" s="550"/>
      <c r="B259" s="545"/>
      <c r="C259" s="414" t="s">
        <v>139</v>
      </c>
      <c r="D259" s="520"/>
      <c r="E259" s="520"/>
      <c r="F259" s="520"/>
      <c r="G259" s="520"/>
      <c r="H259" s="520"/>
      <c r="I259" s="520"/>
      <c r="J259" s="520"/>
      <c r="K259" s="520"/>
      <c r="L259" s="520"/>
      <c r="M259" s="520"/>
      <c r="N259" s="520"/>
      <c r="O259" s="520"/>
      <c r="P259" s="520"/>
      <c r="Q259" s="520"/>
    </row>
    <row r="260" spans="1:17">
      <c r="A260" s="550"/>
      <c r="B260" s="545"/>
      <c r="C260" s="414" t="s">
        <v>138</v>
      </c>
      <c r="D260" s="519"/>
      <c r="E260" s="519"/>
      <c r="F260" s="519"/>
      <c r="G260" s="519"/>
      <c r="H260" s="519"/>
      <c r="I260" s="519"/>
      <c r="J260" s="519"/>
      <c r="K260" s="519"/>
      <c r="L260" s="519"/>
      <c r="M260" s="519"/>
      <c r="N260" s="519"/>
      <c r="O260" s="519"/>
      <c r="P260" s="519"/>
      <c r="Q260" s="519"/>
    </row>
    <row r="261" spans="1:17">
      <c r="A261" s="550"/>
      <c r="B261" s="545"/>
      <c r="C261" s="414" t="s">
        <v>137</v>
      </c>
      <c r="D261" s="520"/>
      <c r="E261" s="520"/>
      <c r="F261" s="520"/>
      <c r="G261" s="520"/>
      <c r="H261" s="520"/>
      <c r="I261" s="520"/>
      <c r="J261" s="520"/>
      <c r="K261" s="520"/>
      <c r="L261" s="520"/>
      <c r="M261" s="520"/>
      <c r="N261" s="520"/>
      <c r="O261" s="520"/>
      <c r="P261" s="520"/>
      <c r="Q261" s="520"/>
    </row>
    <row r="262" spans="1:17">
      <c r="A262" s="550"/>
      <c r="B262" s="545"/>
      <c r="C262" s="414" t="s">
        <v>136</v>
      </c>
      <c r="D262" s="519"/>
      <c r="E262" s="519"/>
      <c r="F262" s="519"/>
      <c r="G262" s="519"/>
      <c r="H262" s="519"/>
      <c r="I262" s="519"/>
      <c r="J262" s="519"/>
      <c r="K262" s="519"/>
      <c r="L262" s="519"/>
      <c r="M262" s="519"/>
      <c r="N262" s="519"/>
      <c r="O262" s="519"/>
      <c r="P262" s="519"/>
      <c r="Q262" s="519"/>
    </row>
    <row r="263" spans="1:17">
      <c r="A263" s="550"/>
      <c r="B263" s="545"/>
      <c r="C263" s="414" t="s">
        <v>135</v>
      </c>
      <c r="D263" s="520"/>
      <c r="E263" s="520"/>
      <c r="F263" s="520"/>
      <c r="G263" s="520"/>
      <c r="H263" s="520"/>
      <c r="I263" s="520"/>
      <c r="J263" s="520"/>
      <c r="K263" s="520"/>
      <c r="L263" s="520"/>
      <c r="M263" s="520"/>
      <c r="N263" s="520"/>
      <c r="O263" s="520"/>
      <c r="P263" s="520"/>
      <c r="Q263" s="520"/>
    </row>
    <row r="264" spans="1:17">
      <c r="A264" s="550"/>
      <c r="B264" s="545"/>
      <c r="C264" s="414" t="s">
        <v>134</v>
      </c>
      <c r="D264" s="519"/>
      <c r="E264" s="519"/>
      <c r="F264" s="519"/>
      <c r="G264" s="519"/>
      <c r="H264" s="519"/>
      <c r="I264" s="519"/>
      <c r="J264" s="519"/>
      <c r="K264" s="519"/>
      <c r="L264" s="519"/>
      <c r="M264" s="519"/>
      <c r="N264" s="519"/>
      <c r="O264" s="519"/>
      <c r="P264" s="519"/>
      <c r="Q264" s="519"/>
    </row>
    <row r="265" spans="1:17">
      <c r="A265" s="550"/>
      <c r="B265" s="545"/>
      <c r="C265" s="414" t="s">
        <v>301</v>
      </c>
      <c r="D265" s="520"/>
      <c r="E265" s="520"/>
      <c r="F265" s="520"/>
      <c r="G265" s="520"/>
      <c r="H265" s="520"/>
      <c r="I265" s="520"/>
      <c r="J265" s="520"/>
      <c r="K265" s="520"/>
      <c r="L265" s="520"/>
      <c r="M265" s="520"/>
      <c r="N265" s="520"/>
      <c r="O265" s="520"/>
      <c r="P265" s="520"/>
      <c r="Q265" s="520"/>
    </row>
    <row r="266" spans="1:17">
      <c r="A266" s="550"/>
      <c r="B266" s="545"/>
      <c r="C266" s="414" t="s">
        <v>132</v>
      </c>
      <c r="D266" s="510">
        <v>2646318.9675749373</v>
      </c>
      <c r="E266" s="510">
        <v>-282745.19464243436</v>
      </c>
      <c r="F266" s="515">
        <v>-9.6530898260825226E-2</v>
      </c>
      <c r="G266" s="516">
        <v>16.101123920163623</v>
      </c>
      <c r="H266" s="516">
        <v>-0.65876000329806672</v>
      </c>
      <c r="I266" s="517">
        <v>17.283905566466565</v>
      </c>
      <c r="J266" s="517">
        <v>0.19751788219515376</v>
      </c>
      <c r="K266" s="515">
        <v>1.15599555532136E-2</v>
      </c>
      <c r="L266" s="518">
        <v>45738727.134314507</v>
      </c>
      <c r="M266" s="518">
        <v>-4308398.6934371516</v>
      </c>
      <c r="N266" s="515">
        <v>-8.6086835601018652E-2</v>
      </c>
      <c r="O266" s="510">
        <v>37066684.91364979</v>
      </c>
      <c r="P266" s="510">
        <v>-4151739.7063246146</v>
      </c>
      <c r="Q266" s="515">
        <v>-0.10072533689976802</v>
      </c>
    </row>
    <row r="267" spans="1:17">
      <c r="A267" s="550"/>
      <c r="B267" s="545"/>
      <c r="C267" s="414" t="s">
        <v>131</v>
      </c>
      <c r="D267" s="520"/>
      <c r="E267" s="520"/>
      <c r="F267" s="520"/>
      <c r="G267" s="520"/>
      <c r="H267" s="520"/>
      <c r="I267" s="520"/>
      <c r="J267" s="520"/>
      <c r="K267" s="520"/>
      <c r="L267" s="520"/>
      <c r="M267" s="520"/>
      <c r="N267" s="520"/>
      <c r="O267" s="520"/>
      <c r="P267" s="520"/>
      <c r="Q267" s="520"/>
    </row>
    <row r="268" spans="1:17">
      <c r="A268" s="550"/>
      <c r="B268" s="551"/>
      <c r="C268" s="414" t="s">
        <v>130</v>
      </c>
      <c r="D268" s="510">
        <v>72051.715507283807</v>
      </c>
      <c r="E268" s="510">
        <v>-419.78460841625929</v>
      </c>
      <c r="F268" s="515">
        <v>-5.7924095367982882E-3</v>
      </c>
      <c r="G268" s="516">
        <v>0.43838766764622822</v>
      </c>
      <c r="H268" s="516">
        <v>2.3711217274863916E-2</v>
      </c>
      <c r="I268" s="517">
        <v>3.9781691715887701</v>
      </c>
      <c r="J268" s="517">
        <v>-0.27033233590572348</v>
      </c>
      <c r="K268" s="515">
        <v>-6.3630043540963452E-2</v>
      </c>
      <c r="L268" s="518">
        <v>286633.91339116095</v>
      </c>
      <c r="M268" s="518">
        <v>-21261.364100778126</v>
      </c>
      <c r="N268" s="515">
        <v>-6.905388180672814E-2</v>
      </c>
      <c r="O268" s="510">
        <v>54526.907091259956</v>
      </c>
      <c r="P268" s="510">
        <v>-6197.8778879642487</v>
      </c>
      <c r="Q268" s="515">
        <v>-0.10206504461209259</v>
      </c>
    </row>
    <row r="269" spans="1:17">
      <c r="A269" s="550"/>
      <c r="B269" s="545" t="s">
        <v>241</v>
      </c>
      <c r="C269" s="414" t="s">
        <v>148</v>
      </c>
      <c r="D269" s="520"/>
      <c r="E269" s="520"/>
      <c r="F269" s="520"/>
      <c r="G269" s="520"/>
      <c r="H269" s="520"/>
      <c r="I269" s="520"/>
      <c r="J269" s="520"/>
      <c r="K269" s="520"/>
      <c r="L269" s="520"/>
      <c r="M269" s="520"/>
      <c r="N269" s="520"/>
      <c r="O269" s="520"/>
      <c r="P269" s="520"/>
      <c r="Q269" s="520"/>
    </row>
    <row r="270" spans="1:17">
      <c r="A270" s="550"/>
      <c r="B270" s="545" t="s">
        <v>300</v>
      </c>
      <c r="C270" s="414" t="s">
        <v>147</v>
      </c>
      <c r="D270" s="519"/>
      <c r="E270" s="519"/>
      <c r="F270" s="519"/>
      <c r="G270" s="519"/>
      <c r="H270" s="519"/>
      <c r="I270" s="519"/>
      <c r="J270" s="519"/>
      <c r="K270" s="519"/>
      <c r="L270" s="519"/>
      <c r="M270" s="519"/>
      <c r="N270" s="519"/>
      <c r="O270" s="519"/>
      <c r="P270" s="519"/>
      <c r="Q270" s="519"/>
    </row>
    <row r="271" spans="1:17">
      <c r="A271" s="550"/>
      <c r="B271" s="545" t="s">
        <v>300</v>
      </c>
      <c r="C271" s="414" t="s">
        <v>146</v>
      </c>
      <c r="D271" s="520"/>
      <c r="E271" s="520"/>
      <c r="F271" s="520"/>
      <c r="G271" s="520"/>
      <c r="H271" s="520"/>
      <c r="I271" s="520"/>
      <c r="J271" s="520"/>
      <c r="K271" s="520"/>
      <c r="L271" s="520"/>
      <c r="M271" s="520"/>
      <c r="N271" s="520"/>
      <c r="O271" s="520"/>
      <c r="P271" s="520"/>
      <c r="Q271" s="520"/>
    </row>
    <row r="272" spans="1:17">
      <c r="A272" s="550"/>
      <c r="B272" s="545" t="s">
        <v>300</v>
      </c>
      <c r="C272" s="414" t="s">
        <v>145</v>
      </c>
      <c r="D272" s="519"/>
      <c r="E272" s="519"/>
      <c r="F272" s="519"/>
      <c r="G272" s="519"/>
      <c r="H272" s="519"/>
      <c r="I272" s="519"/>
      <c r="J272" s="519"/>
      <c r="K272" s="519"/>
      <c r="L272" s="519"/>
      <c r="M272" s="519"/>
      <c r="N272" s="519"/>
      <c r="O272" s="519"/>
      <c r="P272" s="519"/>
      <c r="Q272" s="519"/>
    </row>
    <row r="273" spans="1:17">
      <c r="A273" s="550"/>
      <c r="B273" s="545" t="s">
        <v>300</v>
      </c>
      <c r="C273" s="414" t="s">
        <v>144</v>
      </c>
      <c r="D273" s="520"/>
      <c r="E273" s="520"/>
      <c r="F273" s="520"/>
      <c r="G273" s="520"/>
      <c r="H273" s="520"/>
      <c r="I273" s="520"/>
      <c r="J273" s="520"/>
      <c r="K273" s="520"/>
      <c r="L273" s="520"/>
      <c r="M273" s="520"/>
      <c r="N273" s="520"/>
      <c r="O273" s="520"/>
      <c r="P273" s="520"/>
      <c r="Q273" s="520"/>
    </row>
    <row r="274" spans="1:17">
      <c r="A274" s="550"/>
      <c r="B274" s="545" t="s">
        <v>300</v>
      </c>
      <c r="C274" s="414" t="s">
        <v>143</v>
      </c>
      <c r="D274" s="519"/>
      <c r="E274" s="519"/>
      <c r="F274" s="519"/>
      <c r="G274" s="519"/>
      <c r="H274" s="519"/>
      <c r="I274" s="519"/>
      <c r="J274" s="519"/>
      <c r="K274" s="519"/>
      <c r="L274" s="519"/>
      <c r="M274" s="519"/>
      <c r="N274" s="519"/>
      <c r="O274" s="519"/>
      <c r="P274" s="519"/>
      <c r="Q274" s="519"/>
    </row>
    <row r="275" spans="1:17">
      <c r="A275" s="550"/>
      <c r="B275" s="545" t="s">
        <v>300</v>
      </c>
      <c r="C275" s="414" t="s">
        <v>142</v>
      </c>
      <c r="D275" s="520"/>
      <c r="E275" s="520"/>
      <c r="F275" s="520"/>
      <c r="G275" s="520"/>
      <c r="H275" s="520"/>
      <c r="I275" s="520"/>
      <c r="J275" s="520"/>
      <c r="K275" s="520"/>
      <c r="L275" s="520"/>
      <c r="M275" s="520"/>
      <c r="N275" s="520"/>
      <c r="O275" s="520"/>
      <c r="P275" s="520"/>
      <c r="Q275" s="520"/>
    </row>
    <row r="276" spans="1:17">
      <c r="A276" s="550"/>
      <c r="B276" s="545" t="s">
        <v>300</v>
      </c>
      <c r="C276" s="414" t="s">
        <v>141</v>
      </c>
      <c r="D276" s="510">
        <v>33462.839956641197</v>
      </c>
      <c r="E276" s="510">
        <v>-3951.2518696784973</v>
      </c>
      <c r="F276" s="515">
        <v>-0.10560865376662464</v>
      </c>
      <c r="G276" s="516">
        <v>0.5645347813226107</v>
      </c>
      <c r="H276" s="516">
        <v>-2.423358812650922E-2</v>
      </c>
      <c r="I276" s="517">
        <v>6.7503907947260489</v>
      </c>
      <c r="J276" s="517">
        <v>-4.4102167838548922E-2</v>
      </c>
      <c r="K276" s="515">
        <v>-6.4908696030060277E-3</v>
      </c>
      <c r="L276" s="518">
        <v>225887.24680870175</v>
      </c>
      <c r="M276" s="518">
        <v>-28322.536805973068</v>
      </c>
      <c r="N276" s="515">
        <v>-0.11141403136908255</v>
      </c>
      <c r="O276" s="510">
        <v>29436.693004131317</v>
      </c>
      <c r="P276" s="510">
        <v>-2492.9039766788483</v>
      </c>
      <c r="Q276" s="515">
        <v>-7.8075021685275109E-2</v>
      </c>
    </row>
    <row r="277" spans="1:17">
      <c r="A277" s="550"/>
      <c r="B277" s="545" t="s">
        <v>300</v>
      </c>
      <c r="C277" s="414" t="s">
        <v>140</v>
      </c>
      <c r="D277" s="520"/>
      <c r="E277" s="520"/>
      <c r="F277" s="520"/>
      <c r="G277" s="520"/>
      <c r="H277" s="520"/>
      <c r="I277" s="520"/>
      <c r="J277" s="520"/>
      <c r="K277" s="520"/>
      <c r="L277" s="520"/>
      <c r="M277" s="520"/>
      <c r="N277" s="520"/>
      <c r="O277" s="520"/>
      <c r="P277" s="520"/>
      <c r="Q277" s="520"/>
    </row>
    <row r="278" spans="1:17">
      <c r="A278" s="550"/>
      <c r="B278" s="545" t="s">
        <v>300</v>
      </c>
      <c r="C278" s="414" t="s">
        <v>139</v>
      </c>
      <c r="D278" s="519"/>
      <c r="E278" s="519"/>
      <c r="F278" s="519"/>
      <c r="G278" s="519"/>
      <c r="H278" s="519"/>
      <c r="I278" s="519"/>
      <c r="J278" s="519"/>
      <c r="K278" s="519"/>
      <c r="L278" s="519"/>
      <c r="M278" s="519"/>
      <c r="N278" s="519"/>
      <c r="O278" s="519"/>
      <c r="P278" s="519"/>
      <c r="Q278" s="519"/>
    </row>
    <row r="279" spans="1:17">
      <c r="A279" s="550"/>
      <c r="B279" s="545" t="s">
        <v>300</v>
      </c>
      <c r="C279" s="414" t="s">
        <v>138</v>
      </c>
      <c r="D279" s="520"/>
      <c r="E279" s="520"/>
      <c r="F279" s="520"/>
      <c r="G279" s="520"/>
      <c r="H279" s="520"/>
      <c r="I279" s="520"/>
      <c r="J279" s="520"/>
      <c r="K279" s="520"/>
      <c r="L279" s="520"/>
      <c r="M279" s="520"/>
      <c r="N279" s="520"/>
      <c r="O279" s="520"/>
      <c r="P279" s="520"/>
      <c r="Q279" s="520"/>
    </row>
    <row r="280" spans="1:17">
      <c r="A280" s="550"/>
      <c r="B280" s="545" t="s">
        <v>300</v>
      </c>
      <c r="C280" s="414" t="s">
        <v>137</v>
      </c>
      <c r="D280" s="519"/>
      <c r="E280" s="519"/>
      <c r="F280" s="519"/>
      <c r="G280" s="519"/>
      <c r="H280" s="519"/>
      <c r="I280" s="519"/>
      <c r="J280" s="519"/>
      <c r="K280" s="519"/>
      <c r="L280" s="519"/>
      <c r="M280" s="519"/>
      <c r="N280" s="519"/>
      <c r="O280" s="519"/>
      <c r="P280" s="519"/>
      <c r="Q280" s="519"/>
    </row>
    <row r="281" spans="1:17">
      <c r="A281" s="550"/>
      <c r="B281" s="545" t="s">
        <v>300</v>
      </c>
      <c r="C281" s="414" t="s">
        <v>136</v>
      </c>
      <c r="D281" s="520"/>
      <c r="E281" s="520"/>
      <c r="F281" s="520"/>
      <c r="G281" s="520"/>
      <c r="H281" s="520"/>
      <c r="I281" s="520"/>
      <c r="J281" s="520"/>
      <c r="K281" s="520"/>
      <c r="L281" s="520"/>
      <c r="M281" s="520"/>
      <c r="N281" s="520"/>
      <c r="O281" s="520"/>
      <c r="P281" s="520"/>
      <c r="Q281" s="520"/>
    </row>
    <row r="282" spans="1:17">
      <c r="A282" s="550"/>
      <c r="B282" s="545" t="s">
        <v>300</v>
      </c>
      <c r="C282" s="414" t="s">
        <v>135</v>
      </c>
      <c r="D282" s="519"/>
      <c r="E282" s="519"/>
      <c r="F282" s="519"/>
      <c r="G282" s="519"/>
      <c r="H282" s="519"/>
      <c r="I282" s="519"/>
      <c r="J282" s="519"/>
      <c r="K282" s="519"/>
      <c r="L282" s="519"/>
      <c r="M282" s="519"/>
      <c r="N282" s="519"/>
      <c r="O282" s="519"/>
      <c r="P282" s="519"/>
      <c r="Q282" s="519"/>
    </row>
    <row r="283" spans="1:17">
      <c r="A283" s="550"/>
      <c r="B283" s="545" t="s">
        <v>300</v>
      </c>
      <c r="C283" s="414" t="s">
        <v>134</v>
      </c>
      <c r="D283" s="520"/>
      <c r="E283" s="520"/>
      <c r="F283" s="520"/>
      <c r="G283" s="520"/>
      <c r="H283" s="520"/>
      <c r="I283" s="520"/>
      <c r="J283" s="520"/>
      <c r="K283" s="520"/>
      <c r="L283" s="520"/>
      <c r="M283" s="520"/>
      <c r="N283" s="520"/>
      <c r="O283" s="520"/>
      <c r="P283" s="520"/>
      <c r="Q283" s="520"/>
    </row>
    <row r="284" spans="1:17">
      <c r="A284" s="550"/>
      <c r="B284" s="545" t="s">
        <v>300</v>
      </c>
      <c r="C284" s="414" t="s">
        <v>301</v>
      </c>
      <c r="D284" s="519"/>
      <c r="E284" s="519"/>
      <c r="F284" s="519"/>
      <c r="G284" s="519"/>
      <c r="H284" s="519"/>
      <c r="I284" s="519"/>
      <c r="J284" s="519"/>
      <c r="K284" s="519"/>
      <c r="L284" s="519"/>
      <c r="M284" s="519"/>
      <c r="N284" s="519"/>
      <c r="O284" s="519"/>
      <c r="P284" s="519"/>
      <c r="Q284" s="519"/>
    </row>
    <row r="285" spans="1:17">
      <c r="A285" s="550"/>
      <c r="B285" s="545" t="s">
        <v>300</v>
      </c>
      <c r="C285" s="414" t="s">
        <v>132</v>
      </c>
      <c r="D285" s="510">
        <v>981174.15682853293</v>
      </c>
      <c r="E285" s="510">
        <v>-84669.785259719472</v>
      </c>
      <c r="F285" s="511">
        <v>-7.9439195473429605E-2</v>
      </c>
      <c r="G285" s="512">
        <v>16.552896848632891</v>
      </c>
      <c r="H285" s="512">
        <v>-0.21979946011648721</v>
      </c>
      <c r="I285" s="513">
        <v>17.496140647760036</v>
      </c>
      <c r="J285" s="513">
        <v>4.4779149784446304E-4</v>
      </c>
      <c r="K285" s="511">
        <v>2.5594384945102994E-5</v>
      </c>
      <c r="L285" s="514">
        <v>17166761.047819376</v>
      </c>
      <c r="M285" s="514">
        <v>-1480917.1956643946</v>
      </c>
      <c r="N285" s="511">
        <v>-7.9415634285833148E-2</v>
      </c>
      <c r="O285" s="510">
        <v>13728300.836282933</v>
      </c>
      <c r="P285" s="510">
        <v>-1275882.0795726161</v>
      </c>
      <c r="Q285" s="511">
        <v>-8.5035092329108969E-2</v>
      </c>
    </row>
    <row r="286" spans="1:17">
      <c r="A286" s="550"/>
      <c r="B286" s="545" t="s">
        <v>300</v>
      </c>
      <c r="C286" s="414" t="s">
        <v>131</v>
      </c>
      <c r="D286" s="519"/>
      <c r="E286" s="519"/>
      <c r="F286" s="519"/>
      <c r="G286" s="519"/>
      <c r="H286" s="519"/>
      <c r="I286" s="519"/>
      <c r="J286" s="519"/>
      <c r="K286" s="519"/>
      <c r="L286" s="519"/>
      <c r="M286" s="519"/>
      <c r="N286" s="519"/>
      <c r="O286" s="519"/>
      <c r="P286" s="519"/>
      <c r="Q286" s="519"/>
    </row>
    <row r="287" spans="1:17">
      <c r="A287" s="550"/>
      <c r="B287" s="551" t="s">
        <v>300</v>
      </c>
      <c r="C287" s="414" t="s">
        <v>130</v>
      </c>
      <c r="D287" s="510">
        <v>25223.677915491164</v>
      </c>
      <c r="E287" s="510">
        <v>-3887.0599129125476</v>
      </c>
      <c r="F287" s="511">
        <v>-0.13352667101140578</v>
      </c>
      <c r="G287" s="512">
        <v>0.42553601292133308</v>
      </c>
      <c r="H287" s="512">
        <v>-3.2566290463536374E-2</v>
      </c>
      <c r="I287" s="513">
        <v>4.0755131242316329</v>
      </c>
      <c r="J287" s="513">
        <v>-0.37962626947492062</v>
      </c>
      <c r="K287" s="511">
        <v>-8.5210862315821284E-2</v>
      </c>
      <c r="L287" s="514">
        <v>102799.43038597584</v>
      </c>
      <c r="M287" s="514">
        <v>-26892.964493209118</v>
      </c>
      <c r="N287" s="511">
        <v>-0.20735961054818425</v>
      </c>
      <c r="O287" s="510">
        <v>18483.765004873276</v>
      </c>
      <c r="P287" s="510">
        <v>-6399.8267265558243</v>
      </c>
      <c r="Q287" s="511">
        <v>-0.25719063371677786</v>
      </c>
    </row>
    <row r="288" spans="1:17">
      <c r="A288" s="550" t="s">
        <v>84</v>
      </c>
      <c r="B288" s="545" t="s">
        <v>243</v>
      </c>
      <c r="C288" s="414" t="s">
        <v>148</v>
      </c>
      <c r="D288" s="510">
        <v>1417222.7834280883</v>
      </c>
      <c r="E288" s="510">
        <v>175142.29518467723</v>
      </c>
      <c r="F288" s="515">
        <v>0.14100720270742592</v>
      </c>
      <c r="G288" s="516">
        <v>0.77417712148144135</v>
      </c>
      <c r="H288" s="516">
        <v>5.6287914646832582E-2</v>
      </c>
      <c r="I288" s="517">
        <v>6.955883604934658</v>
      </c>
      <c r="J288" s="517">
        <v>-0.14445192743710855</v>
      </c>
      <c r="K288" s="515">
        <v>-2.0344380456180557E-2</v>
      </c>
      <c r="L288" s="518">
        <v>9858036.7237873003</v>
      </c>
      <c r="M288" s="518">
        <v>1038848.4990469366</v>
      </c>
      <c r="N288" s="515">
        <v>0.11779411807230368</v>
      </c>
      <c r="O288" s="510">
        <v>1488505.2626703391</v>
      </c>
      <c r="P288" s="510">
        <v>185106.85018123128</v>
      </c>
      <c r="Q288" s="515">
        <v>0.14201862485602665</v>
      </c>
    </row>
    <row r="289" spans="1:17">
      <c r="A289" s="550"/>
      <c r="B289" s="545"/>
      <c r="C289" s="414" t="s">
        <v>147</v>
      </c>
      <c r="D289" s="510">
        <v>30312996.714490168</v>
      </c>
      <c r="E289" s="510">
        <v>3197285.4324283078</v>
      </c>
      <c r="F289" s="511">
        <v>0.11791265215836109</v>
      </c>
      <c r="G289" s="512">
        <v>16.558884611729898</v>
      </c>
      <c r="H289" s="512">
        <v>0.88673079457657344</v>
      </c>
      <c r="I289" s="513">
        <v>4.3323882882662348</v>
      </c>
      <c r="J289" s="513">
        <v>-0.15561532854141724</v>
      </c>
      <c r="K289" s="511">
        <v>-3.4673619236543197E-2</v>
      </c>
      <c r="L289" s="514">
        <v>131327671.94811004</v>
      </c>
      <c r="M289" s="514">
        <v>9632261.6419043541</v>
      </c>
      <c r="N289" s="511">
        <v>7.9150574517707753E-2</v>
      </c>
      <c r="O289" s="510">
        <v>31014285.31786827</v>
      </c>
      <c r="P289" s="510">
        <v>2265652.481508486</v>
      </c>
      <c r="Q289" s="511">
        <v>7.8809051352278767E-2</v>
      </c>
    </row>
    <row r="290" spans="1:17">
      <c r="A290" s="550"/>
      <c r="B290" s="545"/>
      <c r="C290" s="414" t="s">
        <v>146</v>
      </c>
      <c r="D290" s="510">
        <v>70002.036142163037</v>
      </c>
      <c r="E290" s="510">
        <v>-49124.119773160521</v>
      </c>
      <c r="F290" s="515">
        <v>-0.41237056123995636</v>
      </c>
      <c r="G290" s="516">
        <v>3.8239559420072976E-2</v>
      </c>
      <c r="H290" s="516">
        <v>-3.0612163469682534E-2</v>
      </c>
      <c r="I290" s="517">
        <v>5.910557555672745</v>
      </c>
      <c r="J290" s="517">
        <v>0.19060916154247654</v>
      </c>
      <c r="K290" s="515">
        <v>3.3323580635461154E-2</v>
      </c>
      <c r="L290" s="518">
        <v>413751.06363253831</v>
      </c>
      <c r="M290" s="518">
        <v>-267644.40059422865</v>
      </c>
      <c r="N290" s="515">
        <v>-0.39278864425366522</v>
      </c>
      <c r="O290" s="510">
        <v>64246.237623333989</v>
      </c>
      <c r="P290" s="510">
        <v>-38868.003122944385</v>
      </c>
      <c r="Q290" s="515">
        <v>-0.37694117555093593</v>
      </c>
    </row>
    <row r="291" spans="1:17">
      <c r="A291" s="550"/>
      <c r="B291" s="545"/>
      <c r="C291" s="414" t="s">
        <v>145</v>
      </c>
      <c r="D291" s="510">
        <v>1886422.8909206153</v>
      </c>
      <c r="E291" s="510">
        <v>160618.31827453105</v>
      </c>
      <c r="F291" s="511">
        <v>9.3068659580767904E-2</v>
      </c>
      <c r="G291" s="512">
        <v>1.0304840288109329</v>
      </c>
      <c r="H291" s="512">
        <v>3.301527575083063E-2</v>
      </c>
      <c r="I291" s="513">
        <v>6.9228215105928603</v>
      </c>
      <c r="J291" s="513">
        <v>-0.19880107165914485</v>
      </c>
      <c r="K291" s="511">
        <v>-2.7915137226533538E-2</v>
      </c>
      <c r="L291" s="514">
        <v>13059368.967340004</v>
      </c>
      <c r="M291" s="514">
        <v>768840.15022987872</v>
      </c>
      <c r="N291" s="511">
        <v>6.2555497950547601E-2</v>
      </c>
      <c r="O291" s="510">
        <v>2588474.3255839953</v>
      </c>
      <c r="P291" s="510">
        <v>155364.26742885727</v>
      </c>
      <c r="Q291" s="511">
        <v>6.3854188144148089E-2</v>
      </c>
    </row>
    <row r="292" spans="1:17">
      <c r="A292" s="550"/>
      <c r="B292" s="545"/>
      <c r="C292" s="414" t="s">
        <v>144</v>
      </c>
      <c r="D292" s="510">
        <v>1151726.1164139337</v>
      </c>
      <c r="E292" s="510">
        <v>156867.6177057554</v>
      </c>
      <c r="F292" s="515">
        <v>0.157678320996853</v>
      </c>
      <c r="G292" s="516">
        <v>0.62914597476592249</v>
      </c>
      <c r="H292" s="516">
        <v>5.4144446837305682E-2</v>
      </c>
      <c r="I292" s="517">
        <v>5.4026511788756935</v>
      </c>
      <c r="J292" s="517">
        <v>2.426788003999647E-2</v>
      </c>
      <c r="K292" s="515">
        <v>4.5121142714484369E-3</v>
      </c>
      <c r="L292" s="518">
        <v>6222374.4605856631</v>
      </c>
      <c r="M292" s="518">
        <v>871644.12642884254</v>
      </c>
      <c r="N292" s="515">
        <v>0.16290189787076947</v>
      </c>
      <c r="O292" s="510">
        <v>1761388.2965492019</v>
      </c>
      <c r="P292" s="510">
        <v>92898.000374765135</v>
      </c>
      <c r="Q292" s="515">
        <v>5.5677878731308403E-2</v>
      </c>
    </row>
    <row r="293" spans="1:17">
      <c r="A293" s="550"/>
      <c r="B293" s="545"/>
      <c r="C293" s="414" t="s">
        <v>143</v>
      </c>
      <c r="D293" s="510">
        <v>186929.02793153358</v>
      </c>
      <c r="E293" s="510">
        <v>-9421.2252829250647</v>
      </c>
      <c r="F293" s="511">
        <v>-4.798173228040082E-2</v>
      </c>
      <c r="G293" s="512">
        <v>0.10211251079051092</v>
      </c>
      <c r="H293" s="512">
        <v>-1.1372669015549078E-2</v>
      </c>
      <c r="I293" s="513">
        <v>9.171550466497072</v>
      </c>
      <c r="J293" s="513">
        <v>-0.27535735826239893</v>
      </c>
      <c r="K293" s="511">
        <v>-2.9147882393931356E-2</v>
      </c>
      <c r="L293" s="514">
        <v>1714429.013327301</v>
      </c>
      <c r="M293" s="514">
        <v>-140473.73015787173</v>
      </c>
      <c r="N293" s="511">
        <v>-7.57310487847659E-2</v>
      </c>
      <c r="O293" s="510">
        <v>308949.29478979099</v>
      </c>
      <c r="P293" s="510">
        <v>-30209.605562504672</v>
      </c>
      <c r="Q293" s="511">
        <v>-8.90721297041739E-2</v>
      </c>
    </row>
    <row r="294" spans="1:17">
      <c r="A294" s="550"/>
      <c r="B294" s="545"/>
      <c r="C294" s="414" t="s">
        <v>142</v>
      </c>
      <c r="D294" s="510">
        <v>3673764.9083935395</v>
      </c>
      <c r="E294" s="510">
        <v>-259666.40395720862</v>
      </c>
      <c r="F294" s="515">
        <v>-6.6015237927727635E-2</v>
      </c>
      <c r="G294" s="516">
        <v>2.0068437898662648</v>
      </c>
      <c r="H294" s="516">
        <v>-0.26657400526821418</v>
      </c>
      <c r="I294" s="517">
        <v>6.539587781027973</v>
      </c>
      <c r="J294" s="517">
        <v>0.26516960120247024</v>
      </c>
      <c r="K294" s="515">
        <v>4.2262022326641425E-2</v>
      </c>
      <c r="L294" s="518">
        <v>24024908.105299741</v>
      </c>
      <c r="M294" s="518">
        <v>-655084.83000867814</v>
      </c>
      <c r="N294" s="515">
        <v>-2.654315306028639E-2</v>
      </c>
      <c r="O294" s="510">
        <v>5019409.9774614554</v>
      </c>
      <c r="P294" s="510">
        <v>-90324.643891032785</v>
      </c>
      <c r="Q294" s="515">
        <v>-1.7676973577763787E-2</v>
      </c>
    </row>
    <row r="295" spans="1:17">
      <c r="A295" s="550"/>
      <c r="B295" s="545"/>
      <c r="C295" s="414" t="s">
        <v>141</v>
      </c>
      <c r="D295" s="510">
        <v>4934141.5661250353</v>
      </c>
      <c r="E295" s="510">
        <v>-445226.25451809075</v>
      </c>
      <c r="F295" s="511">
        <v>-8.2765534791941792E-2</v>
      </c>
      <c r="G295" s="512">
        <v>2.6953415929461291</v>
      </c>
      <c r="H295" s="512">
        <v>-0.41378872073795048</v>
      </c>
      <c r="I295" s="513">
        <v>3.7671819020899791</v>
      </c>
      <c r="J295" s="513">
        <v>0.33584723226822533</v>
      </c>
      <c r="K295" s="511">
        <v>9.7876559585390557E-2</v>
      </c>
      <c r="L295" s="514">
        <v>18587808.810256138</v>
      </c>
      <c r="M295" s="514">
        <v>129397.50555989146</v>
      </c>
      <c r="N295" s="511">
        <v>7.0102189957685981E-3</v>
      </c>
      <c r="O295" s="510">
        <v>2323548.7835940123</v>
      </c>
      <c r="P295" s="510">
        <v>-80865.582569228485</v>
      </c>
      <c r="Q295" s="511">
        <v>-3.363213250895139E-2</v>
      </c>
    </row>
    <row r="296" spans="1:17">
      <c r="A296" s="550"/>
      <c r="B296" s="545"/>
      <c r="C296" s="414" t="s">
        <v>140</v>
      </c>
      <c r="D296" s="510">
        <v>453697.65101996856</v>
      </c>
      <c r="E296" s="510">
        <v>11653.166435814928</v>
      </c>
      <c r="F296" s="515">
        <v>2.6361976774300126E-2</v>
      </c>
      <c r="G296" s="516">
        <v>0.24783848072207712</v>
      </c>
      <c r="H296" s="516">
        <v>-7.6513747481767591E-3</v>
      </c>
      <c r="I296" s="517">
        <v>7.8321184920500846</v>
      </c>
      <c r="J296" s="517">
        <v>-0.27303263317489357</v>
      </c>
      <c r="K296" s="515">
        <v>-3.3686309972081475E-2</v>
      </c>
      <c r="L296" s="518">
        <v>3553413.7623531818</v>
      </c>
      <c r="M296" s="518">
        <v>-29423.58927356638</v>
      </c>
      <c r="N296" s="515">
        <v>-8.2123709188771637E-3</v>
      </c>
      <c r="O296" s="510">
        <v>557608.6458457727</v>
      </c>
      <c r="P296" s="510">
        <v>-49699.642060417216</v>
      </c>
      <c r="Q296" s="515">
        <v>-8.1835935800853507E-2</v>
      </c>
    </row>
    <row r="297" spans="1:17">
      <c r="A297" s="550"/>
      <c r="B297" s="545"/>
      <c r="C297" s="414" t="s">
        <v>139</v>
      </c>
      <c r="D297" s="510">
        <v>1808385.3887272463</v>
      </c>
      <c r="E297" s="510">
        <v>400216.58098785859</v>
      </c>
      <c r="F297" s="511">
        <v>0.28421065627092584</v>
      </c>
      <c r="G297" s="512">
        <v>0.98785498733480881</v>
      </c>
      <c r="H297" s="512">
        <v>0.17397118669083844</v>
      </c>
      <c r="I297" s="513">
        <v>7.9333938066759488</v>
      </c>
      <c r="J297" s="513">
        <v>-1.0797010850844275</v>
      </c>
      <c r="K297" s="511">
        <v>-0.11979249059848161</v>
      </c>
      <c r="L297" s="514">
        <v>14346633.443012014</v>
      </c>
      <c r="M297" s="514">
        <v>1654674.3552398384</v>
      </c>
      <c r="N297" s="511">
        <v>0.13037186330312101</v>
      </c>
      <c r="O297" s="510">
        <v>2497095.1888474841</v>
      </c>
      <c r="P297" s="510">
        <v>412551.38469137624</v>
      </c>
      <c r="Q297" s="511">
        <v>0.1979096739866259</v>
      </c>
    </row>
    <row r="298" spans="1:17">
      <c r="A298" s="550"/>
      <c r="B298" s="545"/>
      <c r="C298" s="414" t="s">
        <v>138</v>
      </c>
      <c r="D298" s="510">
        <v>6645170.9782698434</v>
      </c>
      <c r="E298" s="510">
        <v>640060.42352268659</v>
      </c>
      <c r="F298" s="515">
        <v>0.10658595169687698</v>
      </c>
      <c r="G298" s="516">
        <v>3.630014560777064</v>
      </c>
      <c r="H298" s="516">
        <v>0.15922173059716949</v>
      </c>
      <c r="I298" s="517">
        <v>5.8659171757169082</v>
      </c>
      <c r="J298" s="517">
        <v>-7.5224491827728279E-2</v>
      </c>
      <c r="K298" s="515">
        <v>-1.2661622300418425E-2</v>
      </c>
      <c r="L298" s="518">
        <v>38980022.577008605</v>
      </c>
      <c r="M298" s="518">
        <v>3302810.0419881865</v>
      </c>
      <c r="N298" s="515">
        <v>9.2574778333542149E-2</v>
      </c>
      <c r="O298" s="510">
        <v>6047095.3110882062</v>
      </c>
      <c r="P298" s="510">
        <v>609939.80614128709</v>
      </c>
      <c r="Q298" s="515">
        <v>0.11217994511768919</v>
      </c>
    </row>
    <row r="299" spans="1:17">
      <c r="A299" s="550"/>
      <c r="B299" s="545"/>
      <c r="C299" s="414" t="s">
        <v>137</v>
      </c>
      <c r="D299" s="510">
        <v>363133.12597236002</v>
      </c>
      <c r="E299" s="510">
        <v>41545.188955050777</v>
      </c>
      <c r="F299" s="511">
        <v>0.12918764721207388</v>
      </c>
      <c r="G299" s="512">
        <v>0.19836638351228153</v>
      </c>
      <c r="H299" s="512">
        <v>1.2497181622289633E-2</v>
      </c>
      <c r="I299" s="513">
        <v>8.444938319494641</v>
      </c>
      <c r="J299" s="513">
        <v>0.2156348615859951</v>
      </c>
      <c r="K299" s="511">
        <v>2.6203294445140739E-2</v>
      </c>
      <c r="L299" s="514">
        <v>3066636.8506018575</v>
      </c>
      <c r="M299" s="514">
        <v>420192.1284836065</v>
      </c>
      <c r="N299" s="511">
        <v>0.15877608361578732</v>
      </c>
      <c r="O299" s="510">
        <v>540692.4738928678</v>
      </c>
      <c r="P299" s="510">
        <v>66742.180231537903</v>
      </c>
      <c r="Q299" s="511">
        <v>0.1408210547058544</v>
      </c>
    </row>
    <row r="300" spans="1:17">
      <c r="A300" s="550"/>
      <c r="B300" s="545"/>
      <c r="C300" s="414" t="s">
        <v>136</v>
      </c>
      <c r="D300" s="510">
        <v>32677074.483952716</v>
      </c>
      <c r="E300" s="510">
        <v>1744883.6721507311</v>
      </c>
      <c r="F300" s="515">
        <v>5.6409960832291953E-2</v>
      </c>
      <c r="G300" s="516">
        <v>17.850294080955138</v>
      </c>
      <c r="H300" s="516">
        <v>-2.7682537891486447E-2</v>
      </c>
      <c r="I300" s="517">
        <v>3.8110391104834682</v>
      </c>
      <c r="J300" s="517">
        <v>-0.33520511389489416</v>
      </c>
      <c r="K300" s="515">
        <v>-8.0845482261757209E-2</v>
      </c>
      <c r="L300" s="518">
        <v>124533608.87452519</v>
      </c>
      <c r="M300" s="518">
        <v>-3718808.6262782514</v>
      </c>
      <c r="N300" s="515">
        <v>-2.8996011917318869E-2</v>
      </c>
      <c r="O300" s="510">
        <v>23038502.208693787</v>
      </c>
      <c r="P300" s="510">
        <v>635787.58168227226</v>
      </c>
      <c r="Q300" s="515">
        <v>2.8379934854666552E-2</v>
      </c>
    </row>
    <row r="301" spans="1:17">
      <c r="A301" s="550"/>
      <c r="B301" s="545"/>
      <c r="C301" s="414" t="s">
        <v>135</v>
      </c>
      <c r="D301" s="510">
        <v>26169103.803865749</v>
      </c>
      <c r="E301" s="510">
        <v>1327941.7860562615</v>
      </c>
      <c r="F301" s="511">
        <v>5.3457313514730674E-2</v>
      </c>
      <c r="G301" s="512">
        <v>14.295227039478238</v>
      </c>
      <c r="H301" s="512">
        <v>-6.2298311423564456E-2</v>
      </c>
      <c r="I301" s="513">
        <v>3.6270526457710859</v>
      </c>
      <c r="J301" s="513">
        <v>-0.28982264667339797</v>
      </c>
      <c r="K301" s="511">
        <v>-7.3993330150810721E-2</v>
      </c>
      <c r="L301" s="514">
        <v>94916717.189269453</v>
      </c>
      <c r="M301" s="514">
        <v>-2383016.5538988858</v>
      </c>
      <c r="N301" s="511">
        <v>-2.4491501283950876E-2</v>
      </c>
      <c r="O301" s="510">
        <v>27875365.551358819</v>
      </c>
      <c r="P301" s="510">
        <v>2122528.414719604</v>
      </c>
      <c r="Q301" s="511">
        <v>8.2419206996802261E-2</v>
      </c>
    </row>
    <row r="302" spans="1:17">
      <c r="A302" s="550"/>
      <c r="B302" s="545"/>
      <c r="C302" s="414" t="s">
        <v>134</v>
      </c>
      <c r="D302" s="510">
        <v>42768731.577180393</v>
      </c>
      <c r="E302" s="510">
        <v>2419423.2565538362</v>
      </c>
      <c r="F302" s="515">
        <v>5.996195120194979E-2</v>
      </c>
      <c r="G302" s="516">
        <v>23.36299831544023</v>
      </c>
      <c r="H302" s="516">
        <v>4.2180364596504205E-2</v>
      </c>
      <c r="I302" s="517">
        <v>4.3988046167638917</v>
      </c>
      <c r="J302" s="517">
        <v>-0.13949449989700824</v>
      </c>
      <c r="K302" s="515">
        <v>-3.073717626608154E-2</v>
      </c>
      <c r="L302" s="518">
        <v>188131293.91483676</v>
      </c>
      <c r="M302" s="518">
        <v>5014063.6054589748</v>
      </c>
      <c r="N302" s="515">
        <v>2.7381713872515877E-2</v>
      </c>
      <c r="O302" s="510">
        <v>45587402.437257916</v>
      </c>
      <c r="P302" s="510">
        <v>3979838.6318488866</v>
      </c>
      <c r="Q302" s="515">
        <v>9.5651806254792138E-2</v>
      </c>
    </row>
    <row r="303" spans="1:17">
      <c r="A303" s="550"/>
      <c r="B303" s="545"/>
      <c r="C303" s="414" t="s">
        <v>301</v>
      </c>
      <c r="D303" s="510">
        <v>9355176.1702321712</v>
      </c>
      <c r="E303" s="510">
        <v>278989.71031714045</v>
      </c>
      <c r="F303" s="511">
        <v>3.0738649051481947E-2</v>
      </c>
      <c r="G303" s="512">
        <v>5.1103915651872622</v>
      </c>
      <c r="H303" s="512">
        <v>-0.13540076507155874</v>
      </c>
      <c r="I303" s="513">
        <v>5.580223528578335</v>
      </c>
      <c r="J303" s="513">
        <v>-3.5405478393911061E-2</v>
      </c>
      <c r="K303" s="511">
        <v>-6.3048107967873888E-3</v>
      </c>
      <c r="L303" s="514">
        <v>52203974.179124922</v>
      </c>
      <c r="M303" s="514">
        <v>1235478.222137332</v>
      </c>
      <c r="N303" s="511">
        <v>2.4240036888276129E-2</v>
      </c>
      <c r="O303" s="510">
        <v>12970769.678404093</v>
      </c>
      <c r="P303" s="510">
        <v>-51920.474650833756</v>
      </c>
      <c r="Q303" s="511">
        <v>-3.9869239028661064E-3</v>
      </c>
    </row>
    <row r="304" spans="1:17">
      <c r="A304" s="550"/>
      <c r="B304" s="545"/>
      <c r="C304" s="414" t="s">
        <v>132</v>
      </c>
      <c r="D304" s="510">
        <v>2236946.5659692031</v>
      </c>
      <c r="E304" s="510">
        <v>-96417.999661360867</v>
      </c>
      <c r="F304" s="515">
        <v>-4.1321446756137331E-2</v>
      </c>
      <c r="G304" s="516">
        <v>1.2219623291412505</v>
      </c>
      <c r="H304" s="516">
        <v>-0.12665980374925301</v>
      </c>
      <c r="I304" s="517">
        <v>6.3003195509270373</v>
      </c>
      <c r="J304" s="517">
        <v>-0.13322728364000813</v>
      </c>
      <c r="K304" s="515">
        <v>-2.0708216954944084E-2</v>
      </c>
      <c r="L304" s="518">
        <v>14093478.183954868</v>
      </c>
      <c r="M304" s="518">
        <v>-918332.03114855476</v>
      </c>
      <c r="N304" s="515">
        <v>-6.1173970226763089E-2</v>
      </c>
      <c r="O304" s="510">
        <v>2696457.6399712563</v>
      </c>
      <c r="P304" s="510">
        <v>-123263.85463419091</v>
      </c>
      <c r="Q304" s="515">
        <v>-4.3714904067658197E-2</v>
      </c>
    </row>
    <row r="305" spans="1:17">
      <c r="A305" s="550"/>
      <c r="B305" s="545"/>
      <c r="C305" s="414" t="s">
        <v>131</v>
      </c>
      <c r="D305" s="510">
        <v>11082148.079153936</v>
      </c>
      <c r="E305" s="510">
        <v>1335182.8212890569</v>
      </c>
      <c r="F305" s="511">
        <v>0.13698446500685849</v>
      </c>
      <c r="G305" s="512">
        <v>6.0537733375959482</v>
      </c>
      <c r="H305" s="512">
        <v>0.42028885390614867</v>
      </c>
      <c r="I305" s="513">
        <v>4.3409441323803426</v>
      </c>
      <c r="J305" s="513">
        <v>-0.42292063910268674</v>
      </c>
      <c r="K305" s="511">
        <v>-8.8776793504788787E-2</v>
      </c>
      <c r="L305" s="514">
        <v>48106985.678373367</v>
      </c>
      <c r="M305" s="514">
        <v>1673761.2575618625</v>
      </c>
      <c r="N305" s="511">
        <v>3.6046629938791798E-2</v>
      </c>
      <c r="O305" s="510">
        <v>10393845.791189494</v>
      </c>
      <c r="P305" s="510">
        <v>36034.823828712106</v>
      </c>
      <c r="Q305" s="511">
        <v>3.4789999491460066E-3</v>
      </c>
    </row>
    <row r="306" spans="1:17">
      <c r="A306" s="550"/>
      <c r="B306" s="551"/>
      <c r="C306" s="414" t="s">
        <v>130</v>
      </c>
      <c r="D306" s="510">
        <v>1786546.2620695783</v>
      </c>
      <c r="E306" s="510">
        <v>28799.816710131243</v>
      </c>
      <c r="F306" s="515">
        <v>1.6384511421521822E-2</v>
      </c>
      <c r="G306" s="516">
        <v>0.97592506889911645</v>
      </c>
      <c r="H306" s="516">
        <v>-4.0005229837013156E-2</v>
      </c>
      <c r="I306" s="517">
        <v>2.6247084068303237</v>
      </c>
      <c r="J306" s="517">
        <v>2.4428788873098739E-3</v>
      </c>
      <c r="K306" s="515">
        <v>9.3159097020435744E-4</v>
      </c>
      <c r="L306" s="518">
        <v>4689162.9932453129</v>
      </c>
      <c r="M306" s="518">
        <v>79885.082714866847</v>
      </c>
      <c r="N306" s="515">
        <v>1.7331366054617759E-2</v>
      </c>
      <c r="O306" s="510">
        <v>1255690.8635075092</v>
      </c>
      <c r="P306" s="510">
        <v>11607.771561142523</v>
      </c>
      <c r="Q306" s="515">
        <v>9.3303828629180841E-3</v>
      </c>
    </row>
    <row r="307" spans="1:17">
      <c r="A307" s="550"/>
      <c r="B307" s="545" t="s">
        <v>242</v>
      </c>
      <c r="C307" s="414" t="s">
        <v>148</v>
      </c>
      <c r="D307" s="510">
        <v>18980844.372784637</v>
      </c>
      <c r="E307" s="510">
        <v>2584021.0345295556</v>
      </c>
      <c r="F307" s="511">
        <v>0.15759278374981517</v>
      </c>
      <c r="G307" s="512">
        <v>0.7883082320690753</v>
      </c>
      <c r="H307" s="512">
        <v>7.7556084807791748E-2</v>
      </c>
      <c r="I307" s="513">
        <v>6.7559982375867271</v>
      </c>
      <c r="J307" s="513">
        <v>-0.25886753928548156</v>
      </c>
      <c r="K307" s="511">
        <v>-3.6902707410163098E-2</v>
      </c>
      <c r="L307" s="514">
        <v>128234551.13044095</v>
      </c>
      <c r="M307" s="514">
        <v>13213036.245495856</v>
      </c>
      <c r="N307" s="511">
        <v>0.11487447595097949</v>
      </c>
      <c r="O307" s="510">
        <v>19696869.592799604</v>
      </c>
      <c r="P307" s="510">
        <v>2228173.5805884227</v>
      </c>
      <c r="Q307" s="511">
        <v>0.12755237019585536</v>
      </c>
    </row>
    <row r="308" spans="1:17">
      <c r="A308" s="550"/>
      <c r="B308" s="545"/>
      <c r="C308" s="414" t="s">
        <v>147</v>
      </c>
      <c r="D308" s="510">
        <v>409271744.89654946</v>
      </c>
      <c r="E308" s="510">
        <v>30698428.514929295</v>
      </c>
      <c r="F308" s="515">
        <v>8.1089784162135178E-2</v>
      </c>
      <c r="G308" s="516">
        <v>16.997783624306269</v>
      </c>
      <c r="H308" s="516">
        <v>0.58778810485122435</v>
      </c>
      <c r="I308" s="517">
        <v>4.397736012760098</v>
      </c>
      <c r="J308" s="517">
        <v>-9.6073935999831939E-2</v>
      </c>
      <c r="K308" s="515">
        <v>-2.1379172037825855E-2</v>
      </c>
      <c r="L308" s="518">
        <v>1799869091.5367193</v>
      </c>
      <c r="M308" s="518">
        <v>98632556.045954227</v>
      </c>
      <c r="N308" s="515">
        <v>5.7976979678196927E-2</v>
      </c>
      <c r="O308" s="510">
        <v>428295841.85892951</v>
      </c>
      <c r="P308" s="510">
        <v>23729731.03398788</v>
      </c>
      <c r="Q308" s="515">
        <v>5.8654767166733568E-2</v>
      </c>
    </row>
    <row r="309" spans="1:17">
      <c r="A309" s="550"/>
      <c r="B309" s="545"/>
      <c r="C309" s="414" t="s">
        <v>146</v>
      </c>
      <c r="D309" s="510">
        <v>1135757.3308955943</v>
      </c>
      <c r="E309" s="510">
        <v>-2839928.2497448763</v>
      </c>
      <c r="F309" s="511">
        <v>-0.7143241567124563</v>
      </c>
      <c r="G309" s="512">
        <v>4.7170022365366791E-2</v>
      </c>
      <c r="H309" s="512">
        <v>-0.12516378918966126</v>
      </c>
      <c r="I309" s="513">
        <v>5.7581658365887822</v>
      </c>
      <c r="J309" s="513">
        <v>0.57257577411747729</v>
      </c>
      <c r="K309" s="511">
        <v>0.11041670614522196</v>
      </c>
      <c r="L309" s="514">
        <v>6539879.0614182726</v>
      </c>
      <c r="M309" s="514">
        <v>-14076396.577061411</v>
      </c>
      <c r="N309" s="511">
        <v>-0.68278077107138702</v>
      </c>
      <c r="O309" s="510">
        <v>1048882.2943632603</v>
      </c>
      <c r="P309" s="510">
        <v>-1967900.413520637</v>
      </c>
      <c r="Q309" s="511">
        <v>-0.65231758600903944</v>
      </c>
    </row>
    <row r="310" spans="1:17">
      <c r="A310" s="550"/>
      <c r="B310" s="545"/>
      <c r="C310" s="414" t="s">
        <v>145</v>
      </c>
      <c r="D310" s="510">
        <v>22363761.791903719</v>
      </c>
      <c r="E310" s="510">
        <v>1970558.5516157337</v>
      </c>
      <c r="F310" s="515">
        <v>9.6628201484442525E-2</v>
      </c>
      <c r="G310" s="516">
        <v>0.92880681040024604</v>
      </c>
      <c r="H310" s="516">
        <v>4.4823816038551012E-2</v>
      </c>
      <c r="I310" s="517">
        <v>6.9194409934321932</v>
      </c>
      <c r="J310" s="517">
        <v>-0.29041067787924302</v>
      </c>
      <c r="K310" s="515">
        <v>-4.0279702151822319E-2</v>
      </c>
      <c r="L310" s="518">
        <v>154744730.11025119</v>
      </c>
      <c r="M310" s="518">
        <v>7712759.6448670626</v>
      </c>
      <c r="N310" s="515">
        <v>5.2456344157360557E-2</v>
      </c>
      <c r="O310" s="510">
        <v>31435749.236617029</v>
      </c>
      <c r="P310" s="510">
        <v>2018422.9282516092</v>
      </c>
      <c r="Q310" s="515">
        <v>6.86134051440844E-2</v>
      </c>
    </row>
    <row r="311" spans="1:17">
      <c r="A311" s="550"/>
      <c r="B311" s="545"/>
      <c r="C311" s="414" t="s">
        <v>144</v>
      </c>
      <c r="D311" s="510">
        <v>14172906.688877771</v>
      </c>
      <c r="E311" s="510">
        <v>-66631.175784373656</v>
      </c>
      <c r="F311" s="511">
        <v>-4.6793074619177321E-3</v>
      </c>
      <c r="G311" s="512">
        <v>0.58862602715445467</v>
      </c>
      <c r="H311" s="512">
        <v>-2.8614392195822069E-2</v>
      </c>
      <c r="I311" s="513">
        <v>5.3374462772221003</v>
      </c>
      <c r="J311" s="513">
        <v>0.23087069511688796</v>
      </c>
      <c r="K311" s="511">
        <v>4.5210472537784374E-2</v>
      </c>
      <c r="L311" s="514">
        <v>75647128.04396686</v>
      </c>
      <c r="M311" s="514">
        <v>2931851.6838205606</v>
      </c>
      <c r="N311" s="511">
        <v>4.0319611374363781E-2</v>
      </c>
      <c r="O311" s="510">
        <v>22498416.894296326</v>
      </c>
      <c r="P311" s="510">
        <v>-373773.56124275178</v>
      </c>
      <c r="Q311" s="511">
        <v>-1.6341834944463444E-2</v>
      </c>
    </row>
    <row r="312" spans="1:17">
      <c r="A312" s="550"/>
      <c r="B312" s="545"/>
      <c r="C312" s="414" t="s">
        <v>143</v>
      </c>
      <c r="D312" s="510">
        <v>2523174.1000510789</v>
      </c>
      <c r="E312" s="510">
        <v>-114016.49320065416</v>
      </c>
      <c r="F312" s="515">
        <v>-4.3234073977212427E-2</v>
      </c>
      <c r="G312" s="516">
        <v>0.10479190888186703</v>
      </c>
      <c r="H312" s="516">
        <v>-9.5222383296742763E-3</v>
      </c>
      <c r="I312" s="517">
        <v>9.1524179827221115</v>
      </c>
      <c r="J312" s="517">
        <v>0.20264343670900686</v>
      </c>
      <c r="K312" s="515">
        <v>2.2642295140192031E-2</v>
      </c>
      <c r="L312" s="518">
        <v>23093144.006846175</v>
      </c>
      <c r="M312" s="518">
        <v>-509117.23762338609</v>
      </c>
      <c r="N312" s="515">
        <v>-2.1570697500125396E-2</v>
      </c>
      <c r="O312" s="510">
        <v>4180421.3860882502</v>
      </c>
      <c r="P312" s="510">
        <v>-163398.20779804699</v>
      </c>
      <c r="Q312" s="515">
        <v>-3.7616250920738413E-2</v>
      </c>
    </row>
    <row r="313" spans="1:17">
      <c r="A313" s="550"/>
      <c r="B313" s="545"/>
      <c r="C313" s="414" t="s">
        <v>142</v>
      </c>
      <c r="D313" s="510">
        <v>50775127.871567056</v>
      </c>
      <c r="E313" s="510">
        <v>-135217.93835406005</v>
      </c>
      <c r="F313" s="511">
        <v>-2.6560011762424437E-3</v>
      </c>
      <c r="G313" s="512">
        <v>2.1087813850319277</v>
      </c>
      <c r="H313" s="512">
        <v>-9.8026412780610084E-2</v>
      </c>
      <c r="I313" s="513">
        <v>6.5079163871541121</v>
      </c>
      <c r="J313" s="513">
        <v>0.15395062751440847</v>
      </c>
      <c r="K313" s="511">
        <v>2.4229061555902705E-2</v>
      </c>
      <c r="L313" s="514">
        <v>330440286.73521674</v>
      </c>
      <c r="M313" s="514">
        <v>6957692.6475613117</v>
      </c>
      <c r="N313" s="511">
        <v>2.1508707963668539E-2</v>
      </c>
      <c r="O313" s="510">
        <v>68639069.457894161</v>
      </c>
      <c r="P313" s="510">
        <v>663276.8965421766</v>
      </c>
      <c r="Q313" s="511">
        <v>9.7575456136613902E-3</v>
      </c>
    </row>
    <row r="314" spans="1:17">
      <c r="A314" s="550"/>
      <c r="B314" s="545"/>
      <c r="C314" s="414" t="s">
        <v>141</v>
      </c>
      <c r="D314" s="510">
        <v>77753673.236693919</v>
      </c>
      <c r="E314" s="510">
        <v>-1708451.4920563847</v>
      </c>
      <c r="F314" s="515">
        <v>-2.1500198967600064E-2</v>
      </c>
      <c r="G314" s="516">
        <v>3.2292483665257761</v>
      </c>
      <c r="H314" s="516">
        <v>-0.2151917309128466</v>
      </c>
      <c r="I314" s="517">
        <v>3.7652796652523461</v>
      </c>
      <c r="J314" s="517">
        <v>8.617737711229756E-2</v>
      </c>
      <c r="K314" s="515">
        <v>2.342347952382267E-2</v>
      </c>
      <c r="L314" s="518">
        <v>292764324.73679918</v>
      </c>
      <c r="M314" s="518">
        <v>415039.8267840147</v>
      </c>
      <c r="N314" s="515">
        <v>1.4196710859469472E-3</v>
      </c>
      <c r="O314" s="510">
        <v>37265244.631681256</v>
      </c>
      <c r="P314" s="510">
        <v>864222.02456342429</v>
      </c>
      <c r="Q314" s="515">
        <v>2.3741696322411417E-2</v>
      </c>
    </row>
    <row r="315" spans="1:17">
      <c r="A315" s="550"/>
      <c r="B315" s="545"/>
      <c r="C315" s="414" t="s">
        <v>140</v>
      </c>
      <c r="D315" s="510">
        <v>7638397.3604095932</v>
      </c>
      <c r="E315" s="510">
        <v>848647.12886326201</v>
      </c>
      <c r="F315" s="511">
        <v>0.12498944731726706</v>
      </c>
      <c r="G315" s="512">
        <v>0.31723623042077503</v>
      </c>
      <c r="H315" s="512">
        <v>2.2921322167765379E-2</v>
      </c>
      <c r="I315" s="513">
        <v>7.950673249492846</v>
      </c>
      <c r="J315" s="513">
        <v>0.67792711032443531</v>
      </c>
      <c r="K315" s="511">
        <v>9.3214735857939851E-2</v>
      </c>
      <c r="L315" s="514">
        <v>60730401.562405318</v>
      </c>
      <c r="M315" s="514">
        <v>11350271.780008912</v>
      </c>
      <c r="N315" s="511">
        <v>0.22985504149191577</v>
      </c>
      <c r="O315" s="510">
        <v>9819398.3801152781</v>
      </c>
      <c r="P315" s="510">
        <v>831329.08947509527</v>
      </c>
      <c r="Q315" s="511">
        <v>9.249251008120378E-2</v>
      </c>
    </row>
    <row r="316" spans="1:17">
      <c r="A316" s="550"/>
      <c r="B316" s="545"/>
      <c r="C316" s="414" t="s">
        <v>139</v>
      </c>
      <c r="D316" s="510">
        <v>21548403.166204683</v>
      </c>
      <c r="E316" s="510">
        <v>5361431.5067995936</v>
      </c>
      <c r="F316" s="515">
        <v>0.33121893456114443</v>
      </c>
      <c r="G316" s="516">
        <v>0.89494351622305535</v>
      </c>
      <c r="H316" s="516">
        <v>0.19328779747552127</v>
      </c>
      <c r="I316" s="517">
        <v>8.6190127914745993</v>
      </c>
      <c r="J316" s="517">
        <v>-0.56137119424737847</v>
      </c>
      <c r="K316" s="515">
        <v>-6.1148988443235609E-2</v>
      </c>
      <c r="L316" s="518">
        <v>185725962.52536994</v>
      </c>
      <c r="M316" s="518">
        <v>37123347.126031935</v>
      </c>
      <c r="N316" s="515">
        <v>0.2498162433162486</v>
      </c>
      <c r="O316" s="510">
        <v>30851448.60214822</v>
      </c>
      <c r="P316" s="510">
        <v>4850832.1748602837</v>
      </c>
      <c r="Q316" s="515">
        <v>0.18656604501765894</v>
      </c>
    </row>
    <row r="317" spans="1:17">
      <c r="A317" s="550"/>
      <c r="B317" s="545"/>
      <c r="C317" s="414" t="s">
        <v>138</v>
      </c>
      <c r="D317" s="510">
        <v>80351972.149517447</v>
      </c>
      <c r="E317" s="510">
        <v>7163692.2046209574</v>
      </c>
      <c r="F317" s="511">
        <v>9.7880319226172643E-2</v>
      </c>
      <c r="G317" s="512">
        <v>3.3371603425225755</v>
      </c>
      <c r="H317" s="512">
        <v>0.16467222991168207</v>
      </c>
      <c r="I317" s="513">
        <v>5.9510654648561019</v>
      </c>
      <c r="J317" s="513">
        <v>-8.4694547468357584E-2</v>
      </c>
      <c r="K317" s="511">
        <v>-1.4032126409171208E-2</v>
      </c>
      <c r="L317" s="514">
        <v>478179846.49207258</v>
      </c>
      <c r="M317" s="514">
        <v>36432953.029858172</v>
      </c>
      <c r="N317" s="511">
        <v>8.2474723804649749E-2</v>
      </c>
      <c r="O317" s="510">
        <v>74470387.494943723</v>
      </c>
      <c r="P317" s="510">
        <v>3771409.0292036086</v>
      </c>
      <c r="Q317" s="511">
        <v>5.3344604279271006E-2</v>
      </c>
    </row>
    <row r="318" spans="1:17">
      <c r="A318" s="550"/>
      <c r="B318" s="545"/>
      <c r="C318" s="414" t="s">
        <v>137</v>
      </c>
      <c r="D318" s="510">
        <v>4565290.9644620521</v>
      </c>
      <c r="E318" s="510">
        <v>675662.07567203976</v>
      </c>
      <c r="F318" s="515">
        <v>0.17370862233651937</v>
      </c>
      <c r="G318" s="516">
        <v>0.18960465500871834</v>
      </c>
      <c r="H318" s="516">
        <v>2.1001137868475683E-2</v>
      </c>
      <c r="I318" s="517">
        <v>8.4332112952497198</v>
      </c>
      <c r="J318" s="517">
        <v>0.21212097732984248</v>
      </c>
      <c r="K318" s="515">
        <v>2.5802049257076388E-2</v>
      </c>
      <c r="L318" s="518">
        <v>38500063.327602863</v>
      </c>
      <c r="M318" s="518">
        <v>6523072.9296698421</v>
      </c>
      <c r="N318" s="515">
        <v>0.20399271002350147</v>
      </c>
      <c r="O318" s="510">
        <v>6942038.8226269409</v>
      </c>
      <c r="P318" s="510">
        <v>986818.89623625949</v>
      </c>
      <c r="Q318" s="515">
        <v>0.16570654122497658</v>
      </c>
    </row>
    <row r="319" spans="1:17">
      <c r="A319" s="550"/>
      <c r="B319" s="545"/>
      <c r="C319" s="414" t="s">
        <v>136</v>
      </c>
      <c r="D319" s="510">
        <v>427514843.82088423</v>
      </c>
      <c r="E319" s="510">
        <v>18212766.106963873</v>
      </c>
      <c r="F319" s="511">
        <v>4.4497125958137929E-2</v>
      </c>
      <c r="G319" s="512">
        <v>17.75545197551639</v>
      </c>
      <c r="H319" s="512">
        <v>1.3458626417346409E-2</v>
      </c>
      <c r="I319" s="513">
        <v>3.9802048064540991</v>
      </c>
      <c r="J319" s="513">
        <v>-0.20817518376403177</v>
      </c>
      <c r="K319" s="511">
        <v>-4.9703031780836578E-2</v>
      </c>
      <c r="L319" s="514">
        <v>1701596636.206357</v>
      </c>
      <c r="M319" s="514">
        <v>-12715996.045333385</v>
      </c>
      <c r="N319" s="511">
        <v>-7.4175478883518253E-3</v>
      </c>
      <c r="O319" s="510">
        <v>312714218.09439099</v>
      </c>
      <c r="P319" s="510">
        <v>10710109.340751052</v>
      </c>
      <c r="Q319" s="511">
        <v>3.5463455728967683E-2</v>
      </c>
    </row>
    <row r="320" spans="1:17">
      <c r="A320" s="550"/>
      <c r="B320" s="545"/>
      <c r="C320" s="414" t="s">
        <v>135</v>
      </c>
      <c r="D320" s="510">
        <v>345761314.206774</v>
      </c>
      <c r="E320" s="510">
        <v>14582460.033536732</v>
      </c>
      <c r="F320" s="515">
        <v>4.4031978037790881E-2</v>
      </c>
      <c r="G320" s="516">
        <v>14.360082458240736</v>
      </c>
      <c r="H320" s="516">
        <v>4.4919346796525872E-3</v>
      </c>
      <c r="I320" s="517">
        <v>3.7992747948624119</v>
      </c>
      <c r="J320" s="517">
        <v>-0.13945755528040138</v>
      </c>
      <c r="K320" s="515">
        <v>-3.540671030245171E-2</v>
      </c>
      <c r="L320" s="518">
        <v>1313642246.1042993</v>
      </c>
      <c r="M320" s="518">
        <v>9217379.4889404774</v>
      </c>
      <c r="N320" s="515">
        <v>7.0662402449112802E-3</v>
      </c>
      <c r="O320" s="510">
        <v>363614691.30294764</v>
      </c>
      <c r="P320" s="510">
        <v>15593318.484956384</v>
      </c>
      <c r="Q320" s="515">
        <v>4.4805634661729238E-2</v>
      </c>
    </row>
    <row r="321" spans="1:17">
      <c r="A321" s="550"/>
      <c r="B321" s="545"/>
      <c r="C321" s="414" t="s">
        <v>134</v>
      </c>
      <c r="D321" s="510">
        <v>540285725.55304658</v>
      </c>
      <c r="E321" s="510">
        <v>20271463.405741692</v>
      </c>
      <c r="F321" s="511">
        <v>3.8982514291116453E-2</v>
      </c>
      <c r="G321" s="512">
        <v>22.439027303419969</v>
      </c>
      <c r="H321" s="512">
        <v>-0.1020006629776482</v>
      </c>
      <c r="I321" s="513">
        <v>4.5561359073651042</v>
      </c>
      <c r="J321" s="513">
        <v>-4.8877901454114081E-3</v>
      </c>
      <c r="K321" s="511">
        <v>-1.071643225199476E-3</v>
      </c>
      <c r="L321" s="514">
        <v>2461615194.4290438</v>
      </c>
      <c r="M321" s="514">
        <v>89817821.731740475</v>
      </c>
      <c r="N321" s="511">
        <v>3.786909571857567E-2</v>
      </c>
      <c r="O321" s="510">
        <v>575180905.70252979</v>
      </c>
      <c r="P321" s="510">
        <v>34305954.635544896</v>
      </c>
      <c r="Q321" s="511">
        <v>6.342677649957626E-2</v>
      </c>
    </row>
    <row r="322" spans="1:17">
      <c r="A322" s="550"/>
      <c r="B322" s="545"/>
      <c r="C322" s="414" t="s">
        <v>301</v>
      </c>
      <c r="D322" s="510">
        <v>130453044.13407826</v>
      </c>
      <c r="E322" s="510">
        <v>5379458.1229547858</v>
      </c>
      <c r="F322" s="515">
        <v>4.3010345305653598E-2</v>
      </c>
      <c r="G322" s="516">
        <v>5.4179469874804767</v>
      </c>
      <c r="H322" s="516">
        <v>-3.6104684489730587E-3</v>
      </c>
      <c r="I322" s="517">
        <v>5.496897984718756</v>
      </c>
      <c r="J322" s="517">
        <v>-6.3230988336210991E-2</v>
      </c>
      <c r="K322" s="515">
        <v>-1.1372216119920191E-2</v>
      </c>
      <c r="L322" s="518">
        <v>717087075.40104175</v>
      </c>
      <c r="M322" s="518">
        <v>21661806.056711674</v>
      </c>
      <c r="N322" s="515">
        <v>3.1149006243525117E-2</v>
      </c>
      <c r="O322" s="510">
        <v>188242188.1979925</v>
      </c>
      <c r="P322" s="510">
        <v>4284172.8573598862</v>
      </c>
      <c r="Q322" s="515">
        <v>2.3288862132084542E-2</v>
      </c>
    </row>
    <row r="323" spans="1:17">
      <c r="A323" s="550"/>
      <c r="B323" s="545"/>
      <c r="C323" s="414" t="s">
        <v>132</v>
      </c>
      <c r="D323" s="510">
        <v>28356546.688132875</v>
      </c>
      <c r="E323" s="510">
        <v>-1383377.8336857073</v>
      </c>
      <c r="F323" s="511">
        <v>-4.6515848843893245E-2</v>
      </c>
      <c r="G323" s="512">
        <v>1.1776978277825032</v>
      </c>
      <c r="H323" s="512">
        <v>-0.11143695016897359</v>
      </c>
      <c r="I323" s="513">
        <v>6.4061496736239292</v>
      </c>
      <c r="J323" s="513">
        <v>-4.5976774352443073E-2</v>
      </c>
      <c r="K323" s="511">
        <v>-7.1258328123533759E-3</v>
      </c>
      <c r="L323" s="514">
        <v>181656282.31128412</v>
      </c>
      <c r="M323" s="514">
        <v>-10229471.256762624</v>
      </c>
      <c r="N323" s="511">
        <v>-5.331021749426039E-2</v>
      </c>
      <c r="O323" s="510">
        <v>34391148.197045028</v>
      </c>
      <c r="P323" s="510">
        <v>-4247954.5964803174</v>
      </c>
      <c r="Q323" s="511">
        <v>-0.10993926590842415</v>
      </c>
    </row>
    <row r="324" spans="1:17">
      <c r="A324" s="550"/>
      <c r="B324" s="545"/>
      <c r="C324" s="414" t="s">
        <v>131</v>
      </c>
      <c r="D324" s="510">
        <v>136978403.43758553</v>
      </c>
      <c r="E324" s="510">
        <v>7829077.4646528512</v>
      </c>
      <c r="F324" s="515">
        <v>6.0620350943942837E-2</v>
      </c>
      <c r="G324" s="516">
        <v>5.6889567674004331</v>
      </c>
      <c r="H324" s="516">
        <v>9.0728448476689039E-2</v>
      </c>
      <c r="I324" s="517">
        <v>4.5476503311730294</v>
      </c>
      <c r="J324" s="517">
        <v>-0.24218030418694614</v>
      </c>
      <c r="K324" s="515">
        <v>-5.0561350207061193E-2</v>
      </c>
      <c r="L324" s="518">
        <v>622929881.75648868</v>
      </c>
      <c r="M324" s="518">
        <v>4326483.6752439737</v>
      </c>
      <c r="N324" s="515">
        <v>6.9939539431300574E-3</v>
      </c>
      <c r="O324" s="510">
        <v>134820724.05896461</v>
      </c>
      <c r="P324" s="510">
        <v>89237.278018176556</v>
      </c>
      <c r="Q324" s="515">
        <v>6.6233424829092275E-4</v>
      </c>
    </row>
    <row r="325" spans="1:17">
      <c r="A325" s="550"/>
      <c r="B325" s="551"/>
      <c r="C325" s="414" t="s">
        <v>130</v>
      </c>
      <c r="D325" s="510">
        <v>26671574.233779252</v>
      </c>
      <c r="E325" s="510">
        <v>1017271.1980507001</v>
      </c>
      <c r="F325" s="511">
        <v>3.9653043648621218E-2</v>
      </c>
      <c r="G325" s="512">
        <v>1.1077179243341022</v>
      </c>
      <c r="H325" s="512">
        <v>-4.3176567649951814E-3</v>
      </c>
      <c r="I325" s="513">
        <v>2.6350216213808637</v>
      </c>
      <c r="J325" s="513">
        <v>5.7270769767086893E-2</v>
      </c>
      <c r="K325" s="511">
        <v>2.2217341032486931E-2</v>
      </c>
      <c r="L325" s="514">
        <v>70280174.782273069</v>
      </c>
      <c r="M325" s="514">
        <v>4149773.2843658999</v>
      </c>
      <c r="N325" s="511">
        <v>6.2751369874825699E-2</v>
      </c>
      <c r="O325" s="510">
        <v>18655373.47989133</v>
      </c>
      <c r="P325" s="510">
        <v>958320.77329134196</v>
      </c>
      <c r="Q325" s="511">
        <v>5.4151433528473535E-2</v>
      </c>
    </row>
    <row r="326" spans="1:17">
      <c r="A326" s="550"/>
      <c r="B326" s="545" t="s">
        <v>241</v>
      </c>
      <c r="C326" s="414" t="s">
        <v>148</v>
      </c>
      <c r="D326" s="510">
        <v>6612891.8104547486</v>
      </c>
      <c r="E326" s="510">
        <v>1056275.510873137</v>
      </c>
      <c r="F326" s="515">
        <v>0.19009329669796884</v>
      </c>
      <c r="G326" s="516">
        <v>0.71236694617832674</v>
      </c>
      <c r="H326" s="516">
        <v>8.0530408754580174E-2</v>
      </c>
      <c r="I326" s="517">
        <v>6.915754180235286</v>
      </c>
      <c r="J326" s="517">
        <v>-0.40810813934313206</v>
      </c>
      <c r="K326" s="515">
        <v>-5.5723076368074588E-2</v>
      </c>
      <c r="L326" s="518">
        <v>45733134.181596115</v>
      </c>
      <c r="M326" s="518">
        <v>5037241.4407350868</v>
      </c>
      <c r="N326" s="515">
        <v>0.12377763704093424</v>
      </c>
      <c r="O326" s="510">
        <v>7053649.1581909917</v>
      </c>
      <c r="P326" s="510">
        <v>986079.63719551638</v>
      </c>
      <c r="Q326" s="515">
        <v>0.16251641349693763</v>
      </c>
    </row>
    <row r="327" spans="1:17">
      <c r="A327" s="550"/>
      <c r="B327" s="545" t="s">
        <v>300</v>
      </c>
      <c r="C327" s="414" t="s">
        <v>147</v>
      </c>
      <c r="D327" s="510">
        <v>157177808.6843223</v>
      </c>
      <c r="E327" s="510">
        <v>17313405.934900701</v>
      </c>
      <c r="F327" s="511">
        <v>0.12378707944664855</v>
      </c>
      <c r="G327" s="512">
        <v>16.931817242561578</v>
      </c>
      <c r="H327" s="512">
        <v>1.0279946322638569</v>
      </c>
      <c r="I327" s="513">
        <v>4.345365779316003</v>
      </c>
      <c r="J327" s="513">
        <v>-0.17307854209397266</v>
      </c>
      <c r="K327" s="511">
        <v>-3.830489650472526E-2</v>
      </c>
      <c r="L327" s="514">
        <v>682995071.12473178</v>
      </c>
      <c r="M327" s="514">
        <v>51025554.754209995</v>
      </c>
      <c r="N327" s="511">
        <v>8.0740531675097232E-2</v>
      </c>
      <c r="O327" s="510">
        <v>160903024.55027699</v>
      </c>
      <c r="P327" s="510">
        <v>12339096.472064555</v>
      </c>
      <c r="Q327" s="511">
        <v>8.3055803866255856E-2</v>
      </c>
    </row>
    <row r="328" spans="1:17">
      <c r="A328" s="550"/>
      <c r="B328" s="545" t="s">
        <v>300</v>
      </c>
      <c r="C328" s="414" t="s">
        <v>146</v>
      </c>
      <c r="D328" s="510">
        <v>376237.40344892477</v>
      </c>
      <c r="E328" s="510">
        <v>-787641.0362906995</v>
      </c>
      <c r="F328" s="515">
        <v>-0.67673823089884344</v>
      </c>
      <c r="G328" s="516">
        <v>4.0529786032374657E-2</v>
      </c>
      <c r="H328" s="516">
        <v>-9.1813511344953316E-2</v>
      </c>
      <c r="I328" s="517">
        <v>5.8262281255176172</v>
      </c>
      <c r="J328" s="517">
        <v>0.55598237207158618</v>
      </c>
      <c r="K328" s="515">
        <v>0.10549458186234457</v>
      </c>
      <c r="L328" s="518">
        <v>2192044.9418458445</v>
      </c>
      <c r="M328" s="518">
        <v>-3941880.4627193026</v>
      </c>
      <c r="N328" s="515">
        <v>-0.64263586573543519</v>
      </c>
      <c r="O328" s="510">
        <v>348184.58517873264</v>
      </c>
      <c r="P328" s="510">
        <v>-542734.14478897583</v>
      </c>
      <c r="Q328" s="515">
        <v>-0.60918479602359166</v>
      </c>
    </row>
    <row r="329" spans="1:17">
      <c r="A329" s="550"/>
      <c r="B329" s="545" t="s">
        <v>300</v>
      </c>
      <c r="C329" s="414" t="s">
        <v>145</v>
      </c>
      <c r="D329" s="510">
        <v>8908438.7850476895</v>
      </c>
      <c r="E329" s="510">
        <v>678156.61825451069</v>
      </c>
      <c r="F329" s="511">
        <v>8.2397736129956461E-2</v>
      </c>
      <c r="G329" s="512">
        <v>0.95965237515122537</v>
      </c>
      <c r="H329" s="512">
        <v>2.3796324288299364E-2</v>
      </c>
      <c r="I329" s="513">
        <v>6.9125392544553126</v>
      </c>
      <c r="J329" s="513">
        <v>-0.3031443105039564</v>
      </c>
      <c r="K329" s="511">
        <v>-4.2011863155430318E-2</v>
      </c>
      <c r="L329" s="514">
        <v>61579932.797554344</v>
      </c>
      <c r="M329" s="514">
        <v>2192821.0316474438</v>
      </c>
      <c r="N329" s="511">
        <v>3.6924190559917143E-2</v>
      </c>
      <c r="O329" s="510">
        <v>12447724.925625049</v>
      </c>
      <c r="P329" s="510">
        <v>617079.4099894315</v>
      </c>
      <c r="Q329" s="511">
        <v>5.2159403235764866E-2</v>
      </c>
    </row>
    <row r="330" spans="1:17">
      <c r="A330" s="550"/>
      <c r="B330" s="545" t="s">
        <v>300</v>
      </c>
      <c r="C330" s="414" t="s">
        <v>144</v>
      </c>
      <c r="D330" s="510">
        <v>5462043.0006691162</v>
      </c>
      <c r="E330" s="510">
        <v>435800.30036349688</v>
      </c>
      <c r="F330" s="515">
        <v>8.6704985482893251E-2</v>
      </c>
      <c r="G330" s="516">
        <v>0.58839294575027856</v>
      </c>
      <c r="H330" s="516">
        <v>1.6864588780299283E-2</v>
      </c>
      <c r="I330" s="517">
        <v>5.377602665411799</v>
      </c>
      <c r="J330" s="517">
        <v>8.5421689700374337E-2</v>
      </c>
      <c r="K330" s="515">
        <v>1.6141112726949243E-2</v>
      </c>
      <c r="L330" s="518">
        <v>29372696.9989921</v>
      </c>
      <c r="M330" s="518">
        <v>2772911.0011262819</v>
      </c>
      <c r="N330" s="515">
        <v>0.10424561315451038</v>
      </c>
      <c r="O330" s="510">
        <v>8705709.7206504587</v>
      </c>
      <c r="P330" s="510">
        <v>459037.77530454844</v>
      </c>
      <c r="Q330" s="515">
        <v>5.566339710695184E-2</v>
      </c>
    </row>
    <row r="331" spans="1:17">
      <c r="A331" s="550"/>
      <c r="B331" s="545" t="s">
        <v>300</v>
      </c>
      <c r="C331" s="414" t="s">
        <v>143</v>
      </c>
      <c r="D331" s="510">
        <v>852304.75468167593</v>
      </c>
      <c r="E331" s="510">
        <v>-57274.43572602747</v>
      </c>
      <c r="F331" s="511">
        <v>-6.2968058559425902E-2</v>
      </c>
      <c r="G331" s="512">
        <v>9.1813650171316083E-2</v>
      </c>
      <c r="H331" s="512">
        <v>-1.1613567976384839E-2</v>
      </c>
      <c r="I331" s="513">
        <v>9.1128974125325648</v>
      </c>
      <c r="J331" s="513">
        <v>4.611032413256666E-3</v>
      </c>
      <c r="K331" s="511">
        <v>5.0624587554923435E-4</v>
      </c>
      <c r="L331" s="514">
        <v>7766965.793627847</v>
      </c>
      <c r="M331" s="514">
        <v>-517741.95800258406</v>
      </c>
      <c r="N331" s="511">
        <v>-6.2493690003813641E-2</v>
      </c>
      <c r="O331" s="510">
        <v>1412221.6429411168</v>
      </c>
      <c r="P331" s="510">
        <v>-129743.94727619551</v>
      </c>
      <c r="Q331" s="511">
        <v>-8.4141921259027863E-2</v>
      </c>
    </row>
    <row r="332" spans="1:17">
      <c r="A332" s="550"/>
      <c r="B332" s="545" t="s">
        <v>300</v>
      </c>
      <c r="C332" s="414" t="s">
        <v>142</v>
      </c>
      <c r="D332" s="510">
        <v>20159723.934702717</v>
      </c>
      <c r="E332" s="510">
        <v>-99761.296402018517</v>
      </c>
      <c r="F332" s="515">
        <v>-4.9241772564316338E-3</v>
      </c>
      <c r="G332" s="516">
        <v>2.1716854572545508</v>
      </c>
      <c r="H332" s="516">
        <v>-0.13199763120570251</v>
      </c>
      <c r="I332" s="517">
        <v>6.4210207858405441</v>
      </c>
      <c r="J332" s="517">
        <v>3.031930271887795E-2</v>
      </c>
      <c r="K332" s="515">
        <v>4.7442839880650909E-3</v>
      </c>
      <c r="L332" s="518">
        <v>129446006.42153326</v>
      </c>
      <c r="M332" s="518">
        <v>-26315.892169266939</v>
      </c>
      <c r="N332" s="515">
        <v>-2.0325496367868759E-4</v>
      </c>
      <c r="O332" s="510">
        <v>27074446.325780675</v>
      </c>
      <c r="P332" s="510">
        <v>284749.04761519283</v>
      </c>
      <c r="Q332" s="515">
        <v>1.0629050588312285E-2</v>
      </c>
    </row>
    <row r="333" spans="1:17">
      <c r="A333" s="550"/>
      <c r="B333" s="545" t="s">
        <v>300</v>
      </c>
      <c r="C333" s="414" t="s">
        <v>141</v>
      </c>
      <c r="D333" s="510">
        <v>28534422.934940089</v>
      </c>
      <c r="E333" s="510">
        <v>-1871579.2656708285</v>
      </c>
      <c r="F333" s="511">
        <v>-6.1552954358242623E-2</v>
      </c>
      <c r="G333" s="512">
        <v>3.073841264874142</v>
      </c>
      <c r="H333" s="512">
        <v>-0.38359076057979724</v>
      </c>
      <c r="I333" s="513">
        <v>3.7562652608956411</v>
      </c>
      <c r="J333" s="513">
        <v>0.22503045091849971</v>
      </c>
      <c r="K333" s="511">
        <v>6.3725711550729869E-2</v>
      </c>
      <c r="L333" s="514">
        <v>107182861.6102193</v>
      </c>
      <c r="M333" s="514">
        <v>-187871.79281952977</v>
      </c>
      <c r="N333" s="511">
        <v>-1.7497486220412889E-3</v>
      </c>
      <c r="O333" s="510">
        <v>13627357.539400036</v>
      </c>
      <c r="P333" s="510">
        <v>19876.763676399365</v>
      </c>
      <c r="Q333" s="511">
        <v>1.4607232598013598E-3</v>
      </c>
    </row>
    <row r="334" spans="1:17">
      <c r="A334" s="550"/>
      <c r="B334" s="545" t="s">
        <v>300</v>
      </c>
      <c r="C334" s="414" t="s">
        <v>140</v>
      </c>
      <c r="D334" s="510">
        <v>2448646.909880056</v>
      </c>
      <c r="E334" s="510">
        <v>214258.88221034594</v>
      </c>
      <c r="F334" s="515">
        <v>9.5891528041260138E-2</v>
      </c>
      <c r="G334" s="516">
        <v>0.26377796151186378</v>
      </c>
      <c r="H334" s="516">
        <v>9.7082330027701835E-3</v>
      </c>
      <c r="I334" s="517">
        <v>7.7940600513121909</v>
      </c>
      <c r="J334" s="517">
        <v>4.7636751075561534E-2</v>
      </c>
      <c r="K334" s="515">
        <v>6.1495156189187829E-3</v>
      </c>
      <c r="L334" s="518">
        <v>19084901.060065188</v>
      </c>
      <c r="M334" s="518">
        <v>1776385.5807547793</v>
      </c>
      <c r="N334" s="515">
        <v>0.10263073010959069</v>
      </c>
      <c r="O334" s="510">
        <v>3062164.1836675406</v>
      </c>
      <c r="P334" s="510">
        <v>-17026.330157730728</v>
      </c>
      <c r="Q334" s="515">
        <v>-5.5294825316212597E-3</v>
      </c>
    </row>
    <row r="335" spans="1:17">
      <c r="A335" s="550"/>
      <c r="B335" s="545" t="s">
        <v>300</v>
      </c>
      <c r="C335" s="414" t="s">
        <v>139</v>
      </c>
      <c r="D335" s="510">
        <v>8482367.3755908962</v>
      </c>
      <c r="E335" s="510">
        <v>2091125.8822872266</v>
      </c>
      <c r="F335" s="511">
        <v>0.32718617884775181</v>
      </c>
      <c r="G335" s="512">
        <v>0.91375427224732209</v>
      </c>
      <c r="H335" s="512">
        <v>0.18701345063039199</v>
      </c>
      <c r="I335" s="513">
        <v>8.4235185891803557</v>
      </c>
      <c r="J335" s="513">
        <v>-0.81713095425121374</v>
      </c>
      <c r="K335" s="511">
        <v>-8.842786975208318E-2</v>
      </c>
      <c r="L335" s="514">
        <v>71451379.268546909</v>
      </c>
      <c r="M335" s="514">
        <v>12392156.48148945</v>
      </c>
      <c r="N335" s="511">
        <v>0.20982593228783786</v>
      </c>
      <c r="O335" s="510">
        <v>12319889.504484758</v>
      </c>
      <c r="P335" s="510">
        <v>2176573.7689380832</v>
      </c>
      <c r="Q335" s="511">
        <v>0.21458207805859814</v>
      </c>
    </row>
    <row r="336" spans="1:17">
      <c r="A336" s="550"/>
      <c r="B336" s="545" t="s">
        <v>300</v>
      </c>
      <c r="C336" s="414" t="s">
        <v>138</v>
      </c>
      <c r="D336" s="510">
        <v>31300207.314963568</v>
      </c>
      <c r="E336" s="510">
        <v>2807153.9664641581</v>
      </c>
      <c r="F336" s="515">
        <v>9.8520644036627872E-2</v>
      </c>
      <c r="G336" s="516">
        <v>3.3717825330905891</v>
      </c>
      <c r="H336" s="516">
        <v>0.13186975205125462</v>
      </c>
      <c r="I336" s="517">
        <v>5.9473371843606539</v>
      </c>
      <c r="J336" s="517">
        <v>-2.9464907550845965E-2</v>
      </c>
      <c r="K336" s="515">
        <v>-4.9298784028203452E-3</v>
      </c>
      <c r="L336" s="518">
        <v>186152886.84248018</v>
      </c>
      <c r="M336" s="518">
        <v>15855545.984222949</v>
      </c>
      <c r="N336" s="515">
        <v>9.3105070838539514E-2</v>
      </c>
      <c r="O336" s="510">
        <v>28697797.464452617</v>
      </c>
      <c r="P336" s="510">
        <v>2134276.8505296893</v>
      </c>
      <c r="Q336" s="515">
        <v>8.0346158988091193E-2</v>
      </c>
    </row>
    <row r="337" spans="1:17">
      <c r="A337" s="550"/>
      <c r="B337" s="545" t="s">
        <v>300</v>
      </c>
      <c r="C337" s="414" t="s">
        <v>137</v>
      </c>
      <c r="D337" s="510">
        <v>1829736.7278177864</v>
      </c>
      <c r="E337" s="510">
        <v>282345.1157189752</v>
      </c>
      <c r="F337" s="511">
        <v>0.1824651972463617</v>
      </c>
      <c r="G337" s="512">
        <v>0.19710650082694259</v>
      </c>
      <c r="H337" s="512">
        <v>2.115435557972109E-2</v>
      </c>
      <c r="I337" s="513">
        <v>8.4823297430988323</v>
      </c>
      <c r="J337" s="513">
        <v>0.25129304608628189</v>
      </c>
      <c r="K337" s="511">
        <v>3.0529938735115655E-2</v>
      </c>
      <c r="L337" s="514">
        <v>15520430.26840914</v>
      </c>
      <c r="M337" s="514">
        <v>2783793.1245744154</v>
      </c>
      <c r="N337" s="511">
        <v>0.21856578727469939</v>
      </c>
      <c r="O337" s="510">
        <v>2803155.8039825559</v>
      </c>
      <c r="P337" s="510">
        <v>446487.736175064</v>
      </c>
      <c r="Q337" s="511">
        <v>0.18945720115368239</v>
      </c>
    </row>
    <row r="338" spans="1:17">
      <c r="A338" s="550"/>
      <c r="B338" s="545" t="s">
        <v>300</v>
      </c>
      <c r="C338" s="414" t="s">
        <v>136</v>
      </c>
      <c r="D338" s="510">
        <v>167883736.21544808</v>
      </c>
      <c r="E338" s="510">
        <v>9057091.0153080225</v>
      </c>
      <c r="F338" s="515">
        <v>5.7025009902431888E-2</v>
      </c>
      <c r="G338" s="516">
        <v>18.085102237984795</v>
      </c>
      <c r="H338" s="516">
        <v>2.5104544524747752E-2</v>
      </c>
      <c r="I338" s="517">
        <v>3.9019180078650026</v>
      </c>
      <c r="J338" s="517">
        <v>-0.30287794097046872</v>
      </c>
      <c r="K338" s="515">
        <v>-7.2031543184479976E-2</v>
      </c>
      <c r="L338" s="518">
        <v>655068573.56671476</v>
      </c>
      <c r="M338" s="518">
        <v>-12765060.737962961</v>
      </c>
      <c r="N338" s="515">
        <v>-1.9114132745430595E-2</v>
      </c>
      <c r="O338" s="510">
        <v>120929205.92065257</v>
      </c>
      <c r="P338" s="510">
        <v>3784918.4514315724</v>
      </c>
      <c r="Q338" s="515">
        <v>3.2309884956413591E-2</v>
      </c>
    </row>
    <row r="339" spans="1:17">
      <c r="A339" s="550"/>
      <c r="B339" s="545" t="s">
        <v>300</v>
      </c>
      <c r="C339" s="414" t="s">
        <v>135</v>
      </c>
      <c r="D339" s="510">
        <v>134076600.59231605</v>
      </c>
      <c r="E339" s="510">
        <v>5560039.9908484071</v>
      </c>
      <c r="F339" s="511">
        <v>4.3263218100663303E-2</v>
      </c>
      <c r="G339" s="512">
        <v>14.443263439894592</v>
      </c>
      <c r="H339" s="512">
        <v>-0.1702089098435966</v>
      </c>
      <c r="I339" s="513">
        <v>3.7191957619240754</v>
      </c>
      <c r="J339" s="513">
        <v>-0.22759516402413738</v>
      </c>
      <c r="K339" s="511">
        <v>-5.7665877999214729E-2</v>
      </c>
      <c r="L339" s="514">
        <v>498657124.69612885</v>
      </c>
      <c r="M339" s="514">
        <v>-8570870.5198172331</v>
      </c>
      <c r="N339" s="511">
        <v>-1.6897471355397667E-2</v>
      </c>
      <c r="O339" s="510">
        <v>141172506.58005172</v>
      </c>
      <c r="P339" s="510">
        <v>6266460.2863498032</v>
      </c>
      <c r="Q339" s="511">
        <v>4.6450551761832728E-2</v>
      </c>
    </row>
    <row r="340" spans="1:17">
      <c r="A340" s="550"/>
      <c r="B340" s="545" t="s">
        <v>300</v>
      </c>
      <c r="C340" s="414" t="s">
        <v>134</v>
      </c>
      <c r="D340" s="510">
        <v>205905112.15212771</v>
      </c>
      <c r="E340" s="510">
        <v>9793610.672871083</v>
      </c>
      <c r="F340" s="515">
        <v>4.9938991843917861E-2</v>
      </c>
      <c r="G340" s="516">
        <v>22.180915725011744</v>
      </c>
      <c r="H340" s="516">
        <v>-0.11870068955972357</v>
      </c>
      <c r="I340" s="517">
        <v>4.502196535806128</v>
      </c>
      <c r="J340" s="517">
        <v>-5.807973329520344E-2</v>
      </c>
      <c r="K340" s="515">
        <v>-1.2736012001888845E-2</v>
      </c>
      <c r="L340" s="518">
        <v>927025282.6360817</v>
      </c>
      <c r="M340" s="518">
        <v>32702656.342396975</v>
      </c>
      <c r="N340" s="515">
        <v>3.6566956242542629E-2</v>
      </c>
      <c r="O340" s="510">
        <v>221158647.23059881</v>
      </c>
      <c r="P340" s="510">
        <v>16738239.812845469</v>
      </c>
      <c r="Q340" s="515">
        <v>8.1881452171451832E-2</v>
      </c>
    </row>
    <row r="341" spans="1:17">
      <c r="A341" s="550"/>
      <c r="B341" s="545" t="s">
        <v>300</v>
      </c>
      <c r="C341" s="414" t="s">
        <v>301</v>
      </c>
      <c r="D341" s="510">
        <v>48327750.486303911</v>
      </c>
      <c r="E341" s="510">
        <v>789914.35885179043</v>
      </c>
      <c r="F341" s="511">
        <v>1.6616540069976621E-2</v>
      </c>
      <c r="G341" s="512">
        <v>5.206057049832336</v>
      </c>
      <c r="H341" s="512">
        <v>-0.19941638148024587</v>
      </c>
      <c r="I341" s="513">
        <v>5.6138387252179047</v>
      </c>
      <c r="J341" s="513">
        <v>-4.474858430350892E-3</v>
      </c>
      <c r="K341" s="511">
        <v>-7.9647715701997891E-4</v>
      </c>
      <c r="L341" s="514">
        <v>271304197.18268132</v>
      </c>
      <c r="M341" s="514">
        <v>4221726.7305722833</v>
      </c>
      <c r="N341" s="511">
        <v>1.5806828218362191E-2</v>
      </c>
      <c r="O341" s="510">
        <v>68064503.796261594</v>
      </c>
      <c r="P341" s="510">
        <v>-1455318.0556875318</v>
      </c>
      <c r="Q341" s="511">
        <v>-2.093385766705225E-2</v>
      </c>
    </row>
    <row r="342" spans="1:17">
      <c r="A342" s="550"/>
      <c r="B342" s="545" t="s">
        <v>300</v>
      </c>
      <c r="C342" s="414" t="s">
        <v>132</v>
      </c>
      <c r="D342" s="510">
        <v>10946723.611686539</v>
      </c>
      <c r="E342" s="510">
        <v>-753097.63059271127</v>
      </c>
      <c r="F342" s="515">
        <v>-6.4368302301172575E-2</v>
      </c>
      <c r="G342" s="516">
        <v>1.179224504714689</v>
      </c>
      <c r="H342" s="516">
        <v>-0.15114889946568111</v>
      </c>
      <c r="I342" s="517">
        <v>6.3883503516686879</v>
      </c>
      <c r="J342" s="517">
        <v>-2.0577930806303435E-2</v>
      </c>
      <c r="K342" s="515">
        <v>-3.2108224494527622E-3</v>
      </c>
      <c r="L342" s="518">
        <v>69931505.634337634</v>
      </c>
      <c r="M342" s="518">
        <v>-5051809.6252075434</v>
      </c>
      <c r="N342" s="515">
        <v>-6.7372449560563555E-2</v>
      </c>
      <c r="O342" s="510">
        <v>13245049.897716258</v>
      </c>
      <c r="P342" s="510">
        <v>-1265099.6619369797</v>
      </c>
      <c r="Q342" s="515">
        <v>-8.7187224138247477E-2</v>
      </c>
    </row>
    <row r="343" spans="1:17">
      <c r="A343" s="550"/>
      <c r="B343" s="545" t="s">
        <v>300</v>
      </c>
      <c r="C343" s="414" t="s">
        <v>131</v>
      </c>
      <c r="D343" s="510">
        <v>55998681.566983461</v>
      </c>
      <c r="E343" s="510">
        <v>5297045.3820286915</v>
      </c>
      <c r="F343" s="511">
        <v>0.10447484106243773</v>
      </c>
      <c r="G343" s="512">
        <v>6.0324001845633308</v>
      </c>
      <c r="H343" s="512">
        <v>0.26717463691620225</v>
      </c>
      <c r="I343" s="513">
        <v>4.3906360774601918</v>
      </c>
      <c r="J343" s="513">
        <v>-0.37081906334886572</v>
      </c>
      <c r="K343" s="511">
        <v>-7.78793567056177E-2</v>
      </c>
      <c r="L343" s="514">
        <v>245869831.57820261</v>
      </c>
      <c r="M343" s="514">
        <v>4456265.3179191947</v>
      </c>
      <c r="N343" s="511">
        <v>1.8459050942955749E-2</v>
      </c>
      <c r="O343" s="510">
        <v>51754017.396137699</v>
      </c>
      <c r="P343" s="510">
        <v>-94693.055285803974</v>
      </c>
      <c r="Q343" s="511">
        <v>-1.8263338559696845E-3</v>
      </c>
    </row>
    <row r="344" spans="1:17">
      <c r="A344" s="550"/>
      <c r="B344" s="551" t="s">
        <v>300</v>
      </c>
      <c r="C344" s="414" t="s">
        <v>130</v>
      </c>
      <c r="D344" s="510">
        <v>10124672.823464468</v>
      </c>
      <c r="E344" s="510">
        <v>411985.32583495229</v>
      </c>
      <c r="F344" s="515">
        <v>4.2417232710874476E-2</v>
      </c>
      <c r="G344" s="516">
        <v>1.0906699318599768</v>
      </c>
      <c r="H344" s="516">
        <v>-1.3748747911599857E-2</v>
      </c>
      <c r="I344" s="517">
        <v>2.6359167150038174</v>
      </c>
      <c r="J344" s="517">
        <v>8.8212711628394835E-3</v>
      </c>
      <c r="K344" s="515">
        <v>3.3578038375119837E-3</v>
      </c>
      <c r="L344" s="518">
        <v>26687794.329314884</v>
      </c>
      <c r="M344" s="518">
        <v>1171637.2568411529</v>
      </c>
      <c r="N344" s="515">
        <v>4.5917465295159568E-2</v>
      </c>
      <c r="O344" s="510">
        <v>7115784.3442635536</v>
      </c>
      <c r="P344" s="510">
        <v>320462.9673489742</v>
      </c>
      <c r="Q344" s="515">
        <v>4.7159354145878622E-2</v>
      </c>
    </row>
    <row r="345" spans="1:17">
      <c r="A345" s="285"/>
      <c r="B345" s="285"/>
      <c r="C345" s="286"/>
      <c r="D345" s="290"/>
      <c r="E345" s="290"/>
      <c r="F345" s="290"/>
      <c r="G345" s="290"/>
      <c r="H345" s="290"/>
      <c r="I345" s="290"/>
      <c r="J345" s="290"/>
      <c r="K345" s="290"/>
      <c r="L345" s="290"/>
      <c r="M345" s="290"/>
      <c r="N345" s="290"/>
      <c r="O345" s="290"/>
      <c r="P345" s="290"/>
      <c r="Q345" s="290"/>
    </row>
    <row r="346" spans="1:17">
      <c r="A346" s="285"/>
      <c r="B346" s="285"/>
      <c r="C346" s="286"/>
      <c r="D346" s="290"/>
      <c r="E346" s="290"/>
      <c r="F346" s="290"/>
      <c r="G346" s="290"/>
      <c r="H346" s="290"/>
      <c r="I346" s="290"/>
      <c r="J346" s="290"/>
      <c r="K346" s="290"/>
      <c r="L346" s="290"/>
      <c r="M346" s="290"/>
      <c r="N346" s="290"/>
      <c r="O346" s="290"/>
      <c r="P346" s="290"/>
      <c r="Q346" s="290"/>
    </row>
    <row r="347" spans="1:17">
      <c r="A347" s="285"/>
      <c r="B347" s="285"/>
      <c r="C347" s="286"/>
      <c r="D347" s="290"/>
      <c r="E347" s="290"/>
      <c r="F347" s="290"/>
      <c r="G347" s="290"/>
      <c r="H347" s="290"/>
      <c r="I347" s="290"/>
      <c r="J347" s="290"/>
      <c r="K347" s="290"/>
      <c r="L347" s="290"/>
      <c r="M347" s="290"/>
      <c r="N347" s="290"/>
      <c r="O347" s="290"/>
      <c r="P347" s="290"/>
      <c r="Q347" s="290"/>
    </row>
    <row r="348" spans="1:17">
      <c r="A348" s="285"/>
      <c r="B348" s="285"/>
      <c r="C348" s="286"/>
      <c r="D348" s="290"/>
      <c r="E348" s="290"/>
      <c r="F348" s="290"/>
      <c r="G348" s="290"/>
      <c r="H348" s="290"/>
      <c r="I348" s="290"/>
      <c r="J348" s="290"/>
      <c r="K348" s="290"/>
      <c r="L348" s="290"/>
      <c r="M348" s="290"/>
      <c r="N348" s="290"/>
      <c r="O348" s="290"/>
      <c r="P348" s="290"/>
      <c r="Q348" s="290"/>
    </row>
    <row r="349" spans="1:17">
      <c r="A349" s="285"/>
      <c r="B349" s="285"/>
      <c r="C349" s="286"/>
      <c r="D349" s="290"/>
      <c r="E349" s="290"/>
      <c r="F349" s="290"/>
      <c r="G349" s="290"/>
      <c r="H349" s="290"/>
      <c r="I349" s="290"/>
      <c r="J349" s="290"/>
      <c r="K349" s="290"/>
      <c r="L349" s="290"/>
      <c r="M349" s="290"/>
      <c r="N349" s="290"/>
      <c r="O349" s="290"/>
      <c r="P349" s="290"/>
      <c r="Q349" s="290"/>
    </row>
    <row r="350" spans="1:17">
      <c r="A350" s="285"/>
      <c r="B350" s="285"/>
      <c r="C350" s="286"/>
      <c r="D350" s="290"/>
      <c r="E350" s="290"/>
      <c r="F350" s="290"/>
      <c r="G350" s="290"/>
      <c r="H350" s="290"/>
      <c r="I350" s="290"/>
      <c r="J350" s="290"/>
      <c r="K350" s="290"/>
      <c r="L350" s="290"/>
      <c r="M350" s="290"/>
      <c r="N350" s="290"/>
      <c r="O350" s="290"/>
      <c r="P350" s="290"/>
      <c r="Q350" s="290"/>
    </row>
    <row r="351" spans="1:17">
      <c r="A351" s="285"/>
      <c r="B351" s="285"/>
      <c r="C351" s="286"/>
      <c r="D351" s="290"/>
      <c r="E351" s="290"/>
      <c r="F351" s="290"/>
      <c r="G351" s="290"/>
      <c r="H351" s="290"/>
      <c r="I351" s="290"/>
      <c r="J351" s="290"/>
      <c r="K351" s="290"/>
      <c r="L351" s="290"/>
      <c r="M351" s="290"/>
      <c r="N351" s="290"/>
      <c r="O351" s="290"/>
      <c r="P351" s="290"/>
      <c r="Q351" s="290"/>
    </row>
    <row r="352" spans="1:17">
      <c r="A352" s="285"/>
      <c r="B352" s="285"/>
      <c r="C352" s="286"/>
      <c r="D352" s="290"/>
      <c r="E352" s="290"/>
      <c r="F352" s="290"/>
      <c r="G352" s="290"/>
      <c r="H352" s="290"/>
      <c r="I352" s="290"/>
      <c r="J352" s="290"/>
      <c r="K352" s="290"/>
      <c r="L352" s="290"/>
      <c r="M352" s="290"/>
      <c r="N352" s="290"/>
      <c r="O352" s="290"/>
      <c r="P352" s="290"/>
      <c r="Q352" s="290"/>
    </row>
    <row r="353" spans="1:17">
      <c r="A353" s="285"/>
      <c r="B353" s="285"/>
      <c r="C353" s="286"/>
      <c r="D353" s="290"/>
      <c r="E353" s="290"/>
      <c r="F353" s="290"/>
      <c r="G353" s="290"/>
      <c r="H353" s="290"/>
      <c r="I353" s="290"/>
      <c r="J353" s="290"/>
      <c r="K353" s="290"/>
      <c r="L353" s="290"/>
      <c r="M353" s="290"/>
      <c r="N353" s="290"/>
      <c r="O353" s="290"/>
      <c r="P353" s="290"/>
      <c r="Q353" s="290"/>
    </row>
    <row r="354" spans="1:17">
      <c r="A354" s="285"/>
      <c r="B354" s="285"/>
      <c r="C354" s="286"/>
      <c r="D354" s="290"/>
      <c r="E354" s="290"/>
      <c r="F354" s="290"/>
      <c r="G354" s="290"/>
      <c r="H354" s="290"/>
      <c r="I354" s="290"/>
      <c r="J354" s="290"/>
      <c r="K354" s="290"/>
      <c r="L354" s="290"/>
      <c r="M354" s="290"/>
      <c r="N354" s="290"/>
      <c r="O354" s="290"/>
      <c r="P354" s="290"/>
      <c r="Q354" s="290"/>
    </row>
    <row r="355" spans="1:17">
      <c r="A355" s="285"/>
      <c r="B355" s="285"/>
      <c r="C355" s="286"/>
      <c r="D355" s="290"/>
      <c r="E355" s="290"/>
      <c r="F355" s="290"/>
      <c r="G355" s="290"/>
      <c r="H355" s="290"/>
      <c r="I355" s="290"/>
      <c r="J355" s="290"/>
      <c r="K355" s="290"/>
      <c r="L355" s="290"/>
      <c r="M355" s="290"/>
      <c r="N355" s="290"/>
      <c r="O355" s="290"/>
      <c r="P355" s="290"/>
      <c r="Q355" s="290"/>
    </row>
    <row r="356" spans="1:17">
      <c r="A356" s="285"/>
      <c r="B356" s="285"/>
      <c r="C356" s="286"/>
      <c r="D356" s="290"/>
      <c r="E356" s="290"/>
      <c r="F356" s="290"/>
      <c r="G356" s="290"/>
      <c r="H356" s="290"/>
      <c r="I356" s="290"/>
      <c r="J356" s="290"/>
      <c r="K356" s="290"/>
      <c r="L356" s="290"/>
      <c r="M356" s="290"/>
      <c r="N356" s="290"/>
      <c r="O356" s="290"/>
      <c r="P356" s="290"/>
      <c r="Q356" s="290"/>
    </row>
    <row r="357" spans="1:17">
      <c r="A357" s="285"/>
      <c r="B357" s="285"/>
      <c r="C357" s="286"/>
      <c r="D357" s="290"/>
      <c r="E357" s="290"/>
      <c r="F357" s="290"/>
      <c r="G357" s="290"/>
      <c r="H357" s="290"/>
      <c r="I357" s="290"/>
      <c r="J357" s="290"/>
      <c r="K357" s="290"/>
      <c r="L357" s="290"/>
      <c r="M357" s="290"/>
      <c r="N357" s="290"/>
      <c r="O357" s="290"/>
      <c r="P357" s="290"/>
      <c r="Q357" s="290"/>
    </row>
    <row r="358" spans="1:17">
      <c r="A358" s="285"/>
      <c r="B358" s="285"/>
      <c r="C358" s="286"/>
      <c r="D358" s="290"/>
      <c r="E358" s="290"/>
      <c r="F358" s="290"/>
      <c r="G358" s="290"/>
      <c r="H358" s="290"/>
      <c r="I358" s="290"/>
      <c r="J358" s="290"/>
      <c r="K358" s="290"/>
      <c r="L358" s="290"/>
      <c r="M358" s="290"/>
      <c r="N358" s="290"/>
      <c r="O358" s="290"/>
      <c r="P358" s="290"/>
      <c r="Q358" s="290"/>
    </row>
    <row r="359" spans="1:17">
      <c r="A359" s="285"/>
      <c r="B359" s="285"/>
      <c r="C359" s="286"/>
      <c r="D359" s="290"/>
      <c r="E359" s="290"/>
      <c r="F359" s="290"/>
      <c r="G359" s="290"/>
      <c r="H359" s="290"/>
      <c r="I359" s="290"/>
      <c r="J359" s="290"/>
      <c r="K359" s="290"/>
      <c r="L359" s="290"/>
      <c r="M359" s="290"/>
      <c r="N359" s="290"/>
      <c r="O359" s="290"/>
      <c r="P359" s="290"/>
      <c r="Q359" s="290"/>
    </row>
    <row r="360" spans="1:17">
      <c r="A360" s="285"/>
      <c r="B360" s="285"/>
      <c r="C360" s="286"/>
      <c r="D360" s="290"/>
      <c r="E360" s="290"/>
      <c r="F360" s="290"/>
      <c r="G360" s="290"/>
      <c r="H360" s="290"/>
      <c r="I360" s="290"/>
      <c r="J360" s="290"/>
      <c r="K360" s="290"/>
      <c r="L360" s="290"/>
      <c r="M360" s="290"/>
      <c r="N360" s="290"/>
      <c r="O360" s="290"/>
      <c r="P360" s="290"/>
      <c r="Q360" s="290"/>
    </row>
    <row r="361" spans="1:17">
      <c r="A361" s="285"/>
      <c r="B361" s="285"/>
      <c r="C361" s="286"/>
      <c r="D361" s="290"/>
      <c r="E361" s="290"/>
      <c r="F361" s="290"/>
      <c r="G361" s="290"/>
      <c r="H361" s="290"/>
      <c r="I361" s="290"/>
      <c r="J361" s="290"/>
      <c r="K361" s="290"/>
      <c r="L361" s="290"/>
      <c r="M361" s="290"/>
      <c r="N361" s="290"/>
      <c r="O361" s="290"/>
      <c r="P361" s="290"/>
      <c r="Q361" s="290"/>
    </row>
    <row r="362" spans="1:17">
      <c r="A362" s="285"/>
      <c r="B362" s="285"/>
      <c r="C362" s="286"/>
      <c r="D362" s="290"/>
      <c r="E362" s="290"/>
      <c r="F362" s="290"/>
      <c r="G362" s="290"/>
      <c r="H362" s="290"/>
      <c r="I362" s="290"/>
      <c r="J362" s="290"/>
      <c r="K362" s="290"/>
      <c r="L362" s="290"/>
      <c r="M362" s="290"/>
      <c r="N362" s="290"/>
      <c r="O362" s="290"/>
      <c r="P362" s="290"/>
      <c r="Q362" s="290"/>
    </row>
    <row r="363" spans="1:17">
      <c r="A363" s="285"/>
      <c r="B363" s="285"/>
      <c r="C363" s="286"/>
      <c r="D363" s="290"/>
      <c r="E363" s="290"/>
      <c r="F363" s="290"/>
      <c r="G363" s="290"/>
      <c r="H363" s="290"/>
      <c r="I363" s="290"/>
      <c r="J363" s="290"/>
      <c r="K363" s="290"/>
      <c r="L363" s="290"/>
      <c r="M363" s="290"/>
      <c r="N363" s="290"/>
      <c r="O363" s="290"/>
      <c r="P363" s="290"/>
      <c r="Q363" s="290"/>
    </row>
    <row r="364" spans="1:17">
      <c r="A364" s="285"/>
      <c r="B364" s="285"/>
      <c r="C364" s="286"/>
      <c r="D364" s="290"/>
      <c r="E364" s="290"/>
      <c r="F364" s="290"/>
      <c r="G364" s="290"/>
      <c r="H364" s="290"/>
      <c r="I364" s="290"/>
      <c r="J364" s="290"/>
      <c r="K364" s="290"/>
      <c r="L364" s="290"/>
      <c r="M364" s="290"/>
      <c r="N364" s="290"/>
      <c r="O364" s="290"/>
      <c r="P364" s="290"/>
      <c r="Q364" s="290"/>
    </row>
    <row r="365" spans="1:17">
      <c r="A365" s="285"/>
      <c r="B365" s="285"/>
      <c r="C365" s="286"/>
      <c r="D365" s="290"/>
      <c r="E365" s="290"/>
      <c r="F365" s="290"/>
      <c r="G365" s="290"/>
      <c r="H365" s="290"/>
      <c r="I365" s="290"/>
      <c r="J365" s="290"/>
      <c r="K365" s="290"/>
      <c r="L365" s="290"/>
      <c r="M365" s="290"/>
      <c r="N365" s="290"/>
      <c r="O365" s="290"/>
      <c r="P365" s="290"/>
      <c r="Q365" s="290"/>
    </row>
    <row r="366" spans="1:17">
      <c r="A366" s="285"/>
      <c r="B366" s="285"/>
      <c r="C366" s="286"/>
      <c r="D366" s="290"/>
      <c r="E366" s="290"/>
      <c r="F366" s="290"/>
      <c r="G366" s="290"/>
      <c r="H366" s="290"/>
      <c r="I366" s="290"/>
      <c r="J366" s="290"/>
      <c r="K366" s="290"/>
      <c r="L366" s="290"/>
      <c r="M366" s="290"/>
      <c r="N366" s="290"/>
      <c r="O366" s="290"/>
      <c r="P366" s="290"/>
      <c r="Q366" s="290"/>
    </row>
    <row r="367" spans="1:17">
      <c r="A367" s="285"/>
      <c r="B367" s="285"/>
      <c r="C367" s="286"/>
      <c r="D367" s="290"/>
      <c r="E367" s="290"/>
      <c r="F367" s="290"/>
      <c r="G367" s="290"/>
      <c r="H367" s="290"/>
      <c r="I367" s="290"/>
      <c r="J367" s="290"/>
      <c r="K367" s="290"/>
      <c r="L367" s="290"/>
      <c r="M367" s="290"/>
      <c r="N367" s="290"/>
      <c r="O367" s="290"/>
      <c r="P367" s="290"/>
      <c r="Q367" s="290"/>
    </row>
    <row r="368" spans="1:17">
      <c r="A368" s="285"/>
      <c r="B368" s="285"/>
      <c r="C368" s="286"/>
      <c r="D368" s="290"/>
      <c r="E368" s="290"/>
      <c r="F368" s="290"/>
      <c r="G368" s="290"/>
      <c r="H368" s="290"/>
      <c r="I368" s="290"/>
      <c r="J368" s="290"/>
      <c r="K368" s="290"/>
      <c r="L368" s="290"/>
      <c r="M368" s="290"/>
      <c r="N368" s="290"/>
      <c r="O368" s="290"/>
      <c r="P368" s="290"/>
      <c r="Q368" s="290"/>
    </row>
    <row r="369" spans="1:17">
      <c r="A369" s="285"/>
      <c r="B369" s="285"/>
      <c r="C369" s="286"/>
      <c r="D369" s="290"/>
      <c r="E369" s="290"/>
      <c r="F369" s="290"/>
      <c r="G369" s="290"/>
      <c r="H369" s="290"/>
      <c r="I369" s="290"/>
      <c r="J369" s="290"/>
      <c r="K369" s="290"/>
      <c r="L369" s="290"/>
      <c r="M369" s="290"/>
      <c r="N369" s="290"/>
      <c r="O369" s="290"/>
      <c r="P369" s="290"/>
      <c r="Q369" s="290"/>
    </row>
    <row r="370" spans="1:17">
      <c r="A370" s="285"/>
      <c r="B370" s="285"/>
      <c r="C370" s="286"/>
      <c r="D370" s="290"/>
      <c r="E370" s="290"/>
      <c r="F370" s="290"/>
      <c r="G370" s="290"/>
      <c r="H370" s="290"/>
      <c r="I370" s="290"/>
      <c r="J370" s="290"/>
      <c r="K370" s="290"/>
      <c r="L370" s="290"/>
      <c r="M370" s="290"/>
      <c r="N370" s="290"/>
      <c r="O370" s="290"/>
      <c r="P370" s="290"/>
      <c r="Q370" s="290"/>
    </row>
    <row r="371" spans="1:17">
      <c r="A371" s="285"/>
      <c r="B371" s="285"/>
      <c r="C371" s="286"/>
      <c r="D371" s="290"/>
      <c r="E371" s="290"/>
      <c r="F371" s="290"/>
      <c r="G371" s="290"/>
      <c r="H371" s="290"/>
      <c r="I371" s="290"/>
      <c r="J371" s="290"/>
      <c r="K371" s="290"/>
      <c r="L371" s="290"/>
      <c r="M371" s="290"/>
      <c r="N371" s="290"/>
      <c r="O371" s="290"/>
      <c r="P371" s="290"/>
      <c r="Q371" s="290"/>
    </row>
    <row r="372" spans="1:17">
      <c r="A372" s="285"/>
      <c r="B372" s="285"/>
      <c r="C372" s="286"/>
      <c r="D372" s="290"/>
      <c r="E372" s="290"/>
      <c r="F372" s="290"/>
      <c r="G372" s="290"/>
      <c r="H372" s="290"/>
      <c r="I372" s="290"/>
      <c r="J372" s="290"/>
      <c r="K372" s="290"/>
      <c r="L372" s="290"/>
      <c r="M372" s="290"/>
      <c r="N372" s="290"/>
      <c r="O372" s="290"/>
      <c r="P372" s="290"/>
      <c r="Q372" s="290"/>
    </row>
    <row r="373" spans="1:17">
      <c r="A373" s="285"/>
      <c r="B373" s="285"/>
      <c r="C373" s="286"/>
      <c r="D373" s="290"/>
      <c r="E373" s="290"/>
      <c r="F373" s="290"/>
      <c r="G373" s="290"/>
      <c r="H373" s="290"/>
      <c r="I373" s="290"/>
      <c r="J373" s="290"/>
      <c r="K373" s="290"/>
      <c r="L373" s="290"/>
      <c r="M373" s="290"/>
      <c r="N373" s="290"/>
      <c r="O373" s="290"/>
      <c r="P373" s="290"/>
      <c r="Q373" s="290"/>
    </row>
    <row r="374" spans="1:17">
      <c r="A374" s="285"/>
      <c r="B374" s="285"/>
      <c r="C374" s="286"/>
      <c r="D374" s="290"/>
      <c r="E374" s="290"/>
      <c r="F374" s="290"/>
      <c r="G374" s="290"/>
      <c r="H374" s="290"/>
      <c r="I374" s="290"/>
      <c r="J374" s="290"/>
      <c r="K374" s="290"/>
      <c r="L374" s="290"/>
      <c r="M374" s="290"/>
      <c r="N374" s="290"/>
      <c r="O374" s="290"/>
      <c r="P374" s="290"/>
      <c r="Q374" s="290"/>
    </row>
    <row r="375" spans="1:17">
      <c r="A375" s="285"/>
      <c r="B375" s="285"/>
      <c r="C375" s="286"/>
      <c r="D375" s="290"/>
      <c r="E375" s="290"/>
      <c r="F375" s="290"/>
      <c r="G375" s="290"/>
      <c r="H375" s="290"/>
      <c r="I375" s="290"/>
      <c r="J375" s="290"/>
      <c r="K375" s="290"/>
      <c r="L375" s="290"/>
      <c r="M375" s="290"/>
      <c r="N375" s="290"/>
      <c r="O375" s="290"/>
      <c r="P375" s="290"/>
      <c r="Q375" s="290"/>
    </row>
    <row r="376" spans="1:17">
      <c r="A376" s="285"/>
      <c r="B376" s="285"/>
      <c r="C376" s="286"/>
      <c r="D376" s="290"/>
      <c r="E376" s="290"/>
      <c r="F376" s="290"/>
      <c r="G376" s="290"/>
      <c r="H376" s="290"/>
      <c r="I376" s="290"/>
      <c r="J376" s="290"/>
      <c r="K376" s="290"/>
      <c r="L376" s="290"/>
      <c r="M376" s="290"/>
      <c r="N376" s="290"/>
      <c r="O376" s="290"/>
      <c r="P376" s="290"/>
      <c r="Q376" s="290"/>
    </row>
    <row r="377" spans="1:17">
      <c r="A377" s="285"/>
      <c r="B377" s="285"/>
      <c r="C377" s="286"/>
      <c r="D377" s="290"/>
      <c r="E377" s="290"/>
      <c r="F377" s="290"/>
      <c r="G377" s="290"/>
      <c r="H377" s="290"/>
      <c r="I377" s="290"/>
      <c r="J377" s="290"/>
      <c r="K377" s="290"/>
      <c r="L377" s="290"/>
      <c r="M377" s="290"/>
      <c r="N377" s="290"/>
      <c r="O377" s="290"/>
      <c r="P377" s="290"/>
      <c r="Q377" s="290"/>
    </row>
    <row r="378" spans="1:17">
      <c r="A378" s="285"/>
      <c r="B378" s="285"/>
      <c r="C378" s="286"/>
      <c r="D378" s="290"/>
      <c r="E378" s="290"/>
      <c r="F378" s="290"/>
      <c r="G378" s="290"/>
      <c r="H378" s="290"/>
      <c r="I378" s="290"/>
      <c r="J378" s="290"/>
      <c r="K378" s="290"/>
      <c r="L378" s="290"/>
      <c r="M378" s="290"/>
      <c r="N378" s="290"/>
      <c r="O378" s="290"/>
      <c r="P378" s="290"/>
      <c r="Q378" s="290"/>
    </row>
    <row r="379" spans="1:17">
      <c r="A379" s="285"/>
      <c r="B379" s="285"/>
      <c r="C379" s="286"/>
      <c r="D379" s="290"/>
      <c r="E379" s="290"/>
      <c r="F379" s="290"/>
      <c r="G379" s="290"/>
      <c r="H379" s="290"/>
      <c r="I379" s="290"/>
      <c r="J379" s="290"/>
      <c r="K379" s="290"/>
      <c r="L379" s="290"/>
      <c r="M379" s="290"/>
      <c r="N379" s="290"/>
      <c r="O379" s="290"/>
      <c r="P379" s="290"/>
      <c r="Q379" s="290"/>
    </row>
    <row r="380" spans="1:17">
      <c r="A380" s="285"/>
      <c r="B380" s="285"/>
      <c r="C380" s="286"/>
      <c r="D380" s="290"/>
      <c r="E380" s="290"/>
      <c r="F380" s="290"/>
      <c r="G380" s="290"/>
      <c r="H380" s="290"/>
      <c r="I380" s="290"/>
      <c r="J380" s="290"/>
      <c r="K380" s="290"/>
      <c r="L380" s="290"/>
      <c r="M380" s="290"/>
      <c r="N380" s="290"/>
      <c r="O380" s="290"/>
      <c r="P380" s="290"/>
      <c r="Q380" s="290"/>
    </row>
    <row r="381" spans="1:17">
      <c r="A381" s="285"/>
      <c r="B381" s="285"/>
      <c r="C381" s="286"/>
      <c r="D381" s="290"/>
      <c r="E381" s="290"/>
      <c r="F381" s="290"/>
      <c r="G381" s="290"/>
      <c r="H381" s="290"/>
      <c r="I381" s="290"/>
      <c r="J381" s="290"/>
      <c r="K381" s="290"/>
      <c r="L381" s="290"/>
      <c r="M381" s="290"/>
      <c r="N381" s="290"/>
      <c r="O381" s="290"/>
      <c r="P381" s="290"/>
      <c r="Q381" s="290"/>
    </row>
    <row r="382" spans="1:17">
      <c r="A382" s="285"/>
      <c r="B382" s="285"/>
      <c r="C382" s="286"/>
      <c r="D382" s="290"/>
      <c r="E382" s="290"/>
      <c r="F382" s="290"/>
      <c r="G382" s="290"/>
      <c r="H382" s="290"/>
      <c r="I382" s="290"/>
      <c r="J382" s="290"/>
      <c r="K382" s="290"/>
      <c r="L382" s="290"/>
      <c r="M382" s="290"/>
      <c r="N382" s="290"/>
      <c r="O382" s="290"/>
      <c r="P382" s="290"/>
      <c r="Q382" s="290"/>
    </row>
    <row r="383" spans="1:17">
      <c r="A383" s="285"/>
      <c r="B383" s="285"/>
      <c r="C383" s="286"/>
      <c r="D383" s="290"/>
      <c r="E383" s="290"/>
      <c r="F383" s="290"/>
      <c r="G383" s="290"/>
      <c r="H383" s="290"/>
      <c r="I383" s="290"/>
      <c r="J383" s="290"/>
      <c r="K383" s="290"/>
      <c r="L383" s="290"/>
      <c r="M383" s="290"/>
      <c r="N383" s="290"/>
      <c r="O383" s="290"/>
      <c r="P383" s="290"/>
      <c r="Q383" s="290"/>
    </row>
    <row r="384" spans="1:17">
      <c r="A384" s="285"/>
      <c r="B384" s="285"/>
      <c r="C384" s="286"/>
      <c r="D384" s="290"/>
      <c r="E384" s="290"/>
      <c r="F384" s="290"/>
      <c r="G384" s="290"/>
      <c r="H384" s="290"/>
      <c r="I384" s="290"/>
      <c r="J384" s="290"/>
      <c r="K384" s="290"/>
      <c r="L384" s="290"/>
      <c r="M384" s="290"/>
      <c r="N384" s="290"/>
      <c r="O384" s="290"/>
      <c r="P384" s="290"/>
      <c r="Q384" s="290"/>
    </row>
    <row r="385" spans="1:17">
      <c r="A385" s="285"/>
      <c r="B385" s="285"/>
      <c r="C385" s="286"/>
      <c r="D385" s="290"/>
      <c r="E385" s="290"/>
      <c r="F385" s="290"/>
      <c r="G385" s="290"/>
      <c r="H385" s="290"/>
      <c r="I385" s="290"/>
      <c r="J385" s="290"/>
      <c r="K385" s="290"/>
      <c r="L385" s="290"/>
      <c r="M385" s="290"/>
      <c r="N385" s="290"/>
      <c r="O385" s="290"/>
      <c r="P385" s="290"/>
      <c r="Q385" s="290"/>
    </row>
    <row r="386" spans="1:17">
      <c r="A386" s="285"/>
      <c r="B386" s="285"/>
      <c r="C386" s="286"/>
      <c r="D386" s="290"/>
      <c r="E386" s="290"/>
      <c r="F386" s="290"/>
      <c r="G386" s="290"/>
      <c r="H386" s="290"/>
      <c r="I386" s="290"/>
      <c r="J386" s="290"/>
      <c r="K386" s="290"/>
      <c r="L386" s="290"/>
      <c r="M386" s="290"/>
      <c r="N386" s="290"/>
      <c r="O386" s="290"/>
      <c r="P386" s="290"/>
      <c r="Q386" s="290"/>
    </row>
    <row r="387" spans="1:17">
      <c r="A387" s="285"/>
      <c r="B387" s="285"/>
      <c r="C387" s="286"/>
      <c r="D387" s="290"/>
      <c r="E387" s="290"/>
      <c r="F387" s="290"/>
      <c r="G387" s="290"/>
      <c r="H387" s="290"/>
      <c r="I387" s="290"/>
      <c r="J387" s="290"/>
      <c r="K387" s="290"/>
      <c r="L387" s="290"/>
      <c r="M387" s="290"/>
      <c r="N387" s="290"/>
      <c r="O387" s="290"/>
      <c r="P387" s="290"/>
      <c r="Q387" s="290"/>
    </row>
    <row r="388" spans="1:17">
      <c r="A388" s="285"/>
      <c r="B388" s="285"/>
      <c r="C388" s="286"/>
      <c r="D388" s="290"/>
      <c r="E388" s="290"/>
      <c r="F388" s="290"/>
      <c r="G388" s="290"/>
      <c r="H388" s="290"/>
      <c r="I388" s="290"/>
      <c r="J388" s="290"/>
      <c r="K388" s="290"/>
      <c r="L388" s="290"/>
      <c r="M388" s="290"/>
      <c r="N388" s="290"/>
      <c r="O388" s="290"/>
      <c r="P388" s="290"/>
      <c r="Q388" s="290"/>
    </row>
    <row r="389" spans="1:17">
      <c r="A389" s="285"/>
      <c r="B389" s="285"/>
      <c r="C389" s="286"/>
      <c r="D389" s="290"/>
      <c r="E389" s="290"/>
      <c r="F389" s="290"/>
      <c r="G389" s="290"/>
      <c r="H389" s="290"/>
      <c r="I389" s="290"/>
      <c r="J389" s="290"/>
      <c r="K389" s="290"/>
      <c r="L389" s="290"/>
      <c r="M389" s="290"/>
      <c r="N389" s="290"/>
      <c r="O389" s="290"/>
      <c r="P389" s="290"/>
      <c r="Q389" s="290"/>
    </row>
    <row r="390" spans="1:17">
      <c r="A390" s="285"/>
      <c r="B390" s="285"/>
      <c r="C390" s="286"/>
      <c r="D390" s="290"/>
      <c r="E390" s="290"/>
      <c r="F390" s="290"/>
      <c r="G390" s="290"/>
      <c r="H390" s="290"/>
      <c r="I390" s="290"/>
      <c r="J390" s="290"/>
      <c r="K390" s="290"/>
      <c r="L390" s="290"/>
      <c r="M390" s="290"/>
      <c r="N390" s="290"/>
      <c r="O390" s="290"/>
      <c r="P390" s="290"/>
      <c r="Q390" s="290"/>
    </row>
    <row r="391" spans="1:17">
      <c r="A391" s="285"/>
      <c r="B391" s="285"/>
      <c r="C391" s="286"/>
      <c r="D391" s="290"/>
      <c r="E391" s="290"/>
      <c r="F391" s="290"/>
      <c r="G391" s="290"/>
      <c r="H391" s="290"/>
      <c r="I391" s="290"/>
      <c r="J391" s="290"/>
      <c r="K391" s="290"/>
      <c r="L391" s="290"/>
      <c r="M391" s="290"/>
      <c r="N391" s="290"/>
      <c r="O391" s="290"/>
      <c r="P391" s="290"/>
      <c r="Q391" s="290"/>
    </row>
    <row r="392" spans="1:17">
      <c r="A392" s="285"/>
      <c r="B392" s="285"/>
      <c r="C392" s="286"/>
      <c r="D392" s="290"/>
      <c r="E392" s="290"/>
      <c r="F392" s="290"/>
      <c r="G392" s="290"/>
      <c r="H392" s="290"/>
      <c r="I392" s="290"/>
      <c r="J392" s="290"/>
      <c r="K392" s="290"/>
      <c r="L392" s="290"/>
      <c r="M392" s="290"/>
      <c r="N392" s="290"/>
      <c r="O392" s="290"/>
      <c r="P392" s="290"/>
      <c r="Q392" s="290"/>
    </row>
    <row r="393" spans="1:17">
      <c r="A393" s="285"/>
      <c r="B393" s="285"/>
      <c r="C393" s="286"/>
      <c r="D393" s="290"/>
      <c r="E393" s="290"/>
      <c r="F393" s="290"/>
      <c r="G393" s="290"/>
      <c r="H393" s="290"/>
      <c r="I393" s="290"/>
      <c r="J393" s="290"/>
      <c r="K393" s="290"/>
      <c r="L393" s="290"/>
      <c r="M393" s="290"/>
      <c r="N393" s="290"/>
      <c r="O393" s="290"/>
      <c r="P393" s="290"/>
      <c r="Q393" s="290"/>
    </row>
    <row r="394" spans="1:17">
      <c r="A394" s="285"/>
      <c r="B394" s="285"/>
      <c r="C394" s="286"/>
      <c r="D394" s="290"/>
      <c r="E394" s="290"/>
      <c r="F394" s="290"/>
      <c r="G394" s="290"/>
      <c r="H394" s="290"/>
      <c r="I394" s="290"/>
      <c r="J394" s="290"/>
      <c r="K394" s="290"/>
      <c r="L394" s="290"/>
      <c r="M394" s="290"/>
      <c r="N394" s="290"/>
      <c r="O394" s="290"/>
      <c r="P394" s="290"/>
      <c r="Q394" s="290"/>
    </row>
    <row r="395" spans="1:17">
      <c r="A395" s="285"/>
      <c r="B395" s="285"/>
      <c r="C395" s="286"/>
      <c r="D395" s="290"/>
      <c r="E395" s="290"/>
      <c r="F395" s="290"/>
      <c r="G395" s="290"/>
      <c r="H395" s="290"/>
      <c r="I395" s="290"/>
      <c r="J395" s="290"/>
      <c r="K395" s="290"/>
      <c r="L395" s="290"/>
      <c r="M395" s="290"/>
      <c r="N395" s="290"/>
      <c r="O395" s="290"/>
      <c r="P395" s="290"/>
      <c r="Q395" s="290"/>
    </row>
    <row r="396" spans="1:17">
      <c r="A396" s="285"/>
      <c r="B396" s="285"/>
      <c r="C396" s="286"/>
      <c r="D396" s="290"/>
      <c r="E396" s="290"/>
      <c r="F396" s="290"/>
      <c r="G396" s="290"/>
      <c r="H396" s="290"/>
      <c r="I396" s="290"/>
      <c r="J396" s="290"/>
      <c r="K396" s="290"/>
      <c r="L396" s="290"/>
      <c r="M396" s="290"/>
      <c r="N396" s="290"/>
      <c r="O396" s="290"/>
      <c r="P396" s="290"/>
      <c r="Q396" s="290"/>
    </row>
    <row r="397" spans="1:17">
      <c r="A397" s="285"/>
      <c r="B397" s="285"/>
      <c r="C397" s="286"/>
      <c r="D397" s="290"/>
      <c r="E397" s="290"/>
      <c r="F397" s="290"/>
      <c r="G397" s="290"/>
      <c r="H397" s="290"/>
      <c r="I397" s="290"/>
      <c r="J397" s="290"/>
      <c r="K397" s="290"/>
      <c r="L397" s="290"/>
      <c r="M397" s="290"/>
      <c r="N397" s="290"/>
      <c r="O397" s="290"/>
      <c r="P397" s="290"/>
      <c r="Q397" s="290"/>
    </row>
    <row r="398" spans="1:17">
      <c r="A398" s="285"/>
      <c r="B398" s="285"/>
      <c r="C398" s="286"/>
      <c r="D398" s="290"/>
      <c r="E398" s="290"/>
      <c r="F398" s="290"/>
      <c r="G398" s="290"/>
      <c r="H398" s="290"/>
      <c r="I398" s="290"/>
      <c r="J398" s="290"/>
      <c r="K398" s="290"/>
      <c r="L398" s="290"/>
      <c r="M398" s="290"/>
      <c r="N398" s="290"/>
      <c r="O398" s="290"/>
      <c r="P398" s="290"/>
      <c r="Q398" s="290"/>
    </row>
    <row r="399" spans="1:17">
      <c r="A399" s="285"/>
      <c r="B399" s="285"/>
      <c r="C399" s="286"/>
      <c r="D399" s="290"/>
      <c r="E399" s="290"/>
      <c r="F399" s="290"/>
      <c r="G399" s="290"/>
      <c r="H399" s="290"/>
      <c r="I399" s="290"/>
      <c r="J399" s="290"/>
      <c r="K399" s="290"/>
      <c r="L399" s="290"/>
      <c r="M399" s="290"/>
      <c r="N399" s="290"/>
      <c r="O399" s="290"/>
      <c r="P399" s="290"/>
      <c r="Q399" s="290"/>
    </row>
    <row r="400" spans="1:17">
      <c r="A400" s="285"/>
      <c r="B400" s="285"/>
      <c r="C400" s="286"/>
      <c r="D400" s="290"/>
      <c r="E400" s="290"/>
      <c r="F400" s="290"/>
      <c r="G400" s="290"/>
      <c r="H400" s="290"/>
      <c r="I400" s="290"/>
      <c r="J400" s="290"/>
      <c r="K400" s="290"/>
      <c r="L400" s="290"/>
      <c r="M400" s="290"/>
      <c r="N400" s="290"/>
      <c r="O400" s="290"/>
      <c r="P400" s="290"/>
      <c r="Q400" s="290"/>
    </row>
    <row r="401" spans="1:17">
      <c r="A401" s="285"/>
      <c r="B401" s="285"/>
      <c r="C401" s="286"/>
      <c r="D401" s="290"/>
      <c r="E401" s="290"/>
      <c r="F401" s="290"/>
      <c r="G401" s="290"/>
      <c r="H401" s="290"/>
      <c r="I401" s="290"/>
      <c r="J401" s="290"/>
      <c r="K401" s="290"/>
      <c r="L401" s="290"/>
      <c r="M401" s="290"/>
      <c r="N401" s="290"/>
      <c r="O401" s="290"/>
      <c r="P401" s="290"/>
      <c r="Q401" s="290"/>
    </row>
  </sheetData>
  <mergeCells count="32"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  <mergeCell ref="O1:Q1"/>
    <mergeCell ref="A1:A2"/>
    <mergeCell ref="B1:B2"/>
    <mergeCell ref="C1:C2"/>
    <mergeCell ref="D1:F1"/>
    <mergeCell ref="G1:H1"/>
    <mergeCell ref="I1:K1"/>
    <mergeCell ref="L1:N1"/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R149"/>
  <sheetViews>
    <sheetView topLeftCell="C1"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8">
      <c r="A1" s="547" t="s">
        <v>0</v>
      </c>
      <c r="B1" s="547" t="s">
        <v>1</v>
      </c>
      <c r="C1" s="547" t="s">
        <v>88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129</v>
      </c>
      <c r="D3" s="510">
        <v>160895791.81403607</v>
      </c>
      <c r="E3" s="510">
        <v>7805619.2944033742</v>
      </c>
      <c r="F3" s="511">
        <v>5.0987069685367037E-2</v>
      </c>
      <c r="G3" s="512">
        <v>40.303455571323703</v>
      </c>
      <c r="H3" s="512">
        <v>0.56831757602664368</v>
      </c>
      <c r="I3" s="513">
        <v>4.6486250619345819</v>
      </c>
      <c r="J3" s="513">
        <v>-0.26834131938743244</v>
      </c>
      <c r="K3" s="511">
        <v>-5.4574568662249849E-2</v>
      </c>
      <c r="L3" s="514">
        <v>747944210.18653703</v>
      </c>
      <c r="M3" s="514">
        <v>-4795021.4032841921</v>
      </c>
      <c r="N3" s="511">
        <v>-6.3700963123137317E-3</v>
      </c>
      <c r="O3" s="510">
        <v>210979409.12120587</v>
      </c>
      <c r="P3" s="510">
        <v>7768792.3180418313</v>
      </c>
      <c r="Q3" s="511">
        <v>3.8230248203847142E-2</v>
      </c>
      <c r="R3" s="382"/>
    </row>
    <row r="4" spans="1:18">
      <c r="A4" s="550"/>
      <c r="B4" s="545" t="s">
        <v>298</v>
      </c>
      <c r="C4" s="414" t="s">
        <v>128</v>
      </c>
      <c r="D4" s="510">
        <v>1122717.9267905704</v>
      </c>
      <c r="E4" s="510">
        <v>-171770.19078405038</v>
      </c>
      <c r="F4" s="515">
        <v>-0.13269352453067124</v>
      </c>
      <c r="G4" s="516">
        <v>0.28123427947594704</v>
      </c>
      <c r="H4" s="516">
        <v>-5.4755047196890172E-2</v>
      </c>
      <c r="I4" s="517">
        <v>11.004822879514318</v>
      </c>
      <c r="J4" s="517">
        <v>0.97378248685723179</v>
      </c>
      <c r="K4" s="515">
        <v>9.7076918120084454E-2</v>
      </c>
      <c r="L4" s="518">
        <v>12355311.92798575</v>
      </c>
      <c r="M4" s="518">
        <v>-629750.66721990705</v>
      </c>
      <c r="N4" s="515">
        <v>-4.8498084826516241E-2</v>
      </c>
      <c r="O4" s="510">
        <v>1538424.9104350209</v>
      </c>
      <c r="P4" s="510">
        <v>-202088.21896708757</v>
      </c>
      <c r="Q4" s="515">
        <v>-0.11610841398048391</v>
      </c>
      <c r="R4" s="382"/>
    </row>
    <row r="5" spans="1:18">
      <c r="A5" s="550"/>
      <c r="B5" s="545" t="s">
        <v>298</v>
      </c>
      <c r="C5" s="414" t="s">
        <v>127</v>
      </c>
      <c r="D5" s="510">
        <v>1759911.4668970404</v>
      </c>
      <c r="E5" s="510">
        <v>8303.0697030231822</v>
      </c>
      <c r="F5" s="511">
        <v>4.740254566217115E-3</v>
      </c>
      <c r="G5" s="512">
        <v>0.44084753750135203</v>
      </c>
      <c r="H5" s="512">
        <v>-1.3789100701532109E-2</v>
      </c>
      <c r="I5" s="513">
        <v>6.7615551133645315</v>
      </c>
      <c r="J5" s="513">
        <v>8.535167687044698E-2</v>
      </c>
      <c r="K5" s="511">
        <v>1.2784463158191031E-2</v>
      </c>
      <c r="L5" s="514">
        <v>11899738.378066557</v>
      </c>
      <c r="M5" s="514">
        <v>205644.37732796371</v>
      </c>
      <c r="N5" s="511">
        <v>1.7585319334270388E-2</v>
      </c>
      <c r="O5" s="510">
        <v>3453776.2104415894</v>
      </c>
      <c r="P5" s="510">
        <v>13218.866417218</v>
      </c>
      <c r="Q5" s="511">
        <v>3.8420712388871504E-3</v>
      </c>
      <c r="R5" s="382"/>
    </row>
    <row r="6" spans="1:18">
      <c r="A6" s="550"/>
      <c r="B6" s="545" t="s">
        <v>298</v>
      </c>
      <c r="C6" s="414" t="s">
        <v>126</v>
      </c>
      <c r="D6" s="510">
        <v>42084950.032465726</v>
      </c>
      <c r="E6" s="510">
        <v>571618.37030163407</v>
      </c>
      <c r="F6" s="515">
        <v>1.3769513248261308E-2</v>
      </c>
      <c r="G6" s="516">
        <v>10.54203403787775</v>
      </c>
      <c r="H6" s="516">
        <v>-0.23290948130264333</v>
      </c>
      <c r="I6" s="517">
        <v>7.3118393320774047</v>
      </c>
      <c r="J6" s="517">
        <v>2.5208970864393443E-2</v>
      </c>
      <c r="K6" s="515">
        <v>3.4596198262754865E-3</v>
      </c>
      <c r="L6" s="518">
        <v>307718392.93589514</v>
      </c>
      <c r="M6" s="518">
        <v>5226090.0512648821</v>
      </c>
      <c r="N6" s="515">
        <v>1.7276770355568679E-2</v>
      </c>
      <c r="O6" s="510">
        <v>67059490.157347202</v>
      </c>
      <c r="P6" s="510">
        <v>1160653.8984368593</v>
      </c>
      <c r="Q6" s="515">
        <v>1.761266153284952E-2</v>
      </c>
      <c r="R6" s="382"/>
    </row>
    <row r="7" spans="1:18">
      <c r="A7" s="550"/>
      <c r="B7" s="545" t="s">
        <v>298</v>
      </c>
      <c r="C7" s="414" t="s">
        <v>125</v>
      </c>
      <c r="D7" s="510">
        <v>61984959.94571165</v>
      </c>
      <c r="E7" s="510">
        <v>1373636.4279195368</v>
      </c>
      <c r="F7" s="511">
        <v>2.2663033047221177E-2</v>
      </c>
      <c r="G7" s="512">
        <v>15.526870225106364</v>
      </c>
      <c r="H7" s="512">
        <v>-0.20502989897379997</v>
      </c>
      <c r="I7" s="513">
        <v>5.2611801746777456</v>
      </c>
      <c r="J7" s="513">
        <v>-0.15513877303296475</v>
      </c>
      <c r="K7" s="511">
        <v>-2.8642842958599497E-2</v>
      </c>
      <c r="L7" s="514">
        <v>326114042.39457226</v>
      </c>
      <c r="M7" s="514">
        <v>-2176217.6206689477</v>
      </c>
      <c r="N7" s="511">
        <v>-6.6289436079154914E-3</v>
      </c>
      <c r="O7" s="510">
        <v>68061274.485542953</v>
      </c>
      <c r="P7" s="510">
        <v>773767.85433296859</v>
      </c>
      <c r="Q7" s="511">
        <v>1.1499428245630246E-2</v>
      </c>
      <c r="R7" s="382"/>
    </row>
    <row r="8" spans="1:18">
      <c r="A8" s="550"/>
      <c r="B8" s="545" t="s">
        <v>298</v>
      </c>
      <c r="C8" s="414" t="s">
        <v>124</v>
      </c>
      <c r="D8" s="510">
        <v>71228653.182211533</v>
      </c>
      <c r="E8" s="510">
        <v>3552981.4993847013</v>
      </c>
      <c r="F8" s="515">
        <v>5.2500129086805868E-2</v>
      </c>
      <c r="G8" s="516">
        <v>17.842361360529075</v>
      </c>
      <c r="H8" s="516">
        <v>0.27688273454683809</v>
      </c>
      <c r="I8" s="517">
        <v>5.7414424992640258</v>
      </c>
      <c r="J8" s="517">
        <v>-0.16656521918077249</v>
      </c>
      <c r="K8" s="515">
        <v>-2.8193128228447627E-2</v>
      </c>
      <c r="L8" s="518">
        <v>408955216.54568708</v>
      </c>
      <c r="M8" s="518">
        <v>9126825.8926100731</v>
      </c>
      <c r="N8" s="515">
        <v>2.2826857987003818E-2</v>
      </c>
      <c r="O8" s="510">
        <v>98391913.316789985</v>
      </c>
      <c r="P8" s="510">
        <v>3968095.8744425476</v>
      </c>
      <c r="Q8" s="515">
        <v>4.2024311047002064E-2</v>
      </c>
      <c r="R8" s="382"/>
    </row>
    <row r="9" spans="1:18">
      <c r="A9" s="550"/>
      <c r="B9" s="545" t="s">
        <v>298</v>
      </c>
      <c r="C9" s="414" t="s">
        <v>123</v>
      </c>
      <c r="D9" s="510">
        <v>5245814.7704414781</v>
      </c>
      <c r="E9" s="510">
        <v>489561.75240796991</v>
      </c>
      <c r="F9" s="511">
        <v>0.10293013230199877</v>
      </c>
      <c r="G9" s="512">
        <v>1.3140459433534901</v>
      </c>
      <c r="H9" s="512">
        <v>7.954233739620431E-2</v>
      </c>
      <c r="I9" s="513">
        <v>7.0882979138131406</v>
      </c>
      <c r="J9" s="513">
        <v>-0.4589086318509672</v>
      </c>
      <c r="K9" s="511">
        <v>-6.0805097763570758E-2</v>
      </c>
      <c r="L9" s="514">
        <v>37183897.89357049</v>
      </c>
      <c r="M9" s="514">
        <v>1287473.9830333292</v>
      </c>
      <c r="N9" s="511">
        <v>3.5866357780987748E-2</v>
      </c>
      <c r="O9" s="510">
        <v>7416486.5922653675</v>
      </c>
      <c r="P9" s="510">
        <v>670338.60846946388</v>
      </c>
      <c r="Q9" s="511">
        <v>9.9366128652914554E-2</v>
      </c>
      <c r="R9" s="382"/>
    </row>
    <row r="10" spans="1:18">
      <c r="A10" s="550"/>
      <c r="B10" s="545" t="s">
        <v>242</v>
      </c>
      <c r="C10" s="414" t="s">
        <v>129</v>
      </c>
      <c r="D10" s="510">
        <v>2132166615.70543</v>
      </c>
      <c r="E10" s="510">
        <v>55184709.5272367</v>
      </c>
      <c r="F10" s="515">
        <v>2.6569663107359861E-2</v>
      </c>
      <c r="G10" s="516">
        <v>39.501273317723559</v>
      </c>
      <c r="H10" s="516">
        <v>0.27737808059615077</v>
      </c>
      <c r="I10" s="517">
        <v>4.7766064357094571</v>
      </c>
      <c r="J10" s="517">
        <v>-0.15905780029281225</v>
      </c>
      <c r="K10" s="515">
        <v>-3.2226219752266617E-2</v>
      </c>
      <c r="L10" s="518">
        <v>10184520778.58341</v>
      </c>
      <c r="M10" s="518">
        <v>-66764534.564119339</v>
      </c>
      <c r="N10" s="515">
        <v>-6.5127964469481846E-3</v>
      </c>
      <c r="O10" s="510">
        <v>2817960003.6628623</v>
      </c>
      <c r="P10" s="510">
        <v>50094470.890645981</v>
      </c>
      <c r="Q10" s="515">
        <v>1.8098592687222331E-2</v>
      </c>
      <c r="R10" s="382"/>
    </row>
    <row r="11" spans="1:18">
      <c r="A11" s="550"/>
      <c r="B11" s="545" t="s">
        <v>299</v>
      </c>
      <c r="C11" s="414" t="s">
        <v>128</v>
      </c>
      <c r="D11" s="510">
        <v>15304823.688290514</v>
      </c>
      <c r="E11" s="510">
        <v>56138.168180467561</v>
      </c>
      <c r="F11" s="511">
        <v>3.6815086852196046E-3</v>
      </c>
      <c r="G11" s="512">
        <v>0.28354258017998007</v>
      </c>
      <c r="H11" s="512">
        <v>-4.4295208602604941E-3</v>
      </c>
      <c r="I11" s="513">
        <v>10.936294446280447</v>
      </c>
      <c r="J11" s="513">
        <v>0.38702511510069115</v>
      </c>
      <c r="K11" s="511">
        <v>3.6687385917504957E-2</v>
      </c>
      <c r="L11" s="514">
        <v>167378058.30355299</v>
      </c>
      <c r="M11" s="514">
        <v>6515567.8054512441</v>
      </c>
      <c r="N11" s="511">
        <v>4.05039595326179E-2</v>
      </c>
      <c r="O11" s="510">
        <v>22017991.964181863</v>
      </c>
      <c r="P11" s="510">
        <v>162683.37595542893</v>
      </c>
      <c r="Q11" s="511">
        <v>7.4436549499496563E-3</v>
      </c>
      <c r="R11" s="382"/>
    </row>
    <row r="12" spans="1:18">
      <c r="A12" s="550"/>
      <c r="B12" s="545" t="s">
        <v>299</v>
      </c>
      <c r="C12" s="414" t="s">
        <v>127</v>
      </c>
      <c r="D12" s="510">
        <v>24722644.742003027</v>
      </c>
      <c r="E12" s="510">
        <v>-582443.76206470281</v>
      </c>
      <c r="F12" s="515">
        <v>-2.3016863267286199E-2</v>
      </c>
      <c r="G12" s="516">
        <v>0.45802046608245078</v>
      </c>
      <c r="H12" s="516">
        <v>-1.9867250463036279E-2</v>
      </c>
      <c r="I12" s="517">
        <v>6.6606896117872001</v>
      </c>
      <c r="J12" s="517">
        <v>0.35552764586937347</v>
      </c>
      <c r="K12" s="515">
        <v>5.6386758625893631E-2</v>
      </c>
      <c r="L12" s="518">
        <v>164669863.00896502</v>
      </c>
      <c r="M12" s="518">
        <v>5117181.4289327264</v>
      </c>
      <c r="N12" s="515">
        <v>3.2072049045229784E-2</v>
      </c>
      <c r="O12" s="510">
        <v>48427648.849038176</v>
      </c>
      <c r="P12" s="510">
        <v>-772383.7267980054</v>
      </c>
      <c r="Q12" s="515">
        <v>-1.5698845841361282E-2</v>
      </c>
      <c r="R12" s="382"/>
    </row>
    <row r="13" spans="1:18">
      <c r="A13" s="550"/>
      <c r="B13" s="545" t="s">
        <v>299</v>
      </c>
      <c r="C13" s="414" t="s">
        <v>126</v>
      </c>
      <c r="D13" s="510">
        <v>579677810.87285388</v>
      </c>
      <c r="E13" s="510">
        <v>6605091.9994971752</v>
      </c>
      <c r="F13" s="511">
        <v>1.1525748446868283E-2</v>
      </c>
      <c r="G13" s="512">
        <v>10.739316278025688</v>
      </c>
      <c r="H13" s="512">
        <v>-8.3187385333530983E-2</v>
      </c>
      <c r="I13" s="513">
        <v>7.1784255819347846</v>
      </c>
      <c r="J13" s="513">
        <v>4.0098339923621218E-2</v>
      </c>
      <c r="K13" s="511">
        <v>5.6173300220296214E-3</v>
      </c>
      <c r="L13" s="514">
        <v>4161174026.849648</v>
      </c>
      <c r="M13" s="514">
        <v>70393426.062561035</v>
      </c>
      <c r="N13" s="511">
        <v>1.7207822401674875E-2</v>
      </c>
      <c r="O13" s="510">
        <v>910140344.39245486</v>
      </c>
      <c r="P13" s="510">
        <v>7845211.5786472559</v>
      </c>
      <c r="Q13" s="511">
        <v>8.6947289122373539E-3</v>
      </c>
      <c r="R13" s="382"/>
    </row>
    <row r="14" spans="1:18">
      <c r="A14" s="550"/>
      <c r="B14" s="545" t="s">
        <v>299</v>
      </c>
      <c r="C14" s="414" t="s">
        <v>125</v>
      </c>
      <c r="D14" s="510">
        <v>798161912.54136705</v>
      </c>
      <c r="E14" s="510">
        <v>8753950.3310037851</v>
      </c>
      <c r="F14" s="515">
        <v>1.1089260243198576E-2</v>
      </c>
      <c r="G14" s="516">
        <v>14.787030069252957</v>
      </c>
      <c r="H14" s="516">
        <v>-0.12097424074559981</v>
      </c>
      <c r="I14" s="517">
        <v>5.3037203383004607</v>
      </c>
      <c r="J14" s="517">
        <v>-1.8666338015282946E-4</v>
      </c>
      <c r="K14" s="515">
        <v>-3.5193562046559765E-5</v>
      </c>
      <c r="L14" s="518">
        <v>4233227568.8024421</v>
      </c>
      <c r="M14" s="518">
        <v>46281150.852471352</v>
      </c>
      <c r="N14" s="515">
        <v>1.1053676410583661E-2</v>
      </c>
      <c r="O14" s="510">
        <v>884386847.80296755</v>
      </c>
      <c r="P14" s="510">
        <v>13882398.528768897</v>
      </c>
      <c r="Q14" s="515">
        <v>1.5947533111799299E-2</v>
      </c>
      <c r="R14" s="382"/>
    </row>
    <row r="15" spans="1:18">
      <c r="A15" s="550"/>
      <c r="B15" s="545" t="s">
        <v>299</v>
      </c>
      <c r="C15" s="414" t="s">
        <v>124</v>
      </c>
      <c r="D15" s="510">
        <v>947466596.25483</v>
      </c>
      <c r="E15" s="510">
        <v>27165547.413455725</v>
      </c>
      <c r="F15" s="511">
        <v>2.9518109805107978E-2</v>
      </c>
      <c r="G15" s="512">
        <v>17.553101480154634</v>
      </c>
      <c r="H15" s="512">
        <v>0.17317543506199584</v>
      </c>
      <c r="I15" s="513">
        <v>5.8960197241785428</v>
      </c>
      <c r="J15" s="513">
        <v>-5.6001344472131898E-2</v>
      </c>
      <c r="K15" s="511">
        <v>-9.4087947314385797E-3</v>
      </c>
      <c r="L15" s="514">
        <v>5586281739.5187855</v>
      </c>
      <c r="M15" s="514">
        <v>108630507.31361198</v>
      </c>
      <c r="N15" s="511">
        <v>1.9831585237653018E-2</v>
      </c>
      <c r="O15" s="510">
        <v>1331228216.3163357</v>
      </c>
      <c r="P15" s="510">
        <v>33079843.048175812</v>
      </c>
      <c r="Q15" s="511">
        <v>2.5482328314209175E-2</v>
      </c>
      <c r="R15" s="382"/>
    </row>
    <row r="16" spans="1:18">
      <c r="A16" s="550"/>
      <c r="B16" s="545" t="s">
        <v>299</v>
      </c>
      <c r="C16" s="414" t="s">
        <v>123</v>
      </c>
      <c r="D16" s="510">
        <v>69331815.811999604</v>
      </c>
      <c r="E16" s="510">
        <v>5001269.9265027866</v>
      </c>
      <c r="F16" s="515">
        <v>7.7743315522374762E-2</v>
      </c>
      <c r="G16" s="516">
        <v>1.2844657569585687</v>
      </c>
      <c r="H16" s="516">
        <v>6.9580550277591247E-2</v>
      </c>
      <c r="I16" s="517">
        <v>7.3163610377646862</v>
      </c>
      <c r="J16" s="517">
        <v>-0.25524661183681463</v>
      </c>
      <c r="K16" s="515">
        <v>-3.3711019330253916E-2</v>
      </c>
      <c r="L16" s="518">
        <v>507256595.88439149</v>
      </c>
      <c r="M16" s="518">
        <v>20170942.554723442</v>
      </c>
      <c r="N16" s="515">
        <v>4.1411489779748033E-2</v>
      </c>
      <c r="O16" s="510">
        <v>94881024.146643847</v>
      </c>
      <c r="P16" s="510">
        <v>7318307.9111996442</v>
      </c>
      <c r="Q16" s="515">
        <v>8.3577899656763877E-2</v>
      </c>
      <c r="R16" s="382"/>
    </row>
    <row r="17" spans="1:18">
      <c r="A17" s="550"/>
      <c r="B17" s="545" t="s">
        <v>241</v>
      </c>
      <c r="C17" s="414" t="s">
        <v>129</v>
      </c>
      <c r="D17" s="510">
        <v>822156189.59187043</v>
      </c>
      <c r="E17" s="510">
        <v>27933092.858044505</v>
      </c>
      <c r="F17" s="511">
        <v>3.5170335605847959E-2</v>
      </c>
      <c r="G17" s="512">
        <v>40.139812859641516</v>
      </c>
      <c r="H17" s="512">
        <v>0.13397767114398818</v>
      </c>
      <c r="I17" s="513">
        <v>4.7307917590500965</v>
      </c>
      <c r="J17" s="513">
        <v>-0.19606271331938885</v>
      </c>
      <c r="K17" s="511">
        <v>-3.9794703581958225E-2</v>
      </c>
      <c r="L17" s="514">
        <v>3889449726.3732495</v>
      </c>
      <c r="M17" s="514">
        <v>-23571889.828943253</v>
      </c>
      <c r="N17" s="511">
        <v>-6.0239610564229631E-3</v>
      </c>
      <c r="O17" s="510">
        <v>1078674426.3587294</v>
      </c>
      <c r="P17" s="510">
        <v>20254292.206003547</v>
      </c>
      <c r="Q17" s="511">
        <v>1.9136344399020032E-2</v>
      </c>
      <c r="R17" s="382"/>
    </row>
    <row r="18" spans="1:18">
      <c r="A18" s="550"/>
      <c r="B18" s="545" t="s">
        <v>300</v>
      </c>
      <c r="C18" s="414" t="s">
        <v>128</v>
      </c>
      <c r="D18" s="510">
        <v>5953844.9286209596</v>
      </c>
      <c r="E18" s="510">
        <v>-208622.25396120455</v>
      </c>
      <c r="F18" s="515">
        <v>-3.3853690053046052E-2</v>
      </c>
      <c r="G18" s="516">
        <v>0.29068226239202438</v>
      </c>
      <c r="H18" s="516">
        <v>-1.9727555044359968E-2</v>
      </c>
      <c r="I18" s="517">
        <v>10.94192459427906</v>
      </c>
      <c r="J18" s="517">
        <v>0.4561321016107982</v>
      </c>
      <c r="K18" s="515">
        <v>4.3500012224133647E-2</v>
      </c>
      <c r="L18" s="518">
        <v>65146522.255001336</v>
      </c>
      <c r="M18" s="518">
        <v>528170.13556674123</v>
      </c>
      <c r="N18" s="515">
        <v>8.1736862399480626E-3</v>
      </c>
      <c r="O18" s="510">
        <v>8354725.849108641</v>
      </c>
      <c r="P18" s="510">
        <v>-239212.69825292844</v>
      </c>
      <c r="Q18" s="515">
        <v>-2.7835048730522897E-2</v>
      </c>
      <c r="R18" s="382"/>
    </row>
    <row r="19" spans="1:18">
      <c r="A19" s="550"/>
      <c r="B19" s="545" t="s">
        <v>300</v>
      </c>
      <c r="C19" s="414" t="s">
        <v>127</v>
      </c>
      <c r="D19" s="510">
        <v>9533478.0815152787</v>
      </c>
      <c r="E19" s="510">
        <v>-69716.2479888089</v>
      </c>
      <c r="F19" s="511">
        <v>-7.2596935557805243E-3</v>
      </c>
      <c r="G19" s="512">
        <v>0.46544930384028504</v>
      </c>
      <c r="H19" s="512">
        <v>-1.8273482879438085E-2</v>
      </c>
      <c r="I19" s="513">
        <v>6.6645519153139761</v>
      </c>
      <c r="J19" s="513">
        <v>0.18001039407241404</v>
      </c>
      <c r="K19" s="511">
        <v>2.7759926200294938E-2</v>
      </c>
      <c r="L19" s="514">
        <v>63536359.607766457</v>
      </c>
      <c r="M19" s="514">
        <v>1264047.2415456772</v>
      </c>
      <c r="N19" s="511">
        <v>2.0298704087169109E-2</v>
      </c>
      <c r="O19" s="510">
        <v>18671968.82872564</v>
      </c>
      <c r="P19" s="510">
        <v>-96528.840136565268</v>
      </c>
      <c r="Q19" s="511">
        <v>-5.1431308909029531E-3</v>
      </c>
      <c r="R19" s="382"/>
    </row>
    <row r="20" spans="1:18">
      <c r="A20" s="550"/>
      <c r="B20" s="545" t="s">
        <v>300</v>
      </c>
      <c r="C20" s="414" t="s">
        <v>126</v>
      </c>
      <c r="D20" s="510">
        <v>220387264.8364206</v>
      </c>
      <c r="E20" s="510">
        <v>3353833.2985693514</v>
      </c>
      <c r="F20" s="515">
        <v>1.5453072251610385E-2</v>
      </c>
      <c r="G20" s="516">
        <v>10.759881977624715</v>
      </c>
      <c r="H20" s="516">
        <v>-0.17231544675616561</v>
      </c>
      <c r="I20" s="517">
        <v>7.1738107622702891</v>
      </c>
      <c r="J20" s="517">
        <v>-3.47843301255093E-2</v>
      </c>
      <c r="K20" s="515">
        <v>-4.8253965827824881E-3</v>
      </c>
      <c r="L20" s="518">
        <v>1581016532.3508265</v>
      </c>
      <c r="M20" s="518">
        <v>16510402.881252527</v>
      </c>
      <c r="N20" s="515">
        <v>1.0553108466791479E-2</v>
      </c>
      <c r="O20" s="510">
        <v>346694055.33505154</v>
      </c>
      <c r="P20" s="510">
        <v>4154564.472441256</v>
      </c>
      <c r="Q20" s="515">
        <v>1.2128716785264381E-2</v>
      </c>
      <c r="R20" s="382"/>
    </row>
    <row r="21" spans="1:18">
      <c r="A21" s="550"/>
      <c r="B21" s="545" t="s">
        <v>300</v>
      </c>
      <c r="C21" s="414" t="s">
        <v>125</v>
      </c>
      <c r="D21" s="510">
        <v>308740676.31672603</v>
      </c>
      <c r="E21" s="510">
        <v>8831376.9119206071</v>
      </c>
      <c r="F21" s="511">
        <v>2.9446825855174209E-2</v>
      </c>
      <c r="G21" s="512">
        <v>15.073526327965116</v>
      </c>
      <c r="H21" s="512">
        <v>-3.3213897580637308E-2</v>
      </c>
      <c r="I21" s="513">
        <v>5.2990584161456802</v>
      </c>
      <c r="J21" s="513">
        <v>-7.9861155130569905E-2</v>
      </c>
      <c r="K21" s="511">
        <v>-1.4847062513638095E-2</v>
      </c>
      <c r="L21" s="514">
        <v>1636034879.2426562</v>
      </c>
      <c r="M21" s="514">
        <v>22846879.066399813</v>
      </c>
      <c r="N21" s="511">
        <v>1.4162564477236112E-2</v>
      </c>
      <c r="O21" s="510">
        <v>339912398.05561787</v>
      </c>
      <c r="P21" s="510">
        <v>8657233.7466803193</v>
      </c>
      <c r="Q21" s="511">
        <v>2.6134637824412447E-2</v>
      </c>
      <c r="R21" s="382"/>
    </row>
    <row r="22" spans="1:18">
      <c r="A22" s="550"/>
      <c r="B22" s="545" t="s">
        <v>300</v>
      </c>
      <c r="C22" s="414" t="s">
        <v>124</v>
      </c>
      <c r="D22" s="510">
        <v>358095191.35378689</v>
      </c>
      <c r="E22" s="510">
        <v>13599566.288938582</v>
      </c>
      <c r="F22" s="515">
        <v>3.9476746000413163E-2</v>
      </c>
      <c r="G22" s="516">
        <v>17.48314267878213</v>
      </c>
      <c r="H22" s="516">
        <v>0.130543319509691</v>
      </c>
      <c r="I22" s="517">
        <v>5.8222241918743203</v>
      </c>
      <c r="J22" s="517">
        <v>-9.9587647379836497E-2</v>
      </c>
      <c r="K22" s="515">
        <v>-1.6817090796383598E-2</v>
      </c>
      <c r="L22" s="518">
        <v>2084910486.0938818</v>
      </c>
      <c r="M22" s="518">
        <v>44872215.013602257</v>
      </c>
      <c r="N22" s="515">
        <v>2.1995771182194868E-2</v>
      </c>
      <c r="O22" s="510">
        <v>496668740.60109544</v>
      </c>
      <c r="P22" s="510">
        <v>15855769.736669362</v>
      </c>
      <c r="Q22" s="515">
        <v>3.2977000824589202E-2</v>
      </c>
      <c r="R22" s="382"/>
    </row>
    <row r="23" spans="1:18">
      <c r="A23" s="550"/>
      <c r="B23" s="545" t="s">
        <v>300</v>
      </c>
      <c r="C23" s="414" t="s">
        <v>123</v>
      </c>
      <c r="D23" s="510">
        <v>24862183.123911403</v>
      </c>
      <c r="E23" s="510">
        <v>2274786.0048528351</v>
      </c>
      <c r="F23" s="511">
        <v>0.10071040912161761</v>
      </c>
      <c r="G23" s="512">
        <v>1.2138367265365282</v>
      </c>
      <c r="H23" s="512">
        <v>7.608627556337999E-2</v>
      </c>
      <c r="I23" s="513">
        <v>7.2553066360108494</v>
      </c>
      <c r="J23" s="513">
        <v>-0.3532325487313317</v>
      </c>
      <c r="K23" s="511">
        <v>-4.6425803975576309E-2</v>
      </c>
      <c r="L23" s="514">
        <v>180382762.20463136</v>
      </c>
      <c r="M23" s="514">
        <v>8525666.1429415941</v>
      </c>
      <c r="N23" s="511">
        <v>4.9609043433861029E-2</v>
      </c>
      <c r="O23" s="510">
        <v>35251688.813428208</v>
      </c>
      <c r="P23" s="510">
        <v>3238613.0387879759</v>
      </c>
      <c r="Q23" s="511">
        <v>0.10116531949590127</v>
      </c>
      <c r="R23" s="382"/>
    </row>
    <row r="24" spans="1:18">
      <c r="A24" s="550" t="s">
        <v>80</v>
      </c>
      <c r="B24" s="545" t="s">
        <v>243</v>
      </c>
      <c r="C24" s="414" t="s">
        <v>129</v>
      </c>
      <c r="D24" s="510">
        <v>160573745.81175917</v>
      </c>
      <c r="E24" s="510">
        <v>7824027.585971266</v>
      </c>
      <c r="F24" s="515">
        <v>5.1221224345606539E-2</v>
      </c>
      <c r="G24" s="516">
        <v>40.348991103146744</v>
      </c>
      <c r="H24" s="516">
        <v>0.56506164897165689</v>
      </c>
      <c r="I24" s="517">
        <v>4.6383761990083316</v>
      </c>
      <c r="J24" s="517">
        <v>-0.26718584614766439</v>
      </c>
      <c r="K24" s="515">
        <v>-5.4465898848735879E-2</v>
      </c>
      <c r="L24" s="518">
        <v>744801440.75887752</v>
      </c>
      <c r="M24" s="518">
        <v>-4521779.3778207302</v>
      </c>
      <c r="N24" s="515">
        <v>-6.0344845272455681E-3</v>
      </c>
      <c r="O24" s="510">
        <v>210258005.61953253</v>
      </c>
      <c r="P24" s="510">
        <v>7859818.5993399322</v>
      </c>
      <c r="Q24" s="515">
        <v>3.8833443693622537E-2</v>
      </c>
      <c r="R24" s="382"/>
    </row>
    <row r="25" spans="1:18">
      <c r="A25" s="550"/>
      <c r="B25" s="545" t="s">
        <v>298</v>
      </c>
      <c r="C25" s="414" t="s">
        <v>128</v>
      </c>
      <c r="D25" s="510">
        <v>1121854.8869150332</v>
      </c>
      <c r="E25" s="510">
        <v>-171866.69624143676</v>
      </c>
      <c r="F25" s="511">
        <v>-0.13284674112192671</v>
      </c>
      <c r="G25" s="512">
        <v>0.28189983750034348</v>
      </c>
      <c r="H25" s="512">
        <v>-5.5052196162730216E-2</v>
      </c>
      <c r="I25" s="513">
        <v>11.002170415984981</v>
      </c>
      <c r="J25" s="513">
        <v>0.97406943715629346</v>
      </c>
      <c r="K25" s="511">
        <v>9.7133987702432145E-2</v>
      </c>
      <c r="L25" s="514">
        <v>12342838.647844754</v>
      </c>
      <c r="M25" s="514">
        <v>-630732.02653844282</v>
      </c>
      <c r="N25" s="511">
        <v>-4.861668713794013E-2</v>
      </c>
      <c r="O25" s="510">
        <v>1536209.5071693063</v>
      </c>
      <c r="P25" s="510">
        <v>-202284.48168397695</v>
      </c>
      <c r="Q25" s="511">
        <v>-0.11635615825016715</v>
      </c>
      <c r="R25" s="382"/>
    </row>
    <row r="26" spans="1:18">
      <c r="A26" s="550"/>
      <c r="B26" s="545" t="s">
        <v>298</v>
      </c>
      <c r="C26" s="414" t="s">
        <v>127</v>
      </c>
      <c r="D26" s="510">
        <v>1759119.4469641289</v>
      </c>
      <c r="E26" s="510">
        <v>8403.169010726735</v>
      </c>
      <c r="F26" s="515">
        <v>4.7998462780902973E-3</v>
      </c>
      <c r="G26" s="516">
        <v>0.4420317565371894</v>
      </c>
      <c r="H26" s="516">
        <v>-1.3945339233422893E-2</v>
      </c>
      <c r="I26" s="517">
        <v>6.7592624487513691</v>
      </c>
      <c r="J26" s="517">
        <v>8.6752393534903049E-2</v>
      </c>
      <c r="K26" s="515">
        <v>1.3001463140108924E-2</v>
      </c>
      <c r="L26" s="518">
        <v>11890350.020732911</v>
      </c>
      <c r="M26" s="518">
        <v>208678.05225769058</v>
      </c>
      <c r="N26" s="515">
        <v>1.7863714442661997E-2</v>
      </c>
      <c r="O26" s="510">
        <v>3452044.2788920403</v>
      </c>
      <c r="P26" s="510">
        <v>13778.806792903692</v>
      </c>
      <c r="Q26" s="515">
        <v>4.0074877593705488E-3</v>
      </c>
      <c r="R26" s="382"/>
    </row>
    <row r="27" spans="1:18">
      <c r="A27" s="550"/>
      <c r="B27" s="545" t="s">
        <v>298</v>
      </c>
      <c r="C27" s="414" t="s">
        <v>126</v>
      </c>
      <c r="D27" s="510">
        <v>42018743.643286608</v>
      </c>
      <c r="E27" s="510">
        <v>577324.19059982896</v>
      </c>
      <c r="F27" s="511">
        <v>1.3931091121503541E-2</v>
      </c>
      <c r="G27" s="512">
        <v>10.558475203137576</v>
      </c>
      <c r="H27" s="512">
        <v>-0.2350144814033186</v>
      </c>
      <c r="I27" s="513">
        <v>7.3064305970179353</v>
      </c>
      <c r="J27" s="513">
        <v>2.5199013000762882E-2</v>
      </c>
      <c r="K27" s="511">
        <v>3.4608174056812765E-3</v>
      </c>
      <c r="L27" s="514">
        <v>307007034.20356214</v>
      </c>
      <c r="M27" s="514">
        <v>5262461.9981555343</v>
      </c>
      <c r="N27" s="511">
        <v>1.7440121489818276E-2</v>
      </c>
      <c r="O27" s="510">
        <v>66919292.688570857</v>
      </c>
      <c r="P27" s="510">
        <v>1169375.3881374151</v>
      </c>
      <c r="Q27" s="511">
        <v>1.7785199375904101E-2</v>
      </c>
      <c r="R27" s="382"/>
    </row>
    <row r="28" spans="1:18">
      <c r="A28" s="550"/>
      <c r="B28" s="545" t="s">
        <v>298</v>
      </c>
      <c r="C28" s="414" t="s">
        <v>125</v>
      </c>
      <c r="D28" s="510">
        <v>61821611.161590539</v>
      </c>
      <c r="E28" s="510">
        <v>1370026.0019291118</v>
      </c>
      <c r="F28" s="515">
        <v>2.2663193997488632E-2</v>
      </c>
      <c r="G28" s="516">
        <v>15.534542251168814</v>
      </c>
      <c r="H28" s="516">
        <v>-0.21017811440371403</v>
      </c>
      <c r="I28" s="517">
        <v>5.2558300132167259</v>
      </c>
      <c r="J28" s="517">
        <v>-0.15411769823892296</v>
      </c>
      <c r="K28" s="515">
        <v>-2.8487835088050171E-2</v>
      </c>
      <c r="L28" s="518">
        <v>324923879.40850168</v>
      </c>
      <c r="M28" s="518">
        <v>-2116035.3798749447</v>
      </c>
      <c r="N28" s="515">
        <v>-6.4702664237305842E-3</v>
      </c>
      <c r="O28" s="510">
        <v>67668369.33946079</v>
      </c>
      <c r="P28" s="510">
        <v>802401.86091873795</v>
      </c>
      <c r="Q28" s="515">
        <v>1.200015330932341E-2</v>
      </c>
      <c r="R28" s="382"/>
    </row>
    <row r="29" spans="1:18">
      <c r="A29" s="550"/>
      <c r="B29" s="545" t="s">
        <v>298</v>
      </c>
      <c r="C29" s="414" t="s">
        <v>124</v>
      </c>
      <c r="D29" s="510">
        <v>70579042.101109758</v>
      </c>
      <c r="E29" s="510">
        <v>3607509.5908749327</v>
      </c>
      <c r="F29" s="511">
        <v>5.3866313874833614E-2</v>
      </c>
      <c r="G29" s="512">
        <v>17.735110602356933</v>
      </c>
      <c r="H29" s="512">
        <v>0.29225862349573006</v>
      </c>
      <c r="I29" s="513">
        <v>5.6523279449600548</v>
      </c>
      <c r="J29" s="513">
        <v>-0.15427184107470904</v>
      </c>
      <c r="K29" s="511">
        <v>-2.6568361305999162E-2</v>
      </c>
      <c r="L29" s="514">
        <v>398935891.99661493</v>
      </c>
      <c r="M29" s="514">
        <v>10059005.652265191</v>
      </c>
      <c r="N29" s="511">
        <v>2.586681287958565E-2</v>
      </c>
      <c r="O29" s="510">
        <v>91219806.667402267</v>
      </c>
      <c r="P29" s="510">
        <v>4658543.1414239109</v>
      </c>
      <c r="Q29" s="511">
        <v>5.3817873626877122E-2</v>
      </c>
      <c r="R29" s="382"/>
    </row>
    <row r="30" spans="1:18">
      <c r="A30" s="550"/>
      <c r="B30" s="545" t="s">
        <v>298</v>
      </c>
      <c r="C30" s="414" t="s">
        <v>123</v>
      </c>
      <c r="D30" s="510">
        <v>5237098.2909387741</v>
      </c>
      <c r="E30" s="510">
        <v>492846.69784829114</v>
      </c>
      <c r="F30" s="515">
        <v>0.10388291771163062</v>
      </c>
      <c r="G30" s="516">
        <v>1.3159787191806223</v>
      </c>
      <c r="H30" s="516">
        <v>8.0330150497994302E-2</v>
      </c>
      <c r="I30" s="517">
        <v>7.0689831932501734</v>
      </c>
      <c r="J30" s="517">
        <v>-0.44708573528973261</v>
      </c>
      <c r="K30" s="515">
        <v>-5.9483985516958902E-2</v>
      </c>
      <c r="L30" s="518">
        <v>37020959.800045401</v>
      </c>
      <c r="M30" s="518">
        <v>1362837.8120420724</v>
      </c>
      <c r="N30" s="515">
        <v>3.8219562222053645E-2</v>
      </c>
      <c r="O30" s="510">
        <v>7365610.5706980228</v>
      </c>
      <c r="P30" s="510">
        <v>699884.98512242083</v>
      </c>
      <c r="Q30" s="515">
        <v>0.10499756945244604</v>
      </c>
      <c r="R30" s="382"/>
    </row>
    <row r="31" spans="1:18">
      <c r="A31" s="550"/>
      <c r="B31" s="545" t="s">
        <v>242</v>
      </c>
      <c r="C31" s="414" t="s">
        <v>129</v>
      </c>
      <c r="D31" s="510">
        <v>2127822101.7662735</v>
      </c>
      <c r="E31" s="510">
        <v>55356760.404900551</v>
      </c>
      <c r="F31" s="511">
        <v>2.6710584394399321E-2</v>
      </c>
      <c r="G31" s="512">
        <v>39.541185078620444</v>
      </c>
      <c r="H31" s="512">
        <v>0.27298181241083341</v>
      </c>
      <c r="I31" s="513">
        <v>4.7663891955954094</v>
      </c>
      <c r="J31" s="513">
        <v>-0.15895633846353885</v>
      </c>
      <c r="K31" s="511">
        <v>-3.2273134415514576E-2</v>
      </c>
      <c r="L31" s="514">
        <v>10142028276.007881</v>
      </c>
      <c r="M31" s="514">
        <v>-65579637.558311462</v>
      </c>
      <c r="N31" s="511">
        <v>-6.4245843015927669E-3</v>
      </c>
      <c r="O31" s="510">
        <v>2808084822.906456</v>
      </c>
      <c r="P31" s="510">
        <v>50582429.3953228</v>
      </c>
      <c r="Q31" s="511">
        <v>1.83435668140676E-2</v>
      </c>
      <c r="R31" s="382"/>
    </row>
    <row r="32" spans="1:18">
      <c r="A32" s="550"/>
      <c r="B32" s="545" t="s">
        <v>299</v>
      </c>
      <c r="C32" s="414" t="s">
        <v>128</v>
      </c>
      <c r="D32" s="510">
        <v>15296804.861778878</v>
      </c>
      <c r="E32" s="510">
        <v>55041.868206463754</v>
      </c>
      <c r="F32" s="515">
        <v>3.6112533851678048E-3</v>
      </c>
      <c r="G32" s="516">
        <v>0.28425956833941118</v>
      </c>
      <c r="H32" s="516">
        <v>-4.5349583636679069E-3</v>
      </c>
      <c r="I32" s="517">
        <v>10.934300559561722</v>
      </c>
      <c r="J32" s="517">
        <v>0.3868547855973592</v>
      </c>
      <c r="K32" s="515">
        <v>3.6677579945685372E-2</v>
      </c>
      <c r="L32" s="518">
        <v>167259861.95965526</v>
      </c>
      <c r="M32" s="518">
        <v>6498193.2853334844</v>
      </c>
      <c r="N32" s="515">
        <v>4.0421285365591829E-2</v>
      </c>
      <c r="O32" s="510">
        <v>21996987.094722949</v>
      </c>
      <c r="P32" s="510">
        <v>159395.48569792509</v>
      </c>
      <c r="Q32" s="515">
        <v>7.2991330065926424E-3</v>
      </c>
      <c r="R32" s="382"/>
    </row>
    <row r="33" spans="1:18">
      <c r="A33" s="550"/>
      <c r="B33" s="545" t="s">
        <v>299</v>
      </c>
      <c r="C33" s="414" t="s">
        <v>127</v>
      </c>
      <c r="D33" s="510">
        <v>24710353.605284546</v>
      </c>
      <c r="E33" s="510">
        <v>-583631.69620748982</v>
      </c>
      <c r="F33" s="511">
        <v>-2.307393197437585E-2</v>
      </c>
      <c r="G33" s="512">
        <v>0.45919095607365645</v>
      </c>
      <c r="H33" s="512">
        <v>-2.0068858992324801E-2</v>
      </c>
      <c r="I33" s="513">
        <v>6.657649060723946</v>
      </c>
      <c r="J33" s="513">
        <v>0.35538964535851392</v>
      </c>
      <c r="K33" s="511">
        <v>5.6390830960090982E-2</v>
      </c>
      <c r="L33" s="514">
        <v>164512862.47037923</v>
      </c>
      <c r="M33" s="514">
        <v>5103605.4519362152</v>
      </c>
      <c r="N33" s="511">
        <v>3.2015740788163563E-2</v>
      </c>
      <c r="O33" s="510">
        <v>48399677.607875042</v>
      </c>
      <c r="P33" s="510">
        <v>-773756.62631375343</v>
      </c>
      <c r="Q33" s="511">
        <v>-1.5735257021682329E-2</v>
      </c>
      <c r="R33" s="382"/>
    </row>
    <row r="34" spans="1:18">
      <c r="A34" s="550"/>
      <c r="B34" s="545" t="s">
        <v>299</v>
      </c>
      <c r="C34" s="414" t="s">
        <v>126</v>
      </c>
      <c r="D34" s="510">
        <v>578764039.52659237</v>
      </c>
      <c r="E34" s="510">
        <v>6682416.8282002211</v>
      </c>
      <c r="F34" s="515">
        <v>1.1680880075609886E-2</v>
      </c>
      <c r="G34" s="516">
        <v>10.755135960273407</v>
      </c>
      <c r="H34" s="516">
        <v>-8.4426466486796414E-2</v>
      </c>
      <c r="I34" s="517">
        <v>7.1733267304698636</v>
      </c>
      <c r="J34" s="517">
        <v>3.9985839155833425E-2</v>
      </c>
      <c r="K34" s="515">
        <v>5.6054855312638293E-3</v>
      </c>
      <c r="L34" s="518">
        <v>4151663555.370822</v>
      </c>
      <c r="M34" s="518">
        <v>70810323.007096767</v>
      </c>
      <c r="N34" s="515">
        <v>1.7351842611130069E-2</v>
      </c>
      <c r="O34" s="510">
        <v>908256526.0563606</v>
      </c>
      <c r="P34" s="510">
        <v>8034813.582695365</v>
      </c>
      <c r="Q34" s="515">
        <v>8.9253719071238375E-3</v>
      </c>
      <c r="R34" s="382"/>
    </row>
    <row r="35" spans="1:18">
      <c r="A35" s="550"/>
      <c r="B35" s="545" t="s">
        <v>299</v>
      </c>
      <c r="C35" s="414" t="s">
        <v>125</v>
      </c>
      <c r="D35" s="510">
        <v>796022290.43895984</v>
      </c>
      <c r="E35" s="510">
        <v>8720752.3298046589</v>
      </c>
      <c r="F35" s="511">
        <v>1.1076762723910203E-2</v>
      </c>
      <c r="G35" s="512">
        <v>14.792432453270782</v>
      </c>
      <c r="H35" s="512">
        <v>-0.12502658127285393</v>
      </c>
      <c r="I35" s="513">
        <v>5.2980347689170166</v>
      </c>
      <c r="J35" s="513">
        <v>4.3481155745261901E-4</v>
      </c>
      <c r="K35" s="511">
        <v>8.2077084142332689E-5</v>
      </c>
      <c r="L35" s="514">
        <v>4217353771.5785689</v>
      </c>
      <c r="M35" s="514">
        <v>46545176.862389565</v>
      </c>
      <c r="N35" s="511">
        <v>1.1159748956438729E-2</v>
      </c>
      <c r="O35" s="510">
        <v>879040698.46980417</v>
      </c>
      <c r="P35" s="510">
        <v>14169830.642920494</v>
      </c>
      <c r="Q35" s="511">
        <v>1.6383752962479004E-2</v>
      </c>
      <c r="R35" s="382"/>
    </row>
    <row r="36" spans="1:18">
      <c r="A36" s="550"/>
      <c r="B36" s="545" t="s">
        <v>299</v>
      </c>
      <c r="C36" s="414" t="s">
        <v>124</v>
      </c>
      <c r="D36" s="510">
        <v>939127490.11428881</v>
      </c>
      <c r="E36" s="510">
        <v>27952239.174728155</v>
      </c>
      <c r="F36" s="515">
        <v>3.0677127309927627E-2</v>
      </c>
      <c r="G36" s="516">
        <v>17.451747431425225</v>
      </c>
      <c r="H36" s="516">
        <v>0.18718128841281612</v>
      </c>
      <c r="I36" s="517">
        <v>5.8117292505663096</v>
      </c>
      <c r="J36" s="517">
        <v>-4.8607603694750701E-2</v>
      </c>
      <c r="K36" s="515">
        <v>-8.2943361283759707E-3</v>
      </c>
      <c r="L36" s="518">
        <v>5457954704.308135</v>
      </c>
      <c r="M36" s="518">
        <v>118160800.53645802</v>
      </c>
      <c r="N36" s="515">
        <v>2.2128344776190155E-2</v>
      </c>
      <c r="O36" s="510">
        <v>1238453097.0789003</v>
      </c>
      <c r="P36" s="510">
        <v>43582872.101470232</v>
      </c>
      <c r="Q36" s="515">
        <v>3.6474983801938379E-2</v>
      </c>
      <c r="R36" s="382"/>
    </row>
    <row r="37" spans="1:18">
      <c r="A37" s="550"/>
      <c r="B37" s="545" t="s">
        <v>299</v>
      </c>
      <c r="C37" s="414" t="s">
        <v>123</v>
      </c>
      <c r="D37" s="510">
        <v>69198654.563889533</v>
      </c>
      <c r="E37" s="510">
        <v>4985651.5577712283</v>
      </c>
      <c r="F37" s="511">
        <v>7.7642398336302515E-2</v>
      </c>
      <c r="G37" s="512">
        <v>1.2859142712311349</v>
      </c>
      <c r="H37" s="512">
        <v>6.9233246919468749E-2</v>
      </c>
      <c r="I37" s="513">
        <v>7.2941367741026735</v>
      </c>
      <c r="J37" s="513">
        <v>-0.25676442297054614</v>
      </c>
      <c r="K37" s="511">
        <v>-3.4004473938828619E-2</v>
      </c>
      <c r="L37" s="514">
        <v>504744450.97289443</v>
      </c>
      <c r="M37" s="514">
        <v>19878409.706329465</v>
      </c>
      <c r="N37" s="511">
        <v>4.0997735486698904E-2</v>
      </c>
      <c r="O37" s="510">
        <v>94077334.231759757</v>
      </c>
      <c r="P37" s="510">
        <v>7260002.1837002486</v>
      </c>
      <c r="Q37" s="511">
        <v>8.3623880306311724E-2</v>
      </c>
      <c r="R37" s="382"/>
    </row>
    <row r="38" spans="1:18">
      <c r="A38" s="550"/>
      <c r="B38" s="545" t="s">
        <v>241</v>
      </c>
      <c r="C38" s="414" t="s">
        <v>129</v>
      </c>
      <c r="D38" s="510">
        <v>820626737.32935548</v>
      </c>
      <c r="E38" s="510">
        <v>28011833.431712985</v>
      </c>
      <c r="F38" s="515">
        <v>3.5341037992051696E-2</v>
      </c>
      <c r="G38" s="516">
        <v>40.181424595868855</v>
      </c>
      <c r="H38" s="516">
        <v>0.12839013789962905</v>
      </c>
      <c r="I38" s="517">
        <v>4.7215747068412357</v>
      </c>
      <c r="J38" s="517">
        <v>-0.19536067678912694</v>
      </c>
      <c r="K38" s="515">
        <v>-3.9732203404488228E-2</v>
      </c>
      <c r="L38" s="518">
        <v>3874650446.7319312</v>
      </c>
      <c r="M38" s="518">
        <v>-22585819.835166454</v>
      </c>
      <c r="N38" s="515">
        <v>-5.7953427224624746E-3</v>
      </c>
      <c r="O38" s="510">
        <v>1075235713.4122658</v>
      </c>
      <c r="P38" s="510">
        <v>20564745.521760821</v>
      </c>
      <c r="Q38" s="515">
        <v>1.9498731024039942E-2</v>
      </c>
      <c r="R38" s="382"/>
    </row>
    <row r="39" spans="1:18">
      <c r="A39" s="550"/>
      <c r="B39" s="545" t="s">
        <v>300</v>
      </c>
      <c r="C39" s="414" t="s">
        <v>128</v>
      </c>
      <c r="D39" s="510">
        <v>5950351.6042645974</v>
      </c>
      <c r="E39" s="510">
        <v>-209232.55142030213</v>
      </c>
      <c r="F39" s="511">
        <v>-3.396861640849471E-2</v>
      </c>
      <c r="G39" s="512">
        <v>0.29135487966644924</v>
      </c>
      <c r="H39" s="512">
        <v>-1.9906030545085773E-2</v>
      </c>
      <c r="I39" s="513">
        <v>10.939644220517348</v>
      </c>
      <c r="J39" s="513">
        <v>0.45583408311774676</v>
      </c>
      <c r="K39" s="511">
        <v>4.3479810979370863E-2</v>
      </c>
      <c r="L39" s="514">
        <v>65094729.537639335</v>
      </c>
      <c r="M39" s="514">
        <v>518818.72410402447</v>
      </c>
      <c r="N39" s="511">
        <v>8.0342455502041242E-3</v>
      </c>
      <c r="O39" s="510">
        <v>8345514.9335655617</v>
      </c>
      <c r="P39" s="510">
        <v>-240830.3274391843</v>
      </c>
      <c r="Q39" s="511">
        <v>-2.8048060044000969E-2</v>
      </c>
      <c r="R39" s="382"/>
    </row>
    <row r="40" spans="1:18">
      <c r="A40" s="550"/>
      <c r="B40" s="545" t="s">
        <v>300</v>
      </c>
      <c r="C40" s="414" t="s">
        <v>127</v>
      </c>
      <c r="D40" s="510">
        <v>9529760.0851507392</v>
      </c>
      <c r="E40" s="510">
        <v>-67723.00036499463</v>
      </c>
      <c r="F40" s="515">
        <v>-7.0563292231481381E-3</v>
      </c>
      <c r="G40" s="516">
        <v>0.46661815763446413</v>
      </c>
      <c r="H40" s="516">
        <v>-1.8369342403234623E-2</v>
      </c>
      <c r="I40" s="517">
        <v>6.662198688480184</v>
      </c>
      <c r="J40" s="517">
        <v>0.18137423708870681</v>
      </c>
      <c r="K40" s="515">
        <v>2.7986290702530066E-2</v>
      </c>
      <c r="L40" s="518">
        <v>63489155.14082206</v>
      </c>
      <c r="M40" s="518">
        <v>1289552.0883955732</v>
      </c>
      <c r="N40" s="515">
        <v>2.0732480998450136E-2</v>
      </c>
      <c r="O40" s="510">
        <v>18663682.777949158</v>
      </c>
      <c r="P40" s="510">
        <v>-91445.588604845107</v>
      </c>
      <c r="Q40" s="515">
        <v>-4.8757644745273995E-3</v>
      </c>
      <c r="R40" s="382"/>
    </row>
    <row r="41" spans="1:18">
      <c r="A41" s="550"/>
      <c r="B41" s="545" t="s">
        <v>300</v>
      </c>
      <c r="C41" s="414" t="s">
        <v>126</v>
      </c>
      <c r="D41" s="510">
        <v>220062144.62291449</v>
      </c>
      <c r="E41" s="510">
        <v>3397833.9525054097</v>
      </c>
      <c r="F41" s="511">
        <v>1.5682481078640648E-2</v>
      </c>
      <c r="G41" s="512">
        <v>10.775191775188233</v>
      </c>
      <c r="H41" s="512">
        <v>-0.1734581409565692</v>
      </c>
      <c r="I41" s="513">
        <v>7.1688399308238324</v>
      </c>
      <c r="J41" s="513">
        <v>-3.487365240435647E-2</v>
      </c>
      <c r="K41" s="511">
        <v>-4.8410659309873058E-3</v>
      </c>
      <c r="L41" s="514">
        <v>1577590289.6354785</v>
      </c>
      <c r="M41" s="514">
        <v>16802651.85828042</v>
      </c>
      <c r="N41" s="511">
        <v>1.0765495222790196E-2</v>
      </c>
      <c r="O41" s="510">
        <v>346018152.80774111</v>
      </c>
      <c r="P41" s="510">
        <v>4233771.6953650117</v>
      </c>
      <c r="Q41" s="511">
        <v>1.2387259129822494E-2</v>
      </c>
      <c r="R41" s="382"/>
    </row>
    <row r="42" spans="1:18">
      <c r="A42" s="550"/>
      <c r="B42" s="545" t="s">
        <v>300</v>
      </c>
      <c r="C42" s="414" t="s">
        <v>125</v>
      </c>
      <c r="D42" s="510">
        <v>307939535.36650926</v>
      </c>
      <c r="E42" s="510">
        <v>8799557.6199883819</v>
      </c>
      <c r="F42" s="515">
        <v>2.9416187318984061E-2</v>
      </c>
      <c r="G42" s="516">
        <v>15.078047859718033</v>
      </c>
      <c r="H42" s="516">
        <v>-3.8326785168560917E-2</v>
      </c>
      <c r="I42" s="517">
        <v>5.294074700917891</v>
      </c>
      <c r="J42" s="517">
        <v>-7.8628110879119362E-2</v>
      </c>
      <c r="K42" s="515">
        <v>-1.4634740396672077E-2</v>
      </c>
      <c r="L42" s="518">
        <v>1630254903.596247</v>
      </c>
      <c r="M42" s="518">
        <v>23064704.036619186</v>
      </c>
      <c r="N42" s="515">
        <v>1.4350948657438892E-2</v>
      </c>
      <c r="O42" s="510">
        <v>337984002.56969851</v>
      </c>
      <c r="P42" s="510">
        <v>8746301.4834056497</v>
      </c>
      <c r="Q42" s="515">
        <v>2.6565309666991183E-2</v>
      </c>
      <c r="R42" s="382"/>
    </row>
    <row r="43" spans="1:18">
      <c r="A43" s="550"/>
      <c r="B43" s="545" t="s">
        <v>300</v>
      </c>
      <c r="C43" s="414" t="s">
        <v>124</v>
      </c>
      <c r="D43" s="510">
        <v>355065734.27847368</v>
      </c>
      <c r="E43" s="510">
        <v>13902537.57808733</v>
      </c>
      <c r="F43" s="511">
        <v>4.0750402483468069E-2</v>
      </c>
      <c r="G43" s="512">
        <v>17.385549823684663</v>
      </c>
      <c r="H43" s="512">
        <v>0.14562510609930968</v>
      </c>
      <c r="I43" s="513">
        <v>5.7406061615700894</v>
      </c>
      <c r="J43" s="513">
        <v>-8.7858496217802617E-2</v>
      </c>
      <c r="K43" s="511">
        <v>-1.5074037740008879E-2</v>
      </c>
      <c r="L43" s="514">
        <v>2038292541.9614141</v>
      </c>
      <c r="M43" s="514">
        <v>49834907.455273628</v>
      </c>
      <c r="N43" s="511">
        <v>2.5062091638502915E-2</v>
      </c>
      <c r="O43" s="510">
        <v>463010398.62244844</v>
      </c>
      <c r="P43" s="510">
        <v>19816789.301429987</v>
      </c>
      <c r="Q43" s="511">
        <v>4.4713616994138762E-2</v>
      </c>
      <c r="R43" s="382"/>
    </row>
    <row r="44" spans="1:18">
      <c r="A44" s="550"/>
      <c r="B44" s="545" t="s">
        <v>300</v>
      </c>
      <c r="C44" s="414" t="s">
        <v>123</v>
      </c>
      <c r="D44" s="510">
        <v>24818216.982875939</v>
      </c>
      <c r="E44" s="510">
        <v>2287158.9631400704</v>
      </c>
      <c r="F44" s="515">
        <v>0.10151138757605857</v>
      </c>
      <c r="G44" s="516">
        <v>1.2152069496866835</v>
      </c>
      <c r="H44" s="516">
        <v>7.6649954604586901E-2</v>
      </c>
      <c r="I44" s="517">
        <v>7.2359144500747146</v>
      </c>
      <c r="J44" s="517">
        <v>-0.34111086589308126</v>
      </c>
      <c r="K44" s="515">
        <v>-4.5019100724690134E-2</v>
      </c>
      <c r="L44" s="518">
        <v>179582494.8914817</v>
      </c>
      <c r="M44" s="518">
        <v>8864097.8804037869</v>
      </c>
      <c r="N44" s="515">
        <v>5.1922335469378827E-2</v>
      </c>
      <c r="O44" s="510">
        <v>35000302.066847958</v>
      </c>
      <c r="P44" s="510">
        <v>3382726.9395388588</v>
      </c>
      <c r="Q44" s="515">
        <v>0.10698881637564579</v>
      </c>
      <c r="R44" s="382"/>
    </row>
    <row r="45" spans="1:18">
      <c r="A45" s="550" t="s">
        <v>81</v>
      </c>
      <c r="B45" s="545" t="s">
        <v>243</v>
      </c>
      <c r="C45" s="414" t="s">
        <v>129</v>
      </c>
      <c r="D45" s="510">
        <v>84000055.724254757</v>
      </c>
      <c r="E45" s="510">
        <v>2852078.0982323289</v>
      </c>
      <c r="F45" s="511">
        <v>3.5146631889908346E-2</v>
      </c>
      <c r="G45" s="512">
        <v>39.12372453322137</v>
      </c>
      <c r="H45" s="512">
        <v>0.61673631995041944</v>
      </c>
      <c r="I45" s="513">
        <v>5.3743814893419311</v>
      </c>
      <c r="J45" s="513">
        <v>-0.18423363412215377</v>
      </c>
      <c r="K45" s="511">
        <v>-3.314380111414169E-2</v>
      </c>
      <c r="L45" s="514">
        <v>451448344.58812547</v>
      </c>
      <c r="M45" s="514">
        <v>377968.91759204865</v>
      </c>
      <c r="N45" s="511">
        <v>8.3793779857562877E-4</v>
      </c>
      <c r="O45" s="510">
        <v>137641778.6793223</v>
      </c>
      <c r="P45" s="510">
        <v>3797905.5202613175</v>
      </c>
      <c r="Q45" s="511">
        <v>2.8375639695870578E-2</v>
      </c>
      <c r="R45" s="382"/>
    </row>
    <row r="46" spans="1:18">
      <c r="A46" s="550"/>
      <c r="B46" s="545" t="s">
        <v>298</v>
      </c>
      <c r="C46" s="414" t="s">
        <v>128</v>
      </c>
      <c r="D46" s="510">
        <v>291365.31156468129</v>
      </c>
      <c r="E46" s="510">
        <v>-10912.264254909533</v>
      </c>
      <c r="F46" s="515">
        <v>-3.6100144793480581E-2</v>
      </c>
      <c r="G46" s="516">
        <v>0.13570581697722967</v>
      </c>
      <c r="H46" s="516">
        <v>-7.7333590779535832E-3</v>
      </c>
      <c r="I46" s="517">
        <v>10.38063398315983</v>
      </c>
      <c r="J46" s="517">
        <v>0.33179990207361421</v>
      </c>
      <c r="K46" s="515">
        <v>3.3018746194458881E-2</v>
      </c>
      <c r="L46" s="518">
        <v>3024556.6547422828</v>
      </c>
      <c r="M46" s="518">
        <v>-12980.551101744175</v>
      </c>
      <c r="N46" s="515">
        <v>-4.2733801175407586E-3</v>
      </c>
      <c r="O46" s="510">
        <v>655621.30684661865</v>
      </c>
      <c r="P46" s="510">
        <v>-21872.604807838332</v>
      </c>
      <c r="Q46" s="515">
        <v>-3.2284577664210869E-2</v>
      </c>
      <c r="R46" s="382"/>
    </row>
    <row r="47" spans="1:18">
      <c r="A47" s="550"/>
      <c r="B47" s="545" t="s">
        <v>298</v>
      </c>
      <c r="C47" s="414" t="s">
        <v>127</v>
      </c>
      <c r="D47" s="510">
        <v>1542457.547719212</v>
      </c>
      <c r="E47" s="510">
        <v>8908.7629764031153</v>
      </c>
      <c r="F47" s="511">
        <v>5.8092465430744037E-3</v>
      </c>
      <c r="G47" s="512">
        <v>0.71841243057330106</v>
      </c>
      <c r="H47" s="512">
        <v>-9.2994201238937313E-3</v>
      </c>
      <c r="I47" s="513">
        <v>6.8625379718873312</v>
      </c>
      <c r="J47" s="513">
        <v>0.11008879713681097</v>
      </c>
      <c r="K47" s="511">
        <v>1.6303535841256944E-2</v>
      </c>
      <c r="L47" s="514">
        <v>10585173.491247308</v>
      </c>
      <c r="M47" s="514">
        <v>229963.26527106389</v>
      </c>
      <c r="N47" s="511">
        <v>2.2207493643557001E-2</v>
      </c>
      <c r="O47" s="510">
        <v>3030001.4855772257</v>
      </c>
      <c r="P47" s="510">
        <v>21241.102680813521</v>
      </c>
      <c r="Q47" s="511">
        <v>7.059752182846003E-3</v>
      </c>
      <c r="R47" s="382"/>
    </row>
    <row r="48" spans="1:18">
      <c r="A48" s="550"/>
      <c r="B48" s="545" t="s">
        <v>298</v>
      </c>
      <c r="C48" s="414" t="s">
        <v>126</v>
      </c>
      <c r="D48" s="510">
        <v>25116041.456847191</v>
      </c>
      <c r="E48" s="510">
        <v>136476.57049346715</v>
      </c>
      <c r="F48" s="515">
        <v>5.4635287329613969E-3</v>
      </c>
      <c r="G48" s="516">
        <v>11.698005184048052</v>
      </c>
      <c r="H48" s="516">
        <v>-0.15549799362082517</v>
      </c>
      <c r="I48" s="517">
        <v>8.2860322224879646</v>
      </c>
      <c r="J48" s="517">
        <v>4.5895180121206636E-2</v>
      </c>
      <c r="K48" s="515">
        <v>5.5697107809294976E-3</v>
      </c>
      <c r="L48" s="518">
        <v>208112328.8127794</v>
      </c>
      <c r="M48" s="518">
        <v>2277290.8905321062</v>
      </c>
      <c r="N48" s="515">
        <v>1.1063669788776858E-2</v>
      </c>
      <c r="O48" s="510">
        <v>45283629.359410524</v>
      </c>
      <c r="P48" s="510">
        <v>452452.09566926956</v>
      </c>
      <c r="Q48" s="515">
        <v>1.0092353653964953E-2</v>
      </c>
      <c r="R48" s="382"/>
    </row>
    <row r="49" spans="1:18">
      <c r="A49" s="550"/>
      <c r="B49" s="545" t="s">
        <v>298</v>
      </c>
      <c r="C49" s="414" t="s">
        <v>125</v>
      </c>
      <c r="D49" s="510">
        <v>28487775.950065456</v>
      </c>
      <c r="E49" s="510">
        <v>-66992.186277594417</v>
      </c>
      <c r="F49" s="511">
        <v>-2.3460945631819082E-3</v>
      </c>
      <c r="G49" s="512">
        <v>13.26841856502087</v>
      </c>
      <c r="H49" s="512">
        <v>-0.28161869069801959</v>
      </c>
      <c r="I49" s="513">
        <v>6.0873662278325895</v>
      </c>
      <c r="J49" s="513">
        <v>-0.13104303006297435</v>
      </c>
      <c r="K49" s="511">
        <v>-2.1073400708804743E-2</v>
      </c>
      <c r="L49" s="514">
        <v>173415525.22448993</v>
      </c>
      <c r="M49" s="514">
        <v>-4149709.3116069436</v>
      </c>
      <c r="N49" s="511">
        <v>-2.3370055081155864E-2</v>
      </c>
      <c r="O49" s="510">
        <v>38764204.644273639</v>
      </c>
      <c r="P49" s="510">
        <v>9182.0688884034753</v>
      </c>
      <c r="Q49" s="511">
        <v>2.3692590735930447E-4</v>
      </c>
      <c r="R49" s="382"/>
    </row>
    <row r="50" spans="1:18">
      <c r="A50" s="550"/>
      <c r="B50" s="545" t="s">
        <v>298</v>
      </c>
      <c r="C50" s="414" t="s">
        <v>124</v>
      </c>
      <c r="D50" s="510">
        <v>38562476.562219307</v>
      </c>
      <c r="E50" s="510">
        <v>1573837.1815033928</v>
      </c>
      <c r="F50" s="515">
        <v>4.2549204508558251E-2</v>
      </c>
      <c r="G50" s="516">
        <v>17.960794160561949</v>
      </c>
      <c r="H50" s="516">
        <v>0.40864877965958968</v>
      </c>
      <c r="I50" s="517">
        <v>6.7085486672292225</v>
      </c>
      <c r="J50" s="517">
        <v>-0.11558271321132985</v>
      </c>
      <c r="K50" s="515">
        <v>-1.6937351696160934E-2</v>
      </c>
      <c r="L50" s="518">
        <v>258698250.74653447</v>
      </c>
      <c r="M50" s="518">
        <v>6282916.028791815</v>
      </c>
      <c r="N50" s="515">
        <v>2.4891181971244077E-2</v>
      </c>
      <c r="O50" s="510">
        <v>60525138.81684947</v>
      </c>
      <c r="P50" s="510">
        <v>2218170.7029608116</v>
      </c>
      <c r="Q50" s="515">
        <v>3.8042977961538799E-2</v>
      </c>
      <c r="R50" s="382"/>
    </row>
    <row r="51" spans="1:18">
      <c r="A51" s="550"/>
      <c r="B51" s="545" t="s">
        <v>298</v>
      </c>
      <c r="C51" s="414" t="s">
        <v>123</v>
      </c>
      <c r="D51" s="510">
        <v>3350394.0772875831</v>
      </c>
      <c r="E51" s="510">
        <v>338973.23970357748</v>
      </c>
      <c r="F51" s="511">
        <v>0.11256256032801047</v>
      </c>
      <c r="G51" s="512">
        <v>1.5604739047772664</v>
      </c>
      <c r="H51" s="512">
        <v>0.13147037208959911</v>
      </c>
      <c r="I51" s="513">
        <v>7.4092091961185025</v>
      </c>
      <c r="J51" s="513">
        <v>-0.45143032382253789</v>
      </c>
      <c r="K51" s="511">
        <v>-5.7429210775705931E-2</v>
      </c>
      <c r="L51" s="514">
        <v>24823770.608060125</v>
      </c>
      <c r="M51" s="514">
        <v>1152076.960973341</v>
      </c>
      <c r="N51" s="511">
        <v>4.8668970549774086E-2</v>
      </c>
      <c r="O51" s="510">
        <v>6063050.4178799391</v>
      </c>
      <c r="P51" s="510">
        <v>606261.64580865111</v>
      </c>
      <c r="Q51" s="511">
        <v>0.11110227482353624</v>
      </c>
      <c r="R51" s="382"/>
    </row>
    <row r="52" spans="1:18">
      <c r="A52" s="550"/>
      <c r="B52" s="545" t="s">
        <v>242</v>
      </c>
      <c r="C52" s="414" t="s">
        <v>129</v>
      </c>
      <c r="D52" s="510">
        <v>1131003362.4727359</v>
      </c>
      <c r="E52" s="510">
        <v>10624584.948349237</v>
      </c>
      <c r="F52" s="515">
        <v>9.4830294552932827E-3</v>
      </c>
      <c r="G52" s="516">
        <v>38.068568157024025</v>
      </c>
      <c r="H52" s="516">
        <v>0.31711661054418272</v>
      </c>
      <c r="I52" s="517">
        <v>5.4247653637873388</v>
      </c>
      <c r="J52" s="517">
        <v>-0.1011239904328507</v>
      </c>
      <c r="K52" s="515">
        <v>-1.830003895311821E-2</v>
      </c>
      <c r="L52" s="518">
        <v>6135427867.0691147</v>
      </c>
      <c r="M52" s="518">
        <v>-55661292.347123146</v>
      </c>
      <c r="N52" s="515">
        <v>-8.9905493062502565E-3</v>
      </c>
      <c r="O52" s="510">
        <v>1853850559.6351619</v>
      </c>
      <c r="P52" s="510">
        <v>18612953.537117004</v>
      </c>
      <c r="Q52" s="515">
        <v>1.014198568908501E-2</v>
      </c>
      <c r="R52" s="382"/>
    </row>
    <row r="53" spans="1:18">
      <c r="A53" s="550"/>
      <c r="B53" s="545" t="s">
        <v>299</v>
      </c>
      <c r="C53" s="414" t="s">
        <v>128</v>
      </c>
      <c r="D53" s="510">
        <v>4378553.0233323574</v>
      </c>
      <c r="E53" s="510">
        <v>-2811.7428678851575</v>
      </c>
      <c r="F53" s="511">
        <v>-6.4175046313791708E-4</v>
      </c>
      <c r="G53" s="512">
        <v>0.14737820392809803</v>
      </c>
      <c r="H53" s="512">
        <v>-2.5301061895027788E-4</v>
      </c>
      <c r="I53" s="513">
        <v>10.542543212474801</v>
      </c>
      <c r="J53" s="513">
        <v>0.49646520848158104</v>
      </c>
      <c r="K53" s="511">
        <v>4.9418808841046317E-2</v>
      </c>
      <c r="L53" s="514">
        <v>46161084.456593558</v>
      </c>
      <c r="M53" s="514">
        <v>2145552.2513984069</v>
      </c>
      <c r="N53" s="511">
        <v>4.8745343834446862E-2</v>
      </c>
      <c r="O53" s="510">
        <v>10218249.88412955</v>
      </c>
      <c r="P53" s="510">
        <v>182301.38696544059</v>
      </c>
      <c r="Q53" s="511">
        <v>1.8164838830824419E-2</v>
      </c>
      <c r="R53" s="382"/>
    </row>
    <row r="54" spans="1:18">
      <c r="A54" s="550"/>
      <c r="B54" s="545" t="s">
        <v>299</v>
      </c>
      <c r="C54" s="414" t="s">
        <v>127</v>
      </c>
      <c r="D54" s="510">
        <v>21743438.668421261</v>
      </c>
      <c r="E54" s="510">
        <v>-395718.97215424106</v>
      </c>
      <c r="F54" s="515">
        <v>-1.7874165701272565E-2</v>
      </c>
      <c r="G54" s="516">
        <v>0.73186482408607345</v>
      </c>
      <c r="H54" s="516">
        <v>-1.4119796217815783E-2</v>
      </c>
      <c r="I54" s="517">
        <v>6.7284052186288168</v>
      </c>
      <c r="J54" s="517">
        <v>0.35583555526716726</v>
      </c>
      <c r="K54" s="515">
        <v>5.5838629322956253E-2</v>
      </c>
      <c r="L54" s="518">
        <v>146298666.20754123</v>
      </c>
      <c r="M54" s="518">
        <v>5215341.8548285067</v>
      </c>
      <c r="N54" s="515">
        <v>3.6966394708633242E-2</v>
      </c>
      <c r="O54" s="510">
        <v>42577941.866934709</v>
      </c>
      <c r="P54" s="510">
        <v>-622254.52988029271</v>
      </c>
      <c r="Q54" s="515">
        <v>-1.440397455985106E-2</v>
      </c>
      <c r="R54" s="382"/>
    </row>
    <row r="55" spans="1:18">
      <c r="A55" s="550"/>
      <c r="B55" s="545" t="s">
        <v>299</v>
      </c>
      <c r="C55" s="414" t="s">
        <v>126</v>
      </c>
      <c r="D55" s="510">
        <v>353784820.64025313</v>
      </c>
      <c r="E55" s="510">
        <v>1014430.1011757255</v>
      </c>
      <c r="F55" s="511">
        <v>2.8756101089593973E-3</v>
      </c>
      <c r="G55" s="512">
        <v>11.908082685111079</v>
      </c>
      <c r="H55" s="512">
        <v>2.1393493357914295E-2</v>
      </c>
      <c r="I55" s="513">
        <v>8.0329869840297725</v>
      </c>
      <c r="J55" s="513">
        <v>6.8123908712323988E-2</v>
      </c>
      <c r="K55" s="511">
        <v>8.5530545934223521E-3</v>
      </c>
      <c r="L55" s="514">
        <v>2841948859.350461</v>
      </c>
      <c r="M55" s="514">
        <v>32181001.680447578</v>
      </c>
      <c r="N55" s="511">
        <v>1.145325995263307E-2</v>
      </c>
      <c r="O55" s="510">
        <v>620786147.51259291</v>
      </c>
      <c r="P55" s="510">
        <v>1201223.0185203552</v>
      </c>
      <c r="Q55" s="511">
        <v>1.9387544322535355E-3</v>
      </c>
      <c r="R55" s="382"/>
    </row>
    <row r="56" spans="1:18">
      <c r="A56" s="550"/>
      <c r="B56" s="545" t="s">
        <v>299</v>
      </c>
      <c r="C56" s="414" t="s">
        <v>125</v>
      </c>
      <c r="D56" s="510">
        <v>372046059.02505457</v>
      </c>
      <c r="E56" s="510">
        <v>-1729828.3741865754</v>
      </c>
      <c r="F56" s="515">
        <v>-4.6279827899623023E-3</v>
      </c>
      <c r="G56" s="516">
        <v>12.522739741977464</v>
      </c>
      <c r="H56" s="516">
        <v>-7.1735078024044441E-2</v>
      </c>
      <c r="I56" s="517">
        <v>6.0773508146156452</v>
      </c>
      <c r="J56" s="517">
        <v>1.4003819540761242E-2</v>
      </c>
      <c r="K56" s="515">
        <v>2.3095857044197238E-3</v>
      </c>
      <c r="L56" s="518">
        <v>2261054419.8904557</v>
      </c>
      <c r="M56" s="518">
        <v>-5278483.8031811714</v>
      </c>
      <c r="N56" s="515">
        <v>-2.3290858084345748E-3</v>
      </c>
      <c r="O56" s="510">
        <v>506538548.36806285</v>
      </c>
      <c r="P56" s="510">
        <v>4921119.5022111535</v>
      </c>
      <c r="Q56" s="515">
        <v>9.8105034215771152E-3</v>
      </c>
      <c r="R56" s="382"/>
    </row>
    <row r="57" spans="1:18">
      <c r="A57" s="550"/>
      <c r="B57" s="545" t="s">
        <v>299</v>
      </c>
      <c r="C57" s="414" t="s">
        <v>124</v>
      </c>
      <c r="D57" s="510">
        <v>531811493.63522834</v>
      </c>
      <c r="E57" s="510">
        <v>12004316.324907482</v>
      </c>
      <c r="F57" s="511">
        <v>2.3093787175125897E-2</v>
      </c>
      <c r="G57" s="512">
        <v>17.900302301381949</v>
      </c>
      <c r="H57" s="512">
        <v>0.38526554648777278</v>
      </c>
      <c r="I57" s="513">
        <v>6.7635499664186911</v>
      </c>
      <c r="J57" s="513">
        <v>-9.167836754135017E-3</v>
      </c>
      <c r="K57" s="511">
        <v>-1.3536422187618898E-3</v>
      </c>
      <c r="L57" s="514">
        <v>3596933609.9176226</v>
      </c>
      <c r="M57" s="514">
        <v>76426285.930998802</v>
      </c>
      <c r="N57" s="511">
        <v>2.1708884231052713E-2</v>
      </c>
      <c r="O57" s="510">
        <v>842922383.05813873</v>
      </c>
      <c r="P57" s="510">
        <v>24136799.238512516</v>
      </c>
      <c r="Q57" s="511">
        <v>2.9478778956896871E-2</v>
      </c>
      <c r="R57" s="382"/>
    </row>
    <row r="58" spans="1:18">
      <c r="A58" s="550"/>
      <c r="B58" s="545" t="s">
        <v>299</v>
      </c>
      <c r="C58" s="414" t="s">
        <v>123</v>
      </c>
      <c r="D58" s="510">
        <v>43357458.839401685</v>
      </c>
      <c r="E58" s="510">
        <v>3828731.2243086845</v>
      </c>
      <c r="F58" s="515">
        <v>9.6859460329474012E-2</v>
      </c>
      <c r="G58" s="516">
        <v>1.4593735365511924</v>
      </c>
      <c r="H58" s="516">
        <v>0.12744287596466419</v>
      </c>
      <c r="I58" s="517">
        <v>7.7175112300060364</v>
      </c>
      <c r="J58" s="517">
        <v>-0.35338974352764563</v>
      </c>
      <c r="K58" s="515">
        <v>-4.3785662181519865E-2</v>
      </c>
      <c r="L58" s="518">
        <v>334611675.49760699</v>
      </c>
      <c r="M58" s="518">
        <v>15579229.306405187</v>
      </c>
      <c r="N58" s="515">
        <v>4.8832742538883575E-2</v>
      </c>
      <c r="O58" s="510">
        <v>76298011.104919344</v>
      </c>
      <c r="P58" s="510">
        <v>6872346.152460739</v>
      </c>
      <c r="Q58" s="515">
        <v>9.8988553543805355E-2</v>
      </c>
      <c r="R58" s="382"/>
    </row>
    <row r="59" spans="1:18">
      <c r="A59" s="550"/>
      <c r="B59" s="545" t="s">
        <v>241</v>
      </c>
      <c r="C59" s="414" t="s">
        <v>129</v>
      </c>
      <c r="D59" s="510">
        <v>432333795.63312793</v>
      </c>
      <c r="E59" s="510">
        <v>6428962.6999464035</v>
      </c>
      <c r="F59" s="511">
        <v>1.5094833875611403E-2</v>
      </c>
      <c r="G59" s="512">
        <v>38.841692489536442</v>
      </c>
      <c r="H59" s="512">
        <v>6.7893997355163549E-2</v>
      </c>
      <c r="I59" s="513">
        <v>5.4369381597494577</v>
      </c>
      <c r="J59" s="513">
        <v>-0.10099771068689112</v>
      </c>
      <c r="K59" s="511">
        <v>-1.8237428718894364E-2</v>
      </c>
      <c r="L59" s="514">
        <v>2350572111.2270765</v>
      </c>
      <c r="M59" s="514">
        <v>-8061540.4657897949</v>
      </c>
      <c r="N59" s="511">
        <v>-3.4178858001130321E-3</v>
      </c>
      <c r="O59" s="510">
        <v>707395929.03072429</v>
      </c>
      <c r="P59" s="510">
        <v>5927621.9659740925</v>
      </c>
      <c r="Q59" s="511">
        <v>8.4503061738852494E-3</v>
      </c>
      <c r="R59" s="382"/>
    </row>
    <row r="60" spans="1:18">
      <c r="A60" s="550"/>
      <c r="B60" s="545" t="s">
        <v>300</v>
      </c>
      <c r="C60" s="414" t="s">
        <v>128</v>
      </c>
      <c r="D60" s="510">
        <v>1652882.9660150853</v>
      </c>
      <c r="E60" s="510">
        <v>43677.010407764697</v>
      </c>
      <c r="F60" s="515">
        <v>2.7141964181508899E-2</v>
      </c>
      <c r="G60" s="516">
        <v>0.14849815706202779</v>
      </c>
      <c r="H60" s="516">
        <v>1.9982288376275692E-3</v>
      </c>
      <c r="I60" s="517">
        <v>10.280169717182744</v>
      </c>
      <c r="J60" s="517">
        <v>0.1904977836888353</v>
      </c>
      <c r="K60" s="515">
        <v>1.8880473512370054E-2</v>
      </c>
      <c r="L60" s="518">
        <v>16991917.413275477</v>
      </c>
      <c r="M60" s="518">
        <v>755557.24777304754</v>
      </c>
      <c r="N60" s="515">
        <v>4.6534890829681659E-2</v>
      </c>
      <c r="O60" s="510">
        <v>3739586.7169868117</v>
      </c>
      <c r="P60" s="510">
        <v>83254.396365914028</v>
      </c>
      <c r="Q60" s="515">
        <v>2.2769920528387923E-2</v>
      </c>
      <c r="R60" s="382"/>
    </row>
    <row r="61" spans="1:18">
      <c r="A61" s="550"/>
      <c r="B61" s="545" t="s">
        <v>300</v>
      </c>
      <c r="C61" s="414" t="s">
        <v>127</v>
      </c>
      <c r="D61" s="510">
        <v>8391280.2017731257</v>
      </c>
      <c r="E61" s="510">
        <v>-51408.735658239573</v>
      </c>
      <c r="F61" s="511">
        <v>-6.0891424567728249E-3</v>
      </c>
      <c r="G61" s="512">
        <v>0.75388861218563574</v>
      </c>
      <c r="H61" s="512">
        <v>-1.4722340964757885E-2</v>
      </c>
      <c r="I61" s="513">
        <v>6.7418752476058303</v>
      </c>
      <c r="J61" s="513">
        <v>0.17802842302424082</v>
      </c>
      <c r="K61" s="511">
        <v>2.7122574274208354E-2</v>
      </c>
      <c r="L61" s="514">
        <v>56572964.288059093</v>
      </c>
      <c r="M61" s="514">
        <v>1156447.3151701093</v>
      </c>
      <c r="N61" s="511">
        <v>2.0868278598885411E-2</v>
      </c>
      <c r="O61" s="510">
        <v>16444635.939531371</v>
      </c>
      <c r="P61" s="510">
        <v>-58362.10334921442</v>
      </c>
      <c r="Q61" s="511">
        <v>-3.5364546004046766E-3</v>
      </c>
      <c r="R61" s="382"/>
    </row>
    <row r="62" spans="1:18">
      <c r="A62" s="550"/>
      <c r="B62" s="545" t="s">
        <v>300</v>
      </c>
      <c r="C62" s="414" t="s">
        <v>126</v>
      </c>
      <c r="D62" s="510">
        <v>132884211.8753437</v>
      </c>
      <c r="E62" s="510">
        <v>665705.68097899854</v>
      </c>
      <c r="F62" s="515">
        <v>5.0348903503749593E-3</v>
      </c>
      <c r="G62" s="516">
        <v>11.93857095260819</v>
      </c>
      <c r="H62" s="516">
        <v>-9.842257200347504E-2</v>
      </c>
      <c r="I62" s="517">
        <v>8.055424146592232</v>
      </c>
      <c r="J62" s="517">
        <v>-4.3160870084140157E-3</v>
      </c>
      <c r="K62" s="515">
        <v>-5.3551192511397188E-4</v>
      </c>
      <c r="L62" s="518">
        <v>1070438689.0415219</v>
      </c>
      <c r="M62" s="518">
        <v>4791875.0402244329</v>
      </c>
      <c r="N62" s="515">
        <v>4.4966821814367086E-3</v>
      </c>
      <c r="O62" s="510">
        <v>234045435.21214491</v>
      </c>
      <c r="P62" s="510">
        <v>1180388.3599036932</v>
      </c>
      <c r="Q62" s="515">
        <v>5.0689804067189162E-3</v>
      </c>
      <c r="R62" s="382"/>
    </row>
    <row r="63" spans="1:18">
      <c r="A63" s="550"/>
      <c r="B63" s="545" t="s">
        <v>300</v>
      </c>
      <c r="C63" s="414" t="s">
        <v>125</v>
      </c>
      <c r="D63" s="510">
        <v>142487186.83910879</v>
      </c>
      <c r="E63" s="510">
        <v>1498905.1660833657</v>
      </c>
      <c r="F63" s="511">
        <v>1.0631416656027971E-2</v>
      </c>
      <c r="G63" s="512">
        <v>12.801320532434699</v>
      </c>
      <c r="H63" s="512">
        <v>-3.4061460533724386E-2</v>
      </c>
      <c r="I63" s="513">
        <v>6.1132260074770981</v>
      </c>
      <c r="J63" s="513">
        <v>-5.9166013196574774E-2</v>
      </c>
      <c r="K63" s="511">
        <v>-9.5855890226034645E-3</v>
      </c>
      <c r="L63" s="514">
        <v>871056376.31708837</v>
      </c>
      <c r="M63" s="514">
        <v>821431.51001393795</v>
      </c>
      <c r="N63" s="511">
        <v>9.4391924263170573E-4</v>
      </c>
      <c r="O63" s="510">
        <v>193916593.76704305</v>
      </c>
      <c r="P63" s="510">
        <v>3873612.2193554342</v>
      </c>
      <c r="Q63" s="511">
        <v>2.0382821758578997E-2</v>
      </c>
      <c r="R63" s="382"/>
    </row>
    <row r="64" spans="1:18">
      <c r="A64" s="550"/>
      <c r="B64" s="545" t="s">
        <v>300</v>
      </c>
      <c r="C64" s="414" t="s">
        <v>124</v>
      </c>
      <c r="D64" s="510">
        <v>197181914.96140292</v>
      </c>
      <c r="E64" s="510">
        <v>7041046.6149694324</v>
      </c>
      <c r="F64" s="515">
        <v>3.7030685071558433E-2</v>
      </c>
      <c r="G64" s="516">
        <v>17.715199188193814</v>
      </c>
      <c r="H64" s="516">
        <v>0.40503235205082078</v>
      </c>
      <c r="I64" s="517">
        <v>6.7392569581258712</v>
      </c>
      <c r="J64" s="517">
        <v>-6.6367113746077067E-2</v>
      </c>
      <c r="K64" s="515">
        <v>-9.7518042497199229E-3</v>
      </c>
      <c r="L64" s="518">
        <v>1328859592.4202185</v>
      </c>
      <c r="M64" s="518">
        <v>34832321.75509572</v>
      </c>
      <c r="N64" s="515">
        <v>2.6917764829787631E-2</v>
      </c>
      <c r="O64" s="510">
        <v>311062027.04104924</v>
      </c>
      <c r="P64" s="510">
        <v>11054125.620226681</v>
      </c>
      <c r="Q64" s="515">
        <v>3.684611494522274E-2</v>
      </c>
      <c r="R64" s="382"/>
    </row>
    <row r="65" spans="1:18">
      <c r="A65" s="550"/>
      <c r="B65" s="545" t="s">
        <v>300</v>
      </c>
      <c r="C65" s="414" t="s">
        <v>123</v>
      </c>
      <c r="D65" s="510">
        <v>16153538.082818126</v>
      </c>
      <c r="E65" s="510">
        <v>1850717.673895983</v>
      </c>
      <c r="F65" s="511">
        <v>0.12939529554195475</v>
      </c>
      <c r="G65" s="512">
        <v>1.4512646597798387</v>
      </c>
      <c r="H65" s="512">
        <v>0.1491552834055867</v>
      </c>
      <c r="I65" s="513">
        <v>7.607202194696379</v>
      </c>
      <c r="J65" s="513">
        <v>-0.43990851220078753</v>
      </c>
      <c r="K65" s="511">
        <v>-5.466664101237511E-2</v>
      </c>
      <c r="L65" s="514">
        <v>122883230.35572559</v>
      </c>
      <c r="M65" s="514">
        <v>7786851.1042608917</v>
      </c>
      <c r="N65" s="511">
        <v>6.7655048359497358E-2</v>
      </c>
      <c r="O65" s="510">
        <v>28886803.98655472</v>
      </c>
      <c r="P65" s="510">
        <v>3128740.9385679588</v>
      </c>
      <c r="Q65" s="511">
        <v>0.12146646790712394</v>
      </c>
      <c r="R65" s="382"/>
    </row>
    <row r="66" spans="1:18">
      <c r="A66" s="550" t="s">
        <v>82</v>
      </c>
      <c r="B66" s="545" t="s">
        <v>243</v>
      </c>
      <c r="C66" s="414" t="s">
        <v>129</v>
      </c>
      <c r="D66" s="519"/>
      <c r="E66" s="519"/>
      <c r="F66" s="519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  <c r="R66" s="382"/>
    </row>
    <row r="67" spans="1:18">
      <c r="A67" s="550"/>
      <c r="B67" s="545" t="s">
        <v>298</v>
      </c>
      <c r="C67" s="414" t="s">
        <v>128</v>
      </c>
      <c r="D67" s="510">
        <v>107.79926493763924</v>
      </c>
      <c r="E67" s="510">
        <v>5.266573578119278</v>
      </c>
      <c r="F67" s="511">
        <v>5.1364823338661804E-2</v>
      </c>
      <c r="G67" s="512">
        <v>5.4782133729816336E-2</v>
      </c>
      <c r="H67" s="512">
        <v>1.9757213113772432E-3</v>
      </c>
      <c r="I67" s="513">
        <v>6.4297902608749569</v>
      </c>
      <c r="J67" s="513">
        <v>-1.5502097391250427</v>
      </c>
      <c r="K67" s="511">
        <v>-0.19426187207080736</v>
      </c>
      <c r="L67" s="514">
        <v>693.12666382551197</v>
      </c>
      <c r="M67" s="514">
        <v>-125.08421322345725</v>
      </c>
      <c r="N67" s="511">
        <v>-0.15287527547250032</v>
      </c>
      <c r="O67" s="510">
        <v>216.36644864082336</v>
      </c>
      <c r="P67" s="510">
        <v>11.301065921783447</v>
      </c>
      <c r="Q67" s="511">
        <v>5.5109574185258942E-2</v>
      </c>
      <c r="R67" s="382"/>
    </row>
    <row r="68" spans="1:18">
      <c r="A68" s="550"/>
      <c r="B68" s="545" t="s">
        <v>298</v>
      </c>
      <c r="C68" s="414" t="s">
        <v>127</v>
      </c>
      <c r="D68" s="510">
        <v>2171.7748562693596</v>
      </c>
      <c r="E68" s="510">
        <v>1366.1338505744934</v>
      </c>
      <c r="F68" s="515">
        <v>1.6957104230266948</v>
      </c>
      <c r="G68" s="516">
        <v>1.1036667149449138</v>
      </c>
      <c r="H68" s="516">
        <v>0.68874528214299291</v>
      </c>
      <c r="I68" s="517">
        <v>14.13262517287356</v>
      </c>
      <c r="J68" s="517">
        <v>1.9474396853131175</v>
      </c>
      <c r="K68" s="515">
        <v>0.15982027416006189</v>
      </c>
      <c r="L68" s="518">
        <v>30692.88000352621</v>
      </c>
      <c r="M68" s="518">
        <v>20875.994912749527</v>
      </c>
      <c r="N68" s="515">
        <v>2.1265396018909581</v>
      </c>
      <c r="O68" s="510">
        <v>4343.5497125387192</v>
      </c>
      <c r="P68" s="510">
        <v>2732.2677011489868</v>
      </c>
      <c r="Q68" s="515">
        <v>1.6957104230266948</v>
      </c>
      <c r="R68" s="382"/>
    </row>
    <row r="69" spans="1:18">
      <c r="A69" s="550"/>
      <c r="B69" s="545" t="s">
        <v>298</v>
      </c>
      <c r="C69" s="414" t="s">
        <v>126</v>
      </c>
      <c r="D69" s="520"/>
      <c r="E69" s="520"/>
      <c r="F69" s="520"/>
      <c r="G69" s="520"/>
      <c r="H69" s="520"/>
      <c r="I69" s="520"/>
      <c r="J69" s="520"/>
      <c r="K69" s="520"/>
      <c r="L69" s="520"/>
      <c r="M69" s="520"/>
      <c r="N69" s="520"/>
      <c r="O69" s="520"/>
      <c r="P69" s="520"/>
      <c r="Q69" s="520"/>
      <c r="R69" s="382"/>
    </row>
    <row r="70" spans="1:18">
      <c r="A70" s="550"/>
      <c r="B70" s="545" t="s">
        <v>298</v>
      </c>
      <c r="C70" s="414" t="s">
        <v>125</v>
      </c>
      <c r="D70" s="510">
        <v>38993.375639181839</v>
      </c>
      <c r="E70" s="510">
        <v>-6774.6136498577034</v>
      </c>
      <c r="F70" s="515">
        <v>-0.14802078385121628</v>
      </c>
      <c r="G70" s="516">
        <v>19.815908021992147</v>
      </c>
      <c r="H70" s="516">
        <v>-3.7555332999304518</v>
      </c>
      <c r="I70" s="517">
        <v>8.0494574280106033</v>
      </c>
      <c r="J70" s="517">
        <v>0.43423998074672365</v>
      </c>
      <c r="K70" s="515">
        <v>5.7022663338752659E-2</v>
      </c>
      <c r="L70" s="518">
        <v>313875.51718201995</v>
      </c>
      <c r="M70" s="518">
        <v>-34657.673378060339</v>
      </c>
      <c r="N70" s="515">
        <v>-9.943865983714982E-2</v>
      </c>
      <c r="O70" s="510">
        <v>76248.001523375511</v>
      </c>
      <c r="P70" s="510">
        <v>-4968.7358900187101</v>
      </c>
      <c r="Q70" s="515">
        <v>-6.1178718183762804E-2</v>
      </c>
      <c r="R70" s="382"/>
    </row>
    <row r="71" spans="1:18">
      <c r="A71" s="550"/>
      <c r="B71" s="545" t="s">
        <v>298</v>
      </c>
      <c r="C71" s="414" t="s">
        <v>124</v>
      </c>
      <c r="D71" s="520"/>
      <c r="E71" s="520"/>
      <c r="F71" s="520"/>
      <c r="G71" s="520"/>
      <c r="H71" s="520"/>
      <c r="I71" s="520"/>
      <c r="J71" s="520"/>
      <c r="K71" s="520"/>
      <c r="L71" s="520"/>
      <c r="M71" s="520"/>
      <c r="N71" s="520"/>
      <c r="O71" s="520"/>
      <c r="P71" s="520"/>
      <c r="Q71" s="520"/>
      <c r="R71" s="382"/>
    </row>
    <row r="72" spans="1:18">
      <c r="A72" s="550"/>
      <c r="B72" s="545" t="s">
        <v>298</v>
      </c>
      <c r="C72" s="414" t="s">
        <v>123</v>
      </c>
      <c r="D72" s="510">
        <v>358.58692813653948</v>
      </c>
      <c r="E72" s="510">
        <v>127.03248767170911</v>
      </c>
      <c r="F72" s="515">
        <v>0.54860743510985888</v>
      </c>
      <c r="G72" s="516">
        <v>0.18222904453294639</v>
      </c>
      <c r="H72" s="516">
        <v>6.2973818532566658E-2</v>
      </c>
      <c r="I72" s="517">
        <v>10.647626147493524</v>
      </c>
      <c r="J72" s="517">
        <v>-0.26210072578963839</v>
      </c>
      <c r="K72" s="515">
        <v>-2.4024499314597603E-2</v>
      </c>
      <c r="L72" s="518">
        <v>3818.0995521759987</v>
      </c>
      <c r="M72" s="518">
        <v>1291.9038504087926</v>
      </c>
      <c r="N72" s="515">
        <v>0.51140291684648109</v>
      </c>
      <c r="O72" s="510">
        <v>652.64327049255371</v>
      </c>
      <c r="P72" s="510">
        <v>-178.15848553180695</v>
      </c>
      <c r="Q72" s="515">
        <v>-0.2144416333258003</v>
      </c>
      <c r="R72" s="382"/>
    </row>
    <row r="73" spans="1:18">
      <c r="A73" s="550"/>
      <c r="B73" s="545" t="s">
        <v>242</v>
      </c>
      <c r="C73" s="414" t="s">
        <v>129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  <c r="N73" s="520"/>
      <c r="O73" s="520"/>
      <c r="P73" s="520"/>
      <c r="Q73" s="520"/>
      <c r="R73" s="382"/>
    </row>
    <row r="74" spans="1:18">
      <c r="A74" s="550"/>
      <c r="B74" s="545" t="s">
        <v>299</v>
      </c>
      <c r="C74" s="414" t="s">
        <v>128</v>
      </c>
      <c r="D74" s="510">
        <v>1038.0424941182137</v>
      </c>
      <c r="E74" s="510">
        <v>-594.37868198752403</v>
      </c>
      <c r="F74" s="515">
        <v>-0.36410865693708938</v>
      </c>
      <c r="G74" s="516">
        <v>4.1159091636259013E-2</v>
      </c>
      <c r="H74" s="516">
        <v>-1.3725510211932329E-2</v>
      </c>
      <c r="I74" s="517">
        <v>7.7588719996832154</v>
      </c>
      <c r="J74" s="517">
        <v>-0.98831399471024639</v>
      </c>
      <c r="K74" s="515">
        <v>-0.11298650735719003</v>
      </c>
      <c r="L74" s="518">
        <v>8054.0388420951367</v>
      </c>
      <c r="M74" s="518">
        <v>-6225.0528064882747</v>
      </c>
      <c r="N74" s="515">
        <v>-0.43595579884844038</v>
      </c>
      <c r="O74" s="510">
        <v>2136.3093843460083</v>
      </c>
      <c r="P74" s="510">
        <v>-1456.9875832796097</v>
      </c>
      <c r="Q74" s="515">
        <v>-0.40547374636902311</v>
      </c>
      <c r="R74" s="382"/>
    </row>
    <row r="75" spans="1:18">
      <c r="A75" s="550"/>
      <c r="B75" s="545" t="s">
        <v>299</v>
      </c>
      <c r="C75" s="414" t="s">
        <v>127</v>
      </c>
      <c r="D75" s="510">
        <v>38185.45962010228</v>
      </c>
      <c r="E75" s="510">
        <v>24334.605450262789</v>
      </c>
      <c r="F75" s="511">
        <v>1.7569028705285106</v>
      </c>
      <c r="G75" s="512">
        <v>1.514079472258554</v>
      </c>
      <c r="H75" s="512">
        <v>1.0483916782650262</v>
      </c>
      <c r="I75" s="513">
        <v>13.563213125531544</v>
      </c>
      <c r="J75" s="513">
        <v>4.6372634077076569</v>
      </c>
      <c r="K75" s="511">
        <v>0.51952605093076909</v>
      </c>
      <c r="L75" s="514">
        <v>517917.52712382597</v>
      </c>
      <c r="M75" s="514">
        <v>394285.49925492739</v>
      </c>
      <c r="N75" s="511">
        <v>3.1891857316538892</v>
      </c>
      <c r="O75" s="510">
        <v>76370.919240204559</v>
      </c>
      <c r="P75" s="510">
        <v>48669.210900525577</v>
      </c>
      <c r="Q75" s="511">
        <v>1.7569028705285106</v>
      </c>
      <c r="R75" s="382"/>
    </row>
    <row r="76" spans="1:18">
      <c r="A76" s="550"/>
      <c r="B76" s="545" t="s">
        <v>299</v>
      </c>
      <c r="C76" s="414" t="s">
        <v>126</v>
      </c>
      <c r="D76" s="519"/>
      <c r="E76" s="519"/>
      <c r="F76" s="519"/>
      <c r="G76" s="519"/>
      <c r="H76" s="519"/>
      <c r="I76" s="519"/>
      <c r="J76" s="519"/>
      <c r="K76" s="519"/>
      <c r="L76" s="519"/>
      <c r="M76" s="519"/>
      <c r="N76" s="519"/>
      <c r="O76" s="519"/>
      <c r="P76" s="519"/>
      <c r="Q76" s="519"/>
      <c r="R76" s="382"/>
    </row>
    <row r="77" spans="1:18">
      <c r="A77" s="550"/>
      <c r="B77" s="545" t="s">
        <v>299</v>
      </c>
      <c r="C77" s="414" t="s">
        <v>125</v>
      </c>
      <c r="D77" s="510">
        <v>541727.56259725871</v>
      </c>
      <c r="E77" s="510">
        <v>-162451.69350507564</v>
      </c>
      <c r="F77" s="511">
        <v>-0.23069650532487065</v>
      </c>
      <c r="G77" s="512">
        <v>21.479866688664288</v>
      </c>
      <c r="H77" s="512">
        <v>-2.195762289104362</v>
      </c>
      <c r="I77" s="513">
        <v>7.999803660797598</v>
      </c>
      <c r="J77" s="513">
        <v>-0.18729021486075936</v>
      </c>
      <c r="K77" s="511">
        <v>-2.287627547762772E-2</v>
      </c>
      <c r="L77" s="514">
        <v>4333714.1384205101</v>
      </c>
      <c r="M77" s="514">
        <v>-1431467.5365805691</v>
      </c>
      <c r="N77" s="511">
        <v>-0.24829530399496061</v>
      </c>
      <c r="O77" s="510">
        <v>1034274.2561111291</v>
      </c>
      <c r="P77" s="510">
        <v>-463888.10206364363</v>
      </c>
      <c r="Q77" s="511">
        <v>-0.3096380706219341</v>
      </c>
      <c r="R77" s="382"/>
    </row>
    <row r="78" spans="1:18">
      <c r="A78" s="550"/>
      <c r="B78" s="545" t="s">
        <v>299</v>
      </c>
      <c r="C78" s="414" t="s">
        <v>124</v>
      </c>
      <c r="D78" s="519"/>
      <c r="E78" s="519"/>
      <c r="F78" s="519"/>
      <c r="G78" s="519"/>
      <c r="H78" s="519"/>
      <c r="I78" s="519"/>
      <c r="J78" s="519"/>
      <c r="K78" s="519"/>
      <c r="L78" s="519"/>
      <c r="M78" s="519"/>
      <c r="N78" s="519"/>
      <c r="O78" s="519"/>
      <c r="P78" s="519"/>
      <c r="Q78" s="519"/>
      <c r="R78" s="382"/>
    </row>
    <row r="79" spans="1:18">
      <c r="A79" s="550"/>
      <c r="B79" s="545" t="s">
        <v>299</v>
      </c>
      <c r="C79" s="414" t="s">
        <v>123</v>
      </c>
      <c r="D79" s="510">
        <v>4513.2569990155689</v>
      </c>
      <c r="E79" s="510">
        <v>279.33609729533055</v>
      </c>
      <c r="F79" s="511">
        <v>6.5975747724015474E-2</v>
      </c>
      <c r="G79" s="512">
        <v>0.17895371283260239</v>
      </c>
      <c r="H79" s="512">
        <v>3.6602543692538098E-2</v>
      </c>
      <c r="I79" s="513">
        <v>9.8966599343792492</v>
      </c>
      <c r="J79" s="513">
        <v>-1.895569354061303</v>
      </c>
      <c r="K79" s="511">
        <v>-0.16074732840544861</v>
      </c>
      <c r="L79" s="514">
        <v>44666.16971571411</v>
      </c>
      <c r="M79" s="514">
        <v>-5261.1963464919172</v>
      </c>
      <c r="N79" s="511">
        <v>-0.10537700586762042</v>
      </c>
      <c r="O79" s="510">
        <v>9161.2167800212483</v>
      </c>
      <c r="P79" s="510">
        <v>-10906.305569097938</v>
      </c>
      <c r="Q79" s="511">
        <v>-0.54348042470607449</v>
      </c>
      <c r="R79" s="382"/>
    </row>
    <row r="80" spans="1:18">
      <c r="A80" s="550"/>
      <c r="B80" s="545" t="s">
        <v>241</v>
      </c>
      <c r="C80" s="414" t="s">
        <v>129</v>
      </c>
      <c r="D80" s="519"/>
      <c r="E80" s="519"/>
      <c r="F80" s="519"/>
      <c r="G80" s="519"/>
      <c r="H80" s="519"/>
      <c r="I80" s="519"/>
      <c r="J80" s="519"/>
      <c r="K80" s="519"/>
      <c r="L80" s="519"/>
      <c r="M80" s="519"/>
      <c r="N80" s="519"/>
      <c r="O80" s="519"/>
      <c r="P80" s="519"/>
      <c r="Q80" s="519"/>
      <c r="R80" s="382"/>
    </row>
    <row r="81" spans="1:18">
      <c r="A81" s="550"/>
      <c r="B81" s="545" t="s">
        <v>300</v>
      </c>
      <c r="C81" s="414" t="s">
        <v>128</v>
      </c>
      <c r="D81" s="510">
        <v>436.86141011118889</v>
      </c>
      <c r="E81" s="510">
        <v>-130.14882188290358</v>
      </c>
      <c r="F81" s="511">
        <v>-0.22953522624307698</v>
      </c>
      <c r="G81" s="512">
        <v>4.6528807003896097E-2</v>
      </c>
      <c r="H81" s="512">
        <v>-7.993699885648832E-3</v>
      </c>
      <c r="I81" s="513">
        <v>7.5564533122494391</v>
      </c>
      <c r="J81" s="513">
        <v>-0.95325124004302619</v>
      </c>
      <c r="K81" s="511">
        <v>-0.11201931091558588</v>
      </c>
      <c r="L81" s="514">
        <v>3301.1228494286538</v>
      </c>
      <c r="M81" s="514">
        <v>-1523.9667029678817</v>
      </c>
      <c r="N81" s="511">
        <v>-0.31584215928406029</v>
      </c>
      <c r="O81" s="510">
        <v>906.02421164512634</v>
      </c>
      <c r="P81" s="510">
        <v>-339.23346126079559</v>
      </c>
      <c r="Q81" s="511">
        <v>-0.27242029392130823</v>
      </c>
      <c r="R81" s="382"/>
    </row>
    <row r="82" spans="1:18">
      <c r="A82" s="550"/>
      <c r="B82" s="545" t="s">
        <v>300</v>
      </c>
      <c r="C82" s="414" t="s">
        <v>127</v>
      </c>
      <c r="D82" s="510">
        <v>13158.103517208692</v>
      </c>
      <c r="E82" s="510">
        <v>10085.238643819916</v>
      </c>
      <c r="F82" s="515">
        <v>3.2820312833013854</v>
      </c>
      <c r="G82" s="516">
        <v>1.4014303962752541</v>
      </c>
      <c r="H82" s="516">
        <v>1.1059501971953092</v>
      </c>
      <c r="I82" s="517">
        <v>13.937085620772466</v>
      </c>
      <c r="J82" s="517">
        <v>3.7734336112167455</v>
      </c>
      <c r="K82" s="515">
        <v>0.37126749397451003</v>
      </c>
      <c r="L82" s="518">
        <v>183385.61532632489</v>
      </c>
      <c r="M82" s="518">
        <v>152154.08608081387</v>
      </c>
      <c r="N82" s="515">
        <v>4.8718103069731464</v>
      </c>
      <c r="O82" s="510">
        <v>26316.207034417384</v>
      </c>
      <c r="P82" s="510">
        <v>20170.477287639831</v>
      </c>
      <c r="Q82" s="515">
        <v>3.2820312833013854</v>
      </c>
      <c r="R82" s="382"/>
    </row>
    <row r="83" spans="1:18">
      <c r="A83" s="550"/>
      <c r="B83" s="545" t="s">
        <v>300</v>
      </c>
      <c r="C83" s="414" t="s">
        <v>126</v>
      </c>
      <c r="D83" s="520"/>
      <c r="E83" s="520"/>
      <c r="F83" s="520"/>
      <c r="G83" s="520"/>
      <c r="H83" s="520"/>
      <c r="I83" s="520"/>
      <c r="J83" s="520"/>
      <c r="K83" s="520"/>
      <c r="L83" s="520"/>
      <c r="M83" s="520"/>
      <c r="N83" s="520"/>
      <c r="O83" s="520"/>
      <c r="P83" s="520"/>
      <c r="Q83" s="520"/>
      <c r="R83" s="382"/>
    </row>
    <row r="84" spans="1:18">
      <c r="A84" s="550"/>
      <c r="B84" s="545" t="s">
        <v>300</v>
      </c>
      <c r="C84" s="414" t="s">
        <v>125</v>
      </c>
      <c r="D84" s="510">
        <v>197362.7824906348</v>
      </c>
      <c r="E84" s="510">
        <v>-49281.717681853828</v>
      </c>
      <c r="F84" s="515">
        <v>-0.19980870300123904</v>
      </c>
      <c r="G84" s="516">
        <v>21.02052184907205</v>
      </c>
      <c r="H84" s="516">
        <v>-2.6962925946979617</v>
      </c>
      <c r="I84" s="517">
        <v>7.9808702319589075</v>
      </c>
      <c r="J84" s="517">
        <v>-0.13879678413366126</v>
      </c>
      <c r="K84" s="515">
        <v>-1.7093901000937165E-2</v>
      </c>
      <c r="L84" s="518">
        <v>1575126.7556760879</v>
      </c>
      <c r="M84" s="518">
        <v>-427544.45707510598</v>
      </c>
      <c r="N84" s="515">
        <v>-0.21348709381394743</v>
      </c>
      <c r="O84" s="510">
        <v>376729.75663738808</v>
      </c>
      <c r="P84" s="510">
        <v>-124931.06520429644</v>
      </c>
      <c r="Q84" s="515">
        <v>-0.24903492512262104</v>
      </c>
      <c r="R84" s="382"/>
    </row>
    <row r="85" spans="1:18">
      <c r="A85" s="550"/>
      <c r="B85" s="545" t="s">
        <v>300</v>
      </c>
      <c r="C85" s="414" t="s">
        <v>124</v>
      </c>
      <c r="D85" s="520"/>
      <c r="E85" s="520"/>
      <c r="F85" s="520"/>
      <c r="G85" s="520"/>
      <c r="H85" s="520"/>
      <c r="I85" s="520"/>
      <c r="J85" s="520"/>
      <c r="K85" s="520"/>
      <c r="L85" s="520"/>
      <c r="M85" s="520"/>
      <c r="N85" s="520"/>
      <c r="O85" s="520"/>
      <c r="P85" s="520"/>
      <c r="Q85" s="520"/>
      <c r="R85" s="382"/>
    </row>
    <row r="86" spans="1:18">
      <c r="A86" s="550"/>
      <c r="B86" s="545" t="s">
        <v>300</v>
      </c>
      <c r="C86" s="414" t="s">
        <v>123</v>
      </c>
      <c r="D86" s="510">
        <v>1988.2076077977183</v>
      </c>
      <c r="E86" s="510">
        <v>156.96708514940815</v>
      </c>
      <c r="F86" s="515">
        <v>8.5716258027320691E-2</v>
      </c>
      <c r="G86" s="516">
        <v>0.21175806772072828</v>
      </c>
      <c r="H86" s="516">
        <v>3.5669845006703949E-2</v>
      </c>
      <c r="I86" s="517">
        <v>10.94019225250665</v>
      </c>
      <c r="J86" s="517">
        <v>-2.9032201862279905</v>
      </c>
      <c r="K86" s="515">
        <v>-0.2097185357350633</v>
      </c>
      <c r="L86" s="518">
        <v>21751.373467203379</v>
      </c>
      <c r="M86" s="518">
        <v>-3599.2443623411637</v>
      </c>
      <c r="N86" s="515">
        <v>-0.14197856582992119</v>
      </c>
      <c r="O86" s="510">
        <v>4172.4129234552383</v>
      </c>
      <c r="P86" s="510">
        <v>-7475.7435123920441</v>
      </c>
      <c r="Q86" s="515">
        <v>-0.64179628369218944</v>
      </c>
      <c r="R86" s="382"/>
    </row>
    <row r="87" spans="1:18">
      <c r="A87" s="550" t="s">
        <v>83</v>
      </c>
      <c r="B87" s="545" t="s">
        <v>243</v>
      </c>
      <c r="C87" s="414" t="s">
        <v>129</v>
      </c>
      <c r="D87" s="520"/>
      <c r="E87" s="520"/>
      <c r="F87" s="520"/>
      <c r="G87" s="520"/>
      <c r="H87" s="520"/>
      <c r="I87" s="520"/>
      <c r="J87" s="520"/>
      <c r="K87" s="520"/>
      <c r="L87" s="520"/>
      <c r="M87" s="520"/>
      <c r="N87" s="520"/>
      <c r="O87" s="520"/>
      <c r="P87" s="520"/>
      <c r="Q87" s="520"/>
      <c r="R87" s="382"/>
    </row>
    <row r="88" spans="1:18">
      <c r="A88" s="550"/>
      <c r="B88" s="545" t="s">
        <v>298</v>
      </c>
      <c r="C88" s="414" t="s">
        <v>128</v>
      </c>
      <c r="D88" s="510">
        <v>863.03987553715706</v>
      </c>
      <c r="E88" s="510">
        <v>96.505457386374474</v>
      </c>
      <c r="F88" s="515">
        <v>0.1258984007778646</v>
      </c>
      <c r="G88" s="516">
        <v>6.9116309626129843E-2</v>
      </c>
      <c r="H88" s="516">
        <v>1.1406897056142631E-2</v>
      </c>
      <c r="I88" s="517">
        <v>14.452727497944378</v>
      </c>
      <c r="J88" s="517">
        <v>-0.53932054366267579</v>
      </c>
      <c r="K88" s="515">
        <v>-3.5973773707629074E-2</v>
      </c>
      <c r="L88" s="518">
        <v>12473.280140998364</v>
      </c>
      <c r="M88" s="518">
        <v>981.35931853652073</v>
      </c>
      <c r="N88" s="515">
        <v>8.5395586490500219E-2</v>
      </c>
      <c r="O88" s="510">
        <v>2215.4032657146454</v>
      </c>
      <c r="P88" s="510">
        <v>196.26271688938141</v>
      </c>
      <c r="Q88" s="515">
        <v>9.7201117081011063E-2</v>
      </c>
      <c r="R88" s="382"/>
    </row>
    <row r="89" spans="1:18">
      <c r="A89" s="550"/>
      <c r="B89" s="545" t="s">
        <v>298</v>
      </c>
      <c r="C89" s="414" t="s">
        <v>127</v>
      </c>
      <c r="D89" s="510">
        <v>792.01993291137217</v>
      </c>
      <c r="E89" s="510">
        <v>-100.09930770357857</v>
      </c>
      <c r="F89" s="511">
        <v>-0.11220395564451527</v>
      </c>
      <c r="G89" s="512">
        <v>6.3428697172419529E-2</v>
      </c>
      <c r="H89" s="512">
        <v>-3.7355111125432078E-3</v>
      </c>
      <c r="I89" s="513">
        <v>11.853688200921059</v>
      </c>
      <c r="J89" s="513">
        <v>-2.0704955828691194</v>
      </c>
      <c r="K89" s="511">
        <v>-0.1486978062785615</v>
      </c>
      <c r="L89" s="514">
        <v>9388.3573336458212</v>
      </c>
      <c r="M89" s="514">
        <v>-3033.6749297320839</v>
      </c>
      <c r="N89" s="511">
        <v>-0.2442172798629603</v>
      </c>
      <c r="O89" s="510">
        <v>1731.9315495491028</v>
      </c>
      <c r="P89" s="510">
        <v>-559.94037568569183</v>
      </c>
      <c r="Q89" s="511">
        <v>-0.24431573576186105</v>
      </c>
      <c r="R89" s="382"/>
    </row>
    <row r="90" spans="1:18">
      <c r="A90" s="550"/>
      <c r="B90" s="545" t="s">
        <v>298</v>
      </c>
      <c r="C90" s="414" t="s">
        <v>126</v>
      </c>
      <c r="D90" s="519"/>
      <c r="E90" s="519"/>
      <c r="F90" s="519"/>
      <c r="G90" s="519"/>
      <c r="H90" s="519"/>
      <c r="I90" s="519"/>
      <c r="J90" s="519"/>
      <c r="K90" s="519"/>
      <c r="L90" s="519"/>
      <c r="M90" s="519"/>
      <c r="N90" s="519"/>
      <c r="O90" s="519"/>
      <c r="P90" s="519"/>
      <c r="Q90" s="519"/>
      <c r="R90" s="382"/>
    </row>
    <row r="91" spans="1:18">
      <c r="A91" s="550"/>
      <c r="B91" s="545" t="s">
        <v>298</v>
      </c>
      <c r="C91" s="414" t="s">
        <v>125</v>
      </c>
      <c r="D91" s="510">
        <v>163348.7841211161</v>
      </c>
      <c r="E91" s="510">
        <v>3610.4259904475184</v>
      </c>
      <c r="F91" s="511">
        <v>2.2602122825715606E-2</v>
      </c>
      <c r="G91" s="512">
        <v>13.081742177138631</v>
      </c>
      <c r="H91" s="512">
        <v>1.0556588150190702</v>
      </c>
      <c r="I91" s="513">
        <v>7.2860229261835636</v>
      </c>
      <c r="J91" s="513">
        <v>-0.54143468322617494</v>
      </c>
      <c r="K91" s="511">
        <v>-6.9171206059971763E-2</v>
      </c>
      <c r="L91" s="514">
        <v>1190162.9860706616</v>
      </c>
      <c r="M91" s="514">
        <v>-60182.240793858189</v>
      </c>
      <c r="N91" s="511">
        <v>-4.8132499329626495E-2</v>
      </c>
      <c r="O91" s="510">
        <v>392905.14608216286</v>
      </c>
      <c r="P91" s="510">
        <v>-28634.0065857796</v>
      </c>
      <c r="Q91" s="511">
        <v>-6.7927276516436333E-2</v>
      </c>
      <c r="R91" s="382"/>
    </row>
    <row r="92" spans="1:18">
      <c r="A92" s="550"/>
      <c r="B92" s="545" t="s">
        <v>298</v>
      </c>
      <c r="C92" s="414" t="s">
        <v>124</v>
      </c>
      <c r="D92" s="519"/>
      <c r="E92" s="519"/>
      <c r="F92" s="519"/>
      <c r="G92" s="519"/>
      <c r="H92" s="519"/>
      <c r="I92" s="519"/>
      <c r="J92" s="519"/>
      <c r="K92" s="519"/>
      <c r="L92" s="519"/>
      <c r="M92" s="519"/>
      <c r="N92" s="519"/>
      <c r="O92" s="519"/>
      <c r="P92" s="519"/>
      <c r="Q92" s="519"/>
      <c r="R92" s="382"/>
    </row>
    <row r="93" spans="1:18">
      <c r="A93" s="550"/>
      <c r="B93" s="545" t="s">
        <v>298</v>
      </c>
      <c r="C93" s="414" t="s">
        <v>123</v>
      </c>
      <c r="D93" s="510">
        <v>8716.4795027068012</v>
      </c>
      <c r="E93" s="510">
        <v>-3284.9454403186155</v>
      </c>
      <c r="F93" s="511">
        <v>-0.27371295124648087</v>
      </c>
      <c r="G93" s="512">
        <v>0.69805684909278543</v>
      </c>
      <c r="H93" s="512">
        <v>-0.20548403187069764</v>
      </c>
      <c r="I93" s="513">
        <v>18.693108091919317</v>
      </c>
      <c r="J93" s="513">
        <v>-1.1630276307222651</v>
      </c>
      <c r="K93" s="511">
        <v>-5.857270754833159E-2</v>
      </c>
      <c r="L93" s="514">
        <v>162938.09352509736</v>
      </c>
      <c r="M93" s="514">
        <v>-75363.829008711327</v>
      </c>
      <c r="N93" s="511">
        <v>-0.31625355014926165</v>
      </c>
      <c r="O93" s="510">
        <v>50876.021567344666</v>
      </c>
      <c r="P93" s="510">
        <v>-29546.376652956911</v>
      </c>
      <c r="Q93" s="511">
        <v>-0.36738989767527619</v>
      </c>
      <c r="R93" s="382"/>
    </row>
    <row r="94" spans="1:18">
      <c r="A94" s="550"/>
      <c r="B94" s="545" t="s">
        <v>242</v>
      </c>
      <c r="C94" s="414" t="s">
        <v>129</v>
      </c>
      <c r="D94" s="519"/>
      <c r="E94" s="519"/>
      <c r="F94" s="519"/>
      <c r="G94" s="519"/>
      <c r="H94" s="519"/>
      <c r="I94" s="519"/>
      <c r="J94" s="519"/>
      <c r="K94" s="519"/>
      <c r="L94" s="519"/>
      <c r="M94" s="519"/>
      <c r="N94" s="519"/>
      <c r="O94" s="519"/>
      <c r="P94" s="519"/>
      <c r="Q94" s="519"/>
      <c r="R94" s="382"/>
    </row>
    <row r="95" spans="1:18">
      <c r="A95" s="550"/>
      <c r="B95" s="545" t="s">
        <v>299</v>
      </c>
      <c r="C95" s="414" t="s">
        <v>128</v>
      </c>
      <c r="D95" s="510">
        <v>8018.8265116363764</v>
      </c>
      <c r="E95" s="510">
        <v>1096.2999740040823</v>
      </c>
      <c r="F95" s="511">
        <v>0.15836703088740325</v>
      </c>
      <c r="G95" s="512">
        <v>4.878932620751604E-2</v>
      </c>
      <c r="H95" s="512">
        <v>9.1791521715980443E-3</v>
      </c>
      <c r="I95" s="513">
        <v>14.739855479627602</v>
      </c>
      <c r="J95" s="513">
        <v>0.17554529145255771</v>
      </c>
      <c r="K95" s="511">
        <v>1.2053114029052008E-2</v>
      </c>
      <c r="L95" s="514">
        <v>118196.34389772653</v>
      </c>
      <c r="M95" s="514">
        <v>17374.520117776396</v>
      </c>
      <c r="N95" s="511">
        <v>0.17232896079818352</v>
      </c>
      <c r="O95" s="510">
        <v>21004.869458913803</v>
      </c>
      <c r="P95" s="510">
        <v>3287.890257503328</v>
      </c>
      <c r="Q95" s="511">
        <v>0.18557849056127887</v>
      </c>
      <c r="R95" s="382"/>
    </row>
    <row r="96" spans="1:18">
      <c r="A96" s="550"/>
      <c r="B96" s="545" t="s">
        <v>299</v>
      </c>
      <c r="C96" s="414" t="s">
        <v>127</v>
      </c>
      <c r="D96" s="510">
        <v>12291.136718487967</v>
      </c>
      <c r="E96" s="510">
        <v>1187.9341427913223</v>
      </c>
      <c r="F96" s="515">
        <v>0.1069902250897902</v>
      </c>
      <c r="G96" s="516">
        <v>7.4783545690791306E-2</v>
      </c>
      <c r="H96" s="516">
        <v>1.1251859103740477E-2</v>
      </c>
      <c r="I96" s="517">
        <v>12.77347589419216</v>
      </c>
      <c r="J96" s="517">
        <v>-0.14392884659352312</v>
      </c>
      <c r="K96" s="515">
        <v>-1.1142241764638619E-2</v>
      </c>
      <c r="L96" s="518">
        <v>157000.53858582617</v>
      </c>
      <c r="M96" s="518">
        <v>13575.976996618527</v>
      </c>
      <c r="N96" s="515">
        <v>9.4655872370748018E-2</v>
      </c>
      <c r="O96" s="510">
        <v>27971.241163134575</v>
      </c>
      <c r="P96" s="510">
        <v>1372.899515748024</v>
      </c>
      <c r="Q96" s="515">
        <v>5.1615981700983971E-2</v>
      </c>
      <c r="R96" s="382"/>
    </row>
    <row r="97" spans="1:18">
      <c r="A97" s="550"/>
      <c r="B97" s="545" t="s">
        <v>299</v>
      </c>
      <c r="C97" s="414" t="s">
        <v>126</v>
      </c>
      <c r="D97" s="520"/>
      <c r="E97" s="520"/>
      <c r="F97" s="520"/>
      <c r="G97" s="520"/>
      <c r="H97" s="520"/>
      <c r="I97" s="520"/>
      <c r="J97" s="520"/>
      <c r="K97" s="520"/>
      <c r="L97" s="520"/>
      <c r="M97" s="520"/>
      <c r="N97" s="520"/>
      <c r="O97" s="520"/>
      <c r="P97" s="520"/>
      <c r="Q97" s="520"/>
      <c r="R97" s="382"/>
    </row>
    <row r="98" spans="1:18">
      <c r="A98" s="550"/>
      <c r="B98" s="545" t="s">
        <v>299</v>
      </c>
      <c r="C98" s="414" t="s">
        <v>125</v>
      </c>
      <c r="D98" s="510">
        <v>2139622.1024075844</v>
      </c>
      <c r="E98" s="510">
        <v>33198.001199582592</v>
      </c>
      <c r="F98" s="515">
        <v>1.5760359549885538E-2</v>
      </c>
      <c r="G98" s="516">
        <v>13.018204167865486</v>
      </c>
      <c r="H98" s="516">
        <v>0.96540454496384598</v>
      </c>
      <c r="I98" s="517">
        <v>7.4189723531120189</v>
      </c>
      <c r="J98" s="517">
        <v>-0.24226890620291641</v>
      </c>
      <c r="K98" s="515">
        <v>-3.1622670270088846E-2</v>
      </c>
      <c r="L98" s="518">
        <v>15873797.223869281</v>
      </c>
      <c r="M98" s="518">
        <v>-264026.00992084108</v>
      </c>
      <c r="N98" s="515">
        <v>-1.6360695373587385E-2</v>
      </c>
      <c r="O98" s="510">
        <v>5346149.3331631077</v>
      </c>
      <c r="P98" s="510">
        <v>-287432.11415174045</v>
      </c>
      <c r="Q98" s="515">
        <v>-5.1021205043328188E-2</v>
      </c>
      <c r="R98" s="382"/>
    </row>
    <row r="99" spans="1:18">
      <c r="A99" s="550"/>
      <c r="B99" s="545" t="s">
        <v>299</v>
      </c>
      <c r="C99" s="414" t="s">
        <v>124</v>
      </c>
      <c r="D99" s="520"/>
      <c r="E99" s="520"/>
      <c r="F99" s="520"/>
      <c r="G99" s="520"/>
      <c r="H99" s="520"/>
      <c r="I99" s="520"/>
      <c r="J99" s="520"/>
      <c r="K99" s="520"/>
      <c r="L99" s="520"/>
      <c r="M99" s="520"/>
      <c r="N99" s="520"/>
      <c r="O99" s="520"/>
      <c r="P99" s="520"/>
      <c r="Q99" s="520"/>
      <c r="R99" s="382"/>
    </row>
    <row r="100" spans="1:18">
      <c r="A100" s="550"/>
      <c r="B100" s="545" t="s">
        <v>299</v>
      </c>
      <c r="C100" s="414" t="s">
        <v>123</v>
      </c>
      <c r="D100" s="510">
        <v>133161.24811006739</v>
      </c>
      <c r="E100" s="510">
        <v>15618.368731509865</v>
      </c>
      <c r="F100" s="515">
        <v>0.13287379732471491</v>
      </c>
      <c r="G100" s="516">
        <v>0.81019929322754058</v>
      </c>
      <c r="H100" s="516">
        <v>0.13762781465578322</v>
      </c>
      <c r="I100" s="517">
        <v>18.865435306079267</v>
      </c>
      <c r="J100" s="517">
        <v>-1.7988979917308967E-2</v>
      </c>
      <c r="K100" s="515">
        <v>-9.5263335954639844E-4</v>
      </c>
      <c r="L100" s="518">
        <v>2512144.9114972465</v>
      </c>
      <c r="M100" s="518">
        <v>292532.84839422721</v>
      </c>
      <c r="N100" s="515">
        <v>0.13179458395322743</v>
      </c>
      <c r="O100" s="510">
        <v>803689.91488408064</v>
      </c>
      <c r="P100" s="510">
        <v>58305.727499386179</v>
      </c>
      <c r="Q100" s="515">
        <v>7.8222383149770869E-2</v>
      </c>
      <c r="R100" s="382"/>
    </row>
    <row r="101" spans="1:18">
      <c r="A101" s="550"/>
      <c r="B101" s="545" t="s">
        <v>241</v>
      </c>
      <c r="C101" s="414" t="s">
        <v>129</v>
      </c>
      <c r="D101" s="520"/>
      <c r="E101" s="520"/>
      <c r="F101" s="520"/>
      <c r="G101" s="520"/>
      <c r="H101" s="520"/>
      <c r="I101" s="520"/>
      <c r="J101" s="520"/>
      <c r="K101" s="520"/>
      <c r="L101" s="520"/>
      <c r="M101" s="520"/>
      <c r="N101" s="520"/>
      <c r="O101" s="520"/>
      <c r="P101" s="520"/>
      <c r="Q101" s="520"/>
      <c r="R101" s="382"/>
    </row>
    <row r="102" spans="1:18">
      <c r="A102" s="550"/>
      <c r="B102" s="545" t="s">
        <v>300</v>
      </c>
      <c r="C102" s="414" t="s">
        <v>128</v>
      </c>
      <c r="D102" s="510">
        <v>3493.3243563622236</v>
      </c>
      <c r="E102" s="510">
        <v>610.29745909667827</v>
      </c>
      <c r="F102" s="515">
        <v>0.21168635633456109</v>
      </c>
      <c r="G102" s="516">
        <v>5.8934122273041102E-2</v>
      </c>
      <c r="H102" s="516">
        <v>1.3565252883917085E-2</v>
      </c>
      <c r="I102" s="517">
        <v>14.826197649715811</v>
      </c>
      <c r="J102" s="517">
        <v>0.10510505792165148</v>
      </c>
      <c r="K102" s="515">
        <v>7.1397593124466327E-3</v>
      </c>
      <c r="L102" s="518">
        <v>51792.717361992596</v>
      </c>
      <c r="M102" s="518">
        <v>9351.4114627134768</v>
      </c>
      <c r="N102" s="515">
        <v>0.2203375052809653</v>
      </c>
      <c r="O102" s="510">
        <v>9210.9155430793762</v>
      </c>
      <c r="P102" s="510">
        <v>1617.6291862553171</v>
      </c>
      <c r="Q102" s="515">
        <v>0.21303413439709931</v>
      </c>
      <c r="R102" s="382"/>
    </row>
    <row r="103" spans="1:18">
      <c r="A103" s="550"/>
      <c r="B103" s="545" t="s">
        <v>300</v>
      </c>
      <c r="C103" s="414" t="s">
        <v>127</v>
      </c>
      <c r="D103" s="510">
        <v>3717.9963645425673</v>
      </c>
      <c r="E103" s="510">
        <v>-1993.2476238122231</v>
      </c>
      <c r="F103" s="511">
        <v>-0.34900410976600704</v>
      </c>
      <c r="G103" s="512">
        <v>6.2724450983089208E-2</v>
      </c>
      <c r="H103" s="512">
        <v>-2.7150771063173318E-2</v>
      </c>
      <c r="I103" s="513">
        <v>12.696211162164966</v>
      </c>
      <c r="J103" s="513">
        <v>-3.4695439360872271E-2</v>
      </c>
      <c r="K103" s="511">
        <v>-2.7252921136593617E-3</v>
      </c>
      <c r="L103" s="514">
        <v>47204.466944394109</v>
      </c>
      <c r="M103" s="514">
        <v>-25504.846849876645</v>
      </c>
      <c r="N103" s="511">
        <v>-0.3507782637316863</v>
      </c>
      <c r="O103" s="510">
        <v>8286.0507764816284</v>
      </c>
      <c r="P103" s="510">
        <v>-5083.2515317201614</v>
      </c>
      <c r="Q103" s="511">
        <v>-0.38021816056935837</v>
      </c>
      <c r="R103" s="382"/>
    </row>
    <row r="104" spans="1:18">
      <c r="A104" s="550"/>
      <c r="B104" s="545" t="s">
        <v>300</v>
      </c>
      <c r="C104" s="414" t="s">
        <v>126</v>
      </c>
      <c r="D104" s="519"/>
      <c r="E104" s="519"/>
      <c r="F104" s="519"/>
      <c r="G104" s="519"/>
      <c r="H104" s="519"/>
      <c r="I104" s="519"/>
      <c r="J104" s="519"/>
      <c r="K104" s="519"/>
      <c r="L104" s="519"/>
      <c r="M104" s="519"/>
      <c r="N104" s="519"/>
      <c r="O104" s="519"/>
      <c r="P104" s="519"/>
      <c r="Q104" s="519"/>
      <c r="R104" s="382"/>
    </row>
    <row r="105" spans="1:18">
      <c r="A105" s="550"/>
      <c r="B105" s="545" t="s">
        <v>300</v>
      </c>
      <c r="C105" s="414" t="s">
        <v>125</v>
      </c>
      <c r="D105" s="510">
        <v>801140.95021697541</v>
      </c>
      <c r="E105" s="510">
        <v>31819.29193237552</v>
      </c>
      <c r="F105" s="511">
        <v>4.1360192566688943E-2</v>
      </c>
      <c r="G105" s="512">
        <v>13.515646960190798</v>
      </c>
      <c r="H105" s="512">
        <v>1.4091855650359761</v>
      </c>
      <c r="I105" s="513">
        <v>7.2146800695225819</v>
      </c>
      <c r="J105" s="513">
        <v>-0.58153956375978932</v>
      </c>
      <c r="K105" s="511">
        <v>-7.4592506511383258E-2</v>
      </c>
      <c r="L105" s="514">
        <v>5779975.6464087954</v>
      </c>
      <c r="M105" s="514">
        <v>-217824.97021895368</v>
      </c>
      <c r="N105" s="511">
        <v>-3.6317474378037146E-2</v>
      </c>
      <c r="O105" s="510">
        <v>1928395.4859193794</v>
      </c>
      <c r="P105" s="510">
        <v>-89067.736725295428</v>
      </c>
      <c r="Q105" s="511">
        <v>-4.4148381851807597E-2</v>
      </c>
      <c r="R105" s="382"/>
    </row>
    <row r="106" spans="1:18">
      <c r="A106" s="550"/>
      <c r="B106" s="545" t="s">
        <v>300</v>
      </c>
      <c r="C106" s="414" t="s">
        <v>124</v>
      </c>
      <c r="D106" s="519"/>
      <c r="E106" s="519"/>
      <c r="F106" s="519"/>
      <c r="G106" s="519"/>
      <c r="H106" s="519"/>
      <c r="I106" s="519"/>
      <c r="J106" s="519"/>
      <c r="K106" s="519"/>
      <c r="L106" s="519"/>
      <c r="M106" s="519"/>
      <c r="N106" s="519"/>
      <c r="O106" s="519"/>
      <c r="P106" s="519"/>
      <c r="Q106" s="519"/>
      <c r="R106" s="382"/>
    </row>
    <row r="107" spans="1:18">
      <c r="A107" s="550"/>
      <c r="B107" s="545" t="s">
        <v>300</v>
      </c>
      <c r="C107" s="414" t="s">
        <v>123</v>
      </c>
      <c r="D107" s="510">
        <v>43966.141035452667</v>
      </c>
      <c r="E107" s="510">
        <v>-12372.95828723786</v>
      </c>
      <c r="F107" s="511">
        <v>-0.2196158340475042</v>
      </c>
      <c r="G107" s="512">
        <v>0.74173070328785273</v>
      </c>
      <c r="H107" s="512">
        <v>-0.14485181215671405</v>
      </c>
      <c r="I107" s="513">
        <v>18.201900241927323</v>
      </c>
      <c r="J107" s="513">
        <v>-2.0096236251766655</v>
      </c>
      <c r="K107" s="511">
        <v>-9.9429594640684293E-2</v>
      </c>
      <c r="L107" s="514">
        <v>800267.31314981671</v>
      </c>
      <c r="M107" s="514">
        <v>-338431.73746188509</v>
      </c>
      <c r="N107" s="511">
        <v>-0.29720911533216943</v>
      </c>
      <c r="O107" s="510">
        <v>251386.74658025979</v>
      </c>
      <c r="P107" s="510">
        <v>-144113.90075086002</v>
      </c>
      <c r="Q107" s="511">
        <v>-0.36438347629354306</v>
      </c>
      <c r="R107" s="382"/>
    </row>
    <row r="108" spans="1:18">
      <c r="A108" s="550" t="s">
        <v>84</v>
      </c>
      <c r="B108" s="545" t="s">
        <v>243</v>
      </c>
      <c r="C108" s="414" t="s">
        <v>129</v>
      </c>
      <c r="D108" s="510">
        <v>76895736.089781374</v>
      </c>
      <c r="E108" s="510">
        <v>4953541.19617109</v>
      </c>
      <c r="F108" s="515">
        <v>6.8854462996249935E-2</v>
      </c>
      <c r="G108" s="516">
        <v>42.005336293130654</v>
      </c>
      <c r="H108" s="516">
        <v>0.42467729481175098</v>
      </c>
      <c r="I108" s="517">
        <v>3.8558167289305962</v>
      </c>
      <c r="J108" s="517">
        <v>-0.33739500676085266</v>
      </c>
      <c r="K108" s="515">
        <v>-8.046219175841765E-2</v>
      </c>
      <c r="L108" s="518">
        <v>296495865.5984112</v>
      </c>
      <c r="M108" s="518">
        <v>-5172990.3208768368</v>
      </c>
      <c r="N108" s="515">
        <v>-1.714790976719479E-2</v>
      </c>
      <c r="O108" s="510">
        <v>73337630.441883564</v>
      </c>
      <c r="P108" s="510">
        <v>3970886.7977805436</v>
      </c>
      <c r="Q108" s="515">
        <v>5.724482063269111E-2</v>
      </c>
      <c r="R108" s="382"/>
    </row>
    <row r="109" spans="1:18">
      <c r="A109" s="550"/>
      <c r="B109" s="545" t="s">
        <v>298</v>
      </c>
      <c r="C109" s="414" t="s">
        <v>128</v>
      </c>
      <c r="D109" s="510">
        <v>830381.77608541516</v>
      </c>
      <c r="E109" s="510">
        <v>-160959.69856010447</v>
      </c>
      <c r="F109" s="511">
        <v>-0.16236554474598158</v>
      </c>
      <c r="G109" s="512">
        <v>0.45360728084362828</v>
      </c>
      <c r="H109" s="512">
        <v>-0.11936150151120456</v>
      </c>
      <c r="I109" s="513">
        <v>11.220849415028844</v>
      </c>
      <c r="J109" s="513">
        <v>1.1988584948822556</v>
      </c>
      <c r="K109" s="511">
        <v>0.11962278797042855</v>
      </c>
      <c r="L109" s="514">
        <v>9317588.866438644</v>
      </c>
      <c r="M109" s="514">
        <v>-617626.39122348279</v>
      </c>
      <c r="N109" s="511">
        <v>-6.2165375908404583E-2</v>
      </c>
      <c r="O109" s="510">
        <v>880371.8338740468</v>
      </c>
      <c r="P109" s="510">
        <v>-180423.17794206017</v>
      </c>
      <c r="Q109" s="511">
        <v>-0.17008298109657519</v>
      </c>
      <c r="R109" s="382"/>
    </row>
    <row r="110" spans="1:18">
      <c r="A110" s="550"/>
      <c r="B110" s="545" t="s">
        <v>298</v>
      </c>
      <c r="C110" s="414" t="s">
        <v>127</v>
      </c>
      <c r="D110" s="510">
        <v>214490.12438864715</v>
      </c>
      <c r="E110" s="510">
        <v>-1871.7278162510775</v>
      </c>
      <c r="F110" s="515">
        <v>-8.6509141846249325E-3</v>
      </c>
      <c r="G110" s="516">
        <v>0.117168132651478</v>
      </c>
      <c r="H110" s="516">
        <v>-7.8832146153203358E-3</v>
      </c>
      <c r="I110" s="517">
        <v>5.9419222825045672</v>
      </c>
      <c r="J110" s="517">
        <v>-0.14346127282435628</v>
      </c>
      <c r="K110" s="515">
        <v>-2.3574729763537805E-2</v>
      </c>
      <c r="L110" s="518">
        <v>1274483.6494820789</v>
      </c>
      <c r="M110" s="518">
        <v>-42161.20792611572</v>
      </c>
      <c r="N110" s="515">
        <v>-3.2021700984052555E-2</v>
      </c>
      <c r="O110" s="510">
        <v>417699.24360227585</v>
      </c>
      <c r="P110" s="510">
        <v>-10194.563589058816</v>
      </c>
      <c r="Q110" s="515">
        <v>-2.3824985119497818E-2</v>
      </c>
      <c r="R110" s="382"/>
    </row>
    <row r="111" spans="1:18">
      <c r="A111" s="550"/>
      <c r="B111" s="545" t="s">
        <v>298</v>
      </c>
      <c r="C111" s="414" t="s">
        <v>126</v>
      </c>
      <c r="D111" s="510">
        <v>16968908.575618524</v>
      </c>
      <c r="E111" s="510">
        <v>435141.79980814829</v>
      </c>
      <c r="F111" s="511">
        <v>2.6318370502526972E-2</v>
      </c>
      <c r="G111" s="512">
        <v>9.2694959108528039</v>
      </c>
      <c r="H111" s="512">
        <v>-0.28657781304975138</v>
      </c>
      <c r="I111" s="513">
        <v>5.8699157744436743</v>
      </c>
      <c r="J111" s="513">
        <v>2.3863494100826443E-2</v>
      </c>
      <c r="K111" s="511">
        <v>4.0819843813348425E-3</v>
      </c>
      <c r="L111" s="514">
        <v>99606064.123115718</v>
      </c>
      <c r="M111" s="514">
        <v>2948799.1607326567</v>
      </c>
      <c r="N111" s="511">
        <v>3.050778606119536E-2</v>
      </c>
      <c r="O111" s="510">
        <v>21775860.797936678</v>
      </c>
      <c r="P111" s="510">
        <v>708201.80276760459</v>
      </c>
      <c r="Q111" s="511">
        <v>3.3615590746461151E-2</v>
      </c>
      <c r="R111" s="382"/>
    </row>
    <row r="112" spans="1:18">
      <c r="A112" s="550"/>
      <c r="B112" s="545" t="s">
        <v>298</v>
      </c>
      <c r="C112" s="414" t="s">
        <v>125</v>
      </c>
      <c r="D112" s="510">
        <v>33294841.835885908</v>
      </c>
      <c r="E112" s="510">
        <v>1443792.801856529</v>
      </c>
      <c r="F112" s="515">
        <v>4.5329521181986611E-2</v>
      </c>
      <c r="G112" s="516">
        <v>18.187757855780994</v>
      </c>
      <c r="H112" s="516">
        <v>-0.22129416968534343</v>
      </c>
      <c r="I112" s="517">
        <v>4.5410781469419383</v>
      </c>
      <c r="J112" s="517">
        <v>-0.14090726906098983</v>
      </c>
      <c r="K112" s="515">
        <v>-3.0095623232693491E-2</v>
      </c>
      <c r="L112" s="518">
        <v>151194478.66682971</v>
      </c>
      <c r="M112" s="518">
        <v>2068331.6051099896</v>
      </c>
      <c r="N112" s="515">
        <v>1.3869677758481597E-2</v>
      </c>
      <c r="O112" s="510">
        <v>28827916.693663776</v>
      </c>
      <c r="P112" s="510">
        <v>798188.52792037278</v>
      </c>
      <c r="Q112" s="515">
        <v>2.8476499065584259E-2</v>
      </c>
      <c r="R112" s="382"/>
    </row>
    <row r="113" spans="1:18">
      <c r="A113" s="550"/>
      <c r="B113" s="545" t="s">
        <v>298</v>
      </c>
      <c r="C113" s="414" t="s">
        <v>124</v>
      </c>
      <c r="D113" s="510">
        <v>32666176.619992241</v>
      </c>
      <c r="E113" s="510">
        <v>1979144.3178813234</v>
      </c>
      <c r="F113" s="511">
        <v>6.44944841324777E-2</v>
      </c>
      <c r="G113" s="512">
        <v>17.844340975310864</v>
      </c>
      <c r="H113" s="512">
        <v>0.10805939936743769</v>
      </c>
      <c r="I113" s="513">
        <v>4.5997720378207019</v>
      </c>
      <c r="J113" s="513">
        <v>-0.20398527843154568</v>
      </c>
      <c r="K113" s="511">
        <v>-4.2463693522030187E-2</v>
      </c>
      <c r="L113" s="514">
        <v>150256965.79915267</v>
      </c>
      <c r="M113" s="514">
        <v>2843909.8638182878</v>
      </c>
      <c r="N113" s="511">
        <v>1.9292116602384422E-2</v>
      </c>
      <c r="O113" s="510">
        <v>37866774.499940515</v>
      </c>
      <c r="P113" s="510">
        <v>1749925.1714817062</v>
      </c>
      <c r="Q113" s="511">
        <v>4.845176708431282E-2</v>
      </c>
      <c r="R113" s="382"/>
    </row>
    <row r="114" spans="1:18">
      <c r="A114" s="550"/>
      <c r="B114" s="545" t="s">
        <v>298</v>
      </c>
      <c r="C114" s="414" t="s">
        <v>123</v>
      </c>
      <c r="D114" s="510">
        <v>1886345.6267230534</v>
      </c>
      <c r="E114" s="510">
        <v>153746.42565704021</v>
      </c>
      <c r="F114" s="515">
        <v>8.8737444622186662E-2</v>
      </c>
      <c r="G114" s="516">
        <v>1.0304418221975753</v>
      </c>
      <c r="H114" s="516">
        <v>2.9045956157848662E-2</v>
      </c>
      <c r="I114" s="517">
        <v>6.464017473624553</v>
      </c>
      <c r="J114" s="517">
        <v>-0.45270171788924518</v>
      </c>
      <c r="K114" s="515">
        <v>-6.5450353752205245E-2</v>
      </c>
      <c r="L114" s="518">
        <v>12193371.092433076</v>
      </c>
      <c r="M114" s="518">
        <v>209468.94721830823</v>
      </c>
      <c r="N114" s="515">
        <v>1.7479193728392569E-2</v>
      </c>
      <c r="O114" s="510">
        <v>1301907.5095475912</v>
      </c>
      <c r="P114" s="510">
        <v>93801.497799300589</v>
      </c>
      <c r="Q114" s="515">
        <v>7.7643432684816549E-2</v>
      </c>
      <c r="R114" s="382"/>
    </row>
    <row r="115" spans="1:18">
      <c r="A115" s="550"/>
      <c r="B115" s="545" t="s">
        <v>242</v>
      </c>
      <c r="C115" s="414" t="s">
        <v>129</v>
      </c>
      <c r="D115" s="510">
        <v>1001163253.2326953</v>
      </c>
      <c r="E115" s="510">
        <v>44560124.578889132</v>
      </c>
      <c r="F115" s="511">
        <v>4.6581621201257223E-2</v>
      </c>
      <c r="G115" s="512">
        <v>41.58009088889677</v>
      </c>
      <c r="H115" s="512">
        <v>0.11427072717823705</v>
      </c>
      <c r="I115" s="513">
        <v>4.0443882637921664</v>
      </c>
      <c r="J115" s="513">
        <v>-0.2000011095157177</v>
      </c>
      <c r="K115" s="511">
        <v>-4.7121291645268147E-2</v>
      </c>
      <c r="L115" s="514">
        <v>4049092911.5142975</v>
      </c>
      <c r="M115" s="514">
        <v>-11103242.216992378</v>
      </c>
      <c r="N115" s="511">
        <v>-2.7346566019448549E-3</v>
      </c>
      <c r="O115" s="510">
        <v>964109444.0277009</v>
      </c>
      <c r="P115" s="510">
        <v>31481517.353528261</v>
      </c>
      <c r="Q115" s="511">
        <v>3.3755709488342174E-2</v>
      </c>
      <c r="R115" s="382"/>
    </row>
    <row r="116" spans="1:18">
      <c r="A116" s="550"/>
      <c r="B116" s="545" t="s">
        <v>299</v>
      </c>
      <c r="C116" s="414" t="s">
        <v>128</v>
      </c>
      <c r="D116" s="510">
        <v>10917213.795952404</v>
      </c>
      <c r="E116" s="510">
        <v>58447.989756338298</v>
      </c>
      <c r="F116" s="515">
        <v>5.3825628804875401E-3</v>
      </c>
      <c r="G116" s="516">
        <v>0.4534113097174492</v>
      </c>
      <c r="H116" s="516">
        <v>-1.7282979910884289E-2</v>
      </c>
      <c r="I116" s="517">
        <v>11.091724109050098</v>
      </c>
      <c r="J116" s="517">
        <v>0.34171260121646618</v>
      </c>
      <c r="K116" s="515">
        <v>3.1787184689751918E-2</v>
      </c>
      <c r="L116" s="518">
        <v>121090723.46421961</v>
      </c>
      <c r="M116" s="518">
        <v>4358866.0867415667</v>
      </c>
      <c r="N116" s="515">
        <v>3.7340844090625727E-2</v>
      </c>
      <c r="O116" s="510">
        <v>11776600.90120906</v>
      </c>
      <c r="P116" s="510">
        <v>-21448.913684226573</v>
      </c>
      <c r="Q116" s="515">
        <v>-1.8180050110612775E-3</v>
      </c>
      <c r="R116" s="382"/>
    </row>
    <row r="117" spans="1:18">
      <c r="A117" s="550"/>
      <c r="B117" s="545" t="s">
        <v>299</v>
      </c>
      <c r="C117" s="414" t="s">
        <v>127</v>
      </c>
      <c r="D117" s="510">
        <v>2928729.4772431725</v>
      </c>
      <c r="E117" s="510">
        <v>-212247.32950351201</v>
      </c>
      <c r="F117" s="511">
        <v>-6.7573669772923436E-2</v>
      </c>
      <c r="G117" s="512">
        <v>0.12163534514431311</v>
      </c>
      <c r="H117" s="512">
        <v>-1.4516393752854836E-2</v>
      </c>
      <c r="I117" s="513">
        <v>6.0423056732339919</v>
      </c>
      <c r="J117" s="513">
        <v>0.24719741303804188</v>
      </c>
      <c r="K117" s="511">
        <v>4.2656220028870241E-2</v>
      </c>
      <c r="L117" s="514">
        <v>17696278.735714044</v>
      </c>
      <c r="M117" s="514">
        <v>-506021.90214756504</v>
      </c>
      <c r="N117" s="511">
        <v>-2.7799887070045232E-2</v>
      </c>
      <c r="O117" s="510">
        <v>5745364.8217001352</v>
      </c>
      <c r="P117" s="510">
        <v>-200171.30733394157</v>
      </c>
      <c r="Q117" s="511">
        <v>-3.3667494905368911E-2</v>
      </c>
      <c r="R117" s="382"/>
    </row>
    <row r="118" spans="1:18">
      <c r="A118" s="550"/>
      <c r="B118" s="545" t="s">
        <v>299</v>
      </c>
      <c r="C118" s="414" t="s">
        <v>126</v>
      </c>
      <c r="D118" s="510">
        <v>225892990.23260051</v>
      </c>
      <c r="E118" s="510">
        <v>5590661.8983214498</v>
      </c>
      <c r="F118" s="515">
        <v>2.5377225654367005E-2</v>
      </c>
      <c r="G118" s="516">
        <v>9.3817377282954606</v>
      </c>
      <c r="H118" s="516">
        <v>-0.16769448062117931</v>
      </c>
      <c r="I118" s="517">
        <v>5.8400447315376525</v>
      </c>
      <c r="J118" s="517">
        <v>2.5250340561865592E-2</v>
      </c>
      <c r="K118" s="515">
        <v>4.3424305081281311E-3</v>
      </c>
      <c r="L118" s="518">
        <v>1319225167.4991851</v>
      </c>
      <c r="M118" s="518">
        <v>38212424.38211298</v>
      </c>
      <c r="N118" s="515">
        <v>2.9829855001388333E-2</v>
      </c>
      <c r="O118" s="510">
        <v>289354196.87986255</v>
      </c>
      <c r="P118" s="510">
        <v>6643988.5601273775</v>
      </c>
      <c r="Q118" s="515">
        <v>2.3501056433778519E-2</v>
      </c>
      <c r="R118" s="382"/>
    </row>
    <row r="119" spans="1:18">
      <c r="A119" s="550"/>
      <c r="B119" s="545" t="s">
        <v>299</v>
      </c>
      <c r="C119" s="414" t="s">
        <v>125</v>
      </c>
      <c r="D119" s="510">
        <v>423434503.85130727</v>
      </c>
      <c r="E119" s="510">
        <v>10613032.397495925</v>
      </c>
      <c r="F119" s="511">
        <v>2.5708528095984385E-2</v>
      </c>
      <c r="G119" s="512">
        <v>17.585988198010789</v>
      </c>
      <c r="H119" s="512">
        <v>-0.3085601067697894</v>
      </c>
      <c r="I119" s="513">
        <v>4.6098407659172391</v>
      </c>
      <c r="J119" s="513">
        <v>1.0490585169717903E-2</v>
      </c>
      <c r="K119" s="511">
        <v>2.280884202649013E-3</v>
      </c>
      <c r="L119" s="514">
        <v>1951965637.5496964</v>
      </c>
      <c r="M119" s="514">
        <v>53255128.202151537</v>
      </c>
      <c r="N119" s="511">
        <v>2.8048050474240874E-2</v>
      </c>
      <c r="O119" s="510">
        <v>371467875.84563035</v>
      </c>
      <c r="P119" s="510">
        <v>9712599.242773056</v>
      </c>
      <c r="Q119" s="511">
        <v>2.6848535103568803E-2</v>
      </c>
      <c r="R119" s="382"/>
    </row>
    <row r="120" spans="1:18">
      <c r="A120" s="550"/>
      <c r="B120" s="545" t="s">
        <v>299</v>
      </c>
      <c r="C120" s="414" t="s">
        <v>124</v>
      </c>
      <c r="D120" s="510">
        <v>415655102.61960131</v>
      </c>
      <c r="E120" s="510">
        <v>15161231.088547707</v>
      </c>
      <c r="F120" s="515">
        <v>3.7856337303209225E-2</v>
      </c>
      <c r="G120" s="516">
        <v>17.262895825981481</v>
      </c>
      <c r="H120" s="516">
        <v>-9.728872217826634E-2</v>
      </c>
      <c r="I120" s="517">
        <v>4.7860548735324313</v>
      </c>
      <c r="J120" s="517">
        <v>-0.10077123628182605</v>
      </c>
      <c r="K120" s="515">
        <v>-2.0620998991440733E-2</v>
      </c>
      <c r="L120" s="518">
        <v>1989348129.6011658</v>
      </c>
      <c r="M120" s="518">
        <v>32204221.382616043</v>
      </c>
      <c r="N120" s="515">
        <v>1.6454702818419355E-2</v>
      </c>
      <c r="O120" s="510">
        <v>488305833.25819707</v>
      </c>
      <c r="P120" s="510">
        <v>8943043.8096624613</v>
      </c>
      <c r="Q120" s="515">
        <v>1.8656107663155622E-2</v>
      </c>
      <c r="R120" s="382"/>
    </row>
    <row r="121" spans="1:18">
      <c r="A121" s="550"/>
      <c r="B121" s="545" t="s">
        <v>299</v>
      </c>
      <c r="C121" s="414" t="s">
        <v>123</v>
      </c>
      <c r="D121" s="510">
        <v>25836682.467488836</v>
      </c>
      <c r="E121" s="510">
        <v>1156640.9973652735</v>
      </c>
      <c r="F121" s="511">
        <v>4.686543978321292E-2</v>
      </c>
      <c r="G121" s="512">
        <v>1.0730433840803977</v>
      </c>
      <c r="H121" s="512">
        <v>3.2390623821578757E-3</v>
      </c>
      <c r="I121" s="513">
        <v>6.5832023720382518</v>
      </c>
      <c r="J121" s="513">
        <v>-0.13411485410946522</v>
      </c>
      <c r="K121" s="511">
        <v>-1.9965538263908688E-2</v>
      </c>
      <c r="L121" s="514">
        <v>170088109.30557162</v>
      </c>
      <c r="M121" s="514">
        <v>4304441.596270591</v>
      </c>
      <c r="N121" s="511">
        <v>2.5964207788057626E-2</v>
      </c>
      <c r="O121" s="510">
        <v>17770161.910060402</v>
      </c>
      <c r="P121" s="510">
        <v>398562.33680863306</v>
      </c>
      <c r="Q121" s="511">
        <v>2.2943329722055449E-2</v>
      </c>
      <c r="R121" s="382"/>
    </row>
    <row r="122" spans="1:18">
      <c r="A122" s="550"/>
      <c r="B122" s="545" t="s">
        <v>241</v>
      </c>
      <c r="C122" s="414" t="s">
        <v>129</v>
      </c>
      <c r="D122" s="510">
        <v>389822393.9587431</v>
      </c>
      <c r="E122" s="510">
        <v>21504130.158098876</v>
      </c>
      <c r="F122" s="515">
        <v>5.8384642499667606E-2</v>
      </c>
      <c r="G122" s="516">
        <v>41.993215116159313</v>
      </c>
      <c r="H122" s="516">
        <v>0.11216306524701736</v>
      </c>
      <c r="I122" s="517">
        <v>3.9476377935051179</v>
      </c>
      <c r="J122" s="517">
        <v>-0.27259268996244579</v>
      </c>
      <c r="K122" s="515">
        <v>-6.4591896350283992E-2</v>
      </c>
      <c r="L122" s="518">
        <v>1538877615.1461754</v>
      </c>
      <c r="M122" s="518">
        <v>-15510349.363151073</v>
      </c>
      <c r="N122" s="515">
        <v>-9.9784286274033421E-3</v>
      </c>
      <c r="O122" s="510">
        <v>371278497.32800531</v>
      </c>
      <c r="P122" s="510">
        <v>14326670.24003005</v>
      </c>
      <c r="Q122" s="515">
        <v>4.0136144859959109E-2</v>
      </c>
      <c r="R122" s="382"/>
    </row>
    <row r="123" spans="1:18">
      <c r="A123" s="550"/>
      <c r="B123" s="545" t="s">
        <v>300</v>
      </c>
      <c r="C123" s="414" t="s">
        <v>128</v>
      </c>
      <c r="D123" s="510">
        <v>4297031.7768394016</v>
      </c>
      <c r="E123" s="510">
        <v>-252779.41300618276</v>
      </c>
      <c r="F123" s="511">
        <v>-5.5558220431288233E-2</v>
      </c>
      <c r="G123" s="512">
        <v>0.46289331388408328</v>
      </c>
      <c r="H123" s="512">
        <v>-5.4460556373308044E-2</v>
      </c>
      <c r="I123" s="513">
        <v>11.193659600277169</v>
      </c>
      <c r="J123" s="513">
        <v>0.57020215519560224</v>
      </c>
      <c r="K123" s="511">
        <v>5.3673877656430363E-2</v>
      </c>
      <c r="L123" s="514">
        <v>48099511.001514427</v>
      </c>
      <c r="M123" s="514">
        <v>-235214.55696606636</v>
      </c>
      <c r="N123" s="511">
        <v>-4.8663679010958437E-3</v>
      </c>
      <c r="O123" s="510">
        <v>4605022.1923671048</v>
      </c>
      <c r="P123" s="510">
        <v>-323745.49034383986</v>
      </c>
      <c r="Q123" s="511">
        <v>-6.5684875243657626E-2</v>
      </c>
      <c r="R123" s="382"/>
    </row>
    <row r="124" spans="1:18">
      <c r="A124" s="550"/>
      <c r="B124" s="545" t="s">
        <v>300</v>
      </c>
      <c r="C124" s="414" t="s">
        <v>127</v>
      </c>
      <c r="D124" s="510">
        <v>1125321.7798604036</v>
      </c>
      <c r="E124" s="510">
        <v>-26399.503350571496</v>
      </c>
      <c r="F124" s="515">
        <v>-2.2921781281118839E-2</v>
      </c>
      <c r="G124" s="516">
        <v>0.12122412747169813</v>
      </c>
      <c r="H124" s="516">
        <v>-9.7367934247202942E-3</v>
      </c>
      <c r="I124" s="517">
        <v>5.9830044685279455</v>
      </c>
      <c r="J124" s="517">
        <v>0.12060125629595575</v>
      </c>
      <c r="K124" s="515">
        <v>2.0571982501019288E-2</v>
      </c>
      <c r="L124" s="518">
        <v>6732805.2374366159</v>
      </c>
      <c r="M124" s="518">
        <v>-19049.312855353579</v>
      </c>
      <c r="N124" s="515">
        <v>-2.8213452635068733E-3</v>
      </c>
      <c r="O124" s="510">
        <v>2192730.6313833697</v>
      </c>
      <c r="P124" s="510">
        <v>-53253.962543276139</v>
      </c>
      <c r="Q124" s="515">
        <v>-2.3710742579125376E-2</v>
      </c>
      <c r="R124" s="382"/>
    </row>
    <row r="125" spans="1:18">
      <c r="A125" s="550"/>
      <c r="B125" s="545" t="s">
        <v>300</v>
      </c>
      <c r="C125" s="414" t="s">
        <v>126</v>
      </c>
      <c r="D125" s="510">
        <v>87503052.961076751</v>
      </c>
      <c r="E125" s="510">
        <v>2688127.6175902784</v>
      </c>
      <c r="F125" s="511">
        <v>3.1694039777831605E-2</v>
      </c>
      <c r="G125" s="512">
        <v>9.4261760823932335</v>
      </c>
      <c r="H125" s="512">
        <v>-0.21803288609665294</v>
      </c>
      <c r="I125" s="513">
        <v>5.8349717642014163</v>
      </c>
      <c r="J125" s="513">
        <v>-4.6767958470952387E-2</v>
      </c>
      <c r="K125" s="511">
        <v>-7.9513818489240062E-3</v>
      </c>
      <c r="L125" s="514">
        <v>510577843.309304</v>
      </c>
      <c r="M125" s="514">
        <v>11718527.841028214</v>
      </c>
      <c r="N125" s="511">
        <v>2.3490646516299115E-2</v>
      </c>
      <c r="O125" s="510">
        <v>112648620.12290654</v>
      </c>
      <c r="P125" s="510">
        <v>2974176.1125375032</v>
      </c>
      <c r="Q125" s="511">
        <v>2.7118223751891674E-2</v>
      </c>
      <c r="R125" s="382"/>
    </row>
    <row r="126" spans="1:18">
      <c r="A126" s="550"/>
      <c r="B126" s="545" t="s">
        <v>300</v>
      </c>
      <c r="C126" s="414" t="s">
        <v>125</v>
      </c>
      <c r="D126" s="510">
        <v>165254985.74490958</v>
      </c>
      <c r="E126" s="510">
        <v>7349934.1715867817</v>
      </c>
      <c r="F126" s="515">
        <v>4.6546542357917275E-2</v>
      </c>
      <c r="G126" s="516">
        <v>17.801922806256943</v>
      </c>
      <c r="H126" s="516">
        <v>-0.15328152111737481</v>
      </c>
      <c r="I126" s="517">
        <v>4.5845721211277919</v>
      </c>
      <c r="J126" s="517">
        <v>-6.9823518637599946E-2</v>
      </c>
      <c r="K126" s="515">
        <v>-1.5001629436280464E-2</v>
      </c>
      <c r="L126" s="518">
        <v>757623400.52348316</v>
      </c>
      <c r="M126" s="518">
        <v>22670816.983680129</v>
      </c>
      <c r="N126" s="515">
        <v>3.0846638941643151E-2</v>
      </c>
      <c r="O126" s="510">
        <v>143690679.04601803</v>
      </c>
      <c r="P126" s="510">
        <v>4997620.3292544186</v>
      </c>
      <c r="Q126" s="515">
        <v>3.603367302945179E-2</v>
      </c>
      <c r="R126" s="382"/>
    </row>
    <row r="127" spans="1:18">
      <c r="A127" s="550"/>
      <c r="B127" s="545" t="s">
        <v>300</v>
      </c>
      <c r="C127" s="414" t="s">
        <v>124</v>
      </c>
      <c r="D127" s="510">
        <v>160913276.39238393</v>
      </c>
      <c r="E127" s="510">
        <v>6558519.6739691794</v>
      </c>
      <c r="F127" s="511">
        <v>4.248990969506506E-2</v>
      </c>
      <c r="G127" s="512">
        <v>17.334216646636605</v>
      </c>
      <c r="H127" s="512">
        <v>-0.21728767933085535</v>
      </c>
      <c r="I127" s="513">
        <v>4.6984991582052418</v>
      </c>
      <c r="J127" s="513">
        <v>-0.13459452983758879</v>
      </c>
      <c r="K127" s="511">
        <v>-2.7848524883880964E-2</v>
      </c>
      <c r="L127" s="514">
        <v>756050893.67366338</v>
      </c>
      <c r="M127" s="514">
        <v>10039893.258506298</v>
      </c>
      <c r="N127" s="511">
        <v>1.3458103503727252E-2</v>
      </c>
      <c r="O127" s="510">
        <v>185606713.56004637</v>
      </c>
      <c r="P127" s="510">
        <v>4801644.1164429784</v>
      </c>
      <c r="Q127" s="511">
        <v>2.6557021499558697E-2</v>
      </c>
      <c r="R127" s="382"/>
    </row>
    <row r="128" spans="1:18">
      <c r="A128" s="550"/>
      <c r="B128" s="545" t="s">
        <v>300</v>
      </c>
      <c r="C128" s="414" t="s">
        <v>123</v>
      </c>
      <c r="D128" s="510">
        <v>8662690.6924500354</v>
      </c>
      <c r="E128" s="510">
        <v>436284.32215895317</v>
      </c>
      <c r="F128" s="515">
        <v>5.3034618340099787E-2</v>
      </c>
      <c r="G128" s="516">
        <v>0.93317941547325645</v>
      </c>
      <c r="H128" s="516">
        <v>-2.2359229651265355E-3</v>
      </c>
      <c r="I128" s="517">
        <v>6.5427146338822944</v>
      </c>
      <c r="J128" s="517">
        <v>-0.21560298856900495</v>
      </c>
      <c r="K128" s="515">
        <v>-3.190187271648294E-2</v>
      </c>
      <c r="L128" s="518">
        <v>56677513.162288792</v>
      </c>
      <c r="M128" s="518">
        <v>1080846.020504944</v>
      </c>
      <c r="N128" s="515">
        <v>1.9440841979763764E-2</v>
      </c>
      <c r="O128" s="510">
        <v>6109325.6673697811</v>
      </c>
      <c r="P128" s="510">
        <v>261461.74448327255</v>
      </c>
      <c r="Q128" s="515">
        <v>4.4710641001751442E-2</v>
      </c>
      <c r="R128" s="382"/>
    </row>
    <row r="129" spans="1:18">
      <c r="A129" s="285"/>
      <c r="B129" s="285"/>
      <c r="C129" s="286"/>
      <c r="D129" s="290"/>
      <c r="E129" s="290"/>
      <c r="F129" s="290"/>
      <c r="G129" s="290"/>
      <c r="H129" s="290"/>
      <c r="I129" s="290"/>
      <c r="J129" s="290"/>
      <c r="K129" s="290"/>
      <c r="L129" s="290"/>
      <c r="M129" s="290"/>
      <c r="N129" s="290"/>
      <c r="O129" s="290"/>
      <c r="P129" s="290"/>
      <c r="Q129" s="374"/>
      <c r="R129" s="382"/>
    </row>
    <row r="130" spans="1:18">
      <c r="A130" s="285"/>
      <c r="B130" s="285"/>
      <c r="C130" s="286"/>
      <c r="D130" s="290"/>
      <c r="E130" s="290"/>
      <c r="F130" s="290"/>
      <c r="G130" s="290"/>
      <c r="H130" s="290"/>
      <c r="I130" s="290"/>
      <c r="J130" s="290"/>
      <c r="K130" s="290"/>
      <c r="L130" s="290"/>
      <c r="M130" s="290"/>
      <c r="N130" s="290"/>
      <c r="O130" s="290"/>
      <c r="P130" s="290"/>
      <c r="Q130" s="290"/>
      <c r="R130" s="382"/>
    </row>
    <row r="131" spans="1:18">
      <c r="A131" s="285"/>
      <c r="B131" s="285"/>
      <c r="C131" s="286"/>
      <c r="D131" s="290"/>
      <c r="E131" s="290"/>
      <c r="F131" s="290"/>
      <c r="G131" s="290"/>
      <c r="H131" s="290"/>
      <c r="I131" s="290"/>
      <c r="J131" s="290"/>
      <c r="K131" s="290"/>
      <c r="L131" s="290"/>
      <c r="M131" s="290"/>
      <c r="N131" s="290"/>
      <c r="O131" s="290"/>
      <c r="P131" s="290"/>
      <c r="Q131" s="290"/>
    </row>
    <row r="132" spans="1:18">
      <c r="A132" s="285"/>
      <c r="B132" s="285"/>
      <c r="C132" s="286"/>
      <c r="D132" s="290"/>
      <c r="E132" s="290"/>
      <c r="F132" s="290"/>
      <c r="G132" s="290"/>
      <c r="H132" s="290"/>
      <c r="I132" s="290"/>
      <c r="J132" s="290"/>
      <c r="K132" s="290"/>
      <c r="L132" s="290"/>
      <c r="M132" s="290"/>
      <c r="N132" s="290"/>
      <c r="O132" s="290"/>
      <c r="P132" s="290"/>
      <c r="Q132" s="290"/>
    </row>
    <row r="133" spans="1:18">
      <c r="A133" s="285"/>
      <c r="B133" s="285"/>
      <c r="C133" s="286"/>
      <c r="D133" s="290"/>
      <c r="E133" s="290"/>
      <c r="F133" s="290"/>
      <c r="G133" s="290"/>
      <c r="H133" s="290"/>
      <c r="I133" s="290"/>
      <c r="J133" s="290"/>
      <c r="K133" s="290"/>
      <c r="L133" s="290"/>
      <c r="M133" s="290"/>
      <c r="N133" s="290"/>
      <c r="O133" s="290"/>
      <c r="P133" s="290"/>
      <c r="Q133" s="290"/>
    </row>
    <row r="134" spans="1:18">
      <c r="A134" s="285"/>
      <c r="B134" s="285"/>
      <c r="C134" s="286"/>
      <c r="D134" s="290"/>
      <c r="E134" s="290"/>
      <c r="F134" s="290"/>
      <c r="G134" s="290"/>
      <c r="H134" s="290"/>
      <c r="I134" s="290"/>
      <c r="J134" s="290"/>
      <c r="K134" s="290"/>
      <c r="L134" s="290"/>
      <c r="M134" s="290"/>
      <c r="N134" s="290"/>
      <c r="O134" s="290"/>
      <c r="P134" s="290"/>
      <c r="Q134" s="290"/>
    </row>
    <row r="135" spans="1:18">
      <c r="A135" s="285"/>
      <c r="B135" s="285"/>
      <c r="C135" s="286"/>
      <c r="D135" s="290"/>
      <c r="E135" s="290"/>
      <c r="F135" s="290"/>
      <c r="G135" s="290"/>
      <c r="H135" s="290"/>
      <c r="I135" s="290"/>
      <c r="J135" s="290"/>
      <c r="K135" s="290"/>
      <c r="L135" s="290"/>
      <c r="M135" s="290"/>
      <c r="N135" s="290"/>
      <c r="O135" s="290"/>
      <c r="P135" s="290"/>
      <c r="Q135" s="290"/>
    </row>
    <row r="136" spans="1:18">
      <c r="A136" s="285"/>
      <c r="B136" s="285"/>
      <c r="C136" s="286"/>
      <c r="D136" s="290"/>
      <c r="E136" s="290"/>
      <c r="F136" s="290"/>
      <c r="G136" s="290"/>
      <c r="H136" s="290"/>
      <c r="I136" s="290"/>
      <c r="J136" s="290"/>
      <c r="K136" s="290"/>
      <c r="L136" s="290"/>
      <c r="M136" s="290"/>
      <c r="N136" s="290"/>
      <c r="O136" s="290"/>
      <c r="P136" s="290"/>
      <c r="Q136" s="290"/>
    </row>
    <row r="137" spans="1:18">
      <c r="A137" s="285"/>
      <c r="B137" s="285"/>
      <c r="C137" s="286"/>
      <c r="D137" s="290"/>
      <c r="E137" s="290"/>
      <c r="F137" s="290"/>
      <c r="G137" s="290"/>
      <c r="H137" s="290"/>
      <c r="I137" s="290"/>
      <c r="J137" s="290"/>
      <c r="K137" s="290"/>
      <c r="L137" s="290"/>
      <c r="M137" s="290"/>
      <c r="N137" s="290"/>
      <c r="O137" s="290"/>
      <c r="P137" s="290"/>
      <c r="Q137" s="290"/>
    </row>
    <row r="138" spans="1:18">
      <c r="A138" s="285"/>
      <c r="B138" s="285"/>
      <c r="C138" s="286"/>
      <c r="D138" s="290"/>
      <c r="E138" s="290"/>
      <c r="F138" s="290"/>
      <c r="G138" s="290"/>
      <c r="H138" s="290"/>
      <c r="I138" s="290"/>
      <c r="J138" s="290"/>
      <c r="K138" s="290"/>
      <c r="L138" s="290"/>
      <c r="M138" s="290"/>
      <c r="N138" s="290"/>
      <c r="O138" s="290"/>
      <c r="P138" s="290"/>
      <c r="Q138" s="290"/>
    </row>
    <row r="139" spans="1:18">
      <c r="A139" s="285"/>
      <c r="B139" s="285"/>
      <c r="C139" s="286"/>
      <c r="D139" s="290"/>
      <c r="E139" s="290"/>
      <c r="F139" s="290"/>
      <c r="G139" s="290"/>
      <c r="H139" s="290"/>
      <c r="I139" s="290"/>
      <c r="J139" s="290"/>
      <c r="K139" s="290"/>
      <c r="L139" s="290"/>
      <c r="M139" s="290"/>
      <c r="N139" s="290"/>
      <c r="O139" s="290"/>
      <c r="P139" s="290"/>
      <c r="Q139" s="290"/>
    </row>
    <row r="140" spans="1:18">
      <c r="A140" s="285"/>
      <c r="B140" s="285"/>
      <c r="C140" s="286"/>
      <c r="D140" s="290"/>
      <c r="E140" s="290"/>
      <c r="F140" s="290"/>
      <c r="G140" s="290"/>
      <c r="H140" s="290"/>
      <c r="I140" s="290"/>
      <c r="J140" s="290"/>
      <c r="K140" s="290"/>
      <c r="L140" s="290"/>
      <c r="M140" s="290"/>
      <c r="N140" s="290"/>
      <c r="O140" s="290"/>
      <c r="P140" s="290"/>
      <c r="Q140" s="290"/>
    </row>
    <row r="141" spans="1:18">
      <c r="A141" s="285"/>
      <c r="B141" s="285"/>
      <c r="C141" s="286"/>
      <c r="D141" s="290"/>
      <c r="E141" s="290"/>
      <c r="F141" s="290"/>
      <c r="G141" s="290"/>
      <c r="H141" s="290"/>
      <c r="I141" s="290"/>
      <c r="J141" s="290"/>
      <c r="K141" s="290"/>
      <c r="L141" s="290"/>
      <c r="M141" s="290"/>
      <c r="N141" s="290"/>
      <c r="O141" s="290"/>
      <c r="P141" s="290"/>
      <c r="Q141" s="290"/>
    </row>
    <row r="142" spans="1:18">
      <c r="A142" s="285"/>
      <c r="B142" s="285"/>
      <c r="C142" s="286"/>
      <c r="D142" s="290"/>
      <c r="E142" s="290"/>
      <c r="F142" s="290"/>
      <c r="G142" s="290"/>
      <c r="H142" s="290"/>
      <c r="I142" s="290"/>
      <c r="J142" s="290"/>
      <c r="K142" s="290"/>
      <c r="L142" s="290"/>
      <c r="M142" s="290"/>
      <c r="N142" s="290"/>
      <c r="O142" s="290"/>
      <c r="P142" s="290"/>
      <c r="Q142" s="290"/>
    </row>
    <row r="143" spans="1:18">
      <c r="A143" s="285"/>
      <c r="B143" s="285"/>
      <c r="C143" s="286"/>
      <c r="D143" s="290"/>
      <c r="E143" s="290"/>
      <c r="F143" s="290"/>
      <c r="G143" s="290"/>
      <c r="H143" s="290"/>
      <c r="I143" s="290"/>
      <c r="J143" s="290"/>
      <c r="K143" s="290"/>
      <c r="L143" s="290"/>
      <c r="M143" s="290"/>
      <c r="N143" s="290"/>
      <c r="O143" s="290"/>
      <c r="P143" s="290"/>
      <c r="Q143" s="290"/>
    </row>
    <row r="144" spans="1:18">
      <c r="A144" s="285"/>
      <c r="B144" s="285"/>
      <c r="C144" s="286"/>
      <c r="D144" s="290"/>
      <c r="E144" s="290"/>
      <c r="F144" s="290"/>
      <c r="G144" s="290"/>
      <c r="H144" s="290"/>
      <c r="I144" s="290"/>
      <c r="J144" s="290"/>
      <c r="K144" s="290"/>
      <c r="L144" s="290"/>
      <c r="M144" s="290"/>
      <c r="N144" s="290"/>
      <c r="O144" s="290"/>
      <c r="P144" s="290"/>
      <c r="Q144" s="290"/>
    </row>
    <row r="145" spans="1:17">
      <c r="A145" s="285"/>
      <c r="B145" s="285"/>
      <c r="C145" s="286"/>
      <c r="D145" s="290"/>
      <c r="E145" s="290"/>
      <c r="F145" s="290"/>
      <c r="G145" s="290"/>
      <c r="H145" s="290"/>
      <c r="I145" s="290"/>
      <c r="J145" s="290"/>
      <c r="K145" s="290"/>
      <c r="L145" s="290"/>
      <c r="M145" s="290"/>
      <c r="N145" s="290"/>
      <c r="O145" s="290"/>
      <c r="P145" s="290"/>
      <c r="Q145" s="290"/>
    </row>
    <row r="146" spans="1:17">
      <c r="A146" s="285"/>
      <c r="B146" s="285"/>
      <c r="C146" s="286"/>
      <c r="D146" s="290"/>
      <c r="E146" s="290"/>
      <c r="F146" s="290"/>
      <c r="G146" s="290"/>
      <c r="H146" s="290"/>
      <c r="I146" s="290"/>
      <c r="J146" s="290"/>
      <c r="K146" s="290"/>
      <c r="L146" s="290"/>
      <c r="M146" s="290"/>
      <c r="N146" s="290"/>
      <c r="O146" s="290"/>
      <c r="P146" s="290"/>
      <c r="Q146" s="290"/>
    </row>
    <row r="147" spans="1:17">
      <c r="A147" s="285"/>
      <c r="B147" s="285"/>
      <c r="C147" s="286"/>
      <c r="D147" s="290"/>
      <c r="E147" s="290"/>
      <c r="F147" s="290"/>
      <c r="G147" s="290"/>
      <c r="H147" s="290"/>
      <c r="I147" s="290"/>
      <c r="J147" s="290"/>
      <c r="K147" s="290"/>
      <c r="L147" s="290"/>
      <c r="M147" s="290"/>
      <c r="N147" s="290"/>
      <c r="O147" s="290"/>
      <c r="P147" s="290"/>
      <c r="Q147" s="290"/>
    </row>
    <row r="148" spans="1:17">
      <c r="A148" s="285"/>
      <c r="B148" s="285"/>
      <c r="C148" s="286"/>
      <c r="D148" s="290"/>
      <c r="E148" s="290"/>
      <c r="F148" s="290"/>
      <c r="G148" s="290"/>
      <c r="H148" s="290"/>
      <c r="I148" s="290"/>
      <c r="J148" s="290"/>
      <c r="K148" s="290"/>
      <c r="L148" s="290"/>
      <c r="M148" s="290"/>
      <c r="N148" s="290"/>
      <c r="O148" s="290"/>
      <c r="P148" s="290"/>
      <c r="Q148" s="290"/>
    </row>
    <row r="149" spans="1:17">
      <c r="A149" s="285"/>
      <c r="B149" s="285"/>
      <c r="C149" s="286"/>
      <c r="D149" s="290"/>
      <c r="E149" s="290"/>
      <c r="F149" s="290"/>
      <c r="G149" s="290"/>
      <c r="H149" s="290"/>
      <c r="I149" s="290"/>
      <c r="J149" s="290"/>
      <c r="K149" s="290"/>
      <c r="L149" s="290"/>
      <c r="M149" s="290"/>
      <c r="N149" s="290"/>
      <c r="O149" s="290"/>
      <c r="P149" s="290"/>
      <c r="Q149" s="290"/>
    </row>
  </sheetData>
  <mergeCells count="32"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  <mergeCell ref="A45:A65"/>
    <mergeCell ref="B45:B51"/>
    <mergeCell ref="B52:B58"/>
    <mergeCell ref="B59:B65"/>
    <mergeCell ref="A24:A44"/>
    <mergeCell ref="B24:B30"/>
    <mergeCell ref="B31:B37"/>
    <mergeCell ref="B38:B44"/>
    <mergeCell ref="A3:A23"/>
    <mergeCell ref="B3:B9"/>
    <mergeCell ref="B10:B16"/>
    <mergeCell ref="B17:B23"/>
    <mergeCell ref="L1:N1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T6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8">
      <c r="A1" s="547" t="s">
        <v>0</v>
      </c>
      <c r="B1" s="547" t="s">
        <v>1</v>
      </c>
      <c r="C1" s="547" t="s">
        <v>86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87</v>
      </c>
      <c r="D3" s="510">
        <v>166029388.41860205</v>
      </c>
      <c r="E3" s="510">
        <v>4434191.9285230339</v>
      </c>
      <c r="F3" s="511">
        <v>2.7440122137512093E-2</v>
      </c>
      <c r="G3" s="512">
        <v>41.589391519930494</v>
      </c>
      <c r="H3" s="512">
        <v>-0.35325787571888867</v>
      </c>
      <c r="I3" s="513">
        <v>6.705614580784288</v>
      </c>
      <c r="J3" s="513">
        <v>-0.11471702950579665</v>
      </c>
      <c r="K3" s="511">
        <v>-1.6819860977539399E-2</v>
      </c>
      <c r="L3" s="514">
        <v>1113329087.818476</v>
      </c>
      <c r="M3" s="514">
        <v>11196261.126152754</v>
      </c>
      <c r="N3" s="511">
        <v>1.0158722120413129E-2</v>
      </c>
      <c r="O3" s="510">
        <v>226276609.18924171</v>
      </c>
      <c r="P3" s="510">
        <v>2282862.450329423</v>
      </c>
      <c r="Q3" s="511">
        <v>1.0191634737867631E-2</v>
      </c>
      <c r="R3" s="382"/>
    </row>
    <row r="4" spans="1:18">
      <c r="A4" s="550"/>
      <c r="B4" s="545" t="s">
        <v>298</v>
      </c>
      <c r="C4" s="414" t="s">
        <v>11</v>
      </c>
      <c r="D4" s="510">
        <v>205911651.00406677</v>
      </c>
      <c r="E4" s="510">
        <v>9788314.0503049791</v>
      </c>
      <c r="F4" s="515">
        <v>4.9908971580534964E-2</v>
      </c>
      <c r="G4" s="516">
        <v>51.57966522488217</v>
      </c>
      <c r="H4" s="516">
        <v>0.67510531946777519</v>
      </c>
      <c r="I4" s="517">
        <v>4.2314758402900905</v>
      </c>
      <c r="J4" s="517">
        <v>-0.19041575314449055</v>
      </c>
      <c r="K4" s="515">
        <v>-4.3062058198624999E-2</v>
      </c>
      <c r="L4" s="518">
        <v>871310176.45795321</v>
      </c>
      <c r="M4" s="518">
        <v>4074041.5057762861</v>
      </c>
      <c r="N4" s="515">
        <v>4.6977303430754142E-3</v>
      </c>
      <c r="O4" s="510">
        <v>262295601.80314445</v>
      </c>
      <c r="P4" s="510">
        <v>12103165.190975696</v>
      </c>
      <c r="Q4" s="515">
        <v>4.8375423953111729E-2</v>
      </c>
      <c r="R4" s="382"/>
    </row>
    <row r="5" spans="1:18">
      <c r="A5" s="550"/>
      <c r="B5" s="545" t="s">
        <v>242</v>
      </c>
      <c r="C5" s="414" t="s">
        <v>87</v>
      </c>
      <c r="D5" s="510">
        <v>2287198008.7165327</v>
      </c>
      <c r="E5" s="510">
        <v>28899945.74900198</v>
      </c>
      <c r="F5" s="511">
        <v>1.279722381332862E-2</v>
      </c>
      <c r="G5" s="512">
        <v>42.373439771813217</v>
      </c>
      <c r="H5" s="512">
        <v>-0.27461911235820935</v>
      </c>
      <c r="I5" s="513">
        <v>6.6913392718163704</v>
      </c>
      <c r="J5" s="513">
        <v>-2.7961733883407724E-2</v>
      </c>
      <c r="K5" s="511">
        <v>-4.1614051609964548E-3</v>
      </c>
      <c r="L5" s="514">
        <v>15304417858.145136</v>
      </c>
      <c r="M5" s="514">
        <v>130233412.47754478</v>
      </c>
      <c r="N5" s="511">
        <v>8.5825642191088534E-3</v>
      </c>
      <c r="O5" s="510">
        <v>3160742507.944633</v>
      </c>
      <c r="P5" s="510">
        <v>18689174.533739567</v>
      </c>
      <c r="Q5" s="511">
        <v>5.9480767990183385E-3</v>
      </c>
      <c r="R5" s="382"/>
    </row>
    <row r="6" spans="1:18">
      <c r="A6" s="550"/>
      <c r="B6" s="545" t="s">
        <v>299</v>
      </c>
      <c r="C6" s="414" t="s">
        <v>11</v>
      </c>
      <c r="D6" s="510">
        <v>2740233276.3606453</v>
      </c>
      <c r="E6" s="510">
        <v>83942253.244663715</v>
      </c>
      <c r="F6" s="515">
        <v>3.1601301406422949E-2</v>
      </c>
      <c r="G6" s="516">
        <v>50.766531473916153</v>
      </c>
      <c r="H6" s="516">
        <v>0.60235791992452192</v>
      </c>
      <c r="I6" s="517">
        <v>4.3202970018847671</v>
      </c>
      <c r="J6" s="517">
        <v>-9.1666973630658788E-2</v>
      </c>
      <c r="K6" s="515">
        <v>-2.0776908909359314E-2</v>
      </c>
      <c r="L6" s="518">
        <v>11838621608.325768</v>
      </c>
      <c r="M6" s="518">
        <v>119161305.85304451</v>
      </c>
      <c r="N6" s="515">
        <v>1.0167815136325205E-2</v>
      </c>
      <c r="O6" s="510">
        <v>3500366775.5798111</v>
      </c>
      <c r="P6" s="510">
        <v>91090584.164503098</v>
      </c>
      <c r="Q6" s="515">
        <v>2.6718452554202791E-2</v>
      </c>
      <c r="R6" s="382"/>
    </row>
    <row r="7" spans="1:18">
      <c r="A7" s="550"/>
      <c r="B7" s="545" t="s">
        <v>241</v>
      </c>
      <c r="C7" s="414" t="s">
        <v>87</v>
      </c>
      <c r="D7" s="510">
        <v>860305007.17877197</v>
      </c>
      <c r="E7" s="510">
        <v>25148270.877131581</v>
      </c>
      <c r="F7" s="511">
        <v>3.0112037398508842E-2</v>
      </c>
      <c r="G7" s="512">
        <v>42.002337788773275</v>
      </c>
      <c r="H7" s="512">
        <v>-6.5366973839822151E-2</v>
      </c>
      <c r="I7" s="513">
        <v>6.6779038851284112</v>
      </c>
      <c r="J7" s="513">
        <v>-0.10886959567290599</v>
      </c>
      <c r="K7" s="511">
        <v>-1.6041436476534901E-2</v>
      </c>
      <c r="L7" s="514">
        <v>5745034149.834547</v>
      </c>
      <c r="M7" s="514">
        <v>77014559.589995384</v>
      </c>
      <c r="N7" s="511">
        <v>1.3587560586866731E-2</v>
      </c>
      <c r="O7" s="510">
        <v>1175684481.4787011</v>
      </c>
      <c r="P7" s="510">
        <v>16440552.641160727</v>
      </c>
      <c r="Q7" s="511">
        <v>1.4182133916928841E-2</v>
      </c>
      <c r="R7" s="382"/>
    </row>
    <row r="8" spans="1:18">
      <c r="A8" s="550"/>
      <c r="B8" s="545" t="s">
        <v>300</v>
      </c>
      <c r="C8" s="414" t="s">
        <v>11</v>
      </c>
      <c r="D8" s="510">
        <v>1049081056.1419958</v>
      </c>
      <c r="E8" s="510">
        <v>37705298.32744956</v>
      </c>
      <c r="F8" s="515">
        <v>3.7281196465422398E-2</v>
      </c>
      <c r="G8" s="516">
        <v>51.218877630829169</v>
      </c>
      <c r="H8" s="516">
        <v>0.27483930310664562</v>
      </c>
      <c r="I8" s="517">
        <v>4.2933733224143857</v>
      </c>
      <c r="J8" s="517">
        <v>-0.13484964984116932</v>
      </c>
      <c r="K8" s="515">
        <v>-3.0452317032374374E-2</v>
      </c>
      <c r="L8" s="518">
        <v>4504096619.4903536</v>
      </c>
      <c r="M8" s="518">
        <v>25499255.153609276</v>
      </c>
      <c r="N8" s="515">
        <v>5.6935806189368342E-3</v>
      </c>
      <c r="O8" s="510">
        <v>1332926675.0954349</v>
      </c>
      <c r="P8" s="510">
        <v>36665368.277337313</v>
      </c>
      <c r="Q8" s="515">
        <v>2.828547614935675E-2</v>
      </c>
      <c r="R8" s="382"/>
    </row>
    <row r="9" spans="1:18">
      <c r="A9" s="550" t="s">
        <v>80</v>
      </c>
      <c r="B9" s="545" t="s">
        <v>243</v>
      </c>
      <c r="C9" s="414" t="s">
        <v>87</v>
      </c>
      <c r="D9" s="510">
        <v>164960321.55132917</v>
      </c>
      <c r="E9" s="510">
        <v>4507248.8672814965</v>
      </c>
      <c r="F9" s="511">
        <v>2.80907606933576E-2</v>
      </c>
      <c r="G9" s="512">
        <v>41.451250408330296</v>
      </c>
      <c r="H9" s="512">
        <v>-0.33903109603255643</v>
      </c>
      <c r="I9" s="513">
        <v>6.6672975213426371</v>
      </c>
      <c r="J9" s="513">
        <v>-0.10961250986678017</v>
      </c>
      <c r="K9" s="511">
        <v>-1.617440830142149E-2</v>
      </c>
      <c r="L9" s="514">
        <v>1099839542.9990613</v>
      </c>
      <c r="M9" s="514">
        <v>12463505.188164949</v>
      </c>
      <c r="N9" s="511">
        <v>1.1462000958984213E-2</v>
      </c>
      <c r="O9" s="510">
        <v>218870061.61760777</v>
      </c>
      <c r="P9" s="510">
        <v>3067315.523442626</v>
      </c>
      <c r="Q9" s="511">
        <v>1.4213514790512482E-2</v>
      </c>
      <c r="R9" s="382"/>
    </row>
    <row r="10" spans="1:18">
      <c r="A10" s="550"/>
      <c r="B10" s="545" t="s">
        <v>298</v>
      </c>
      <c r="C10" s="414" t="s">
        <v>11</v>
      </c>
      <c r="D10" s="510">
        <v>205748072.77999124</v>
      </c>
      <c r="E10" s="510">
        <v>9796873.4443643689</v>
      </c>
      <c r="F10" s="515">
        <v>4.9996496462286009E-2</v>
      </c>
      <c r="G10" s="516">
        <v>51.700401682237526</v>
      </c>
      <c r="H10" s="516">
        <v>0.664571427504697</v>
      </c>
      <c r="I10" s="517">
        <v>4.2262773542444609</v>
      </c>
      <c r="J10" s="517">
        <v>-0.19044749474823597</v>
      </c>
      <c r="K10" s="515">
        <v>-4.3119619460032808E-2</v>
      </c>
      <c r="L10" s="518">
        <v>869548420.66951823</v>
      </c>
      <c r="M10" s="518">
        <v>4085889.3739337921</v>
      </c>
      <c r="N10" s="515">
        <v>4.7210471004646235E-3</v>
      </c>
      <c r="O10" s="510">
        <v>261224561.35218143</v>
      </c>
      <c r="P10" s="510">
        <v>12127015.891599029</v>
      </c>
      <c r="Q10" s="515">
        <v>4.8683803243328334E-2</v>
      </c>
      <c r="R10" s="382"/>
    </row>
    <row r="11" spans="1:18">
      <c r="A11" s="550"/>
      <c r="B11" s="545" t="s">
        <v>242</v>
      </c>
      <c r="C11" s="414" t="s">
        <v>87</v>
      </c>
      <c r="D11" s="510">
        <v>2273149126.5879836</v>
      </c>
      <c r="E11" s="510">
        <v>29268312.697218418</v>
      </c>
      <c r="F11" s="511">
        <v>1.3043612885333594E-2</v>
      </c>
      <c r="G11" s="512">
        <v>42.241788094554231</v>
      </c>
      <c r="H11" s="512">
        <v>-0.27432358484792729</v>
      </c>
      <c r="I11" s="513">
        <v>6.6546761518725566</v>
      </c>
      <c r="J11" s="513">
        <v>-2.7945268833589054E-2</v>
      </c>
      <c r="K11" s="511">
        <v>-4.1817824285243005E-3</v>
      </c>
      <c r="L11" s="514">
        <v>15127071282.354986</v>
      </c>
      <c r="M11" s="514">
        <v>132065289.93701935</v>
      </c>
      <c r="N11" s="511">
        <v>8.8072849056410156E-3</v>
      </c>
      <c r="O11" s="510">
        <v>3063328971.1706438</v>
      </c>
      <c r="P11" s="510">
        <v>21764799.351484299</v>
      </c>
      <c r="Q11" s="511">
        <v>7.1557915999736323E-3</v>
      </c>
      <c r="R11" s="382"/>
    </row>
    <row r="12" spans="1:18">
      <c r="A12" s="550"/>
      <c r="B12" s="545" t="s">
        <v>299</v>
      </c>
      <c r="C12" s="414" t="s">
        <v>11</v>
      </c>
      <c r="D12" s="510">
        <v>2738002228.7598748</v>
      </c>
      <c r="E12" s="510">
        <v>84569961.053994656</v>
      </c>
      <c r="F12" s="515">
        <v>3.1871912497360502E-2</v>
      </c>
      <c r="G12" s="516">
        <v>50.880124228055216</v>
      </c>
      <c r="H12" s="516">
        <v>0.60400353165336895</v>
      </c>
      <c r="I12" s="517">
        <v>4.3157301384111326</v>
      </c>
      <c r="J12" s="517">
        <v>-8.9421867525549814E-2</v>
      </c>
      <c r="K12" s="515">
        <v>-2.0299382950926283E-2</v>
      </c>
      <c r="L12" s="518">
        <v>11816478737.695845</v>
      </c>
      <c r="M12" s="518">
        <v>127706260.99416542</v>
      </c>
      <c r="N12" s="515">
        <v>1.0925549389271831E-2</v>
      </c>
      <c r="O12" s="510">
        <v>3487123208.5375619</v>
      </c>
      <c r="P12" s="510">
        <v>99181401.356416702</v>
      </c>
      <c r="Q12" s="515">
        <v>2.9274824362741397E-2</v>
      </c>
      <c r="R12" s="382"/>
    </row>
    <row r="13" spans="1:18">
      <c r="A13" s="550"/>
      <c r="B13" s="545" t="s">
        <v>241</v>
      </c>
      <c r="C13" s="414" t="s">
        <v>87</v>
      </c>
      <c r="D13" s="510">
        <v>855236245.05600631</v>
      </c>
      <c r="E13" s="510">
        <v>25491149.176026344</v>
      </c>
      <c r="F13" s="511">
        <v>3.0721662957214464E-2</v>
      </c>
      <c r="G13" s="512">
        <v>41.876055372273143</v>
      </c>
      <c r="H13" s="512">
        <v>-5.3270903559287319E-2</v>
      </c>
      <c r="I13" s="513">
        <v>6.6432063171041582</v>
      </c>
      <c r="J13" s="513">
        <v>-0.10452428463741548</v>
      </c>
      <c r="K13" s="511">
        <v>-1.5490287150829347E-2</v>
      </c>
      <c r="L13" s="514">
        <v>5681510825.772501</v>
      </c>
      <c r="M13" s="514">
        <v>82614450.658164024</v>
      </c>
      <c r="N13" s="511">
        <v>1.4755488425426865E-2</v>
      </c>
      <c r="O13" s="510">
        <v>1140674386.8609848</v>
      </c>
      <c r="P13" s="510">
        <v>20351738.619254827</v>
      </c>
      <c r="Q13" s="511">
        <v>1.8165961967470258E-2</v>
      </c>
      <c r="R13" s="382"/>
    </row>
    <row r="14" spans="1:18">
      <c r="A14" s="550"/>
      <c r="B14" s="545" t="s">
        <v>300</v>
      </c>
      <c r="C14" s="414" t="s">
        <v>11</v>
      </c>
      <c r="D14" s="510">
        <v>1048283261.3696512</v>
      </c>
      <c r="E14" s="510">
        <v>37787598.963236094</v>
      </c>
      <c r="F14" s="515">
        <v>3.7395112486923426E-2</v>
      </c>
      <c r="G14" s="516">
        <v>51.328469943492486</v>
      </c>
      <c r="H14" s="516">
        <v>0.26531507854273428</v>
      </c>
      <c r="I14" s="517">
        <v>4.288784110730389</v>
      </c>
      <c r="J14" s="517">
        <v>-0.13430770137304027</v>
      </c>
      <c r="K14" s="515">
        <v>-3.036511722535766E-2</v>
      </c>
      <c r="L14" s="518">
        <v>4495860594.9067917</v>
      </c>
      <c r="M14" s="518">
        <v>26345504.350946426</v>
      </c>
      <c r="N14" s="515">
        <v>5.8944882872450496E-3</v>
      </c>
      <c r="O14" s="510">
        <v>1327965569.9281497</v>
      </c>
      <c r="P14" s="510">
        <v>37208926.118472576</v>
      </c>
      <c r="Q14" s="515">
        <v>2.8827220295105493E-2</v>
      </c>
      <c r="R14" s="382"/>
    </row>
    <row r="15" spans="1:18">
      <c r="A15" s="550" t="s">
        <v>81</v>
      </c>
      <c r="B15" s="545" t="s">
        <v>243</v>
      </c>
      <c r="C15" s="414" t="s">
        <v>87</v>
      </c>
      <c r="D15" s="510">
        <v>89085478.245189503</v>
      </c>
      <c r="E15" s="510">
        <v>1250661.0673339516</v>
      </c>
      <c r="F15" s="511">
        <v>1.4238784886424988E-2</v>
      </c>
      <c r="G15" s="512">
        <v>41.492302364850595</v>
      </c>
      <c r="H15" s="512">
        <v>-0.18777850382994643</v>
      </c>
      <c r="I15" s="513">
        <v>7.7851328872727583</v>
      </c>
      <c r="J15" s="513">
        <v>-5.6042178193393077E-2</v>
      </c>
      <c r="K15" s="511">
        <v>-7.1471657915421656E-3</v>
      </c>
      <c r="L15" s="514">
        <v>693542286.46504664</v>
      </c>
      <c r="M15" s="514">
        <v>4814108.1302677393</v>
      </c>
      <c r="N15" s="511">
        <v>6.9898521386294789E-3</v>
      </c>
      <c r="O15" s="510">
        <v>146746654.33644223</v>
      </c>
      <c r="P15" s="510">
        <v>2208922.4819927812</v>
      </c>
      <c r="Q15" s="511">
        <v>1.5282670162675462E-2</v>
      </c>
      <c r="R15" s="382"/>
    </row>
    <row r="16" spans="1:18">
      <c r="A16" s="550"/>
      <c r="B16" s="545" t="s">
        <v>298</v>
      </c>
      <c r="C16" s="414" t="s">
        <v>11</v>
      </c>
      <c r="D16" s="510">
        <v>106182254.25995573</v>
      </c>
      <c r="E16" s="510">
        <v>3467386.8114259243</v>
      </c>
      <c r="F16" s="515">
        <v>3.3757399464721345E-2</v>
      </c>
      <c r="G16" s="516">
        <v>49.455267977678879</v>
      </c>
      <c r="H16" s="516">
        <v>0.71418648830031373</v>
      </c>
      <c r="I16" s="517">
        <v>4.817673951379926</v>
      </c>
      <c r="J16" s="517">
        <v>-0.12703712219813479</v>
      </c>
      <c r="K16" s="515">
        <v>-2.5691515703911288E-2</v>
      </c>
      <c r="L16" s="518">
        <v>511551480.44698888</v>
      </c>
      <c r="M16" s="518">
        <v>3656137.9531408548</v>
      </c>
      <c r="N16" s="515">
        <v>7.1986050023389227E-3</v>
      </c>
      <c r="O16" s="510">
        <v>164308761.20787024</v>
      </c>
      <c r="P16" s="510">
        <v>4937653.8032227755</v>
      </c>
      <c r="Q16" s="515">
        <v>3.0982113907798491E-2</v>
      </c>
      <c r="R16" s="382"/>
    </row>
    <row r="17" spans="1:18">
      <c r="A17" s="550"/>
      <c r="B17" s="545" t="s">
        <v>242</v>
      </c>
      <c r="C17" s="414" t="s">
        <v>87</v>
      </c>
      <c r="D17" s="510">
        <v>1260350017.6856537</v>
      </c>
      <c r="E17" s="510">
        <v>1489566.8420641422</v>
      </c>
      <c r="F17" s="511">
        <v>1.1832660570645073E-3</v>
      </c>
      <c r="G17" s="512">
        <v>42.422261632426718</v>
      </c>
      <c r="H17" s="512">
        <v>4.6344270889164818E-3</v>
      </c>
      <c r="I17" s="513">
        <v>7.6397165487729266</v>
      </c>
      <c r="J17" s="513">
        <v>1.0510710286943059E-2</v>
      </c>
      <c r="K17" s="511">
        <v>1.3776938923211581E-3</v>
      </c>
      <c r="L17" s="514">
        <v>9628716887.3593388</v>
      </c>
      <c r="M17" s="514">
        <v>24611385.944328308</v>
      </c>
      <c r="N17" s="511">
        <v>2.5625901278054698E-3</v>
      </c>
      <c r="O17" s="510">
        <v>2067738617.6745269</v>
      </c>
      <c r="P17" s="510">
        <v>2600484.7342560291</v>
      </c>
      <c r="Q17" s="511">
        <v>1.2592304082601731E-3</v>
      </c>
      <c r="R17" s="382"/>
    </row>
    <row r="18" spans="1:18">
      <c r="A18" s="550"/>
      <c r="B18" s="545" t="s">
        <v>299</v>
      </c>
      <c r="C18" s="414" t="s">
        <v>11</v>
      </c>
      <c r="D18" s="510">
        <v>1443640569.3224363</v>
      </c>
      <c r="E18" s="510">
        <v>15568221.050814867</v>
      </c>
      <c r="F18" s="515">
        <v>1.0901563264394058E-2</v>
      </c>
      <c r="G18" s="516">
        <v>48.591658726232076</v>
      </c>
      <c r="H18" s="516">
        <v>0.47239304380948255</v>
      </c>
      <c r="I18" s="517">
        <v>4.8452688791923677</v>
      </c>
      <c r="J18" s="517">
        <v>-3.8134309333482719E-2</v>
      </c>
      <c r="K18" s="515">
        <v>-7.8089618778731835E-3</v>
      </c>
      <c r="L18" s="518">
        <v>6994826723.2775526</v>
      </c>
      <c r="M18" s="518">
        <v>20973664.282317162</v>
      </c>
      <c r="N18" s="515">
        <v>3.007471494579922E-3</v>
      </c>
      <c r="O18" s="510">
        <v>2228713780.7797432</v>
      </c>
      <c r="P18" s="510">
        <v>37300750.699488163</v>
      </c>
      <c r="Q18" s="515">
        <v>1.7021323770317325E-2</v>
      </c>
      <c r="R18" s="382"/>
    </row>
    <row r="19" spans="1:18">
      <c r="A19" s="550"/>
      <c r="B19" s="545" t="s">
        <v>241</v>
      </c>
      <c r="C19" s="414" t="s">
        <v>87</v>
      </c>
      <c r="D19" s="510">
        <v>468448435.8355521</v>
      </c>
      <c r="E19" s="510">
        <v>8191842.8385831118</v>
      </c>
      <c r="F19" s="511">
        <v>1.7798425841641468E-2</v>
      </c>
      <c r="G19" s="512">
        <v>42.08630062168244</v>
      </c>
      <c r="H19" s="512">
        <v>0.18516447194980401</v>
      </c>
      <c r="I19" s="513">
        <v>7.6882648190977996</v>
      </c>
      <c r="J19" s="513">
        <v>-5.4757153969005046E-2</v>
      </c>
      <c r="K19" s="511">
        <v>-7.071806609805757E-3</v>
      </c>
      <c r="L19" s="514">
        <v>3601555628.7958679</v>
      </c>
      <c r="M19" s="514">
        <v>37778715.971471786</v>
      </c>
      <c r="N19" s="511">
        <v>1.0600752206324572E-2</v>
      </c>
      <c r="O19" s="510">
        <v>767779911.43613029</v>
      </c>
      <c r="P19" s="510">
        <v>12485936.287118435</v>
      </c>
      <c r="Q19" s="511">
        <v>1.653122717502822E-2</v>
      </c>
      <c r="R19" s="382"/>
    </row>
    <row r="20" spans="1:18">
      <c r="A20" s="550"/>
      <c r="B20" s="545" t="s">
        <v>300</v>
      </c>
      <c r="C20" s="414" t="s">
        <v>11</v>
      </c>
      <c r="D20" s="510">
        <v>545561113.26150906</v>
      </c>
      <c r="E20" s="510">
        <v>8793706.8240386844</v>
      </c>
      <c r="F20" s="515">
        <v>1.6382713850683645E-2</v>
      </c>
      <c r="G20" s="516">
        <v>49.014250585060992</v>
      </c>
      <c r="H20" s="516">
        <v>0.1476737231768297</v>
      </c>
      <c r="I20" s="517">
        <v>4.8564864457181747</v>
      </c>
      <c r="J20" s="517">
        <v>-6.6248771216854685E-2</v>
      </c>
      <c r="K20" s="515">
        <v>-1.3457715740823897E-2</v>
      </c>
      <c r="L20" s="518">
        <v>2649510151.8654366</v>
      </c>
      <c r="M20" s="518">
        <v>7146336.8928227425</v>
      </c>
      <c r="N20" s="515">
        <v>2.7045242037939464E-3</v>
      </c>
      <c r="O20" s="510">
        <v>840914245.23764014</v>
      </c>
      <c r="P20" s="510">
        <v>10537530.543947577</v>
      </c>
      <c r="Q20" s="515">
        <v>1.269006025516339E-2</v>
      </c>
      <c r="R20" s="382"/>
    </row>
    <row r="21" spans="1:18">
      <c r="A21" s="550" t="s">
        <v>82</v>
      </c>
      <c r="B21" s="545" t="s">
        <v>243</v>
      </c>
      <c r="C21" s="414" t="s">
        <v>87</v>
      </c>
      <c r="D21" s="510">
        <v>128318.6429503258</v>
      </c>
      <c r="E21" s="510">
        <v>4328.6838916242123</v>
      </c>
      <c r="F21" s="511">
        <v>3.4911568037334764E-2</v>
      </c>
      <c r="G21" s="512">
        <v>65.209805115089011</v>
      </c>
      <c r="H21" s="512">
        <v>1.352465304889499</v>
      </c>
      <c r="I21" s="513">
        <v>8.5667634156693335</v>
      </c>
      <c r="J21" s="513">
        <v>-1.4242926738347279</v>
      </c>
      <c r="K21" s="511">
        <v>-0.14255676888161953</v>
      </c>
      <c r="L21" s="514">
        <v>1099275.4559751868</v>
      </c>
      <c r="M21" s="514">
        <v>-139515.17951561301</v>
      </c>
      <c r="N21" s="511">
        <v>-0.11262208118027799</v>
      </c>
      <c r="O21" s="510">
        <v>573470.74392807484</v>
      </c>
      <c r="P21" s="510">
        <v>47277.695195405744</v>
      </c>
      <c r="Q21" s="511">
        <v>8.9848574224371869E-2</v>
      </c>
      <c r="R21" s="382"/>
    </row>
    <row r="22" spans="1:18">
      <c r="A22" s="550"/>
      <c r="B22" s="545" t="s">
        <v>298</v>
      </c>
      <c r="C22" s="414" t="s">
        <v>11</v>
      </c>
      <c r="D22" s="510">
        <v>64693.261790179233</v>
      </c>
      <c r="E22" s="510">
        <v>1329.0581813141325</v>
      </c>
      <c r="F22" s="515">
        <v>2.0974905476886446E-2</v>
      </c>
      <c r="G22" s="516">
        <v>32.876243830213539</v>
      </c>
      <c r="H22" s="516">
        <v>0.24239579629080055</v>
      </c>
      <c r="I22" s="517">
        <v>7.5968735358321569</v>
      </c>
      <c r="J22" s="517">
        <v>0.31147507909154193</v>
      </c>
      <c r="K22" s="515">
        <v>4.2753334761444405E-2</v>
      </c>
      <c r="L22" s="518">
        <v>491466.5284404743</v>
      </c>
      <c r="M22" s="518">
        <v>29833.057255850406</v>
      </c>
      <c r="N22" s="515">
        <v>6.4624987393773897E-2</v>
      </c>
      <c r="O22" s="510">
        <v>134519.98403275013</v>
      </c>
      <c r="P22" s="510">
        <v>5350.7456277880265</v>
      </c>
      <c r="Q22" s="515">
        <v>4.1424302673464357E-2</v>
      </c>
      <c r="R22" s="382"/>
    </row>
    <row r="23" spans="1:18">
      <c r="A23" s="550"/>
      <c r="B23" s="545" t="s">
        <v>242</v>
      </c>
      <c r="C23" s="414" t="s">
        <v>87</v>
      </c>
      <c r="D23" s="510">
        <v>1527189.3934587156</v>
      </c>
      <c r="E23" s="510">
        <v>-259966.86477409583</v>
      </c>
      <c r="F23" s="511">
        <v>-0.1454639814378392</v>
      </c>
      <c r="G23" s="512">
        <v>60.554099227590775</v>
      </c>
      <c r="H23" s="512">
        <v>0.46705728685461878</v>
      </c>
      <c r="I23" s="513">
        <v>10.00742704413555</v>
      </c>
      <c r="J23" s="513">
        <v>7.3098648951162914E-2</v>
      </c>
      <c r="K23" s="511">
        <v>7.3581872919156865E-3</v>
      </c>
      <c r="L23" s="514">
        <v>15283236.437615719</v>
      </c>
      <c r="M23" s="514">
        <v>-2470960.725177981</v>
      </c>
      <c r="N23" s="511">
        <v>-0.13917614536557082</v>
      </c>
      <c r="O23" s="510">
        <v>7160568.6988542266</v>
      </c>
      <c r="P23" s="510">
        <v>360697.96937887371</v>
      </c>
      <c r="Q23" s="511">
        <v>5.3044827428168406E-2</v>
      </c>
      <c r="R23" s="382"/>
    </row>
    <row r="24" spans="1:18">
      <c r="A24" s="550"/>
      <c r="B24" s="545" t="s">
        <v>299</v>
      </c>
      <c r="C24" s="414" t="s">
        <v>11</v>
      </c>
      <c r="D24" s="510">
        <v>934245.8851566253</v>
      </c>
      <c r="E24" s="510">
        <v>-160732.90350463439</v>
      </c>
      <c r="F24" s="515">
        <v>-0.14679088322902517</v>
      </c>
      <c r="G24" s="516">
        <v>37.043485421686817</v>
      </c>
      <c r="H24" s="516">
        <v>0.22855326597004932</v>
      </c>
      <c r="I24" s="517">
        <v>7.456235263444122</v>
      </c>
      <c r="J24" s="517">
        <v>-4.3430689136316758E-3</v>
      </c>
      <c r="K24" s="515">
        <v>-5.821356897755597E-4</v>
      </c>
      <c r="L24" s="518">
        <v>6965957.1136323968</v>
      </c>
      <c r="M24" s="518">
        <v>-1203217.9114451371</v>
      </c>
      <c r="N24" s="515">
        <v>-0.14728756670673945</v>
      </c>
      <c r="O24" s="510">
        <v>1885969.879920051</v>
      </c>
      <c r="P24" s="510">
        <v>-1702877.3927776823</v>
      </c>
      <c r="Q24" s="515">
        <v>-0.47449146296427125</v>
      </c>
      <c r="R24" s="382"/>
    </row>
    <row r="25" spans="1:18">
      <c r="A25" s="550"/>
      <c r="B25" s="545" t="s">
        <v>241</v>
      </c>
      <c r="C25" s="414" t="s">
        <v>87</v>
      </c>
      <c r="D25" s="510">
        <v>579065.80316238129</v>
      </c>
      <c r="E25" s="510">
        <v>-72991.924347834196</v>
      </c>
      <c r="F25" s="511">
        <v>-0.11194089306562303</v>
      </c>
      <c r="G25" s="512">
        <v>61.674573158203643</v>
      </c>
      <c r="H25" s="512">
        <v>-1.0259213558479843</v>
      </c>
      <c r="I25" s="513">
        <v>9.6659837920877401</v>
      </c>
      <c r="J25" s="513">
        <v>-0.42483447796661444</v>
      </c>
      <c r="K25" s="511">
        <v>-4.2101092953716036E-2</v>
      </c>
      <c r="L25" s="514">
        <v>5597240.6679198472</v>
      </c>
      <c r="M25" s="514">
        <v>-982555.36197035853</v>
      </c>
      <c r="N25" s="511">
        <v>-0.1493291520750612</v>
      </c>
      <c r="O25" s="510">
        <v>2757435.111117749</v>
      </c>
      <c r="P25" s="510">
        <v>184049.35464983946</v>
      </c>
      <c r="Q25" s="511">
        <v>7.1520312952402312E-2</v>
      </c>
      <c r="R25" s="382"/>
    </row>
    <row r="26" spans="1:18">
      <c r="A26" s="550"/>
      <c r="B26" s="545" t="s">
        <v>300</v>
      </c>
      <c r="C26" s="414" t="s">
        <v>11</v>
      </c>
      <c r="D26" s="510">
        <v>339199.01575468713</v>
      </c>
      <c r="E26" s="510">
        <v>-16676.403617374541</v>
      </c>
      <c r="F26" s="515">
        <v>-4.6860228916062466E-2</v>
      </c>
      <c r="G26" s="516">
        <v>36.127076401516945</v>
      </c>
      <c r="H26" s="516">
        <v>1.9068473656234985</v>
      </c>
      <c r="I26" s="517">
        <v>7.6349197628923644</v>
      </c>
      <c r="J26" s="517">
        <v>0.14309849783201312</v>
      </c>
      <c r="K26" s="515">
        <v>1.9100628908404742E-2</v>
      </c>
      <c r="L26" s="518">
        <v>2589757.2689390993</v>
      </c>
      <c r="M26" s="518">
        <v>-76397.765624783002</v>
      </c>
      <c r="N26" s="515">
        <v>-2.8654659850746379E-2</v>
      </c>
      <c r="O26" s="510">
        <v>701407.86598307744</v>
      </c>
      <c r="P26" s="510">
        <v>-315725.38816586707</v>
      </c>
      <c r="Q26" s="515">
        <v>-0.31040710435727592</v>
      </c>
      <c r="R26" s="382"/>
    </row>
    <row r="27" spans="1:18">
      <c r="A27" s="550" t="s">
        <v>83</v>
      </c>
      <c r="B27" s="545" t="s">
        <v>243</v>
      </c>
      <c r="C27" s="414" t="s">
        <v>87</v>
      </c>
      <c r="D27" s="510">
        <v>1069066.867272909</v>
      </c>
      <c r="E27" s="510">
        <v>-73056.938758495962</v>
      </c>
      <c r="F27" s="511">
        <v>-6.396586637341059E-2</v>
      </c>
      <c r="G27" s="512">
        <v>85.615924250871757</v>
      </c>
      <c r="H27" s="512">
        <v>-0.37016113232262171</v>
      </c>
      <c r="I27" s="513">
        <v>12.618055270785023</v>
      </c>
      <c r="J27" s="513">
        <v>-0.30242568189154362</v>
      </c>
      <c r="K27" s="511">
        <v>-2.3406689193632074E-2</v>
      </c>
      <c r="L27" s="514">
        <v>13489544.819414562</v>
      </c>
      <c r="M27" s="514">
        <v>-1267244.0620126724</v>
      </c>
      <c r="N27" s="511">
        <v>-8.5875326413838909E-2</v>
      </c>
      <c r="O27" s="510">
        <v>7406547.571633935</v>
      </c>
      <c r="P27" s="510">
        <v>-784453.07311317977</v>
      </c>
      <c r="Q27" s="511">
        <v>-9.5770114926831212E-2</v>
      </c>
      <c r="R27" s="382"/>
    </row>
    <row r="28" spans="1:18">
      <c r="A28" s="550"/>
      <c r="B28" s="545" t="s">
        <v>298</v>
      </c>
      <c r="C28" s="414" t="s">
        <v>11</v>
      </c>
      <c r="D28" s="510">
        <v>163578.22407541299</v>
      </c>
      <c r="E28" s="510">
        <v>-8559.3940596120374</v>
      </c>
      <c r="F28" s="515">
        <v>-4.97241344009886E-2</v>
      </c>
      <c r="G28" s="516">
        <v>13.100116812391629</v>
      </c>
      <c r="H28" s="516">
        <v>0.1405411057532433</v>
      </c>
      <c r="I28" s="517">
        <v>10.770111965654527</v>
      </c>
      <c r="J28" s="517">
        <v>0.46670661005228098</v>
      </c>
      <c r="K28" s="515">
        <v>4.5296345620190484E-2</v>
      </c>
      <c r="L28" s="518">
        <v>1761755.7884351229</v>
      </c>
      <c r="M28" s="518">
        <v>-11847.868157908088</v>
      </c>
      <c r="N28" s="515">
        <v>-6.6801103582899779E-3</v>
      </c>
      <c r="O28" s="510">
        <v>1071040.4509630203</v>
      </c>
      <c r="P28" s="510">
        <v>-23850.700623383746</v>
      </c>
      <c r="Q28" s="515">
        <v>-2.1783627156750796E-2</v>
      </c>
      <c r="R28" s="382"/>
    </row>
    <row r="29" spans="1:18">
      <c r="A29" s="550"/>
      <c r="B29" s="545" t="s">
        <v>242</v>
      </c>
      <c r="C29" s="414" t="s">
        <v>87</v>
      </c>
      <c r="D29" s="510">
        <v>14048882.12855009</v>
      </c>
      <c r="E29" s="510">
        <v>-368366.94821768627</v>
      </c>
      <c r="F29" s="511">
        <v>-2.5550432419960033E-2</v>
      </c>
      <c r="G29" s="512">
        <v>85.478279399874168</v>
      </c>
      <c r="H29" s="512">
        <v>2.983869021597414</v>
      </c>
      <c r="I29" s="513">
        <v>12.623536461290117</v>
      </c>
      <c r="J29" s="513">
        <v>0.1954753037460133</v>
      </c>
      <c r="K29" s="511">
        <v>1.5728543758199608E-2</v>
      </c>
      <c r="L29" s="514">
        <v>177346575.79011917</v>
      </c>
      <c r="M29" s="514">
        <v>-1831877.4594970047</v>
      </c>
      <c r="N29" s="511">
        <v>-1.0223759756118606E-2</v>
      </c>
      <c r="O29" s="510">
        <v>97413536.773989663</v>
      </c>
      <c r="P29" s="510">
        <v>-3075624.8177466989</v>
      </c>
      <c r="Q29" s="511">
        <v>-3.0606532774571583E-2</v>
      </c>
      <c r="R29" s="382"/>
    </row>
    <row r="30" spans="1:18">
      <c r="A30" s="550"/>
      <c r="B30" s="545" t="s">
        <v>299</v>
      </c>
      <c r="C30" s="414" t="s">
        <v>11</v>
      </c>
      <c r="D30" s="510">
        <v>2231047.600772446</v>
      </c>
      <c r="E30" s="510">
        <v>-627707.80933068646</v>
      </c>
      <c r="F30" s="515">
        <v>-0.21957380722824457</v>
      </c>
      <c r="G30" s="516">
        <v>13.574468660797841</v>
      </c>
      <c r="H30" s="516">
        <v>-2.783113893018875</v>
      </c>
      <c r="I30" s="517">
        <v>9.9248759292448678</v>
      </c>
      <c r="J30" s="517">
        <v>-0.80980450636880796</v>
      </c>
      <c r="K30" s="515">
        <v>-7.5438156843698659E-2</v>
      </c>
      <c r="L30" s="518">
        <v>22142870.629905961</v>
      </c>
      <c r="M30" s="518">
        <v>-8544955.1411328837</v>
      </c>
      <c r="N30" s="515">
        <v>-0.27844772076349089</v>
      </c>
      <c r="O30" s="510">
        <v>13243567.042248286</v>
      </c>
      <c r="P30" s="510">
        <v>-8090817.1919146366</v>
      </c>
      <c r="Q30" s="515">
        <v>-0.37923837421840118</v>
      </c>
      <c r="R30" s="382"/>
    </row>
    <row r="31" spans="1:18">
      <c r="A31" s="550"/>
      <c r="B31" s="545" t="s">
        <v>241</v>
      </c>
      <c r="C31" s="414" t="s">
        <v>87</v>
      </c>
      <c r="D31" s="510">
        <v>5068762.1227689153</v>
      </c>
      <c r="E31" s="510">
        <v>-342878.29889267497</v>
      </c>
      <c r="F31" s="511">
        <v>-6.3359401618815911E-2</v>
      </c>
      <c r="G31" s="512">
        <v>85.512542278581307</v>
      </c>
      <c r="H31" s="512">
        <v>0.352043878744567</v>
      </c>
      <c r="I31" s="513">
        <v>12.532315094585966</v>
      </c>
      <c r="J31" s="513">
        <v>-0.24074625914558112</v>
      </c>
      <c r="K31" s="511">
        <v>-1.8847968586266049E-2</v>
      </c>
      <c r="L31" s="514">
        <v>63523324.062042482</v>
      </c>
      <c r="M31" s="514">
        <v>-5599891.0681746677</v>
      </c>
      <c r="N31" s="511">
        <v>-8.1013174193725848E-2</v>
      </c>
      <c r="O31" s="510">
        <v>35010094.617716618</v>
      </c>
      <c r="P31" s="510">
        <v>-3911185.9780939296</v>
      </c>
      <c r="Q31" s="511">
        <v>-0.1004896529153495</v>
      </c>
      <c r="R31" s="382"/>
    </row>
    <row r="32" spans="1:18">
      <c r="A32" s="550"/>
      <c r="B32" s="545" t="s">
        <v>300</v>
      </c>
      <c r="C32" s="414" t="s">
        <v>11</v>
      </c>
      <c r="D32" s="510">
        <v>797794.77234541497</v>
      </c>
      <c r="E32" s="510">
        <v>-82300.635785163729</v>
      </c>
      <c r="F32" s="515">
        <v>-9.3513311198815938E-2</v>
      </c>
      <c r="G32" s="516">
        <v>13.459195272425029</v>
      </c>
      <c r="H32" s="516">
        <v>-0.39046171805094687</v>
      </c>
      <c r="I32" s="517">
        <v>10.323487780386081</v>
      </c>
      <c r="J32" s="517">
        <v>3.840959149910006E-3</v>
      </c>
      <c r="K32" s="515">
        <v>3.7219870180110531E-4</v>
      </c>
      <c r="L32" s="518">
        <v>8236024.5835637869</v>
      </c>
      <c r="M32" s="518">
        <v>-846249.19733549003</v>
      </c>
      <c r="N32" s="515">
        <v>-9.317591803004413E-2</v>
      </c>
      <c r="O32" s="510">
        <v>4961105.1672850605</v>
      </c>
      <c r="P32" s="510">
        <v>-543557.84113589954</v>
      </c>
      <c r="Q32" s="515">
        <v>-9.8744980447371983E-2</v>
      </c>
      <c r="R32" s="382"/>
    </row>
    <row r="33" spans="1:20">
      <c r="A33" s="550" t="s">
        <v>84</v>
      </c>
      <c r="B33" s="545" t="s">
        <v>243</v>
      </c>
      <c r="C33" s="414" t="s">
        <v>87</v>
      </c>
      <c r="D33" s="510">
        <v>75746524.663189307</v>
      </c>
      <c r="E33" s="510">
        <v>3252259.1160559207</v>
      </c>
      <c r="F33" s="511">
        <v>4.4862294852017072E-2</v>
      </c>
      <c r="G33" s="512">
        <v>41.377564001705473</v>
      </c>
      <c r="H33" s="512">
        <v>-0.52217702658305143</v>
      </c>
      <c r="I33" s="513">
        <v>5.349393690070567</v>
      </c>
      <c r="J33" s="513">
        <v>-0.1325443065595806</v>
      </c>
      <c r="K33" s="511">
        <v>-2.4178366599742304E-2</v>
      </c>
      <c r="L33" s="514">
        <v>405197981.07803947</v>
      </c>
      <c r="M33" s="514">
        <v>7788912.237413168</v>
      </c>
      <c r="N33" s="511">
        <v>1.9599231240837057E-2</v>
      </c>
      <c r="O33" s="510">
        <v>71549936.537237465</v>
      </c>
      <c r="P33" s="510">
        <v>811115.34625440836</v>
      </c>
      <c r="Q33" s="511">
        <v>1.1466339593990856E-2</v>
      </c>
      <c r="R33" s="382"/>
    </row>
    <row r="34" spans="1:20">
      <c r="A34" s="550"/>
      <c r="B34" s="545" t="s">
        <v>298</v>
      </c>
      <c r="C34" s="414" t="s">
        <v>11</v>
      </c>
      <c r="D34" s="510">
        <v>99501125.258245453</v>
      </c>
      <c r="E34" s="510">
        <v>6328157.5747572631</v>
      </c>
      <c r="F34" s="515">
        <v>6.7918385901952108E-2</v>
      </c>
      <c r="G34" s="516">
        <v>54.353835993423026</v>
      </c>
      <c r="H34" s="516">
        <v>0.50235977925200359</v>
      </c>
      <c r="I34" s="517">
        <v>3.592979202659452</v>
      </c>
      <c r="J34" s="517">
        <v>-0.23973713351706349</v>
      </c>
      <c r="K34" s="515">
        <v>-6.2550189601618983E-2</v>
      </c>
      <c r="L34" s="518">
        <v>357505473.694089</v>
      </c>
      <c r="M34" s="518">
        <v>399918.36353725195</v>
      </c>
      <c r="N34" s="515">
        <v>1.11988838473003E-3</v>
      </c>
      <c r="O34" s="510">
        <v>96781280.16027844</v>
      </c>
      <c r="P34" s="510">
        <v>7184011.3427484483</v>
      </c>
      <c r="Q34" s="515">
        <v>8.0181142099086763E-2</v>
      </c>
      <c r="R34" s="382"/>
    </row>
    <row r="35" spans="1:20">
      <c r="A35" s="550"/>
      <c r="B35" s="545" t="s">
        <v>242</v>
      </c>
      <c r="C35" s="414" t="s">
        <v>87</v>
      </c>
      <c r="D35" s="510">
        <v>1011271919.5088712</v>
      </c>
      <c r="E35" s="510">
        <v>28038712.719930172</v>
      </c>
      <c r="F35" s="511">
        <v>2.8516848827247664E-2</v>
      </c>
      <c r="G35" s="512">
        <v>41.999921781782355</v>
      </c>
      <c r="H35" s="512">
        <v>-0.62023082749776393</v>
      </c>
      <c r="I35" s="513">
        <v>5.4219553146703996</v>
      </c>
      <c r="J35" s="513">
        <v>-4.2817698222306966E-2</v>
      </c>
      <c r="K35" s="511">
        <v>-7.83521989317576E-3</v>
      </c>
      <c r="L35" s="514">
        <v>5483071158.5580606</v>
      </c>
      <c r="M35" s="514">
        <v>109924864.71790218</v>
      </c>
      <c r="N35" s="511">
        <v>2.0458193152850017E-2</v>
      </c>
      <c r="O35" s="510">
        <v>988429784.79726195</v>
      </c>
      <c r="P35" s="510">
        <v>18803616.647849441</v>
      </c>
      <c r="Q35" s="511">
        <v>1.9392645604581021E-2</v>
      </c>
      <c r="R35" s="382"/>
    </row>
    <row r="36" spans="1:20">
      <c r="A36" s="550"/>
      <c r="B36" s="545" t="s">
        <v>299</v>
      </c>
      <c r="C36" s="414" t="s">
        <v>11</v>
      </c>
      <c r="D36" s="510">
        <v>1293427413.5522811</v>
      </c>
      <c r="E36" s="510">
        <v>69162472.906686306</v>
      </c>
      <c r="F36" s="515">
        <v>5.6493060129790759E-2</v>
      </c>
      <c r="G36" s="516">
        <v>53.718341379429866</v>
      </c>
      <c r="H36" s="516">
        <v>0.65020022611034989</v>
      </c>
      <c r="I36" s="517">
        <v>3.7224246268923373</v>
      </c>
      <c r="J36" s="517">
        <v>-0.12212738666066691</v>
      </c>
      <c r="K36" s="515">
        <v>-3.176635046947926E-2</v>
      </c>
      <c r="L36" s="518">
        <v>4814686057.3046713</v>
      </c>
      <c r="M36" s="518">
        <v>107935814.62330055</v>
      </c>
      <c r="N36" s="515">
        <v>2.2932131313135283E-2</v>
      </c>
      <c r="O36" s="510">
        <v>1256523457.8778992</v>
      </c>
      <c r="P36" s="510">
        <v>63583528.049705982</v>
      </c>
      <c r="Q36" s="515">
        <v>5.3299857318769822E-2</v>
      </c>
      <c r="R36" s="382"/>
    </row>
    <row r="37" spans="1:20">
      <c r="A37" s="550"/>
      <c r="B37" s="545" t="s">
        <v>241</v>
      </c>
      <c r="C37" s="414" t="s">
        <v>87</v>
      </c>
      <c r="D37" s="510">
        <v>386208743.41728842</v>
      </c>
      <c r="E37" s="510">
        <v>17372298.261788845</v>
      </c>
      <c r="F37" s="511">
        <v>4.7100275718319463E-2</v>
      </c>
      <c r="G37" s="512">
        <v>41.603938340649094</v>
      </c>
      <c r="H37" s="512">
        <v>-0.33603552443165086</v>
      </c>
      <c r="I37" s="513">
        <v>5.3710797377454185</v>
      </c>
      <c r="J37" s="513">
        <v>-0.1287554680863332</v>
      </c>
      <c r="K37" s="511">
        <v>-2.3410786554078439E-2</v>
      </c>
      <c r="L37" s="514">
        <v>2074357956.3087173</v>
      </c>
      <c r="M37" s="514">
        <v>45818290.048668623</v>
      </c>
      <c r="N37" s="511">
        <v>2.2586834662761259E-2</v>
      </c>
      <c r="O37" s="510">
        <v>370137040.31373614</v>
      </c>
      <c r="P37" s="510">
        <v>7681752.9774861932</v>
      </c>
      <c r="Q37" s="511">
        <v>2.119365683403544E-2</v>
      </c>
      <c r="R37" s="382"/>
    </row>
    <row r="38" spans="1:20">
      <c r="A38" s="550"/>
      <c r="B38" s="545" t="s">
        <v>300</v>
      </c>
      <c r="C38" s="414" t="s">
        <v>11</v>
      </c>
      <c r="D38" s="510">
        <v>502382949.09238636</v>
      </c>
      <c r="E38" s="510">
        <v>29010568.542813182</v>
      </c>
      <c r="F38" s="515">
        <v>6.1284877899155536E-2</v>
      </c>
      <c r="G38" s="516">
        <v>54.118684762271151</v>
      </c>
      <c r="H38" s="516">
        <v>0.29204824230865256</v>
      </c>
      <c r="I38" s="517">
        <v>3.6700303804167378</v>
      </c>
      <c r="J38" s="517">
        <v>-0.18419769776240313</v>
      </c>
      <c r="K38" s="515">
        <v>-4.7791073601805095E-2</v>
      </c>
      <c r="L38" s="518">
        <v>1843760685.7724133</v>
      </c>
      <c r="M38" s="518">
        <v>19275565.223746777</v>
      </c>
      <c r="N38" s="515">
        <v>1.0564934186994165E-2</v>
      </c>
      <c r="O38" s="510">
        <v>486349916.82452756</v>
      </c>
      <c r="P38" s="510">
        <v>26987120.962691963</v>
      </c>
      <c r="Q38" s="515">
        <v>5.8749034980205464E-2</v>
      </c>
      <c r="R38" s="382"/>
    </row>
    <row r="39" spans="1:20">
      <c r="A39" s="285"/>
      <c r="B39" s="285"/>
      <c r="C39" s="286"/>
      <c r="D39" s="290"/>
      <c r="E39" s="290"/>
      <c r="F39" s="290"/>
      <c r="G39" s="290"/>
      <c r="H39" s="290"/>
      <c r="I39" s="290"/>
      <c r="J39" s="290"/>
      <c r="K39" s="290"/>
      <c r="L39" s="290"/>
      <c r="M39" s="290"/>
      <c r="N39" s="290"/>
      <c r="O39" s="290"/>
      <c r="P39" s="290"/>
      <c r="Q39" s="290"/>
      <c r="R39" s="382"/>
      <c r="S39" s="290"/>
      <c r="T39" s="290"/>
    </row>
    <row r="40" spans="1:20">
      <c r="A40" s="285"/>
      <c r="B40" s="285"/>
      <c r="C40" s="286"/>
      <c r="D40" s="290"/>
      <c r="E40" s="290"/>
      <c r="F40" s="290"/>
      <c r="G40" s="290"/>
      <c r="H40" s="290"/>
      <c r="I40" s="290"/>
      <c r="J40" s="290"/>
      <c r="K40" s="290"/>
      <c r="L40" s="290"/>
      <c r="M40" s="290"/>
      <c r="N40" s="290"/>
      <c r="O40" s="290"/>
      <c r="P40" s="290"/>
      <c r="Q40" s="290"/>
      <c r="R40" s="290"/>
      <c r="S40" s="290"/>
      <c r="T40" s="290"/>
    </row>
    <row r="41" spans="1:20">
      <c r="A41" s="285"/>
      <c r="B41" s="285"/>
      <c r="C41" s="286"/>
      <c r="D41" s="290"/>
      <c r="E41" s="290"/>
      <c r="F41" s="290"/>
      <c r="G41" s="290"/>
      <c r="H41" s="290"/>
      <c r="I41" s="290"/>
      <c r="J41" s="290"/>
      <c r="K41" s="290"/>
      <c r="L41" s="290"/>
      <c r="M41" s="290"/>
      <c r="N41" s="290"/>
      <c r="O41" s="290"/>
      <c r="P41" s="290"/>
      <c r="Q41" s="290"/>
      <c r="R41" s="290"/>
      <c r="S41" s="290"/>
      <c r="T41" s="290"/>
    </row>
    <row r="42" spans="1:20">
      <c r="A42" s="285"/>
      <c r="B42" s="285"/>
      <c r="C42" s="286"/>
      <c r="D42" s="290"/>
      <c r="E42" s="290"/>
      <c r="F42" s="290"/>
      <c r="G42" s="290"/>
      <c r="H42" s="290"/>
      <c r="I42" s="290"/>
      <c r="J42" s="290"/>
      <c r="K42" s="290"/>
      <c r="L42" s="290"/>
      <c r="M42" s="290"/>
      <c r="N42" s="290"/>
      <c r="O42" s="290"/>
      <c r="P42" s="290"/>
      <c r="Q42" s="290"/>
      <c r="R42" s="290"/>
      <c r="S42" s="290"/>
      <c r="T42" s="290"/>
    </row>
    <row r="43" spans="1:20">
      <c r="A43" s="285"/>
      <c r="B43" s="285"/>
      <c r="C43" s="286"/>
      <c r="D43" s="290"/>
      <c r="E43" s="290"/>
      <c r="F43" s="290"/>
      <c r="G43" s="290"/>
      <c r="H43" s="290"/>
      <c r="I43" s="290"/>
      <c r="J43" s="290"/>
      <c r="K43" s="290"/>
      <c r="L43" s="290"/>
      <c r="M43" s="290"/>
      <c r="N43" s="290"/>
      <c r="O43" s="290"/>
      <c r="P43" s="290"/>
      <c r="Q43" s="290"/>
      <c r="R43" s="290"/>
      <c r="S43" s="290"/>
      <c r="T43" s="290"/>
    </row>
    <row r="44" spans="1:20">
      <c r="A44" s="285"/>
      <c r="B44" s="285"/>
      <c r="C44" s="286"/>
      <c r="D44" s="290"/>
      <c r="E44" s="290"/>
      <c r="F44" s="290"/>
      <c r="G44" s="290"/>
      <c r="H44" s="290"/>
      <c r="I44" s="290"/>
      <c r="J44" s="290"/>
      <c r="K44" s="290"/>
      <c r="L44" s="290"/>
      <c r="M44" s="290"/>
      <c r="N44" s="290"/>
      <c r="O44" s="290"/>
      <c r="P44" s="290"/>
      <c r="Q44" s="290"/>
      <c r="R44" s="290"/>
      <c r="S44" s="290"/>
      <c r="T44" s="290"/>
    </row>
    <row r="45" spans="1:20">
      <c r="A45" s="290"/>
      <c r="B45" s="290"/>
      <c r="C45" s="290"/>
      <c r="D45" s="290"/>
      <c r="E45" s="290"/>
      <c r="F45" s="290"/>
      <c r="G45" s="290"/>
      <c r="H45" s="290"/>
      <c r="I45" s="290"/>
      <c r="J45" s="290"/>
      <c r="K45" s="290"/>
      <c r="L45" s="290"/>
      <c r="M45" s="290"/>
      <c r="N45" s="290"/>
      <c r="O45" s="290"/>
      <c r="P45" s="290"/>
      <c r="Q45" s="290"/>
      <c r="R45" s="290"/>
      <c r="S45" s="290"/>
      <c r="T45" s="290"/>
    </row>
    <row r="46" spans="1:20">
      <c r="A46" s="290"/>
      <c r="B46" s="290"/>
      <c r="C46" s="290"/>
      <c r="D46" s="290"/>
      <c r="E46" s="290"/>
      <c r="F46" s="290"/>
      <c r="G46" s="290"/>
      <c r="H46" s="290"/>
      <c r="I46" s="290"/>
      <c r="J46" s="290"/>
      <c r="K46" s="290"/>
      <c r="L46" s="290"/>
      <c r="M46" s="290"/>
      <c r="N46" s="290"/>
      <c r="O46" s="290"/>
      <c r="P46" s="290"/>
      <c r="Q46" s="290"/>
      <c r="R46" s="290"/>
      <c r="S46" s="290"/>
      <c r="T46" s="290"/>
    </row>
    <row r="47" spans="1:20">
      <c r="A47" s="290"/>
      <c r="B47" s="290"/>
      <c r="C47" s="290"/>
      <c r="D47" s="290"/>
      <c r="E47" s="290"/>
      <c r="F47" s="290"/>
      <c r="G47" s="290"/>
      <c r="H47" s="290"/>
      <c r="I47" s="290"/>
      <c r="J47" s="290"/>
      <c r="K47" s="290"/>
      <c r="L47" s="290"/>
      <c r="M47" s="290"/>
      <c r="N47" s="290"/>
      <c r="O47" s="290"/>
      <c r="P47" s="290"/>
      <c r="Q47" s="290"/>
      <c r="R47" s="290"/>
      <c r="S47" s="290"/>
      <c r="T47" s="290"/>
    </row>
    <row r="48" spans="1:20">
      <c r="A48" s="290"/>
      <c r="B48" s="290"/>
      <c r="C48" s="290"/>
      <c r="D48" s="290"/>
      <c r="E48" s="290"/>
      <c r="F48" s="290"/>
      <c r="G48" s="290"/>
      <c r="H48" s="290"/>
      <c r="I48" s="290"/>
      <c r="J48" s="290"/>
      <c r="K48" s="290"/>
      <c r="L48" s="290"/>
      <c r="M48" s="290"/>
      <c r="N48" s="290"/>
      <c r="O48" s="290"/>
      <c r="P48" s="290"/>
      <c r="Q48" s="290"/>
      <c r="R48" s="290"/>
      <c r="S48" s="290"/>
      <c r="T48" s="290"/>
    </row>
    <row r="49" spans="1:20">
      <c r="A49" s="290"/>
      <c r="B49" s="290"/>
      <c r="C49" s="290"/>
      <c r="D49" s="290"/>
      <c r="E49" s="290"/>
      <c r="F49" s="290"/>
      <c r="G49" s="290"/>
      <c r="H49" s="290"/>
      <c r="I49" s="290"/>
      <c r="J49" s="290"/>
      <c r="K49" s="290"/>
      <c r="L49" s="290"/>
      <c r="M49" s="290"/>
      <c r="N49" s="290"/>
      <c r="O49" s="290"/>
      <c r="P49" s="290"/>
      <c r="Q49" s="290"/>
      <c r="R49" s="290"/>
      <c r="S49" s="290"/>
      <c r="T49" s="290"/>
    </row>
    <row r="50" spans="1:20">
      <c r="A50" s="290"/>
      <c r="B50" s="290"/>
      <c r="C50" s="290"/>
      <c r="D50" s="290"/>
      <c r="E50" s="290"/>
      <c r="F50" s="290"/>
      <c r="G50" s="290"/>
      <c r="H50" s="290"/>
      <c r="I50" s="290"/>
      <c r="J50" s="290"/>
      <c r="K50" s="290"/>
      <c r="L50" s="290"/>
      <c r="M50" s="290"/>
      <c r="N50" s="290"/>
      <c r="O50" s="290"/>
      <c r="P50" s="290"/>
      <c r="Q50" s="290"/>
      <c r="R50" s="290"/>
      <c r="S50" s="290"/>
      <c r="T50" s="290"/>
    </row>
    <row r="51" spans="1:20">
      <c r="A51" s="290"/>
      <c r="B51" s="290"/>
      <c r="C51" s="290"/>
      <c r="D51" s="290"/>
      <c r="E51" s="290"/>
      <c r="F51" s="290"/>
      <c r="G51" s="290"/>
      <c r="H51" s="290"/>
      <c r="I51" s="290"/>
      <c r="J51" s="290"/>
      <c r="K51" s="290"/>
      <c r="L51" s="290"/>
      <c r="M51" s="290"/>
      <c r="N51" s="290"/>
      <c r="O51" s="290"/>
      <c r="P51" s="290"/>
      <c r="Q51" s="290"/>
      <c r="R51" s="290"/>
      <c r="S51" s="290"/>
      <c r="T51" s="290"/>
    </row>
    <row r="52" spans="1:20">
      <c r="A52" s="290"/>
      <c r="B52" s="290"/>
      <c r="C52" s="290"/>
      <c r="D52" s="290"/>
      <c r="E52" s="290"/>
      <c r="F52" s="290"/>
      <c r="G52" s="290"/>
      <c r="H52" s="290"/>
      <c r="I52" s="290"/>
      <c r="J52" s="290"/>
      <c r="K52" s="290"/>
      <c r="L52" s="290"/>
      <c r="M52" s="290"/>
      <c r="N52" s="290"/>
      <c r="O52" s="290"/>
      <c r="P52" s="290"/>
      <c r="Q52" s="290"/>
      <c r="R52" s="290"/>
      <c r="S52" s="290"/>
      <c r="T52" s="290"/>
    </row>
    <row r="53" spans="1:20">
      <c r="A53" s="290"/>
      <c r="B53" s="290"/>
      <c r="C53" s="290"/>
      <c r="D53" s="290"/>
      <c r="E53" s="290"/>
      <c r="F53" s="290"/>
      <c r="G53" s="290"/>
      <c r="H53" s="290"/>
      <c r="I53" s="290"/>
      <c r="J53" s="290"/>
      <c r="K53" s="290"/>
      <c r="L53" s="290"/>
      <c r="M53" s="290"/>
      <c r="N53" s="290"/>
      <c r="O53" s="290"/>
      <c r="P53" s="290"/>
      <c r="Q53" s="290"/>
      <c r="R53" s="290"/>
      <c r="S53" s="290"/>
      <c r="T53" s="290"/>
    </row>
    <row r="54" spans="1:20">
      <c r="A54" s="290"/>
      <c r="B54" s="290"/>
      <c r="C54" s="290"/>
      <c r="D54" s="290"/>
      <c r="E54" s="290"/>
      <c r="F54" s="290"/>
      <c r="G54" s="290"/>
      <c r="H54" s="290"/>
      <c r="I54" s="290"/>
      <c r="J54" s="290"/>
      <c r="K54" s="290"/>
      <c r="L54" s="290"/>
      <c r="M54" s="290"/>
      <c r="N54" s="290"/>
      <c r="O54" s="290"/>
      <c r="P54" s="290"/>
      <c r="Q54" s="290"/>
      <c r="R54" s="290"/>
      <c r="S54" s="290"/>
      <c r="T54" s="290"/>
    </row>
    <row r="55" spans="1:20">
      <c r="A55" s="290"/>
      <c r="B55" s="290"/>
      <c r="C55" s="290"/>
      <c r="D55" s="290"/>
      <c r="E55" s="290"/>
      <c r="F55" s="290"/>
      <c r="G55" s="290"/>
      <c r="H55" s="290"/>
      <c r="I55" s="290"/>
      <c r="J55" s="290"/>
      <c r="K55" s="290"/>
      <c r="L55" s="290"/>
      <c r="M55" s="290"/>
      <c r="N55" s="290"/>
      <c r="O55" s="290"/>
      <c r="P55" s="290"/>
      <c r="Q55" s="290"/>
      <c r="R55" s="290"/>
      <c r="S55" s="290"/>
      <c r="T55" s="290"/>
    </row>
    <row r="56" spans="1:20">
      <c r="A56" s="290"/>
      <c r="B56" s="290"/>
      <c r="C56" s="290"/>
      <c r="D56" s="290"/>
      <c r="E56" s="290"/>
      <c r="F56" s="290"/>
      <c r="G56" s="290"/>
      <c r="H56" s="290"/>
      <c r="I56" s="290"/>
      <c r="J56" s="290"/>
      <c r="K56" s="290"/>
      <c r="L56" s="290"/>
      <c r="M56" s="290"/>
      <c r="N56" s="290"/>
      <c r="O56" s="290"/>
      <c r="P56" s="290"/>
      <c r="Q56" s="290"/>
      <c r="R56" s="290"/>
      <c r="S56" s="290"/>
      <c r="T56" s="290"/>
    </row>
    <row r="57" spans="1:20">
      <c r="A57" s="290"/>
      <c r="B57" s="290"/>
      <c r="C57" s="290"/>
      <c r="D57" s="290"/>
      <c r="E57" s="290"/>
      <c r="F57" s="290"/>
      <c r="G57" s="290"/>
      <c r="H57" s="290"/>
      <c r="I57" s="290"/>
      <c r="J57" s="290"/>
      <c r="K57" s="290"/>
      <c r="L57" s="290"/>
      <c r="M57" s="290"/>
      <c r="N57" s="290"/>
      <c r="O57" s="290"/>
      <c r="P57" s="290"/>
      <c r="Q57" s="290"/>
      <c r="R57" s="290"/>
      <c r="S57" s="290"/>
      <c r="T57" s="290"/>
    </row>
    <row r="58" spans="1:20">
      <c r="A58" s="290"/>
      <c r="B58" s="290"/>
      <c r="C58" s="290"/>
      <c r="D58" s="290"/>
      <c r="E58" s="290"/>
      <c r="F58" s="290"/>
      <c r="G58" s="290"/>
      <c r="H58" s="290"/>
      <c r="I58" s="290"/>
      <c r="J58" s="290"/>
      <c r="K58" s="290"/>
      <c r="L58" s="290"/>
      <c r="M58" s="290"/>
      <c r="N58" s="290"/>
      <c r="O58" s="290"/>
      <c r="P58" s="290"/>
      <c r="Q58" s="290"/>
      <c r="R58" s="290"/>
      <c r="S58" s="290"/>
      <c r="T58" s="290"/>
    </row>
    <row r="59" spans="1:20">
      <c r="A59" s="290"/>
      <c r="B59" s="290"/>
      <c r="C59" s="290"/>
      <c r="D59" s="290"/>
      <c r="E59" s="290"/>
      <c r="F59" s="290"/>
      <c r="G59" s="290"/>
      <c r="H59" s="290"/>
      <c r="I59" s="290"/>
      <c r="J59" s="290"/>
      <c r="K59" s="290"/>
      <c r="L59" s="290"/>
      <c r="M59" s="290"/>
      <c r="N59" s="290"/>
      <c r="O59" s="290"/>
      <c r="P59" s="290"/>
      <c r="Q59" s="290"/>
      <c r="R59" s="290"/>
      <c r="S59" s="290"/>
      <c r="T59" s="290"/>
    </row>
    <row r="60" spans="1:20">
      <c r="A60" s="290"/>
      <c r="B60" s="290"/>
      <c r="C60" s="290"/>
      <c r="D60" s="290"/>
      <c r="E60" s="290"/>
      <c r="F60" s="290"/>
      <c r="G60" s="290"/>
      <c r="H60" s="290"/>
      <c r="I60" s="290"/>
      <c r="J60" s="290"/>
      <c r="K60" s="290"/>
      <c r="L60" s="290"/>
      <c r="M60" s="290"/>
      <c r="N60" s="290"/>
      <c r="O60" s="290"/>
      <c r="P60" s="290"/>
      <c r="Q60" s="290"/>
      <c r="R60" s="290"/>
      <c r="S60" s="290"/>
      <c r="T60" s="290"/>
    </row>
    <row r="61" spans="1:20">
      <c r="A61" s="290"/>
      <c r="B61" s="290"/>
      <c r="C61" s="290"/>
      <c r="D61" s="290"/>
      <c r="E61" s="290"/>
      <c r="F61" s="290"/>
      <c r="G61" s="290"/>
      <c r="H61" s="290"/>
      <c r="I61" s="290"/>
      <c r="J61" s="290"/>
      <c r="K61" s="290"/>
      <c r="L61" s="290"/>
      <c r="M61" s="290"/>
      <c r="N61" s="290"/>
      <c r="O61" s="290"/>
      <c r="P61" s="290"/>
      <c r="Q61" s="290"/>
      <c r="R61" s="290"/>
      <c r="S61" s="290"/>
      <c r="T61" s="290"/>
    </row>
    <row r="62" spans="1:20">
      <c r="A62" s="290"/>
      <c r="B62" s="290"/>
      <c r="C62" s="290"/>
      <c r="D62" s="290"/>
      <c r="E62" s="290"/>
      <c r="F62" s="290"/>
      <c r="G62" s="290"/>
      <c r="H62" s="290"/>
      <c r="I62" s="290"/>
      <c r="J62" s="290"/>
      <c r="K62" s="290"/>
      <c r="L62" s="290"/>
      <c r="M62" s="290"/>
      <c r="N62" s="290"/>
      <c r="O62" s="290"/>
      <c r="P62" s="290"/>
      <c r="Q62" s="290"/>
      <c r="R62" s="290"/>
      <c r="S62" s="290"/>
      <c r="T62" s="290"/>
    </row>
    <row r="63" spans="1:20">
      <c r="A63" s="290"/>
      <c r="B63" s="290"/>
      <c r="C63" s="290"/>
      <c r="D63" s="290"/>
      <c r="E63" s="290"/>
      <c r="F63" s="290"/>
      <c r="G63" s="290"/>
      <c r="H63" s="290"/>
      <c r="I63" s="290"/>
      <c r="J63" s="290"/>
      <c r="K63" s="290"/>
      <c r="L63" s="290"/>
      <c r="M63" s="290"/>
      <c r="N63" s="290"/>
      <c r="O63" s="290"/>
      <c r="P63" s="290"/>
      <c r="Q63" s="290"/>
      <c r="R63" s="290"/>
      <c r="S63" s="290"/>
      <c r="T63" s="290"/>
    </row>
    <row r="64" spans="1:20">
      <c r="A64" s="290"/>
      <c r="B64" s="290"/>
      <c r="C64" s="290"/>
      <c r="D64" s="290"/>
      <c r="E64" s="290"/>
      <c r="F64" s="290"/>
      <c r="G64" s="290"/>
      <c r="H64" s="290"/>
      <c r="I64" s="290"/>
      <c r="J64" s="290"/>
      <c r="K64" s="290"/>
      <c r="L64" s="290"/>
      <c r="M64" s="290"/>
      <c r="N64" s="290"/>
      <c r="O64" s="290"/>
      <c r="P64" s="290"/>
      <c r="Q64" s="290"/>
      <c r="R64" s="290"/>
      <c r="S64" s="290"/>
      <c r="T64" s="290"/>
    </row>
  </sheetData>
  <mergeCells count="32"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R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8">
      <c r="A1" s="547" t="s">
        <v>0</v>
      </c>
      <c r="B1" s="547" t="s">
        <v>1</v>
      </c>
      <c r="C1" s="547" t="s">
        <v>196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197</v>
      </c>
      <c r="D3" s="510">
        <v>398120204.64551777</v>
      </c>
      <c r="E3" s="510">
        <v>13934253.106033862</v>
      </c>
      <c r="F3" s="511">
        <v>3.6269553975613808E-2</v>
      </c>
      <c r="G3" s="512">
        <v>99.726784641592801</v>
      </c>
      <c r="H3" s="512">
        <v>9.8560561332305952E-3</v>
      </c>
      <c r="I3" s="513">
        <v>5.5616440031649619</v>
      </c>
      <c r="J3" s="513">
        <v>-0.18109550421213161</v>
      </c>
      <c r="K3" s="511">
        <v>-3.1534688971961426E-2</v>
      </c>
      <c r="L3" s="514">
        <v>2214202848.7055511</v>
      </c>
      <c r="M3" s="514">
        <v>7923006.6204953194</v>
      </c>
      <c r="N3" s="511">
        <v>3.5911158998795196E-3</v>
      </c>
      <c r="O3" s="510">
        <v>529143795.97975647</v>
      </c>
      <c r="P3" s="510">
        <v>13136445.192291498</v>
      </c>
      <c r="Q3" s="511">
        <v>2.5457864451435278E-2</v>
      </c>
      <c r="R3" s="382"/>
    </row>
    <row r="4" spans="1:18">
      <c r="A4" s="550"/>
      <c r="B4" s="545"/>
      <c r="C4" s="414" t="s">
        <v>198</v>
      </c>
      <c r="D4" s="510">
        <v>401186.94260057952</v>
      </c>
      <c r="E4" s="510">
        <v>3124.339864803711</v>
      </c>
      <c r="F4" s="515">
        <v>7.848865588806821E-3</v>
      </c>
      <c r="G4" s="516">
        <v>0.10049498457726037</v>
      </c>
      <c r="H4" s="516">
        <v>-2.823681736507988E-3</v>
      </c>
      <c r="I4" s="517">
        <v>10.303092279679801</v>
      </c>
      <c r="J4" s="517">
        <v>-0.181316714116317</v>
      </c>
      <c r="K4" s="515">
        <v>-1.7293937524147193E-2</v>
      </c>
      <c r="L4" s="518">
        <v>4133466.0910163745</v>
      </c>
      <c r="M4" s="518">
        <v>-39985.041200484149</v>
      </c>
      <c r="N4" s="515">
        <v>-9.5808097264684748E-3</v>
      </c>
      <c r="O4" s="510">
        <v>692913.16221318778</v>
      </c>
      <c r="P4" s="510">
        <v>1265.6659184141317</v>
      </c>
      <c r="Q4" s="515">
        <v>1.8299291549444385E-3</v>
      </c>
      <c r="R4" s="382"/>
    </row>
    <row r="5" spans="1:18">
      <c r="A5" s="550"/>
      <c r="B5" s="545"/>
      <c r="C5" s="414" t="s">
        <v>118</v>
      </c>
      <c r="D5" s="510">
        <v>631389.44435409142</v>
      </c>
      <c r="E5" s="510">
        <v>2645.0634238306666</v>
      </c>
      <c r="F5" s="511">
        <v>4.2068979128165795E-3</v>
      </c>
      <c r="G5" s="512">
        <v>0.15815936595868102</v>
      </c>
      <c r="H5" s="512">
        <v>-5.0336354524814775E-3</v>
      </c>
      <c r="I5" s="513">
        <v>6.1063598829072046</v>
      </c>
      <c r="J5" s="513">
        <v>-5.5318736127416557E-3</v>
      </c>
      <c r="K5" s="511">
        <v>-9.0510006281450451E-4</v>
      </c>
      <c r="L5" s="514">
        <v>3855491.1734948945</v>
      </c>
      <c r="M5" s="514">
        <v>12673.574728996959</v>
      </c>
      <c r="N5" s="511">
        <v>3.2979901864369039E-3</v>
      </c>
      <c r="O5" s="510">
        <v>1476569.1091188595</v>
      </c>
      <c r="P5" s="510">
        <v>-8945.62530248845</v>
      </c>
      <c r="Q5" s="511">
        <v>-6.0219027756550905E-3</v>
      </c>
      <c r="R5" s="382"/>
    </row>
    <row r="6" spans="1:18">
      <c r="A6" s="550"/>
      <c r="B6" s="551"/>
      <c r="C6" s="414" t="s">
        <v>199</v>
      </c>
      <c r="D6" s="510">
        <v>58129.132051943154</v>
      </c>
      <c r="E6" s="510">
        <v>-5671.6907154287182</v>
      </c>
      <c r="F6" s="515">
        <v>-8.8896827178994553E-2</v>
      </c>
      <c r="G6" s="516">
        <v>1.4561007871249497E-2</v>
      </c>
      <c r="H6" s="516">
        <v>-1.9987389443071914E-3</v>
      </c>
      <c r="I6" s="517">
        <v>5.7189424030250748</v>
      </c>
      <c r="J6" s="517">
        <v>0.30296913424083094</v>
      </c>
      <c r="K6" s="515">
        <v>5.5939924221383802E-2</v>
      </c>
      <c r="L6" s="518">
        <v>332437.15814290167</v>
      </c>
      <c r="M6" s="518">
        <v>-13106.392491625564</v>
      </c>
      <c r="N6" s="515">
        <v>-3.7929784733525145E-2</v>
      </c>
      <c r="O6" s="510">
        <v>77244.606123067948</v>
      </c>
      <c r="P6" s="510">
        <v>-3880.671430370101</v>
      </c>
      <c r="Q6" s="515">
        <v>-4.7835539641930505E-2</v>
      </c>
      <c r="R6" s="382"/>
    </row>
    <row r="7" spans="1:18">
      <c r="A7" s="550"/>
      <c r="B7" s="545" t="s">
        <v>242</v>
      </c>
      <c r="C7" s="414" t="s">
        <v>197</v>
      </c>
      <c r="D7" s="510">
        <v>5383146083.3067656</v>
      </c>
      <c r="E7" s="510">
        <v>102921038.24874783</v>
      </c>
      <c r="F7" s="511">
        <v>1.9491790098051957E-2</v>
      </c>
      <c r="G7" s="512">
        <v>99.73006948876791</v>
      </c>
      <c r="H7" s="512">
        <v>1.2785780258255386E-2</v>
      </c>
      <c r="I7" s="513">
        <v>5.629235563292462</v>
      </c>
      <c r="J7" s="513">
        <v>-8.424334590518967E-2</v>
      </c>
      <c r="K7" s="511">
        <v>-1.4744667346119605E-2</v>
      </c>
      <c r="L7" s="514">
        <v>30302997374.548973</v>
      </c>
      <c r="M7" s="514">
        <v>134542943.79277039</v>
      </c>
      <c r="N7" s="511">
        <v>4.4597227909563128E-3</v>
      </c>
      <c r="O7" s="510">
        <v>7213957107.809701</v>
      </c>
      <c r="P7" s="510">
        <v>83754241.641076088</v>
      </c>
      <c r="Q7" s="511">
        <v>1.174640374378029E-2</v>
      </c>
      <c r="R7" s="382"/>
    </row>
    <row r="8" spans="1:18">
      <c r="A8" s="550"/>
      <c r="B8" s="545" t="s">
        <v>299</v>
      </c>
      <c r="C8" s="414" t="s">
        <v>198</v>
      </c>
      <c r="D8" s="510">
        <v>5276750.694232462</v>
      </c>
      <c r="E8" s="510">
        <v>-6546.3885051943362</v>
      </c>
      <c r="F8" s="515">
        <v>-1.239072572046655E-3</v>
      </c>
      <c r="G8" s="516">
        <v>9.7758950856381324E-2</v>
      </c>
      <c r="H8" s="516">
        <v>-2.0163484196940445E-3</v>
      </c>
      <c r="I8" s="517">
        <v>10.403704272952707</v>
      </c>
      <c r="J8" s="517">
        <v>7.5522104962999492E-2</v>
      </c>
      <c r="K8" s="515">
        <v>7.3122359515565387E-3</v>
      </c>
      <c r="L8" s="518">
        <v>54897753.744892426</v>
      </c>
      <c r="M8" s="518">
        <v>330899.02676931769</v>
      </c>
      <c r="N8" s="515">
        <v>6.0641029885018698E-3</v>
      </c>
      <c r="O8" s="510">
        <v>9153312.8799120579</v>
      </c>
      <c r="P8" s="510">
        <v>-44599.796235485002</v>
      </c>
      <c r="Q8" s="515">
        <v>-4.8489040726754536E-3</v>
      </c>
      <c r="R8" s="382"/>
    </row>
    <row r="9" spans="1:18">
      <c r="A9" s="550"/>
      <c r="B9" s="545" t="s">
        <v>299</v>
      </c>
      <c r="C9" s="414" t="s">
        <v>118</v>
      </c>
      <c r="D9" s="510">
        <v>8456597.0914417189</v>
      </c>
      <c r="E9" s="510">
        <v>-297552.87096492015</v>
      </c>
      <c r="F9" s="511">
        <v>-3.398992160777637E-2</v>
      </c>
      <c r="G9" s="512">
        <v>0.15666991059063448</v>
      </c>
      <c r="H9" s="512">
        <v>-8.6525989575452489E-3</v>
      </c>
      <c r="I9" s="513">
        <v>6.062069339622929</v>
      </c>
      <c r="J9" s="513">
        <v>-1.6341164909633221E-2</v>
      </c>
      <c r="K9" s="511">
        <v>-2.6883944244055096E-3</v>
      </c>
      <c r="L9" s="514">
        <v>51264477.945573285</v>
      </c>
      <c r="M9" s="514">
        <v>-1946839.1441725641</v>
      </c>
      <c r="N9" s="511">
        <v>-3.6586937716445514E-2</v>
      </c>
      <c r="O9" s="510">
        <v>19997921.366490446</v>
      </c>
      <c r="P9" s="510">
        <v>-876347.19495396316</v>
      </c>
      <c r="Q9" s="511">
        <v>-4.1982174962173796E-2</v>
      </c>
      <c r="R9" s="382"/>
    </row>
    <row r="10" spans="1:18">
      <c r="A10" s="550"/>
      <c r="B10" s="551" t="s">
        <v>299</v>
      </c>
      <c r="C10" s="414" t="s">
        <v>199</v>
      </c>
      <c r="D10" s="510">
        <v>836735.05646874744</v>
      </c>
      <c r="E10" s="510">
        <v>-96198.03165620123</v>
      </c>
      <c r="F10" s="515">
        <v>-0.10311353823835792</v>
      </c>
      <c r="G10" s="516">
        <v>1.5501649785074382E-2</v>
      </c>
      <c r="H10" s="516">
        <v>-2.116832881053984E-3</v>
      </c>
      <c r="I10" s="517">
        <v>5.4160389189077751</v>
      </c>
      <c r="J10" s="517">
        <v>0.33949215346411155</v>
      </c>
      <c r="K10" s="515">
        <v>6.6874623469452416E-2</v>
      </c>
      <c r="L10" s="518">
        <v>4531789.6306492314</v>
      </c>
      <c r="M10" s="518">
        <v>-204288.82024684548</v>
      </c>
      <c r="N10" s="515">
        <v>-4.3134593813198674E-2</v>
      </c>
      <c r="O10" s="510">
        <v>1076628.2145100213</v>
      </c>
      <c r="P10" s="510">
        <v>-40240.658130268333</v>
      </c>
      <c r="Q10" s="515">
        <v>-3.6029885975010653E-2</v>
      </c>
      <c r="R10" s="382"/>
    </row>
    <row r="11" spans="1:18">
      <c r="A11" s="550"/>
      <c r="B11" s="545" t="s">
        <v>241</v>
      </c>
      <c r="C11" s="414" t="s">
        <v>197</v>
      </c>
      <c r="D11" s="510">
        <v>2042669961.3907688</v>
      </c>
      <c r="E11" s="510">
        <v>62978974.610159159</v>
      </c>
      <c r="F11" s="511">
        <v>3.1812527829192222E-2</v>
      </c>
      <c r="G11" s="512">
        <v>99.728483495257464</v>
      </c>
      <c r="H11" s="512">
        <v>9.41001703837685E-3</v>
      </c>
      <c r="I11" s="513">
        <v>5.5931230102109888</v>
      </c>
      <c r="J11" s="513">
        <v>-0.13750788906655131</v>
      </c>
      <c r="K11" s="511">
        <v>-2.3995244412598083E-2</v>
      </c>
      <c r="L11" s="514">
        <v>11424904363.321501</v>
      </c>
      <c r="M11" s="514">
        <v>80026023.455295563</v>
      </c>
      <c r="N11" s="511">
        <v>7.0539340359501235E-3</v>
      </c>
      <c r="O11" s="510">
        <v>2714708879.7924728</v>
      </c>
      <c r="P11" s="510">
        <v>49180306.396808624</v>
      </c>
      <c r="Q11" s="511">
        <v>1.8450489290443794E-2</v>
      </c>
      <c r="R11" s="382"/>
    </row>
    <row r="12" spans="1:18">
      <c r="A12" s="550"/>
      <c r="B12" s="545" t="s">
        <v>300</v>
      </c>
      <c r="C12" s="414" t="s">
        <v>198</v>
      </c>
      <c r="D12" s="510">
        <v>2031691.8759279267</v>
      </c>
      <c r="E12" s="510">
        <v>64913.321675504558</v>
      </c>
      <c r="F12" s="515">
        <v>3.3004896019002139E-2</v>
      </c>
      <c r="G12" s="516">
        <v>9.9192504685374175E-2</v>
      </c>
      <c r="H12" s="516">
        <v>1.2384372944213018E-4</v>
      </c>
      <c r="I12" s="517">
        <v>10.273509294257442</v>
      </c>
      <c r="J12" s="517">
        <v>-0.23768570762130814</v>
      </c>
      <c r="K12" s="515">
        <v>-2.2612624690039967E-2</v>
      </c>
      <c r="L12" s="518">
        <v>20872605.370412894</v>
      </c>
      <c r="M12" s="518">
        <v>199412.46115252003</v>
      </c>
      <c r="N12" s="515">
        <v>9.6459440023507446E-3</v>
      </c>
      <c r="O12" s="510">
        <v>3516489.037251316</v>
      </c>
      <c r="P12" s="510">
        <v>92835.015669751447</v>
      </c>
      <c r="Q12" s="515">
        <v>2.7115770193060017E-2</v>
      </c>
      <c r="R12" s="382"/>
    </row>
    <row r="13" spans="1:18">
      <c r="A13" s="550"/>
      <c r="B13" s="545" t="s">
        <v>300</v>
      </c>
      <c r="C13" s="414" t="s">
        <v>118</v>
      </c>
      <c r="D13" s="510">
        <v>3205736.1944111376</v>
      </c>
      <c r="E13" s="510">
        <v>-44253.188823425677</v>
      </c>
      <c r="F13" s="511">
        <v>-1.3616410272510655E-2</v>
      </c>
      <c r="G13" s="512">
        <v>0.156512415219935</v>
      </c>
      <c r="H13" s="512">
        <v>-7.1928965051189231E-3</v>
      </c>
      <c r="I13" s="513">
        <v>6.1183477125642174</v>
      </c>
      <c r="J13" s="513">
        <v>-2.6123321517763642E-3</v>
      </c>
      <c r="K13" s="511">
        <v>-4.2678470904764318E-4</v>
      </c>
      <c r="L13" s="514">
        <v>19613808.712159704</v>
      </c>
      <c r="M13" s="514">
        <v>-279246.44837023318</v>
      </c>
      <c r="N13" s="511">
        <v>-1.4037383705861812E-2</v>
      </c>
      <c r="O13" s="510">
        <v>7544078.5869339975</v>
      </c>
      <c r="P13" s="510">
        <v>-202518.75151894428</v>
      </c>
      <c r="Q13" s="511">
        <v>-2.6142929943405179E-2</v>
      </c>
      <c r="R13" s="382"/>
    </row>
    <row r="14" spans="1:18">
      <c r="A14" s="550"/>
      <c r="B14" s="551" t="s">
        <v>300</v>
      </c>
      <c r="C14" s="414" t="s">
        <v>199</v>
      </c>
      <c r="D14" s="510">
        <v>323857.82132674509</v>
      </c>
      <c r="E14" s="510">
        <v>-36518.951006927353</v>
      </c>
      <c r="F14" s="515">
        <v>-0.10133547389983974</v>
      </c>
      <c r="G14" s="516">
        <v>1.5811584837231406E-2</v>
      </c>
      <c r="H14" s="516">
        <v>-2.3409642626789039E-3</v>
      </c>
      <c r="I14" s="517">
        <v>5.3414393423466748</v>
      </c>
      <c r="J14" s="517">
        <v>0.28047515220236185</v>
      </c>
      <c r="K14" s="515">
        <v>5.5419311748650037E-2</v>
      </c>
      <c r="L14" s="518">
        <v>1729866.9081613563</v>
      </c>
      <c r="M14" s="518">
        <v>-93987.031579149654</v>
      </c>
      <c r="N14" s="515">
        <v>-5.1532104370442033E-2</v>
      </c>
      <c r="O14" s="510">
        <v>422132.9434318135</v>
      </c>
      <c r="P14" s="510">
        <v>-14845.765573518525</v>
      </c>
      <c r="Q14" s="515">
        <v>-3.3973658824959771E-2</v>
      </c>
      <c r="R14" s="382"/>
    </row>
    <row r="15" spans="1:18">
      <c r="A15" s="550" t="s">
        <v>80</v>
      </c>
      <c r="B15" s="545" t="s">
        <v>243</v>
      </c>
      <c r="C15" s="414" t="s">
        <v>197</v>
      </c>
      <c r="D15" s="510">
        <v>396872408.61242586</v>
      </c>
      <c r="E15" s="510">
        <v>14013102.013025641</v>
      </c>
      <c r="F15" s="511">
        <v>3.6601179000953644E-2</v>
      </c>
      <c r="G15" s="512">
        <v>99.726148899582398</v>
      </c>
      <c r="H15" s="512">
        <v>9.7774290295973287E-3</v>
      </c>
      <c r="I15" s="513">
        <v>5.5399093200438561</v>
      </c>
      <c r="J15" s="513">
        <v>-0.17847780064901375</v>
      </c>
      <c r="K15" s="511">
        <v>-3.1211213386229866E-2</v>
      </c>
      <c r="L15" s="514">
        <v>2198637155.3402314</v>
      </c>
      <c r="M15" s="514">
        <v>9299427.4448184967</v>
      </c>
      <c r="N15" s="511">
        <v>4.2475984067373365E-3</v>
      </c>
      <c r="O15" s="510">
        <v>520596491.22233325</v>
      </c>
      <c r="P15" s="510">
        <v>13987544.750320435</v>
      </c>
      <c r="Q15" s="511">
        <v>2.7610141604740027E-2</v>
      </c>
      <c r="R15" s="382"/>
    </row>
    <row r="16" spans="1:18">
      <c r="A16" s="550"/>
      <c r="B16" s="545"/>
      <c r="C16" s="414" t="s">
        <v>198</v>
      </c>
      <c r="D16" s="510">
        <v>400455.61184732761</v>
      </c>
      <c r="E16" s="510">
        <v>3879.2691361589823</v>
      </c>
      <c r="F16" s="515">
        <v>9.781897502101634E-3</v>
      </c>
      <c r="G16" s="516">
        <v>0.10062653666045153</v>
      </c>
      <c r="H16" s="516">
        <v>-2.6624606933405986E-3</v>
      </c>
      <c r="I16" s="517">
        <v>10.297143908959574</v>
      </c>
      <c r="J16" s="517">
        <v>-0.17762834917532366</v>
      </c>
      <c r="K16" s="515">
        <v>-1.6957728989035945E-2</v>
      </c>
      <c r="L16" s="518">
        <v>4123549.0643423889</v>
      </c>
      <c r="M16" s="518">
        <v>-30497.808521158062</v>
      </c>
      <c r="N16" s="515">
        <v>-7.3417102537735044E-3</v>
      </c>
      <c r="O16" s="510">
        <v>691410.02565572795</v>
      </c>
      <c r="P16" s="510">
        <v>2761.4338591737906</v>
      </c>
      <c r="Q16" s="515">
        <v>4.0099317592006264E-3</v>
      </c>
      <c r="R16" s="382"/>
    </row>
    <row r="17" spans="1:18">
      <c r="A17" s="550"/>
      <c r="B17" s="545"/>
      <c r="C17" s="414" t="s">
        <v>118</v>
      </c>
      <c r="D17" s="510">
        <v>631239.20922793879</v>
      </c>
      <c r="E17" s="510">
        <v>2629.4760199222947</v>
      </c>
      <c r="F17" s="511">
        <v>4.183002395624952E-3</v>
      </c>
      <c r="G17" s="512">
        <v>0.15861786812243794</v>
      </c>
      <c r="H17" s="512">
        <v>-5.1046288525744554E-3</v>
      </c>
      <c r="I17" s="513">
        <v>6.1052808751634435</v>
      </c>
      <c r="J17" s="513">
        <v>-6.0385178222341906E-3</v>
      </c>
      <c r="K17" s="511">
        <v>-9.8808742170552479E-4</v>
      </c>
      <c r="L17" s="514">
        <v>3853892.6717526303</v>
      </c>
      <c r="M17" s="514">
        <v>12257.818578925915</v>
      </c>
      <c r="N17" s="511">
        <v>3.1907818018673266E-3</v>
      </c>
      <c r="O17" s="510">
        <v>1476168.4821157858</v>
      </c>
      <c r="P17" s="510">
        <v>-9130.815949971322</v>
      </c>
      <c r="Q17" s="511">
        <v>-6.1474586043782555E-3</v>
      </c>
      <c r="R17" s="382"/>
    </row>
    <row r="18" spans="1:18">
      <c r="A18" s="550"/>
      <c r="B18" s="551"/>
      <c r="C18" s="414" t="s">
        <v>199</v>
      </c>
      <c r="D18" s="510">
        <v>58129.132051943154</v>
      </c>
      <c r="E18" s="510">
        <v>-5671.6907154287182</v>
      </c>
      <c r="F18" s="515">
        <v>-8.8896827178994553E-2</v>
      </c>
      <c r="G18" s="516">
        <v>1.4606695634709007E-2</v>
      </c>
      <c r="H18" s="516">
        <v>-2.0103394837684349E-3</v>
      </c>
      <c r="I18" s="517">
        <v>5.7189424030250748</v>
      </c>
      <c r="J18" s="517">
        <v>0.30296913424083094</v>
      </c>
      <c r="K18" s="515">
        <v>5.5939924221383802E-2</v>
      </c>
      <c r="L18" s="518">
        <v>332437.15814290167</v>
      </c>
      <c r="M18" s="518">
        <v>-13106.392491625564</v>
      </c>
      <c r="N18" s="515">
        <v>-3.7929784733525145E-2</v>
      </c>
      <c r="O18" s="510">
        <v>77244.606123067948</v>
      </c>
      <c r="P18" s="510">
        <v>-3880.671430370101</v>
      </c>
      <c r="Q18" s="515">
        <v>-4.7835539641930505E-2</v>
      </c>
      <c r="R18" s="382"/>
    </row>
    <row r="19" spans="1:18">
      <c r="A19" s="550"/>
      <c r="B19" s="545" t="s">
        <v>242</v>
      </c>
      <c r="C19" s="414" t="s">
        <v>197</v>
      </c>
      <c r="D19" s="510">
        <v>5366724352.6795349</v>
      </c>
      <c r="E19" s="510">
        <v>103963776.27794075</v>
      </c>
      <c r="F19" s="511">
        <v>1.9754608777780625E-2</v>
      </c>
      <c r="G19" s="512">
        <v>99.729503100419663</v>
      </c>
      <c r="H19" s="512">
        <v>1.2925008078269684E-2</v>
      </c>
      <c r="I19" s="513">
        <v>5.6085362378125492</v>
      </c>
      <c r="J19" s="513">
        <v>-8.3070192990433611E-2</v>
      </c>
      <c r="K19" s="511">
        <v>-1.4595210333036662E-2</v>
      </c>
      <c r="L19" s="514">
        <v>30099468010.354267</v>
      </c>
      <c r="M19" s="514">
        <v>145906069.93054199</v>
      </c>
      <c r="N19" s="511">
        <v>4.8710757745854243E-3</v>
      </c>
      <c r="O19" s="510">
        <v>7102249566.9336538</v>
      </c>
      <c r="P19" s="510">
        <v>95271250.429665565</v>
      </c>
      <c r="Q19" s="511">
        <v>1.3596624126161064E-2</v>
      </c>
      <c r="R19" s="382"/>
    </row>
    <row r="20" spans="1:18">
      <c r="A20" s="550"/>
      <c r="B20" s="545" t="s">
        <v>299</v>
      </c>
      <c r="C20" s="414" t="s">
        <v>198</v>
      </c>
      <c r="D20" s="510">
        <v>5263324.5036495309</v>
      </c>
      <c r="E20" s="510">
        <v>-8327.0547632463276</v>
      </c>
      <c r="F20" s="515">
        <v>-1.5795912667933407E-3</v>
      </c>
      <c r="G20" s="516">
        <v>9.780803017079695E-2</v>
      </c>
      <c r="H20" s="516">
        <v>-2.0770105162539881E-3</v>
      </c>
      <c r="I20" s="517">
        <v>10.396569752988444</v>
      </c>
      <c r="J20" s="517">
        <v>7.2445830024047808E-2</v>
      </c>
      <c r="K20" s="515">
        <v>7.0171406857005474E-3</v>
      </c>
      <c r="L20" s="518">
        <v>54720520.33480563</v>
      </c>
      <c r="M20" s="518">
        <v>295336.36706373096</v>
      </c>
      <c r="N20" s="515">
        <v>5.4264652047621631E-3</v>
      </c>
      <c r="O20" s="510">
        <v>9126195.6593898926</v>
      </c>
      <c r="P20" s="510">
        <v>-48133.538196725771</v>
      </c>
      <c r="Q20" s="515">
        <v>-5.2465457866268514E-3</v>
      </c>
      <c r="R20" s="382"/>
    </row>
    <row r="21" spans="1:18">
      <c r="A21" s="550"/>
      <c r="B21" s="545" t="s">
        <v>299</v>
      </c>
      <c r="C21" s="414" t="s">
        <v>118</v>
      </c>
      <c r="D21" s="510">
        <v>8456341.253269447</v>
      </c>
      <c r="E21" s="510">
        <v>-297548.07970266603</v>
      </c>
      <c r="F21" s="511">
        <v>-3.3990386259731567E-2</v>
      </c>
      <c r="G21" s="512">
        <v>0.1571436607909758</v>
      </c>
      <c r="H21" s="512">
        <v>-8.7213594034024344E-3</v>
      </c>
      <c r="I21" s="513">
        <v>6.0619311193222494</v>
      </c>
      <c r="J21" s="513">
        <v>-1.6395606576137922E-2</v>
      </c>
      <c r="K21" s="511">
        <v>-2.6973881654436113E-3</v>
      </c>
      <c r="L21" s="514">
        <v>51261758.198802575</v>
      </c>
      <c r="M21" s="514">
        <v>-1947241.2893586233</v>
      </c>
      <c r="N21" s="511">
        <v>-3.6596089159539207E-2</v>
      </c>
      <c r="O21" s="510">
        <v>19997242.198808037</v>
      </c>
      <c r="P21" s="510">
        <v>-876603.84007637203</v>
      </c>
      <c r="Q21" s="511">
        <v>-4.1995319810417729E-2</v>
      </c>
      <c r="R21" s="382"/>
    </row>
    <row r="22" spans="1:18">
      <c r="A22" s="550"/>
      <c r="B22" s="551" t="s">
        <v>299</v>
      </c>
      <c r="C22" s="414" t="s">
        <v>199</v>
      </c>
      <c r="D22" s="510">
        <v>836531.28780534107</v>
      </c>
      <c r="E22" s="510">
        <v>-96139.089681561338</v>
      </c>
      <c r="F22" s="515">
        <v>-0.10307938581753813</v>
      </c>
      <c r="G22" s="516">
        <v>1.5545208618573244E-2</v>
      </c>
      <c r="H22" s="516">
        <v>-2.1266381585941709E-3</v>
      </c>
      <c r="I22" s="517">
        <v>5.4167112302123899</v>
      </c>
      <c r="J22" s="517">
        <v>0.33969479416748971</v>
      </c>
      <c r="K22" s="515">
        <v>6.6908350297191263E-2</v>
      </c>
      <c r="L22" s="518">
        <v>4531248.421079224</v>
      </c>
      <c r="M22" s="518">
        <v>-203934.41483398061</v>
      </c>
      <c r="N22" s="515">
        <v>-4.3067907175045925E-2</v>
      </c>
      <c r="O22" s="510">
        <v>1076410.8612690545</v>
      </c>
      <c r="P22" s="510">
        <v>-40182.134208301781</v>
      </c>
      <c r="Q22" s="515">
        <v>-3.5986374955830222E-2</v>
      </c>
      <c r="R22" s="382"/>
    </row>
    <row r="23" spans="1:18">
      <c r="A23" s="550"/>
      <c r="B23" s="545" t="s">
        <v>241</v>
      </c>
      <c r="C23" s="414" t="s">
        <v>197</v>
      </c>
      <c r="D23" s="510">
        <v>2036747077.1600294</v>
      </c>
      <c r="E23" s="510">
        <v>63406107.076486588</v>
      </c>
      <c r="F23" s="511">
        <v>3.2131348833142732E-2</v>
      </c>
      <c r="G23" s="512">
        <v>99.727921817536469</v>
      </c>
      <c r="H23" s="512">
        <v>9.5169737568880919E-3</v>
      </c>
      <c r="I23" s="513">
        <v>5.5734826080599102</v>
      </c>
      <c r="J23" s="513">
        <v>-0.13502103208696425</v>
      </c>
      <c r="K23" s="511">
        <v>-2.3652613819387928E-2</v>
      </c>
      <c r="L23" s="514">
        <v>11351774411.568279</v>
      </c>
      <c r="M23" s="514">
        <v>86950300.595411301</v>
      </c>
      <c r="N23" s="511">
        <v>7.7187446283084465E-3</v>
      </c>
      <c r="O23" s="510">
        <v>2674400235.3800449</v>
      </c>
      <c r="P23" s="510">
        <v>53805542.272745132</v>
      </c>
      <c r="Q23" s="511">
        <v>2.0531806163793551E-2</v>
      </c>
      <c r="R23" s="382"/>
    </row>
    <row r="24" spans="1:18">
      <c r="A24" s="550"/>
      <c r="B24" s="545" t="s">
        <v>300</v>
      </c>
      <c r="C24" s="414" t="s">
        <v>198</v>
      </c>
      <c r="D24" s="510">
        <v>2027523.8862640427</v>
      </c>
      <c r="E24" s="510">
        <v>65028.058792929165</v>
      </c>
      <c r="F24" s="515">
        <v>3.3135387032503807E-2</v>
      </c>
      <c r="G24" s="516">
        <v>9.9276314609701058E-2</v>
      </c>
      <c r="H24" s="516">
        <v>1.059449701816817E-4</v>
      </c>
      <c r="I24" s="517">
        <v>10.267129969753121</v>
      </c>
      <c r="J24" s="517">
        <v>-0.23887078264348816</v>
      </c>
      <c r="K24" s="515">
        <v>-2.2736604372410443E-2</v>
      </c>
      <c r="L24" s="518">
        <v>20816851.25705187</v>
      </c>
      <c r="M24" s="518">
        <v>198868.61706514657</v>
      </c>
      <c r="N24" s="515">
        <v>9.6453964744086431E-3</v>
      </c>
      <c r="O24" s="510">
        <v>3507996.9622956142</v>
      </c>
      <c r="P24" s="510">
        <v>93010.142967629712</v>
      </c>
      <c r="Q24" s="515">
        <v>2.7235871729054766E-2</v>
      </c>
      <c r="R24" s="382"/>
    </row>
    <row r="25" spans="1:18">
      <c r="A25" s="550"/>
      <c r="B25" s="545" t="s">
        <v>300</v>
      </c>
      <c r="C25" s="414" t="s">
        <v>118</v>
      </c>
      <c r="D25" s="510">
        <v>3205484.9574043392</v>
      </c>
      <c r="E25" s="510">
        <v>-44364.487335601356</v>
      </c>
      <c r="F25" s="511">
        <v>-1.365124387759184E-2</v>
      </c>
      <c r="G25" s="512">
        <v>0.15695436944731253</v>
      </c>
      <c r="H25" s="512">
        <v>-7.269557144648886E-3</v>
      </c>
      <c r="I25" s="513">
        <v>6.1179933180181258</v>
      </c>
      <c r="J25" s="513">
        <v>-2.8501091213701812E-3</v>
      </c>
      <c r="K25" s="511">
        <v>-4.6563993268198108E-4</v>
      </c>
      <c r="L25" s="514">
        <v>19611135.550407365</v>
      </c>
      <c r="M25" s="514">
        <v>-280684.06262204051</v>
      </c>
      <c r="N25" s="511">
        <v>-1.411052724599356E-2</v>
      </c>
      <c r="O25" s="510">
        <v>7543408.6215825351</v>
      </c>
      <c r="P25" s="510">
        <v>-202962.69897005893</v>
      </c>
      <c r="Q25" s="511">
        <v>-2.620100309825845E-2</v>
      </c>
      <c r="R25" s="382"/>
    </row>
    <row r="26" spans="1:18">
      <c r="A26" s="550"/>
      <c r="B26" s="551" t="s">
        <v>300</v>
      </c>
      <c r="C26" s="414" t="s">
        <v>199</v>
      </c>
      <c r="D26" s="510">
        <v>323654.05266333872</v>
      </c>
      <c r="E26" s="510">
        <v>-36525.221797027451</v>
      </c>
      <c r="F26" s="515">
        <v>-0.10140844958875238</v>
      </c>
      <c r="G26" s="516">
        <v>1.5847498406598774E-2</v>
      </c>
      <c r="H26" s="516">
        <v>-2.3533615823655464E-3</v>
      </c>
      <c r="I26" s="517">
        <v>5.3431300623637616</v>
      </c>
      <c r="J26" s="517">
        <v>0.28084715305204799</v>
      </c>
      <c r="K26" s="515">
        <v>5.547835987898847E-2</v>
      </c>
      <c r="L26" s="518">
        <v>1729325.6985913492</v>
      </c>
      <c r="M26" s="518">
        <v>-94003.68679765542</v>
      </c>
      <c r="N26" s="515">
        <v>-5.1556064170818962E-2</v>
      </c>
      <c r="O26" s="510">
        <v>421915.59019084671</v>
      </c>
      <c r="P26" s="510">
        <v>-14852.454416291963</v>
      </c>
      <c r="Q26" s="515">
        <v>-3.4005359594590653E-2</v>
      </c>
      <c r="R26" s="382"/>
    </row>
    <row r="27" spans="1:18">
      <c r="A27" s="550" t="s">
        <v>81</v>
      </c>
      <c r="B27" s="545" t="s">
        <v>243</v>
      </c>
      <c r="C27" s="414" t="s">
        <v>197</v>
      </c>
      <c r="D27" s="510">
        <v>213654662.93637481</v>
      </c>
      <c r="E27" s="510">
        <v>3980146.2223755419</v>
      </c>
      <c r="F27" s="511">
        <v>1.8982498611429019E-2</v>
      </c>
      <c r="G27" s="512">
        <v>99.511436104290141</v>
      </c>
      <c r="H27" s="512">
        <v>1.5005263601949537E-2</v>
      </c>
      <c r="I27" s="513">
        <v>6.4556428984044869</v>
      </c>
      <c r="J27" s="513">
        <v>-0.12263211116579598</v>
      </c>
      <c r="K27" s="511">
        <v>-1.8641986081060293E-2</v>
      </c>
      <c r="L27" s="514">
        <v>1379278207.4962125</v>
      </c>
      <c r="M27" s="514">
        <v>-18425.947215557098</v>
      </c>
      <c r="N27" s="511">
        <v>-1.3358944529253677E-5</v>
      </c>
      <c r="O27" s="510">
        <v>343116547.82010406</v>
      </c>
      <c r="P27" s="510">
        <v>5529650.220205009</v>
      </c>
      <c r="Q27" s="511">
        <v>1.6379931388091476E-2</v>
      </c>
      <c r="R27" s="382"/>
    </row>
    <row r="28" spans="1:18">
      <c r="A28" s="550"/>
      <c r="B28" s="545"/>
      <c r="C28" s="414" t="s">
        <v>198</v>
      </c>
      <c r="D28" s="510">
        <v>369128.29033978027</v>
      </c>
      <c r="E28" s="510">
        <v>-8174.4723084527068</v>
      </c>
      <c r="F28" s="515">
        <v>-2.1665551163943988E-2</v>
      </c>
      <c r="G28" s="516">
        <v>0.17192457105123721</v>
      </c>
      <c r="H28" s="516">
        <v>-7.1161574939311301E-3</v>
      </c>
      <c r="I28" s="517">
        <v>10.54760236395895</v>
      </c>
      <c r="J28" s="517">
        <v>-6.8466088930227542E-2</v>
      </c>
      <c r="K28" s="515">
        <v>-6.4492885698748869E-3</v>
      </c>
      <c r="L28" s="518">
        <v>3893418.4277919922</v>
      </c>
      <c r="M28" s="518">
        <v>-112053.52794584678</v>
      </c>
      <c r="N28" s="515">
        <v>-2.797511234233711E-2</v>
      </c>
      <c r="O28" s="510">
        <v>647184.20467554347</v>
      </c>
      <c r="P28" s="510">
        <v>-14724.10468361841</v>
      </c>
      <c r="Q28" s="515">
        <v>-2.2244931020542421E-2</v>
      </c>
      <c r="R28" s="382"/>
    </row>
    <row r="29" spans="1:18">
      <c r="A29" s="550"/>
      <c r="B29" s="545"/>
      <c r="C29" s="414" t="s">
        <v>118</v>
      </c>
      <c r="D29" s="510">
        <v>621706.98358232074</v>
      </c>
      <c r="E29" s="510">
        <v>1566.1165816927096</v>
      </c>
      <c r="F29" s="511">
        <v>2.5254206987960423E-3</v>
      </c>
      <c r="G29" s="512">
        <v>0.28956519797916469</v>
      </c>
      <c r="H29" s="512">
        <v>-4.7090126020622458E-3</v>
      </c>
      <c r="I29" s="513">
        <v>6.0935360570899828</v>
      </c>
      <c r="J29" s="513">
        <v>-5.0692875945692606E-3</v>
      </c>
      <c r="K29" s="511">
        <v>-8.3122079689704328E-4</v>
      </c>
      <c r="L29" s="514">
        <v>3788393.9214035212</v>
      </c>
      <c r="M29" s="514">
        <v>6399.5154561791569</v>
      </c>
      <c r="N29" s="511">
        <v>1.6921007196932009E-3</v>
      </c>
      <c r="O29" s="510">
        <v>1463685.1528374068</v>
      </c>
      <c r="P29" s="510">
        <v>-6989.082813724177</v>
      </c>
      <c r="Q29" s="511">
        <v>-4.7522983977684279E-3</v>
      </c>
      <c r="R29" s="382"/>
    </row>
    <row r="30" spans="1:18">
      <c r="A30" s="550"/>
      <c r="B30" s="551"/>
      <c r="C30" s="414" t="s">
        <v>199</v>
      </c>
      <c r="D30" s="510">
        <v>58129.132051943154</v>
      </c>
      <c r="E30" s="510">
        <v>-5627.3157154287182</v>
      </c>
      <c r="F30" s="515">
        <v>-8.8262692048984653E-2</v>
      </c>
      <c r="G30" s="516">
        <v>2.7074126679404051E-2</v>
      </c>
      <c r="H30" s="516">
        <v>-3.1800935060035743E-3</v>
      </c>
      <c r="I30" s="517">
        <v>5.7189424030250748</v>
      </c>
      <c r="J30" s="517">
        <v>0.30300718821470607</v>
      </c>
      <c r="K30" s="515">
        <v>5.5947343569787408E-2</v>
      </c>
      <c r="L30" s="518">
        <v>332437.15814290167</v>
      </c>
      <c r="M30" s="518">
        <v>-12863.632491625554</v>
      </c>
      <c r="N30" s="515">
        <v>-3.7253411635656118E-2</v>
      </c>
      <c r="O30" s="510">
        <v>77244.606123067948</v>
      </c>
      <c r="P30" s="510">
        <v>-3846.671430370101</v>
      </c>
      <c r="Q30" s="515">
        <v>-4.7436315549908521E-2</v>
      </c>
      <c r="R30" s="382"/>
    </row>
    <row r="31" spans="1:18">
      <c r="A31" s="550"/>
      <c r="B31" s="545" t="s">
        <v>242</v>
      </c>
      <c r="C31" s="414" t="s">
        <v>197</v>
      </c>
      <c r="D31" s="510">
        <v>2956864406.4678164</v>
      </c>
      <c r="E31" s="510">
        <v>3687626.2466654778</v>
      </c>
      <c r="F31" s="511">
        <v>1.2486981041444215E-3</v>
      </c>
      <c r="G31" s="512">
        <v>99.525428414817753</v>
      </c>
      <c r="H31" s="512">
        <v>1.7375992536429408E-2</v>
      </c>
      <c r="I31" s="513">
        <v>6.4402040264245404</v>
      </c>
      <c r="J31" s="513">
        <v>-3.1566988529942996E-2</v>
      </c>
      <c r="K31" s="511">
        <v>-4.8776429909217064E-3</v>
      </c>
      <c r="L31" s="514">
        <v>19042810056.125439</v>
      </c>
      <c r="M31" s="514">
        <v>-69473832.146411896</v>
      </c>
      <c r="N31" s="511">
        <v>-3.6350355903327775E-3</v>
      </c>
      <c r="O31" s="510">
        <v>4739175222.6003056</v>
      </c>
      <c r="P31" s="510">
        <v>12925296.559259415</v>
      </c>
      <c r="Q31" s="511">
        <v>2.7347890529535153E-3</v>
      </c>
      <c r="R31" s="382"/>
    </row>
    <row r="32" spans="1:18">
      <c r="A32" s="550"/>
      <c r="B32" s="545" t="s">
        <v>299</v>
      </c>
      <c r="C32" s="414" t="s">
        <v>198</v>
      </c>
      <c r="D32" s="510">
        <v>4922604.2476237928</v>
      </c>
      <c r="E32" s="510">
        <v>-97134.888526636176</v>
      </c>
      <c r="F32" s="515">
        <v>-1.9350584939186226E-2</v>
      </c>
      <c r="G32" s="516">
        <v>0.16569048468698935</v>
      </c>
      <c r="H32" s="516">
        <v>-3.4509187168489663E-3</v>
      </c>
      <c r="I32" s="517">
        <v>10.593963409077288</v>
      </c>
      <c r="J32" s="517">
        <v>0.13683081341243764</v>
      </c>
      <c r="K32" s="515">
        <v>1.3084926691009231E-2</v>
      </c>
      <c r="L32" s="518">
        <v>52149889.276694894</v>
      </c>
      <c r="M32" s="518">
        <v>-342188.46567827463</v>
      </c>
      <c r="N32" s="515">
        <v>-6.5188592335343951E-3</v>
      </c>
      <c r="O32" s="510">
        <v>8645572.6828185171</v>
      </c>
      <c r="P32" s="510">
        <v>-174800.56899026409</v>
      </c>
      <c r="Q32" s="515">
        <v>-1.981781994933355E-2</v>
      </c>
      <c r="R32" s="382"/>
    </row>
    <row r="33" spans="1:18">
      <c r="A33" s="550"/>
      <c r="B33" s="545" t="s">
        <v>299</v>
      </c>
      <c r="C33" s="414" t="s">
        <v>118</v>
      </c>
      <c r="D33" s="510">
        <v>8340396.2578486921</v>
      </c>
      <c r="E33" s="510">
        <v>-308022.80860504974</v>
      </c>
      <c r="F33" s="511">
        <v>-3.5616082689590753E-2</v>
      </c>
      <c r="G33" s="512">
        <v>0.28073032665820646</v>
      </c>
      <c r="H33" s="512">
        <v>-1.0680381836559116E-2</v>
      </c>
      <c r="I33" s="513">
        <v>6.0504731626324864</v>
      </c>
      <c r="J33" s="513">
        <v>-1.4024905439697477E-2</v>
      </c>
      <c r="K33" s="511">
        <v>-2.3126242736450885E-3</v>
      </c>
      <c r="L33" s="514">
        <v>50463343.723833933</v>
      </c>
      <c r="M33" s="514">
        <v>-1984976.996553421</v>
      </c>
      <c r="N33" s="511">
        <v>-3.7846340345875633E-2</v>
      </c>
      <c r="O33" s="510">
        <v>19829721.100110501</v>
      </c>
      <c r="P33" s="510">
        <v>-847920.17784466967</v>
      </c>
      <c r="Q33" s="511">
        <v>-4.1006619974041897E-2</v>
      </c>
      <c r="R33" s="382"/>
    </row>
    <row r="34" spans="1:18">
      <c r="A34" s="550"/>
      <c r="B34" s="551" t="s">
        <v>299</v>
      </c>
      <c r="C34" s="414" t="s">
        <v>199</v>
      </c>
      <c r="D34" s="510">
        <v>836349.28780534107</v>
      </c>
      <c r="E34" s="510">
        <v>-95398.027181561338</v>
      </c>
      <c r="F34" s="515">
        <v>-0.10238615732732469</v>
      </c>
      <c r="G34" s="516">
        <v>2.8150773837035018E-2</v>
      </c>
      <c r="H34" s="516">
        <v>-3.2446919830278857E-3</v>
      </c>
      <c r="I34" s="517">
        <v>5.4163576236984445</v>
      </c>
      <c r="J34" s="517">
        <v>0.34279058478547952</v>
      </c>
      <c r="K34" s="515">
        <v>6.7564019979703266E-2</v>
      </c>
      <c r="L34" s="518">
        <v>4529966.8410792239</v>
      </c>
      <c r="M34" s="518">
        <v>-197315.62483398058</v>
      </c>
      <c r="N34" s="515">
        <v>-4.1739757726929831E-2</v>
      </c>
      <c r="O34" s="510">
        <v>1076238.8612690545</v>
      </c>
      <c r="P34" s="510">
        <v>-39057.134208301781</v>
      </c>
      <c r="Q34" s="515">
        <v>-3.5019523397091544E-2</v>
      </c>
      <c r="R34" s="382"/>
    </row>
    <row r="35" spans="1:18">
      <c r="A35" s="550"/>
      <c r="B35" s="545" t="s">
        <v>241</v>
      </c>
      <c r="C35" s="414" t="s">
        <v>197</v>
      </c>
      <c r="D35" s="510">
        <v>1107709076.8647354</v>
      </c>
      <c r="E35" s="510">
        <v>14713710.000475645</v>
      </c>
      <c r="F35" s="511">
        <v>1.3461822846228915E-2</v>
      </c>
      <c r="G35" s="512">
        <v>99.5186954293968</v>
      </c>
      <c r="H35" s="512">
        <v>1.3879257631685959E-2</v>
      </c>
      <c r="I35" s="513">
        <v>6.4503007248941193</v>
      </c>
      <c r="J35" s="513">
        <v>-7.1058350161906425E-2</v>
      </c>
      <c r="K35" s="511">
        <v>-1.0896248672106121E-2</v>
      </c>
      <c r="L35" s="514">
        <v>7145056661.4723978</v>
      </c>
      <c r="M35" s="514">
        <v>17241406.777967453</v>
      </c>
      <c r="N35" s="511">
        <v>2.4188908048103715E-3</v>
      </c>
      <c r="O35" s="510">
        <v>1772477005.8632503</v>
      </c>
      <c r="P35" s="510">
        <v>17515144.938428164</v>
      </c>
      <c r="Q35" s="511">
        <v>9.9803564558366576E-3</v>
      </c>
      <c r="R35" s="382"/>
    </row>
    <row r="36" spans="1:18">
      <c r="A36" s="550"/>
      <c r="B36" s="545" t="s">
        <v>300</v>
      </c>
      <c r="C36" s="414" t="s">
        <v>198</v>
      </c>
      <c r="D36" s="510">
        <v>1874008.8504070304</v>
      </c>
      <c r="E36" s="510">
        <v>3653.1168813994154</v>
      </c>
      <c r="F36" s="515">
        <v>1.9531668847365576E-3</v>
      </c>
      <c r="G36" s="516">
        <v>0.1683645281155578</v>
      </c>
      <c r="H36" s="516">
        <v>-1.9101217891457634E-3</v>
      </c>
      <c r="I36" s="517">
        <v>10.501781415352317</v>
      </c>
      <c r="J36" s="517">
        <v>-0.13746609388636877</v>
      </c>
      <c r="K36" s="515">
        <v>-1.2920659451431961E-2</v>
      </c>
      <c r="L36" s="518">
        <v>19680431.317410313</v>
      </c>
      <c r="M36" s="518">
        <v>-218746.26189255342</v>
      </c>
      <c r="N36" s="515">
        <v>-1.0992728770864952E-2</v>
      </c>
      <c r="O36" s="510">
        <v>3290807.4657684513</v>
      </c>
      <c r="P36" s="510">
        <v>4163.7903416957706</v>
      </c>
      <c r="Q36" s="515">
        <v>1.2668821913452853E-3</v>
      </c>
      <c r="R36" s="382"/>
    </row>
    <row r="37" spans="1:18">
      <c r="A37" s="550"/>
      <c r="B37" s="545" t="s">
        <v>300</v>
      </c>
      <c r="C37" s="414" t="s">
        <v>118</v>
      </c>
      <c r="D37" s="510">
        <v>3159579.274283085</v>
      </c>
      <c r="E37" s="510">
        <v>-49404.094123950228</v>
      </c>
      <c r="F37" s="511">
        <v>-1.5395559419329373E-2</v>
      </c>
      <c r="G37" s="512">
        <v>0.28386262607181784</v>
      </c>
      <c r="H37" s="512">
        <v>-8.2788686242425413E-3</v>
      </c>
      <c r="I37" s="513">
        <v>6.1062343802902159</v>
      </c>
      <c r="J37" s="513">
        <v>6.9647773607321994E-3</v>
      </c>
      <c r="K37" s="511">
        <v>1.1419035088048922E-3</v>
      </c>
      <c r="L37" s="514">
        <v>19293131.591879785</v>
      </c>
      <c r="M37" s="514">
        <v>-279323.12335151061</v>
      </c>
      <c r="N37" s="511">
        <v>-1.4271236153845394E-2</v>
      </c>
      <c r="O37" s="510">
        <v>7481732.8973936141</v>
      </c>
      <c r="P37" s="510">
        <v>-191081.11201409716</v>
      </c>
      <c r="Q37" s="511">
        <v>-2.4903654875487763E-2</v>
      </c>
      <c r="R37" s="382"/>
    </row>
    <row r="38" spans="1:18">
      <c r="A38" s="550"/>
      <c r="B38" s="551" t="s">
        <v>300</v>
      </c>
      <c r="C38" s="414" t="s">
        <v>199</v>
      </c>
      <c r="D38" s="510">
        <v>323650.92766333872</v>
      </c>
      <c r="E38" s="510">
        <v>-36280.659297027451</v>
      </c>
      <c r="F38" s="515">
        <v>-0.10079876457473151</v>
      </c>
      <c r="G38" s="516">
        <v>2.907741641581103E-2</v>
      </c>
      <c r="H38" s="516">
        <v>-3.6902672182503628E-3</v>
      </c>
      <c r="I38" s="517">
        <v>5.3429038843667334</v>
      </c>
      <c r="J38" s="517">
        <v>0.28116495565853761</v>
      </c>
      <c r="K38" s="515">
        <v>5.5547107351562597E-2</v>
      </c>
      <c r="L38" s="518">
        <v>1729235.798591349</v>
      </c>
      <c r="M38" s="518">
        <v>-92643.926797655644</v>
      </c>
      <c r="N38" s="515">
        <v>-5.0850737019906445E-2</v>
      </c>
      <c r="O38" s="510">
        <v>421905.59019084671</v>
      </c>
      <c r="P38" s="510">
        <v>-14658.454416291963</v>
      </c>
      <c r="Q38" s="515">
        <v>-3.3576870558552338E-2</v>
      </c>
      <c r="R38" s="382"/>
    </row>
    <row r="39" spans="1:18">
      <c r="A39" s="550" t="s">
        <v>82</v>
      </c>
      <c r="B39" s="545" t="s">
        <v>243</v>
      </c>
      <c r="C39" s="414" t="s">
        <v>197</v>
      </c>
      <c r="D39" s="520"/>
      <c r="E39" s="520"/>
      <c r="F39" s="520"/>
      <c r="G39" s="520"/>
      <c r="H39" s="520"/>
      <c r="I39" s="520"/>
      <c r="J39" s="520"/>
      <c r="K39" s="520"/>
      <c r="L39" s="520"/>
      <c r="M39" s="520"/>
      <c r="N39" s="520"/>
      <c r="O39" s="520"/>
      <c r="P39" s="520"/>
      <c r="Q39" s="520"/>
      <c r="R39" s="382"/>
    </row>
    <row r="40" spans="1:18">
      <c r="A40" s="550"/>
      <c r="B40" s="545"/>
      <c r="C40" s="414" t="s">
        <v>198</v>
      </c>
      <c r="D40" s="519"/>
      <c r="E40" s="519"/>
      <c r="F40" s="519"/>
      <c r="G40" s="519"/>
      <c r="H40" s="519"/>
      <c r="I40" s="519"/>
      <c r="J40" s="519"/>
      <c r="K40" s="519"/>
      <c r="L40" s="519"/>
      <c r="M40" s="519"/>
      <c r="N40" s="519"/>
      <c r="O40" s="519"/>
      <c r="P40" s="519"/>
      <c r="Q40" s="519"/>
      <c r="R40" s="382"/>
    </row>
    <row r="41" spans="1:18">
      <c r="A41" s="550"/>
      <c r="B41" s="545"/>
      <c r="C41" s="414" t="s">
        <v>118</v>
      </c>
      <c r="D41" s="520"/>
      <c r="E41" s="520"/>
      <c r="F41" s="520"/>
      <c r="G41" s="520"/>
      <c r="H41" s="520"/>
      <c r="I41" s="520"/>
      <c r="J41" s="520"/>
      <c r="K41" s="520"/>
      <c r="L41" s="520"/>
      <c r="M41" s="520"/>
      <c r="N41" s="520"/>
      <c r="O41" s="520"/>
      <c r="P41" s="520"/>
      <c r="Q41" s="520"/>
      <c r="R41" s="382"/>
    </row>
    <row r="42" spans="1:18">
      <c r="A42" s="550"/>
      <c r="B42" s="551"/>
      <c r="C42" s="414" t="s">
        <v>199</v>
      </c>
      <c r="D42" s="519"/>
      <c r="E42" s="519"/>
      <c r="F42" s="519"/>
      <c r="G42" s="519"/>
      <c r="H42" s="519"/>
      <c r="I42" s="519"/>
      <c r="J42" s="519"/>
      <c r="K42" s="519"/>
      <c r="L42" s="519"/>
      <c r="M42" s="519"/>
      <c r="N42" s="519"/>
      <c r="O42" s="519"/>
      <c r="P42" s="519"/>
      <c r="Q42" s="519"/>
      <c r="R42" s="382"/>
    </row>
    <row r="43" spans="1:18">
      <c r="A43" s="550"/>
      <c r="B43" s="545" t="s">
        <v>242</v>
      </c>
      <c r="C43" s="414" t="s">
        <v>197</v>
      </c>
      <c r="D43" s="520"/>
      <c r="E43" s="520"/>
      <c r="F43" s="520"/>
      <c r="G43" s="520"/>
      <c r="H43" s="520"/>
      <c r="I43" s="520"/>
      <c r="J43" s="520"/>
      <c r="K43" s="520"/>
      <c r="L43" s="520"/>
      <c r="M43" s="520"/>
      <c r="N43" s="520"/>
      <c r="O43" s="520"/>
      <c r="P43" s="520"/>
      <c r="Q43" s="520"/>
      <c r="R43" s="382"/>
    </row>
    <row r="44" spans="1:18">
      <c r="A44" s="550"/>
      <c r="B44" s="545" t="s">
        <v>299</v>
      </c>
      <c r="C44" s="414" t="s">
        <v>198</v>
      </c>
      <c r="D44" s="519"/>
      <c r="E44" s="519"/>
      <c r="F44" s="519"/>
      <c r="G44" s="519"/>
      <c r="H44" s="519"/>
      <c r="I44" s="519"/>
      <c r="J44" s="519"/>
      <c r="K44" s="519"/>
      <c r="L44" s="519"/>
      <c r="M44" s="519"/>
      <c r="N44" s="519"/>
      <c r="O44" s="519"/>
      <c r="P44" s="519"/>
      <c r="Q44" s="519"/>
      <c r="R44" s="382"/>
    </row>
    <row r="45" spans="1:18">
      <c r="A45" s="550"/>
      <c r="B45" s="545" t="s">
        <v>299</v>
      </c>
      <c r="C45" s="414" t="s">
        <v>118</v>
      </c>
      <c r="D45" s="520"/>
      <c r="E45" s="520"/>
      <c r="F45" s="520"/>
      <c r="G45" s="520"/>
      <c r="H45" s="520"/>
      <c r="I45" s="520"/>
      <c r="J45" s="520"/>
      <c r="K45" s="520"/>
      <c r="L45" s="520"/>
      <c r="M45" s="520"/>
      <c r="N45" s="520"/>
      <c r="O45" s="520"/>
      <c r="P45" s="520"/>
      <c r="Q45" s="520"/>
      <c r="R45" s="382"/>
    </row>
    <row r="46" spans="1:18">
      <c r="A46" s="550"/>
      <c r="B46" s="551" t="s">
        <v>299</v>
      </c>
      <c r="C46" s="414" t="s">
        <v>199</v>
      </c>
      <c r="D46" s="519"/>
      <c r="E46" s="519"/>
      <c r="F46" s="519"/>
      <c r="G46" s="519"/>
      <c r="H46" s="519"/>
      <c r="I46" s="519"/>
      <c r="J46" s="519"/>
      <c r="K46" s="519"/>
      <c r="L46" s="519"/>
      <c r="M46" s="519"/>
      <c r="N46" s="519"/>
      <c r="O46" s="519"/>
      <c r="P46" s="519"/>
      <c r="Q46" s="519"/>
      <c r="R46" s="382"/>
    </row>
    <row r="47" spans="1:18">
      <c r="A47" s="550"/>
      <c r="B47" s="545" t="s">
        <v>241</v>
      </c>
      <c r="C47" s="414" t="s">
        <v>197</v>
      </c>
      <c r="D47" s="520"/>
      <c r="E47" s="520"/>
      <c r="F47" s="520"/>
      <c r="G47" s="520"/>
      <c r="H47" s="520"/>
      <c r="I47" s="520"/>
      <c r="J47" s="520"/>
      <c r="K47" s="520"/>
      <c r="L47" s="520"/>
      <c r="M47" s="520"/>
      <c r="N47" s="520"/>
      <c r="O47" s="520"/>
      <c r="P47" s="520"/>
      <c r="Q47" s="520"/>
      <c r="R47" s="382"/>
    </row>
    <row r="48" spans="1:18">
      <c r="A48" s="550"/>
      <c r="B48" s="545" t="s">
        <v>300</v>
      </c>
      <c r="C48" s="414" t="s">
        <v>198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82"/>
    </row>
    <row r="49" spans="1:18">
      <c r="A49" s="550"/>
      <c r="B49" s="545" t="s">
        <v>300</v>
      </c>
      <c r="C49" s="414" t="s">
        <v>118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82"/>
    </row>
    <row r="50" spans="1:18">
      <c r="A50" s="550"/>
      <c r="B50" s="551" t="s">
        <v>300</v>
      </c>
      <c r="C50" s="414" t="s">
        <v>199</v>
      </c>
      <c r="D50" s="519"/>
      <c r="E50" s="519"/>
      <c r="F50" s="519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382"/>
    </row>
    <row r="51" spans="1:18">
      <c r="A51" s="550" t="s">
        <v>83</v>
      </c>
      <c r="B51" s="545" t="s">
        <v>243</v>
      </c>
      <c r="C51" s="414" t="s">
        <v>197</v>
      </c>
      <c r="D51" s="520"/>
      <c r="E51" s="520"/>
      <c r="F51" s="520"/>
      <c r="G51" s="520"/>
      <c r="H51" s="520"/>
      <c r="I51" s="520"/>
      <c r="J51" s="520"/>
      <c r="K51" s="520"/>
      <c r="L51" s="520"/>
      <c r="M51" s="520"/>
      <c r="N51" s="520"/>
      <c r="O51" s="520"/>
      <c r="P51" s="520"/>
      <c r="Q51" s="520"/>
      <c r="R51" s="382"/>
    </row>
    <row r="52" spans="1:18">
      <c r="A52" s="550"/>
      <c r="B52" s="545"/>
      <c r="C52" s="414" t="s">
        <v>198</v>
      </c>
      <c r="D52" s="519"/>
      <c r="E52" s="519"/>
      <c r="F52" s="519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382"/>
    </row>
    <row r="53" spans="1:18">
      <c r="A53" s="550"/>
      <c r="B53" s="545"/>
      <c r="C53" s="414" t="s">
        <v>118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82"/>
    </row>
    <row r="54" spans="1:18">
      <c r="A54" s="550"/>
      <c r="B54" s="551"/>
      <c r="C54" s="414" t="s">
        <v>199</v>
      </c>
      <c r="D54" s="519"/>
      <c r="E54" s="519"/>
      <c r="F54" s="519"/>
      <c r="G54" s="519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382"/>
    </row>
    <row r="55" spans="1:18">
      <c r="A55" s="550"/>
      <c r="B55" s="545" t="s">
        <v>242</v>
      </c>
      <c r="C55" s="414" t="s">
        <v>197</v>
      </c>
      <c r="D55" s="520"/>
      <c r="E55" s="520"/>
      <c r="F55" s="520"/>
      <c r="G55" s="520"/>
      <c r="H55" s="520"/>
      <c r="I55" s="520"/>
      <c r="J55" s="520"/>
      <c r="K55" s="520"/>
      <c r="L55" s="520"/>
      <c r="M55" s="520"/>
      <c r="N55" s="520"/>
      <c r="O55" s="520"/>
      <c r="P55" s="520"/>
      <c r="Q55" s="520"/>
      <c r="R55" s="382"/>
    </row>
    <row r="56" spans="1:18">
      <c r="A56" s="550"/>
      <c r="B56" s="545" t="s">
        <v>299</v>
      </c>
      <c r="C56" s="414" t="s">
        <v>198</v>
      </c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382"/>
    </row>
    <row r="57" spans="1:18">
      <c r="A57" s="550"/>
      <c r="B57" s="545" t="s">
        <v>299</v>
      </c>
      <c r="C57" s="414" t="s">
        <v>118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82"/>
    </row>
    <row r="58" spans="1:18">
      <c r="A58" s="550"/>
      <c r="B58" s="551" t="s">
        <v>299</v>
      </c>
      <c r="C58" s="414" t="s">
        <v>199</v>
      </c>
      <c r="D58" s="519"/>
      <c r="E58" s="519"/>
      <c r="F58" s="519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  <c r="R58" s="382"/>
    </row>
    <row r="59" spans="1:18">
      <c r="A59" s="550"/>
      <c r="B59" s="545" t="s">
        <v>241</v>
      </c>
      <c r="C59" s="414" t="s">
        <v>197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  <c r="R59" s="382"/>
    </row>
    <row r="60" spans="1:18">
      <c r="A60" s="550"/>
      <c r="B60" s="545" t="s">
        <v>300</v>
      </c>
      <c r="C60" s="414" t="s">
        <v>198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382"/>
    </row>
    <row r="61" spans="1:18">
      <c r="A61" s="550"/>
      <c r="B61" s="545" t="s">
        <v>300</v>
      </c>
      <c r="C61" s="414" t="s">
        <v>118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82"/>
    </row>
    <row r="62" spans="1:18">
      <c r="A62" s="550"/>
      <c r="B62" s="551" t="s">
        <v>300</v>
      </c>
      <c r="C62" s="414" t="s">
        <v>199</v>
      </c>
      <c r="D62" s="519"/>
      <c r="E62" s="519"/>
      <c r="F62" s="519"/>
      <c r="G62" s="519"/>
      <c r="H62" s="519"/>
      <c r="I62" s="519"/>
      <c r="J62" s="519"/>
      <c r="K62" s="519"/>
      <c r="L62" s="519"/>
      <c r="M62" s="519"/>
      <c r="N62" s="519"/>
      <c r="O62" s="519"/>
      <c r="P62" s="519"/>
      <c r="Q62" s="519"/>
      <c r="R62" s="382"/>
    </row>
    <row r="63" spans="1:18">
      <c r="A63" s="550" t="s">
        <v>84</v>
      </c>
      <c r="B63" s="545" t="s">
        <v>243</v>
      </c>
      <c r="C63" s="414" t="s">
        <v>197</v>
      </c>
      <c r="D63" s="510">
        <v>184465541.7091428</v>
      </c>
      <c r="E63" s="510">
        <v>9954106.8836579621</v>
      </c>
      <c r="F63" s="511">
        <v>5.7039854686956652E-2</v>
      </c>
      <c r="G63" s="512">
        <v>100.76679810880647</v>
      </c>
      <c r="H63" s="512">
        <v>-9.613043426367085E-2</v>
      </c>
      <c r="I63" s="513">
        <v>4.526182144770492</v>
      </c>
      <c r="J63" s="513">
        <v>-0.21266611161241311</v>
      </c>
      <c r="K63" s="511">
        <v>-4.4877172702452832E-2</v>
      </c>
      <c r="L63" s="514">
        <v>834924641.20933867</v>
      </c>
      <c r="M63" s="514">
        <v>7941432.5677108765</v>
      </c>
      <c r="N63" s="511">
        <v>9.6028945747945495E-3</v>
      </c>
      <c r="O63" s="510">
        <v>186027248.15965241</v>
      </c>
      <c r="P63" s="510">
        <v>7606794.9720864892</v>
      </c>
      <c r="Q63" s="511">
        <v>4.2634097359285292E-2</v>
      </c>
      <c r="R63" s="382"/>
    </row>
    <row r="64" spans="1:18">
      <c r="A64" s="550"/>
      <c r="B64" s="545"/>
      <c r="C64" s="414" t="s">
        <v>198</v>
      </c>
      <c r="D64" s="510">
        <v>32058.652260799252</v>
      </c>
      <c r="E64" s="510">
        <v>11298.812173256301</v>
      </c>
      <c r="F64" s="515">
        <v>0.54426296761487158</v>
      </c>
      <c r="G64" s="516">
        <v>1.7512472573864329E-2</v>
      </c>
      <c r="H64" s="516">
        <v>5.5138418284959786E-3</v>
      </c>
      <c r="I64" s="517">
        <v>7.4877652769548373</v>
      </c>
      <c r="J64" s="517">
        <v>-0.60377954085984697</v>
      </c>
      <c r="K64" s="515">
        <v>-7.4618574629969375E-2</v>
      </c>
      <c r="L64" s="518">
        <v>240047.66322438233</v>
      </c>
      <c r="M64" s="518">
        <v>72068.486745362636</v>
      </c>
      <c r="N64" s="515">
        <v>0.42903226611760337</v>
      </c>
      <c r="O64" s="510">
        <v>45728.95753764431</v>
      </c>
      <c r="P64" s="510">
        <v>15989.770602032542</v>
      </c>
      <c r="Q64" s="515">
        <v>0.53766670341902589</v>
      </c>
      <c r="R64" s="382"/>
    </row>
    <row r="65" spans="1:18">
      <c r="A65" s="550"/>
      <c r="B65" s="545"/>
      <c r="C65" s="414" t="s">
        <v>118</v>
      </c>
      <c r="D65" s="510">
        <v>9682.4607717706822</v>
      </c>
      <c r="E65" s="510">
        <v>1078.9468421377242</v>
      </c>
      <c r="F65" s="511">
        <v>0.12540769399134966</v>
      </c>
      <c r="G65" s="512">
        <v>5.2891752071714806E-3</v>
      </c>
      <c r="H65" s="512">
        <v>3.1657492128378626E-4</v>
      </c>
      <c r="I65" s="513">
        <v>6.9297726758672828</v>
      </c>
      <c r="J65" s="513">
        <v>-0.13980300170128324</v>
      </c>
      <c r="K65" s="511">
        <v>-1.9775303084295658E-2</v>
      </c>
      <c r="L65" s="514">
        <v>67097.252091373317</v>
      </c>
      <c r="M65" s="514">
        <v>6274.0592728178017</v>
      </c>
      <c r="N65" s="511">
        <v>0.10315241574927246</v>
      </c>
      <c r="O65" s="510">
        <v>12883.956281452673</v>
      </c>
      <c r="P65" s="510">
        <v>-1956.542488764273</v>
      </c>
      <c r="Q65" s="511">
        <v>-0.13183805470816204</v>
      </c>
      <c r="R65" s="382"/>
    </row>
    <row r="66" spans="1:18">
      <c r="A66" s="550"/>
      <c r="B66" s="551"/>
      <c r="C66" s="414" t="s">
        <v>199</v>
      </c>
      <c r="D66" s="510">
        <v>0</v>
      </c>
      <c r="E66" s="510">
        <v>-44.375</v>
      </c>
      <c r="F66" s="515">
        <v>-1</v>
      </c>
      <c r="G66" s="516">
        <v>0</v>
      </c>
      <c r="H66" s="516">
        <v>-2.5647559763488423E-5</v>
      </c>
      <c r="I66" s="519"/>
      <c r="J66" s="517">
        <v>-5.4706478873241533</v>
      </c>
      <c r="K66" s="515">
        <v>-1</v>
      </c>
      <c r="L66" s="518">
        <v>0</v>
      </c>
      <c r="M66" s="518">
        <v>-242.76000000000931</v>
      </c>
      <c r="N66" s="515">
        <v>-1</v>
      </c>
      <c r="O66" s="510">
        <v>0</v>
      </c>
      <c r="P66" s="510">
        <v>-34</v>
      </c>
      <c r="Q66" s="515">
        <v>-1</v>
      </c>
      <c r="R66" s="382"/>
    </row>
    <row r="67" spans="1:18">
      <c r="A67" s="550"/>
      <c r="B67" s="545" t="s">
        <v>242</v>
      </c>
      <c r="C67" s="414" t="s">
        <v>197</v>
      </c>
      <c r="D67" s="510">
        <v>2426281676.8389492</v>
      </c>
      <c r="E67" s="510">
        <v>99233412.002082348</v>
      </c>
      <c r="F67" s="511">
        <v>4.2643469626977813E-2</v>
      </c>
      <c r="G67" s="512">
        <v>100.76779418269378</v>
      </c>
      <c r="H67" s="512">
        <v>-0.10263156341038382</v>
      </c>
      <c r="I67" s="513">
        <v>4.6409233626549611</v>
      </c>
      <c r="J67" s="513">
        <v>-0.11023316020273022</v>
      </c>
      <c r="K67" s="511">
        <v>-2.3201332069865795E-2</v>
      </c>
      <c r="L67" s="514">
        <v>11260187318.423534</v>
      </c>
      <c r="M67" s="514">
        <v>204016775.93918228</v>
      </c>
      <c r="N67" s="511">
        <v>1.8452752257685341E-2</v>
      </c>
      <c r="O67" s="510">
        <v>2474781885.2093954</v>
      </c>
      <c r="P67" s="510">
        <v>70828945.081816673</v>
      </c>
      <c r="Q67" s="511">
        <v>2.9463532292798442E-2</v>
      </c>
      <c r="R67" s="382"/>
    </row>
    <row r="68" spans="1:18">
      <c r="A68" s="550"/>
      <c r="B68" s="545" t="s">
        <v>299</v>
      </c>
      <c r="C68" s="414" t="s">
        <v>198</v>
      </c>
      <c r="D68" s="510">
        <v>354146.44660866819</v>
      </c>
      <c r="E68" s="510">
        <v>90588.500021439046</v>
      </c>
      <c r="F68" s="515">
        <v>0.343713787402184</v>
      </c>
      <c r="G68" s="516">
        <v>1.4708331923310903E-2</v>
      </c>
      <c r="H68" s="516">
        <v>3.2839009466347543E-3</v>
      </c>
      <c r="I68" s="517">
        <v>7.7591191285731638</v>
      </c>
      <c r="J68" s="517">
        <v>-0.11306610665083117</v>
      </c>
      <c r="K68" s="515">
        <v>-1.4362734523181478E-2</v>
      </c>
      <c r="L68" s="518">
        <v>2747864.468197532</v>
      </c>
      <c r="M68" s="518">
        <v>673087.49244759232</v>
      </c>
      <c r="N68" s="515">
        <v>0.32441438299858766</v>
      </c>
      <c r="O68" s="510">
        <v>507740.1970935408</v>
      </c>
      <c r="P68" s="510">
        <v>130200.77275477909</v>
      </c>
      <c r="Q68" s="515">
        <v>0.34486669301575101</v>
      </c>
      <c r="R68" s="382"/>
    </row>
    <row r="69" spans="1:18">
      <c r="A69" s="550"/>
      <c r="B69" s="545" t="s">
        <v>299</v>
      </c>
      <c r="C69" s="414" t="s">
        <v>118</v>
      </c>
      <c r="D69" s="510">
        <v>116200.83359302673</v>
      </c>
      <c r="E69" s="510">
        <v>10469.937640131451</v>
      </c>
      <c r="F69" s="511">
        <v>9.9024391553401453E-2</v>
      </c>
      <c r="G69" s="512">
        <v>4.826027330270607E-3</v>
      </c>
      <c r="H69" s="512">
        <v>2.4291633491991659E-4</v>
      </c>
      <c r="I69" s="513">
        <v>6.8943930690306869</v>
      </c>
      <c r="J69" s="513">
        <v>-0.32200628597327974</v>
      </c>
      <c r="K69" s="511">
        <v>-4.4621461497969264E-2</v>
      </c>
      <c r="L69" s="514">
        <v>801134.22173935175</v>
      </c>
      <c r="M69" s="514">
        <v>38137.852380886674</v>
      </c>
      <c r="N69" s="511">
        <v>4.9984316980372215E-2</v>
      </c>
      <c r="O69" s="510">
        <v>168200.26637994498</v>
      </c>
      <c r="P69" s="510">
        <v>-28427.017109289765</v>
      </c>
      <c r="Q69" s="511">
        <v>-0.14457310605547846</v>
      </c>
      <c r="R69" s="382"/>
    </row>
    <row r="70" spans="1:18">
      <c r="A70" s="550"/>
      <c r="B70" s="551" t="s">
        <v>299</v>
      </c>
      <c r="C70" s="414" t="s">
        <v>199</v>
      </c>
      <c r="D70" s="510">
        <v>385.76866340637207</v>
      </c>
      <c r="E70" s="510">
        <v>-800.00447463989258</v>
      </c>
      <c r="F70" s="515">
        <v>-0.67466908211297261</v>
      </c>
      <c r="G70" s="516">
        <v>1.6021658840086303E-5</v>
      </c>
      <c r="H70" s="516">
        <v>-3.5377980385448046E-5</v>
      </c>
      <c r="I70" s="517">
        <v>4.7250845984017387</v>
      </c>
      <c r="J70" s="517">
        <v>-2.6928478042196664</v>
      </c>
      <c r="K70" s="515">
        <v>-0.36301864968034053</v>
      </c>
      <c r="L70" s="518">
        <v>1822.7895700074732</v>
      </c>
      <c r="M70" s="518">
        <v>-6973.1954128639773</v>
      </c>
      <c r="N70" s="515">
        <v>-0.79277027262358701</v>
      </c>
      <c r="O70" s="510">
        <v>389.35324096679688</v>
      </c>
      <c r="P70" s="510">
        <v>-1183.5239219665527</v>
      </c>
      <c r="Q70" s="515">
        <v>-0.75245794767553908</v>
      </c>
      <c r="R70" s="382"/>
    </row>
    <row r="71" spans="1:18">
      <c r="A71" s="550"/>
      <c r="B71" s="545" t="s">
        <v>241</v>
      </c>
      <c r="C71" s="414" t="s">
        <v>197</v>
      </c>
      <c r="D71" s="510">
        <v>934960884.5260334</v>
      </c>
      <c r="E71" s="510">
        <v>48265264.609682322</v>
      </c>
      <c r="F71" s="511">
        <v>5.4432731509642014E-2</v>
      </c>
      <c r="G71" s="512">
        <v>100.71769646269115</v>
      </c>
      <c r="H71" s="512">
        <v>-0.1074568376966738</v>
      </c>
      <c r="I71" s="513">
        <v>4.5775687225874888</v>
      </c>
      <c r="J71" s="513">
        <v>-0.17836216333433796</v>
      </c>
      <c r="K71" s="511">
        <v>-3.750310246566306E-2</v>
      </c>
      <c r="L71" s="514">
        <v>4279847701.849103</v>
      </c>
      <c r="M71" s="514">
        <v>62784616.67732811</v>
      </c>
      <c r="N71" s="511">
        <v>1.488823273668686E-2</v>
      </c>
      <c r="O71" s="510">
        <v>942231873.92922258</v>
      </c>
      <c r="P71" s="510">
        <v>31665161.458380461</v>
      </c>
      <c r="Q71" s="511">
        <v>3.4775224071673314E-2</v>
      </c>
      <c r="R71" s="382"/>
    </row>
    <row r="72" spans="1:18">
      <c r="A72" s="550"/>
      <c r="B72" s="545" t="s">
        <v>300</v>
      </c>
      <c r="C72" s="414" t="s">
        <v>198</v>
      </c>
      <c r="D72" s="510">
        <v>157683.02552089677</v>
      </c>
      <c r="E72" s="510">
        <v>61260.204794105841</v>
      </c>
      <c r="F72" s="515">
        <v>0.63532890173046752</v>
      </c>
      <c r="G72" s="516">
        <v>1.6986241204928455E-2</v>
      </c>
      <c r="H72" s="516">
        <v>6.0221116174250834E-3</v>
      </c>
      <c r="I72" s="517">
        <v>7.5605731756116601</v>
      </c>
      <c r="J72" s="517">
        <v>-0.46673119199899027</v>
      </c>
      <c r="K72" s="515">
        <v>-5.8142954424676201E-2</v>
      </c>
      <c r="L72" s="518">
        <v>1192174.053002581</v>
      </c>
      <c r="M72" s="518">
        <v>418158.72304507345</v>
      </c>
      <c r="N72" s="515">
        <v>0.54024604792779729</v>
      </c>
      <c r="O72" s="510">
        <v>225681.57148286467</v>
      </c>
      <c r="P72" s="510">
        <v>88671.225328055676</v>
      </c>
      <c r="Q72" s="515">
        <v>0.6471863462622407</v>
      </c>
      <c r="R72" s="382"/>
    </row>
    <row r="73" spans="1:18">
      <c r="A73" s="550"/>
      <c r="B73" s="545" t="s">
        <v>300</v>
      </c>
      <c r="C73" s="414" t="s">
        <v>118</v>
      </c>
      <c r="D73" s="510">
        <v>46156.920128052589</v>
      </c>
      <c r="E73" s="510">
        <v>5150.9053005250171</v>
      </c>
      <c r="F73" s="511">
        <v>0.12561340872040033</v>
      </c>
      <c r="G73" s="512">
        <v>4.9722065896548612E-3</v>
      </c>
      <c r="H73" s="512">
        <v>3.0945915033236005E-4</v>
      </c>
      <c r="I73" s="513">
        <v>6.9475415471887789</v>
      </c>
      <c r="J73" s="513">
        <v>-0.87083452878699408</v>
      </c>
      <c r="K73" s="511">
        <v>-0.11138304429520672</v>
      </c>
      <c r="L73" s="514">
        <v>320677.12027991936</v>
      </c>
      <c r="M73" s="514">
        <v>76.674981269985437</v>
      </c>
      <c r="N73" s="511">
        <v>2.39160557617318E-4</v>
      </c>
      <c r="O73" s="510">
        <v>62345.689540383406</v>
      </c>
      <c r="P73" s="510">
        <v>-11437.639504848048</v>
      </c>
      <c r="Q73" s="511">
        <v>-0.15501658237508398</v>
      </c>
      <c r="R73" s="382"/>
    </row>
    <row r="74" spans="1:18">
      <c r="A74" s="550"/>
      <c r="B74" s="551" t="s">
        <v>300</v>
      </c>
      <c r="C74" s="414" t="s">
        <v>199</v>
      </c>
      <c r="D74" s="510">
        <v>206.89366340637207</v>
      </c>
      <c r="E74" s="510">
        <v>-238.29170989990234</v>
      </c>
      <c r="F74" s="515">
        <v>-0.53526401402223223</v>
      </c>
      <c r="G74" s="516">
        <v>2.2287406388750331E-5</v>
      </c>
      <c r="H74" s="516">
        <v>-2.8334117505694912E-5</v>
      </c>
      <c r="I74" s="517">
        <v>3.0504055059806543</v>
      </c>
      <c r="J74" s="517">
        <v>-1.3841839254720147</v>
      </c>
      <c r="K74" s="515">
        <v>-0.3121335011657636</v>
      </c>
      <c r="L74" s="518">
        <v>631.10957000730559</v>
      </c>
      <c r="M74" s="518">
        <v>-1343.1047814940102</v>
      </c>
      <c r="N74" s="515">
        <v>-0.68032368444319613</v>
      </c>
      <c r="O74" s="510">
        <v>227.35324096679688</v>
      </c>
      <c r="P74" s="510">
        <v>-187.3111572265625</v>
      </c>
      <c r="Q74" s="515">
        <v>-0.45171748055211308</v>
      </c>
      <c r="R74" s="382"/>
    </row>
    <row r="75" spans="1:18">
      <c r="A75" s="285"/>
      <c r="B75" s="285"/>
      <c r="C75" s="286"/>
      <c r="D75" s="286"/>
      <c r="E75" s="286"/>
      <c r="F75" s="286"/>
      <c r="G75" s="286"/>
      <c r="H75" s="286"/>
      <c r="I75" s="286"/>
      <c r="J75" s="286"/>
      <c r="K75" s="286"/>
      <c r="L75" s="286"/>
      <c r="M75" s="286"/>
      <c r="N75" s="286"/>
      <c r="O75" s="286"/>
      <c r="P75" s="286"/>
      <c r="Q75" s="286"/>
    </row>
    <row r="76" spans="1:18">
      <c r="A76" s="285"/>
      <c r="B76" s="285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M76" s="286"/>
      <c r="N76" s="286"/>
      <c r="O76" s="286"/>
      <c r="P76" s="286"/>
      <c r="Q76" s="286"/>
    </row>
    <row r="77" spans="1:18">
      <c r="A77" s="285"/>
      <c r="B77" s="285"/>
      <c r="C77" s="286"/>
      <c r="D77" s="290"/>
      <c r="E77" s="290"/>
      <c r="F77" s="290"/>
      <c r="G77" s="290"/>
      <c r="H77" s="290"/>
      <c r="I77" s="290"/>
      <c r="J77" s="290"/>
      <c r="K77" s="290"/>
      <c r="L77" s="290"/>
      <c r="M77" s="290"/>
      <c r="N77" s="290"/>
      <c r="O77" s="290"/>
      <c r="P77" s="290"/>
      <c r="Q77" s="290"/>
    </row>
    <row r="78" spans="1:18">
      <c r="A78" s="285"/>
      <c r="B78" s="285"/>
      <c r="C78" s="286"/>
      <c r="D78" s="290"/>
      <c r="E78" s="290"/>
      <c r="F78" s="290"/>
      <c r="G78" s="290"/>
      <c r="H78" s="290"/>
      <c r="I78" s="290"/>
      <c r="J78" s="290"/>
      <c r="K78" s="290"/>
      <c r="L78" s="290"/>
      <c r="M78" s="290"/>
      <c r="N78" s="290"/>
      <c r="O78" s="290"/>
      <c r="P78" s="290"/>
      <c r="Q78" s="290"/>
    </row>
    <row r="79" spans="1:18">
      <c r="A79" s="285"/>
      <c r="B79" s="285"/>
      <c r="C79" s="286"/>
      <c r="D79" s="290"/>
      <c r="E79" s="290"/>
      <c r="F79" s="290"/>
      <c r="G79" s="290"/>
      <c r="H79" s="290"/>
      <c r="I79" s="290"/>
      <c r="J79" s="290"/>
      <c r="K79" s="290"/>
      <c r="L79" s="290"/>
      <c r="M79" s="290"/>
      <c r="N79" s="290"/>
      <c r="O79" s="290"/>
      <c r="P79" s="290"/>
      <c r="Q79" s="290"/>
    </row>
    <row r="80" spans="1:18">
      <c r="A80" s="285"/>
      <c r="B80" s="285"/>
      <c r="C80" s="286"/>
      <c r="D80" s="290"/>
      <c r="E80" s="290"/>
      <c r="F80" s="290"/>
      <c r="G80" s="290"/>
      <c r="H80" s="290"/>
      <c r="I80" s="290"/>
      <c r="J80" s="290"/>
      <c r="K80" s="290"/>
      <c r="L80" s="290"/>
      <c r="M80" s="290"/>
      <c r="N80" s="290"/>
      <c r="O80" s="290"/>
      <c r="P80" s="290"/>
      <c r="Q80" s="290"/>
    </row>
    <row r="81" spans="1:17">
      <c r="A81" s="285"/>
      <c r="B81" s="285"/>
      <c r="C81" s="286"/>
      <c r="D81" s="290"/>
      <c r="E81" s="290"/>
      <c r="F81" s="290"/>
      <c r="G81" s="290"/>
      <c r="H81" s="290"/>
      <c r="I81" s="290"/>
      <c r="J81" s="290"/>
      <c r="K81" s="290"/>
      <c r="L81" s="290"/>
      <c r="M81" s="290"/>
      <c r="N81" s="290"/>
      <c r="O81" s="290"/>
      <c r="P81" s="290"/>
      <c r="Q81" s="290"/>
    </row>
    <row r="82" spans="1:17">
      <c r="A82" s="285"/>
      <c r="B82" s="285"/>
      <c r="C82" s="286"/>
      <c r="D82" s="290"/>
      <c r="E82" s="290"/>
      <c r="F82" s="290"/>
      <c r="G82" s="290"/>
      <c r="H82" s="290"/>
      <c r="I82" s="290"/>
      <c r="J82" s="290"/>
      <c r="K82" s="290"/>
      <c r="L82" s="290"/>
      <c r="M82" s="290"/>
      <c r="N82" s="290"/>
      <c r="O82" s="290"/>
      <c r="P82" s="290"/>
      <c r="Q82" s="290"/>
    </row>
    <row r="83" spans="1:17">
      <c r="A83" s="285"/>
      <c r="B83" s="285"/>
      <c r="C83" s="286"/>
      <c r="D83" s="290"/>
      <c r="E83" s="290"/>
      <c r="F83" s="290"/>
      <c r="G83" s="290"/>
      <c r="H83" s="290"/>
      <c r="I83" s="290"/>
      <c r="J83" s="290"/>
      <c r="K83" s="290"/>
      <c r="L83" s="290"/>
      <c r="M83" s="290"/>
      <c r="N83" s="290"/>
      <c r="O83" s="290"/>
      <c r="P83" s="290"/>
      <c r="Q83" s="290"/>
    </row>
    <row r="84" spans="1:17">
      <c r="A84" s="285"/>
      <c r="B84" s="285"/>
      <c r="C84" s="286"/>
      <c r="D84" s="290"/>
      <c r="E84" s="290"/>
      <c r="F84" s="290"/>
      <c r="G84" s="290"/>
      <c r="H84" s="290"/>
      <c r="I84" s="290"/>
      <c r="J84" s="290"/>
      <c r="K84" s="290"/>
      <c r="L84" s="290"/>
      <c r="M84" s="290"/>
      <c r="N84" s="290"/>
      <c r="O84" s="290"/>
      <c r="P84" s="290"/>
      <c r="Q84" s="290"/>
    </row>
    <row r="85" spans="1:17">
      <c r="A85" s="285"/>
      <c r="B85" s="285"/>
      <c r="C85" s="286"/>
      <c r="D85" s="290"/>
      <c r="E85" s="290"/>
      <c r="F85" s="290"/>
      <c r="G85" s="290"/>
      <c r="H85" s="290"/>
      <c r="I85" s="290"/>
      <c r="J85" s="290"/>
      <c r="K85" s="290"/>
      <c r="L85" s="290"/>
      <c r="M85" s="290"/>
      <c r="N85" s="290"/>
      <c r="O85" s="290"/>
      <c r="P85" s="290"/>
      <c r="Q85" s="290"/>
    </row>
    <row r="86" spans="1:17">
      <c r="A86" s="285"/>
      <c r="B86" s="285"/>
      <c r="C86" s="286"/>
      <c r="D86" s="290"/>
      <c r="E86" s="290"/>
      <c r="F86" s="290"/>
      <c r="G86" s="290"/>
      <c r="H86" s="290"/>
      <c r="I86" s="290"/>
      <c r="J86" s="290"/>
      <c r="K86" s="290"/>
      <c r="L86" s="290"/>
      <c r="M86" s="290"/>
      <c r="N86" s="290"/>
      <c r="O86" s="290"/>
      <c r="P86" s="290"/>
      <c r="Q86" s="290"/>
    </row>
  </sheetData>
  <mergeCells count="32"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  <mergeCell ref="O1:Q1"/>
    <mergeCell ref="A1:A2"/>
    <mergeCell ref="B1:B2"/>
    <mergeCell ref="C1:C2"/>
    <mergeCell ref="D1:F1"/>
    <mergeCell ref="G1:H1"/>
    <mergeCell ref="I1:K1"/>
    <mergeCell ref="L1:N1"/>
    <mergeCell ref="A15:A26"/>
    <mergeCell ref="B15:B18"/>
    <mergeCell ref="B19:B22"/>
    <mergeCell ref="B23:B26"/>
    <mergeCell ref="A39:A50"/>
    <mergeCell ref="B39:B42"/>
    <mergeCell ref="B43:B46"/>
    <mergeCell ref="B47:B5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S257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547" t="s">
        <v>0</v>
      </c>
      <c r="B1" s="547" t="s">
        <v>1</v>
      </c>
      <c r="C1" s="547" t="s">
        <v>89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7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7">
      <c r="A3" s="552" t="s">
        <v>79</v>
      </c>
      <c r="B3" s="553" t="s">
        <v>243</v>
      </c>
      <c r="C3" s="414" t="s">
        <v>302</v>
      </c>
      <c r="D3" s="510">
        <v>2160454.9703078866</v>
      </c>
      <c r="E3" s="510">
        <v>-54301.207920616958</v>
      </c>
      <c r="F3" s="511">
        <v>-2.4517916895055402E-2</v>
      </c>
      <c r="G3" s="512">
        <v>0.54118134432185538</v>
      </c>
      <c r="H3" s="512">
        <v>-3.3667066385634437E-2</v>
      </c>
      <c r="I3" s="513">
        <v>7.417192177852475</v>
      </c>
      <c r="J3" s="513">
        <v>5.3550576799358929E-2</v>
      </c>
      <c r="K3" s="511">
        <v>7.2722953805492594E-3</v>
      </c>
      <c r="L3" s="514">
        <v>16024509.706370164</v>
      </c>
      <c r="M3" s="514">
        <v>-284161.02382265404</v>
      </c>
      <c r="N3" s="511">
        <v>-1.742392304828233E-2</v>
      </c>
      <c r="O3" s="510">
        <v>4263156.168991697</v>
      </c>
      <c r="P3" s="510">
        <v>-73835.748027958907</v>
      </c>
      <c r="Q3" s="511">
        <v>-1.7024645062907611E-2</v>
      </c>
    </row>
    <row r="4" spans="1:17">
      <c r="A4" s="552" t="s">
        <v>79</v>
      </c>
      <c r="B4" s="553"/>
      <c r="C4" s="414" t="s">
        <v>303</v>
      </c>
      <c r="D4" s="510">
        <v>631522.29532490124</v>
      </c>
      <c r="E4" s="510">
        <v>-508.60215466597583</v>
      </c>
      <c r="F4" s="515">
        <v>-8.0471090368239209E-4</v>
      </c>
      <c r="G4" s="516">
        <v>0.15819264435048522</v>
      </c>
      <c r="H4" s="516">
        <v>-5.8533849622152967E-3</v>
      </c>
      <c r="I4" s="517">
        <v>11.03144833069979</v>
      </c>
      <c r="J4" s="517">
        <v>0.20717698307055343</v>
      </c>
      <c r="K4" s="515">
        <v>1.9140039677213925E-2</v>
      </c>
      <c r="L4" s="518">
        <v>6966605.5705615804</v>
      </c>
      <c r="M4" s="518">
        <v>125331.6361571094</v>
      </c>
      <c r="N4" s="515">
        <v>1.8319926574906175E-2</v>
      </c>
      <c r="O4" s="510">
        <v>1269733.4602075166</v>
      </c>
      <c r="P4" s="510">
        <v>-13349.82939519221</v>
      </c>
      <c r="Q4" s="515">
        <v>-1.040449166735374E-2</v>
      </c>
    </row>
    <row r="5" spans="1:17">
      <c r="A5" s="552" t="s">
        <v>79</v>
      </c>
      <c r="B5" s="553"/>
      <c r="C5" s="414" t="s">
        <v>304</v>
      </c>
      <c r="D5" s="510">
        <v>275690.11479804298</v>
      </c>
      <c r="E5" s="510">
        <v>-7113.0385254732682</v>
      </c>
      <c r="F5" s="511">
        <v>-2.5151906695100455E-2</v>
      </c>
      <c r="G5" s="512">
        <v>6.9058762618592867E-2</v>
      </c>
      <c r="H5" s="512">
        <v>-4.3438741272372738E-3</v>
      </c>
      <c r="I5" s="513">
        <v>11.494223083281048</v>
      </c>
      <c r="J5" s="513">
        <v>-3.9635934529052008E-2</v>
      </c>
      <c r="K5" s="511">
        <v>-3.4364850886288681E-3</v>
      </c>
      <c r="L5" s="514">
        <v>3168843.6813440667</v>
      </c>
      <c r="M5" s="514">
        <v>-92968.018881503493</v>
      </c>
      <c r="N5" s="511">
        <v>-2.8501957631421306E-2</v>
      </c>
      <c r="O5" s="510">
        <v>823174.66900526918</v>
      </c>
      <c r="P5" s="510">
        <v>19285.056642417214</v>
      </c>
      <c r="Q5" s="511">
        <v>2.3989682595515999E-2</v>
      </c>
    </row>
    <row r="6" spans="1:17">
      <c r="A6" s="552" t="s">
        <v>79</v>
      </c>
      <c r="B6" s="553"/>
      <c r="C6" s="414" t="s">
        <v>305</v>
      </c>
      <c r="D6" s="510">
        <v>117016.17716241433</v>
      </c>
      <c r="E6" s="510">
        <v>15082.559658832033</v>
      </c>
      <c r="F6" s="515">
        <v>0.14796452856489647</v>
      </c>
      <c r="G6" s="516">
        <v>2.9311868534401816E-2</v>
      </c>
      <c r="H6" s="516">
        <v>2.8546094484520543E-3</v>
      </c>
      <c r="I6" s="517">
        <v>8.6828501878163564</v>
      </c>
      <c r="J6" s="517">
        <v>-0.84195460705968195</v>
      </c>
      <c r="K6" s="515">
        <v>-8.8395996053653475E-2</v>
      </c>
      <c r="L6" s="518">
        <v>1016033.9358522212</v>
      </c>
      <c r="M6" s="518">
        <v>45136.1270950404</v>
      </c>
      <c r="N6" s="515">
        <v>4.6489060628139532E-2</v>
      </c>
      <c r="O6" s="510">
        <v>277357.51360607048</v>
      </c>
      <c r="P6" s="510">
        <v>47885.470947646681</v>
      </c>
      <c r="Q6" s="515">
        <v>0.20867671021225745</v>
      </c>
    </row>
    <row r="7" spans="1:17">
      <c r="A7" s="552" t="s">
        <v>79</v>
      </c>
      <c r="B7" s="553"/>
      <c r="C7" s="414" t="s">
        <v>306</v>
      </c>
      <c r="D7" s="510">
        <v>8808443.8255997095</v>
      </c>
      <c r="E7" s="510">
        <v>-220659.37807064503</v>
      </c>
      <c r="F7" s="511">
        <v>-2.443868157149277E-2</v>
      </c>
      <c r="G7" s="512">
        <v>2.2064637015981194</v>
      </c>
      <c r="H7" s="512">
        <v>-0.13707446200026707</v>
      </c>
      <c r="I7" s="513">
        <v>5.0969791779488904</v>
      </c>
      <c r="J7" s="513">
        <v>-0.17582675323817565</v>
      </c>
      <c r="K7" s="511">
        <v>-3.3345955745917581E-2</v>
      </c>
      <c r="L7" s="514">
        <v>44896454.769214176</v>
      </c>
      <c r="M7" s="514">
        <v>-2712254.1563990116</v>
      </c>
      <c r="N7" s="511">
        <v>-5.696970612323906E-2</v>
      </c>
      <c r="O7" s="510">
        <v>11102589.750974208</v>
      </c>
      <c r="P7" s="510">
        <v>14294.503204895183</v>
      </c>
      <c r="Q7" s="511">
        <v>1.2891524698326264E-3</v>
      </c>
    </row>
    <row r="8" spans="1:17">
      <c r="A8" s="552" t="s">
        <v>79</v>
      </c>
      <c r="B8" s="553"/>
      <c r="C8" s="414" t="s">
        <v>307</v>
      </c>
      <c r="D8" s="510">
        <v>14846619.069971308</v>
      </c>
      <c r="E8" s="510">
        <v>653366.65088365413</v>
      </c>
      <c r="F8" s="515">
        <v>4.6033610309429887E-2</v>
      </c>
      <c r="G8" s="516">
        <v>3.7189913131013048</v>
      </c>
      <c r="H8" s="516">
        <v>3.5078530246439588E-2</v>
      </c>
      <c r="I8" s="517">
        <v>5.8110857409360346</v>
      </c>
      <c r="J8" s="517">
        <v>-0.29311899694505605</v>
      </c>
      <c r="K8" s="515">
        <v>-4.8019194888080437E-2</v>
      </c>
      <c r="L8" s="518">
        <v>86274976.378619328</v>
      </c>
      <c r="M8" s="518">
        <v>-363542.28391778469</v>
      </c>
      <c r="N8" s="515">
        <v>-4.1960814835005026E-3</v>
      </c>
      <c r="O8" s="510">
        <v>24216894.692098636</v>
      </c>
      <c r="P8" s="510">
        <v>975912.36770242825</v>
      </c>
      <c r="Q8" s="515">
        <v>4.1991012001158262E-2</v>
      </c>
    </row>
    <row r="9" spans="1:17">
      <c r="A9" s="552" t="s">
        <v>79</v>
      </c>
      <c r="B9" s="553"/>
      <c r="C9" s="414" t="s">
        <v>308</v>
      </c>
      <c r="D9" s="510">
        <v>359308751.93506086</v>
      </c>
      <c r="E9" s="510">
        <v>12918260.765649199</v>
      </c>
      <c r="F9" s="511">
        <v>3.7293924328110885E-2</v>
      </c>
      <c r="G9" s="512">
        <v>90.004742552497163</v>
      </c>
      <c r="H9" s="512">
        <v>9.7769816476656501E-2</v>
      </c>
      <c r="I9" s="513">
        <v>5.4597467381815594</v>
      </c>
      <c r="J9" s="513">
        <v>-0.17853008246442403</v>
      </c>
      <c r="K9" s="511">
        <v>-3.1663944170085931E-2</v>
      </c>
      <c r="L9" s="514">
        <v>1961734786.3775361</v>
      </c>
      <c r="M9" s="514">
        <v>8689309.1248650551</v>
      </c>
      <c r="N9" s="511">
        <v>4.4491074202164596E-3</v>
      </c>
      <c r="O9" s="510">
        <v>464441042.70454139</v>
      </c>
      <c r="P9" s="510">
        <v>10981082.419476271</v>
      </c>
      <c r="Q9" s="511">
        <v>2.4216211752352012E-2</v>
      </c>
    </row>
    <row r="10" spans="1:17">
      <c r="A10" s="552" t="s">
        <v>79</v>
      </c>
      <c r="B10" s="553"/>
      <c r="C10" s="414" t="s">
        <v>309</v>
      </c>
      <c r="D10" s="510">
        <v>4526507.6127684237</v>
      </c>
      <c r="E10" s="510">
        <v>336161.97956110956</v>
      </c>
      <c r="F10" s="515">
        <v>8.0222971799061182E-2</v>
      </c>
      <c r="G10" s="516">
        <v>1.1338637040012114</v>
      </c>
      <c r="H10" s="516">
        <v>4.6243517524969135E-2</v>
      </c>
      <c r="I10" s="517">
        <v>7.0177244684533981</v>
      </c>
      <c r="J10" s="517">
        <v>-0.26347190600707027</v>
      </c>
      <c r="K10" s="515">
        <v>-3.6185249299308088E-2</v>
      </c>
      <c r="L10" s="518">
        <v>31765783.230765551</v>
      </c>
      <c r="M10" s="518">
        <v>1255053.7985202</v>
      </c>
      <c r="N10" s="515">
        <v>4.1134834265672875E-2</v>
      </c>
      <c r="O10" s="510">
        <v>8330433.4967007255</v>
      </c>
      <c r="P10" s="510">
        <v>635481.98355136719</v>
      </c>
      <c r="Q10" s="515">
        <v>8.2584273918482401E-2</v>
      </c>
    </row>
    <row r="11" spans="1:17">
      <c r="A11" s="552" t="s">
        <v>79</v>
      </c>
      <c r="B11" s="553"/>
      <c r="C11" s="414" t="s">
        <v>310</v>
      </c>
      <c r="D11" s="510">
        <v>2471929.3526605219</v>
      </c>
      <c r="E11" s="510">
        <v>70650.483392113354</v>
      </c>
      <c r="F11" s="511">
        <v>2.9422023529336372E-2</v>
      </c>
      <c r="G11" s="512">
        <v>0.61920385683892787</v>
      </c>
      <c r="H11" s="512">
        <v>-4.0572295207126352E-3</v>
      </c>
      <c r="I11" s="513">
        <v>4.8306086466779812</v>
      </c>
      <c r="J11" s="513">
        <v>-0.13777478425462686</v>
      </c>
      <c r="K11" s="511">
        <v>-2.7730304266948527E-2</v>
      </c>
      <c r="L11" s="514">
        <v>11940923.304939024</v>
      </c>
      <c r="M11" s="514">
        <v>10449.157817274332</v>
      </c>
      <c r="N11" s="511">
        <v>8.7583759777017849E-4</v>
      </c>
      <c r="O11" s="510">
        <v>4061258.8056127997</v>
      </c>
      <c r="P11" s="510">
        <v>92050.283724640496</v>
      </c>
      <c r="Q11" s="511">
        <v>2.3191092938813912E-2</v>
      </c>
    </row>
    <row r="12" spans="1:17">
      <c r="A12" s="552" t="s">
        <v>79</v>
      </c>
      <c r="B12" s="553"/>
      <c r="C12" s="414" t="s">
        <v>311</v>
      </c>
      <c r="D12" s="510">
        <v>611729.15746560623</v>
      </c>
      <c r="E12" s="510">
        <v>164684.27664196247</v>
      </c>
      <c r="F12" s="515">
        <v>0.368384213098571</v>
      </c>
      <c r="G12" s="516">
        <v>0.15323457898820902</v>
      </c>
      <c r="H12" s="516">
        <v>3.7202375632108028E-2</v>
      </c>
      <c r="I12" s="517">
        <v>6.1563128885536953</v>
      </c>
      <c r="J12" s="517">
        <v>-0.56854348255172571</v>
      </c>
      <c r="K12" s="515">
        <v>-8.4543587428064199E-2</v>
      </c>
      <c r="L12" s="518">
        <v>3765996.0964096044</v>
      </c>
      <c r="M12" s="518">
        <v>759683.48143266002</v>
      </c>
      <c r="N12" s="515">
        <v>0.25269610274328907</v>
      </c>
      <c r="O12" s="510">
        <v>738722.92791004851</v>
      </c>
      <c r="P12" s="510">
        <v>146590.22104517859</v>
      </c>
      <c r="Q12" s="515">
        <v>0.24756312114782711</v>
      </c>
    </row>
    <row r="13" spans="1:17">
      <c r="A13" s="552" t="s">
        <v>79</v>
      </c>
      <c r="B13" s="553"/>
      <c r="C13" s="414" t="s">
        <v>312</v>
      </c>
      <c r="D13" s="510">
        <v>1433839.8630364751</v>
      </c>
      <c r="E13" s="510">
        <v>-73551.650209336309</v>
      </c>
      <c r="F13" s="511">
        <v>-4.8793992511580626E-2</v>
      </c>
      <c r="G13" s="512">
        <v>0.35916850630298536</v>
      </c>
      <c r="H13" s="512">
        <v>-3.2080708496094401E-2</v>
      </c>
      <c r="I13" s="513">
        <v>9.0899933065520848</v>
      </c>
      <c r="J13" s="513">
        <v>0.1797129085514424</v>
      </c>
      <c r="K13" s="511">
        <v>2.0169164215277421E-2</v>
      </c>
      <c r="L13" s="514">
        <v>13033594.757669115</v>
      </c>
      <c r="M13" s="514">
        <v>-397686.29491756484</v>
      </c>
      <c r="N13" s="511">
        <v>-2.9608962343988469E-2</v>
      </c>
      <c r="O13" s="510">
        <v>2902930.364998084</v>
      </c>
      <c r="P13" s="510">
        <v>-94664.604194731452</v>
      </c>
      <c r="Q13" s="511">
        <v>-3.1580185170988088E-2</v>
      </c>
    </row>
    <row r="14" spans="1:17">
      <c r="A14" s="552" t="s">
        <v>79</v>
      </c>
      <c r="B14" s="554"/>
      <c r="C14" s="414" t="s">
        <v>313</v>
      </c>
      <c r="D14" s="510">
        <v>374774.27717781306</v>
      </c>
      <c r="E14" s="510">
        <v>-13119.901833406766</v>
      </c>
      <c r="F14" s="515">
        <v>-3.3823404792643903E-2</v>
      </c>
      <c r="G14" s="516">
        <v>9.3878766244980497E-2</v>
      </c>
      <c r="H14" s="516">
        <v>-6.8006469198760855E-3</v>
      </c>
      <c r="I14" s="517">
        <v>10.274091525431519</v>
      </c>
      <c r="J14" s="517">
        <v>-0.21929999986757664</v>
      </c>
      <c r="K14" s="515">
        <v>-2.0898867571924121E-2</v>
      </c>
      <c r="L14" s="518">
        <v>3850465.225102291</v>
      </c>
      <c r="M14" s="518">
        <v>-219860.26564689353</v>
      </c>
      <c r="N14" s="515">
        <v>-5.4015401506975314E-2</v>
      </c>
      <c r="O14" s="510">
        <v>704144.70022744965</v>
      </c>
      <c r="P14" s="510">
        <v>-23133.264767250512</v>
      </c>
      <c r="Q14" s="515">
        <v>-3.1808009977889386E-2</v>
      </c>
    </row>
    <row r="15" spans="1:17">
      <c r="A15" s="552" t="s">
        <v>79</v>
      </c>
      <c r="B15" s="553" t="s">
        <v>242</v>
      </c>
      <c r="C15" s="414" t="s">
        <v>302</v>
      </c>
      <c r="D15" s="510">
        <v>29058408.974270228</v>
      </c>
      <c r="E15" s="510">
        <v>496709.41511167213</v>
      </c>
      <c r="F15" s="511">
        <v>1.7390751348072282E-2</v>
      </c>
      <c r="G15" s="512">
        <v>0.53834636871991071</v>
      </c>
      <c r="H15" s="512">
        <v>-1.0425917569689691E-3</v>
      </c>
      <c r="I15" s="513">
        <v>7.5136100030981217</v>
      </c>
      <c r="J15" s="513">
        <v>5.9969747333520118E-2</v>
      </c>
      <c r="K15" s="511">
        <v>8.0456991853262404E-3</v>
      </c>
      <c r="L15" s="514">
        <v>218333552.34319302</v>
      </c>
      <c r="M15" s="514">
        <v>5444918.7359947264</v>
      </c>
      <c r="N15" s="511">
        <v>2.5576371287351907E-2</v>
      </c>
      <c r="O15" s="510">
        <v>57431343.771952644</v>
      </c>
      <c r="P15" s="510">
        <v>200251.3384885788</v>
      </c>
      <c r="Q15" s="511">
        <v>3.4989955629693378E-3</v>
      </c>
    </row>
    <row r="16" spans="1:17">
      <c r="A16" s="552" t="s">
        <v>79</v>
      </c>
      <c r="B16" s="553" t="s">
        <v>299</v>
      </c>
      <c r="C16" s="414" t="s">
        <v>303</v>
      </c>
      <c r="D16" s="510">
        <v>8246058.5965718823</v>
      </c>
      <c r="E16" s="510">
        <v>-50347.691644962877</v>
      </c>
      <c r="F16" s="515">
        <v>-6.0686145176460683E-3</v>
      </c>
      <c r="G16" s="516">
        <v>0.15276939992298949</v>
      </c>
      <c r="H16" s="516">
        <v>-3.90860007579516E-3</v>
      </c>
      <c r="I16" s="517">
        <v>11.035150012869833</v>
      </c>
      <c r="J16" s="517">
        <v>0.10366859040049903</v>
      </c>
      <c r="K16" s="515">
        <v>9.4834896016391095E-3</v>
      </c>
      <c r="L16" s="518">
        <v>90996493.628085598</v>
      </c>
      <c r="M16" s="518">
        <v>304482.4151853919</v>
      </c>
      <c r="N16" s="515">
        <v>3.3573234413185197E-3</v>
      </c>
      <c r="O16" s="510">
        <v>16720984.399385829</v>
      </c>
      <c r="P16" s="510">
        <v>-119219.48802201822</v>
      </c>
      <c r="Q16" s="515">
        <v>-7.0794563307611628E-3</v>
      </c>
    </row>
    <row r="17" spans="1:17">
      <c r="A17" s="552" t="s">
        <v>79</v>
      </c>
      <c r="B17" s="553" t="s">
        <v>299</v>
      </c>
      <c r="C17" s="414" t="s">
        <v>304</v>
      </c>
      <c r="D17" s="510">
        <v>3349460.2048603692</v>
      </c>
      <c r="E17" s="510">
        <v>-1102882.0911075077</v>
      </c>
      <c r="F17" s="511">
        <v>-0.24770828875989567</v>
      </c>
      <c r="G17" s="512">
        <v>6.2053285162826516E-2</v>
      </c>
      <c r="H17" s="512">
        <v>-2.2029396182348573E-2</v>
      </c>
      <c r="I17" s="513">
        <v>11.787798368997565</v>
      </c>
      <c r="J17" s="513">
        <v>0.59002588350818286</v>
      </c>
      <c r="K17" s="511">
        <v>5.2691361989428441E-2</v>
      </c>
      <c r="L17" s="514">
        <v>39482761.539875314</v>
      </c>
      <c r="M17" s="514">
        <v>-10373554.517894402</v>
      </c>
      <c r="N17" s="511">
        <v>-0.2080690138812967</v>
      </c>
      <c r="O17" s="510">
        <v>9490233.8481062222</v>
      </c>
      <c r="P17" s="510">
        <v>-2756804.055785628</v>
      </c>
      <c r="Q17" s="511">
        <v>-0.22509965898852766</v>
      </c>
    </row>
    <row r="18" spans="1:17">
      <c r="A18" s="552" t="s">
        <v>79</v>
      </c>
      <c r="B18" s="553" t="s">
        <v>299</v>
      </c>
      <c r="C18" s="414" t="s">
        <v>305</v>
      </c>
      <c r="D18" s="510">
        <v>2361545.9407591191</v>
      </c>
      <c r="E18" s="510">
        <v>-108585.22507330403</v>
      </c>
      <c r="F18" s="515">
        <v>-4.3959295188565943E-2</v>
      </c>
      <c r="G18" s="516">
        <v>4.3750835873313507E-2</v>
      </c>
      <c r="H18" s="516">
        <v>-2.8977005353912205E-3</v>
      </c>
      <c r="I18" s="517">
        <v>8.5405884617448748</v>
      </c>
      <c r="J18" s="517">
        <v>-7.3061574183602929E-2</v>
      </c>
      <c r="K18" s="515">
        <v>-8.4820690275150597E-3</v>
      </c>
      <c r="L18" s="518">
        <v>20168992.013527777</v>
      </c>
      <c r="M18" s="518">
        <v>-1107853.3917927258</v>
      </c>
      <c r="N18" s="515">
        <v>-5.2068498439890677E-2</v>
      </c>
      <c r="O18" s="510">
        <v>5464006.2088244883</v>
      </c>
      <c r="P18" s="510">
        <v>299256.59023867268</v>
      </c>
      <c r="Q18" s="515">
        <v>5.7942129307057007E-2</v>
      </c>
    </row>
    <row r="19" spans="1:17">
      <c r="A19" s="552" t="s">
        <v>79</v>
      </c>
      <c r="B19" s="553" t="s">
        <v>299</v>
      </c>
      <c r="C19" s="414" t="s">
        <v>306</v>
      </c>
      <c r="D19" s="510">
        <v>121323180.79937758</v>
      </c>
      <c r="E19" s="510">
        <v>-3436312.6087285429</v>
      </c>
      <c r="F19" s="511">
        <v>-2.7543496008659428E-2</v>
      </c>
      <c r="G19" s="512">
        <v>2.2476761849806128</v>
      </c>
      <c r="H19" s="512">
        <v>-0.10841237059142816</v>
      </c>
      <c r="I19" s="513">
        <v>5.2143963582790303</v>
      </c>
      <c r="J19" s="513">
        <v>-0.1400682743092192</v>
      </c>
      <c r="K19" s="511">
        <v>-2.6159155755131541E-2</v>
      </c>
      <c r="L19" s="514">
        <v>632627152.13510275</v>
      </c>
      <c r="M19" s="514">
        <v>-35393142.898228288</v>
      </c>
      <c r="N19" s="511">
        <v>-5.2982137161659643E-2</v>
      </c>
      <c r="O19" s="510">
        <v>148933158.24378633</v>
      </c>
      <c r="P19" s="510">
        <v>-4767043.9107300937</v>
      </c>
      <c r="Q19" s="511">
        <v>-3.1015209114284275E-2</v>
      </c>
    </row>
    <row r="20" spans="1:17">
      <c r="A20" s="552" t="s">
        <v>79</v>
      </c>
      <c r="B20" s="553" t="s">
        <v>299</v>
      </c>
      <c r="C20" s="414" t="s">
        <v>307</v>
      </c>
      <c r="D20" s="510">
        <v>188764530.18957573</v>
      </c>
      <c r="E20" s="510">
        <v>6548276.5257998705</v>
      </c>
      <c r="F20" s="515">
        <v>3.5936840946596917E-2</v>
      </c>
      <c r="G20" s="516">
        <v>3.4971184919538474</v>
      </c>
      <c r="H20" s="516">
        <v>5.5956475592695565E-2</v>
      </c>
      <c r="I20" s="517">
        <v>6.0025697457534566</v>
      </c>
      <c r="J20" s="517">
        <v>-0.12133277819327226</v>
      </c>
      <c r="K20" s="515">
        <v>-1.9812983260072498E-2</v>
      </c>
      <c r="L20" s="518">
        <v>1133072257.9873123</v>
      </c>
      <c r="M20" s="518">
        <v>17197682.271597862</v>
      </c>
      <c r="N20" s="515">
        <v>1.5411841658429563E-2</v>
      </c>
      <c r="O20" s="510">
        <v>308148282.9904232</v>
      </c>
      <c r="P20" s="510">
        <v>9990979.7552232742</v>
      </c>
      <c r="Q20" s="515">
        <v>3.3509089486706077E-2</v>
      </c>
    </row>
    <row r="21" spans="1:17">
      <c r="A21" s="552" t="s">
        <v>79</v>
      </c>
      <c r="B21" s="553" t="s">
        <v>299</v>
      </c>
      <c r="C21" s="414" t="s">
        <v>308</v>
      </c>
      <c r="D21" s="510">
        <v>4866710257.3657475</v>
      </c>
      <c r="E21" s="510">
        <v>93235037.013882637</v>
      </c>
      <c r="F21" s="511">
        <v>1.9531899236927441E-2</v>
      </c>
      <c r="G21" s="512">
        <v>90.162396605562606</v>
      </c>
      <c r="H21" s="512">
        <v>1.5105768238555584E-2</v>
      </c>
      <c r="I21" s="513">
        <v>5.5156126254112197</v>
      </c>
      <c r="J21" s="513">
        <v>-8.3551975995267647E-2</v>
      </c>
      <c r="K21" s="511">
        <v>-1.4922221785421299E-2</v>
      </c>
      <c r="L21" s="514">
        <v>26842888539.744804</v>
      </c>
      <c r="M21" s="514">
        <v>115415060.25960922</v>
      </c>
      <c r="N21" s="511">
        <v>4.3182181192021997E-3</v>
      </c>
      <c r="O21" s="510">
        <v>6357302282.2280674</v>
      </c>
      <c r="P21" s="510">
        <v>70016552.22232151</v>
      </c>
      <c r="Q21" s="511">
        <v>1.1136212863393681E-2</v>
      </c>
    </row>
    <row r="22" spans="1:17">
      <c r="A22" s="552" t="s">
        <v>79</v>
      </c>
      <c r="B22" s="553" t="s">
        <v>299</v>
      </c>
      <c r="C22" s="414" t="s">
        <v>309</v>
      </c>
      <c r="D22" s="510">
        <v>59313375.57544522</v>
      </c>
      <c r="E22" s="510">
        <v>2073609.9321586266</v>
      </c>
      <c r="F22" s="515">
        <v>3.622673693461971E-2</v>
      </c>
      <c r="G22" s="516">
        <v>1.0988605875096125</v>
      </c>
      <c r="H22" s="516">
        <v>1.7885079580764796E-2</v>
      </c>
      <c r="I22" s="517">
        <v>7.3002874434557503</v>
      </c>
      <c r="J22" s="517">
        <v>-8.35591525362398E-2</v>
      </c>
      <c r="K22" s="515">
        <v>-1.1316480028390129E-2</v>
      </c>
      <c r="L22" s="518">
        <v>433004690.94239771</v>
      </c>
      <c r="M22" s="518">
        <v>10355042.241836727</v>
      </c>
      <c r="N22" s="515">
        <v>2.4500297761215158E-2</v>
      </c>
      <c r="O22" s="510">
        <v>109264020.92109011</v>
      </c>
      <c r="P22" s="510">
        <v>3593015.555366993</v>
      </c>
      <c r="Q22" s="515">
        <v>3.4001905659283828E-2</v>
      </c>
    </row>
    <row r="23" spans="1:17">
      <c r="A23" s="552" t="s">
        <v>79</v>
      </c>
      <c r="B23" s="553" t="s">
        <v>299</v>
      </c>
      <c r="C23" s="414" t="s">
        <v>310</v>
      </c>
      <c r="D23" s="510">
        <v>32632404.344311304</v>
      </c>
      <c r="E23" s="510">
        <v>782314.26536105201</v>
      </c>
      <c r="F23" s="511">
        <v>2.4562387843232007E-2</v>
      </c>
      <c r="G23" s="512">
        <v>0.60455947181812342</v>
      </c>
      <c r="H23" s="512">
        <v>3.0691108122367083E-3</v>
      </c>
      <c r="I23" s="513">
        <v>4.9985630823349698</v>
      </c>
      <c r="J23" s="513">
        <v>-0.20888897368327974</v>
      </c>
      <c r="K23" s="511">
        <v>-4.0113470356749011E-2</v>
      </c>
      <c r="L23" s="514">
        <v>163115131.64330178</v>
      </c>
      <c r="M23" s="514">
        <v>-2742685.4226941466</v>
      </c>
      <c r="N23" s="511">
        <v>-1.653636513015732E-2</v>
      </c>
      <c r="O23" s="510">
        <v>53453095.439180002</v>
      </c>
      <c r="P23" s="510">
        <v>-758420.50783957541</v>
      </c>
      <c r="Q23" s="511">
        <v>-1.3990025819989482E-2</v>
      </c>
    </row>
    <row r="24" spans="1:17">
      <c r="A24" s="552" t="s">
        <v>79</v>
      </c>
      <c r="B24" s="553" t="s">
        <v>299</v>
      </c>
      <c r="C24" s="414" t="s">
        <v>311</v>
      </c>
      <c r="D24" s="510">
        <v>7495368.2854000051</v>
      </c>
      <c r="E24" s="510">
        <v>1796095.0825651372</v>
      </c>
      <c r="F24" s="515">
        <v>0.3151445839921736</v>
      </c>
      <c r="G24" s="516">
        <v>0.13886184554138389</v>
      </c>
      <c r="H24" s="516">
        <v>3.1230818823819687E-2</v>
      </c>
      <c r="I24" s="517">
        <v>6.4323288059619763</v>
      </c>
      <c r="J24" s="517">
        <v>-0.64880126493555679</v>
      </c>
      <c r="K24" s="515">
        <v>-9.1623972224721642E-2</v>
      </c>
      <c r="L24" s="518">
        <v>48212673.333472282</v>
      </c>
      <c r="M24" s="518">
        <v>7855378.4746178016</v>
      </c>
      <c r="N24" s="515">
        <v>0.19464581315698157</v>
      </c>
      <c r="O24" s="510">
        <v>9779695.4633559696</v>
      </c>
      <c r="P24" s="510">
        <v>1545341.4119666647</v>
      </c>
      <c r="Q24" s="515">
        <v>0.1876700227270327</v>
      </c>
    </row>
    <row r="25" spans="1:17">
      <c r="A25" s="552" t="s">
        <v>79</v>
      </c>
      <c r="B25" s="553" t="s">
        <v>299</v>
      </c>
      <c r="C25" s="414" t="s">
        <v>312</v>
      </c>
      <c r="D25" s="510">
        <v>19650776.060118016</v>
      </c>
      <c r="E25" s="510">
        <v>-1005258.2295677699</v>
      </c>
      <c r="F25" s="511">
        <v>-4.8666564717590892E-2</v>
      </c>
      <c r="G25" s="512">
        <v>0.36405723189661882</v>
      </c>
      <c r="H25" s="512">
        <v>-2.6032890016862875E-2</v>
      </c>
      <c r="I25" s="513">
        <v>9.1941102153903742</v>
      </c>
      <c r="J25" s="513">
        <v>6.5588819018421063E-2</v>
      </c>
      <c r="K25" s="511">
        <v>7.1850430283801206E-3</v>
      </c>
      <c r="L25" s="514">
        <v>180671400.91467968</v>
      </c>
      <c r="M25" s="514">
        <v>-7887650.0629097521</v>
      </c>
      <c r="N25" s="511">
        <v>-4.183119305074999E-2</v>
      </c>
      <c r="O25" s="510">
        <v>39409035.835996769</v>
      </c>
      <c r="P25" s="510">
        <v>-1903949.8005500361</v>
      </c>
      <c r="Q25" s="511">
        <v>-4.6085988974511209E-2</v>
      </c>
    </row>
    <row r="26" spans="1:17">
      <c r="A26" s="552" t="s">
        <v>79</v>
      </c>
      <c r="B26" s="554" t="s">
        <v>299</v>
      </c>
      <c r="C26" s="414" t="s">
        <v>313</v>
      </c>
      <c r="D26" s="510">
        <v>5917100.5238843942</v>
      </c>
      <c r="E26" s="510">
        <v>-389830.3215553863</v>
      </c>
      <c r="F26" s="515">
        <v>-6.1809829710952467E-2</v>
      </c>
      <c r="G26" s="516">
        <v>0.1096222984267446</v>
      </c>
      <c r="H26" s="516">
        <v>-9.4843697697733487E-3</v>
      </c>
      <c r="I26" s="517">
        <v>10.030091705632671</v>
      </c>
      <c r="J26" s="517">
        <v>2.3790351152415568E-2</v>
      </c>
      <c r="K26" s="515">
        <v>2.3775369449335637E-3</v>
      </c>
      <c r="L26" s="518">
        <v>59349060.886007592</v>
      </c>
      <c r="M26" s="518">
        <v>-3759989.7753297836</v>
      </c>
      <c r="N26" s="515">
        <v>-5.9579247919716749E-2</v>
      </c>
      <c r="O26" s="510">
        <v>10752028.269993151</v>
      </c>
      <c r="P26" s="510">
        <v>-671693.70898148604</v>
      </c>
      <c r="Q26" s="515">
        <v>-5.8798149168698126E-2</v>
      </c>
    </row>
    <row r="27" spans="1:17">
      <c r="A27" s="552" t="s">
        <v>79</v>
      </c>
      <c r="B27" s="553" t="s">
        <v>241</v>
      </c>
      <c r="C27" s="414" t="s">
        <v>302</v>
      </c>
      <c r="D27" s="510">
        <v>11063879.067908367</v>
      </c>
      <c r="E27" s="510">
        <v>-437449.74462630227</v>
      </c>
      <c r="F27" s="511">
        <v>-3.8034713358472957E-2</v>
      </c>
      <c r="G27" s="512">
        <v>0.54016747779762531</v>
      </c>
      <c r="H27" s="512">
        <v>-3.9166297328261601E-2</v>
      </c>
      <c r="I27" s="513">
        <v>7.4907557695008729</v>
      </c>
      <c r="J27" s="513">
        <v>0.1353638781894011</v>
      </c>
      <c r="K27" s="511">
        <v>1.8403353647179446E-2</v>
      </c>
      <c r="L27" s="514">
        <v>82876815.960994542</v>
      </c>
      <c r="M27" s="514">
        <v>-1719964.7260299623</v>
      </c>
      <c r="N27" s="511">
        <v>-2.0331325992098553E-2</v>
      </c>
      <c r="O27" s="510">
        <v>21860502.863127239</v>
      </c>
      <c r="P27" s="510">
        <v>-819304.20566983148</v>
      </c>
      <c r="Q27" s="511">
        <v>-3.6124831361419828E-2</v>
      </c>
    </row>
    <row r="28" spans="1:17">
      <c r="A28" s="552" t="s">
        <v>79</v>
      </c>
      <c r="B28" s="553" t="s">
        <v>300</v>
      </c>
      <c r="C28" s="414" t="s">
        <v>303</v>
      </c>
      <c r="D28" s="510">
        <v>2959969.4659177139</v>
      </c>
      <c r="E28" s="510">
        <v>109898.30261141993</v>
      </c>
      <c r="F28" s="515">
        <v>3.8559845110649707E-2</v>
      </c>
      <c r="G28" s="516">
        <v>0.14451344152887821</v>
      </c>
      <c r="H28" s="516">
        <v>9.5242233462880521E-4</v>
      </c>
      <c r="I28" s="517">
        <v>11.152196783805064</v>
      </c>
      <c r="J28" s="517">
        <v>7.9226919159545162E-3</v>
      </c>
      <c r="K28" s="515">
        <v>7.1092041084315342E-4</v>
      </c>
      <c r="L28" s="518">
        <v>33010161.957968723</v>
      </c>
      <c r="M28" s="518">
        <v>1248187.7326941378</v>
      </c>
      <c r="N28" s="515">
        <v>3.9298178502421073E-2</v>
      </c>
      <c r="O28" s="510">
        <v>6047209.3958904045</v>
      </c>
      <c r="P28" s="510">
        <v>175055.73363117408</v>
      </c>
      <c r="Q28" s="515">
        <v>2.9811163620644048E-2</v>
      </c>
    </row>
    <row r="29" spans="1:17">
      <c r="A29" s="552" t="s">
        <v>79</v>
      </c>
      <c r="B29" s="553" t="s">
        <v>300</v>
      </c>
      <c r="C29" s="414" t="s">
        <v>304</v>
      </c>
      <c r="D29" s="510">
        <v>1231939.5532641155</v>
      </c>
      <c r="E29" s="510">
        <v>-252429.42216555402</v>
      </c>
      <c r="F29" s="511">
        <v>-0.17005840619411028</v>
      </c>
      <c r="G29" s="512">
        <v>6.0146507133832482E-2</v>
      </c>
      <c r="H29" s="512">
        <v>-1.462268660299975E-2</v>
      </c>
      <c r="I29" s="513">
        <v>11.595398445353013</v>
      </c>
      <c r="J29" s="513">
        <v>0.35790913788561518</v>
      </c>
      <c r="K29" s="511">
        <v>3.1849564265906072E-2</v>
      </c>
      <c r="L29" s="514">
        <v>14284829.980687609</v>
      </c>
      <c r="M29" s="514">
        <v>-2395750.5090396386</v>
      </c>
      <c r="N29" s="511">
        <v>-0.14362512806524114</v>
      </c>
      <c r="O29" s="510">
        <v>3632503.158097141</v>
      </c>
      <c r="P29" s="510">
        <v>-589547.51170907961</v>
      </c>
      <c r="Q29" s="511">
        <v>-0.13963534732664354</v>
      </c>
    </row>
    <row r="30" spans="1:17">
      <c r="A30" s="552" t="s">
        <v>79</v>
      </c>
      <c r="B30" s="553" t="s">
        <v>300</v>
      </c>
      <c r="C30" s="414" t="s">
        <v>305</v>
      </c>
      <c r="D30" s="510">
        <v>761778.23602848628</v>
      </c>
      <c r="E30" s="510">
        <v>77149.268921002862</v>
      </c>
      <c r="F30" s="515">
        <v>0.11268770768925236</v>
      </c>
      <c r="G30" s="516">
        <v>3.7192003443908175E-2</v>
      </c>
      <c r="H30" s="516">
        <v>2.7065374130047642E-3</v>
      </c>
      <c r="I30" s="517">
        <v>8.8157193074917011</v>
      </c>
      <c r="J30" s="517">
        <v>-0.30536293481480214</v>
      </c>
      <c r="K30" s="515">
        <v>-3.3478805113545736E-2</v>
      </c>
      <c r="L30" s="518">
        <v>6715623.1033832971</v>
      </c>
      <c r="M30" s="518">
        <v>471065.98893058673</v>
      </c>
      <c r="N30" s="515">
        <v>7.5436252771285961E-2</v>
      </c>
      <c r="O30" s="510">
        <v>1761671.7969395679</v>
      </c>
      <c r="P30" s="510">
        <v>255645.5592412157</v>
      </c>
      <c r="Q30" s="515">
        <v>0.16974840998249588</v>
      </c>
    </row>
    <row r="31" spans="1:17">
      <c r="A31" s="552" t="s">
        <v>79</v>
      </c>
      <c r="B31" s="553" t="s">
        <v>300</v>
      </c>
      <c r="C31" s="414" t="s">
        <v>306</v>
      </c>
      <c r="D31" s="510">
        <v>45377896.697628446</v>
      </c>
      <c r="E31" s="510">
        <v>-1018561.6013000831</v>
      </c>
      <c r="F31" s="511">
        <v>-2.19534343491819E-2</v>
      </c>
      <c r="G31" s="512">
        <v>2.2154674555343901</v>
      </c>
      <c r="H31" s="512">
        <v>-0.12156992309398706</v>
      </c>
      <c r="I31" s="513">
        <v>5.1588173446623102</v>
      </c>
      <c r="J31" s="513">
        <v>-9.4046138721592953E-2</v>
      </c>
      <c r="K31" s="511">
        <v>-1.7903785053444466E-2</v>
      </c>
      <c r="L31" s="514">
        <v>234096280.54802018</v>
      </c>
      <c r="M31" s="514">
        <v>-9617981.0087655187</v>
      </c>
      <c r="N31" s="511">
        <v>-3.9464169832853703E-2</v>
      </c>
      <c r="O31" s="510">
        <v>56021751.529065557</v>
      </c>
      <c r="P31" s="510">
        <v>-1032355.7695288509</v>
      </c>
      <c r="Q31" s="511">
        <v>-1.8094328671658739E-2</v>
      </c>
    </row>
    <row r="32" spans="1:17">
      <c r="A32" s="552" t="s">
        <v>79</v>
      </c>
      <c r="B32" s="553" t="s">
        <v>300</v>
      </c>
      <c r="C32" s="414" t="s">
        <v>307</v>
      </c>
      <c r="D32" s="510">
        <v>71235581.684416711</v>
      </c>
      <c r="E32" s="510">
        <v>2426874.1536583006</v>
      </c>
      <c r="F32" s="515">
        <v>3.5269869770093491E-2</v>
      </c>
      <c r="G32" s="516">
        <v>3.4779071835238877</v>
      </c>
      <c r="H32" s="516">
        <v>1.1941733350636419E-2</v>
      </c>
      <c r="I32" s="517">
        <v>5.9391839499404417</v>
      </c>
      <c r="J32" s="517">
        <v>-0.17027075302089045</v>
      </c>
      <c r="K32" s="515">
        <v>-2.7870040993733532E-2</v>
      </c>
      <c r="L32" s="518">
        <v>423081223.40475905</v>
      </c>
      <c r="M32" s="518">
        <v>2697541.5762762427</v>
      </c>
      <c r="N32" s="515">
        <v>6.4168560600238612E-3</v>
      </c>
      <c r="O32" s="510">
        <v>116695668.48307416</v>
      </c>
      <c r="P32" s="510">
        <v>3915831.2120542526</v>
      </c>
      <c r="Q32" s="515">
        <v>3.4721022008962155E-2</v>
      </c>
    </row>
    <row r="33" spans="1:17">
      <c r="A33" s="552" t="s">
        <v>79</v>
      </c>
      <c r="B33" s="553" t="s">
        <v>300</v>
      </c>
      <c r="C33" s="414" t="s">
        <v>308</v>
      </c>
      <c r="D33" s="510">
        <v>1849472872.8171933</v>
      </c>
      <c r="E33" s="510">
        <v>59630561.933570862</v>
      </c>
      <c r="F33" s="511">
        <v>3.3316098055661679E-2</v>
      </c>
      <c r="G33" s="512">
        <v>90.296096950529829</v>
      </c>
      <c r="H33" s="512">
        <v>0.13989676310694676</v>
      </c>
      <c r="I33" s="513">
        <v>5.4871238358286663</v>
      </c>
      <c r="J33" s="513">
        <v>-0.1406982834277466</v>
      </c>
      <c r="K33" s="511">
        <v>-2.5000485169267686E-2</v>
      </c>
      <c r="L33" s="514">
        <v>10148286684.15374</v>
      </c>
      <c r="M33" s="514">
        <v>75372536.981876373</v>
      </c>
      <c r="N33" s="511">
        <v>7.4826942710554574E-3</v>
      </c>
      <c r="O33" s="510">
        <v>2393668691.1533995</v>
      </c>
      <c r="P33" s="510">
        <v>43303324.404503822</v>
      </c>
      <c r="Q33" s="511">
        <v>1.8424082067037276E-2</v>
      </c>
    </row>
    <row r="34" spans="1:17">
      <c r="A34" s="552" t="s">
        <v>79</v>
      </c>
      <c r="B34" s="553" t="s">
        <v>300</v>
      </c>
      <c r="C34" s="414" t="s">
        <v>309</v>
      </c>
      <c r="D34" s="510">
        <v>22482939.339634061</v>
      </c>
      <c r="E34" s="510">
        <v>940342.7790758051</v>
      </c>
      <c r="F34" s="515">
        <v>4.3650391745136824E-2</v>
      </c>
      <c r="G34" s="516">
        <v>1.0976758297904166</v>
      </c>
      <c r="H34" s="516">
        <v>1.2553058772818426E-2</v>
      </c>
      <c r="I34" s="517">
        <v>7.2033557963952752</v>
      </c>
      <c r="J34" s="517">
        <v>-4.2018752197303222E-2</v>
      </c>
      <c r="K34" s="515">
        <v>-5.7993899301541849E-3</v>
      </c>
      <c r="L34" s="518">
        <v>161952611.41215637</v>
      </c>
      <c r="M34" s="518">
        <v>5868430.5816895664</v>
      </c>
      <c r="N34" s="515">
        <v>3.7597856172648596E-2</v>
      </c>
      <c r="O34" s="510">
        <v>41345891.505173191</v>
      </c>
      <c r="P34" s="510">
        <v>1630847.4734556153</v>
      </c>
      <c r="Q34" s="515">
        <v>4.1063720643320291E-2</v>
      </c>
    </row>
    <row r="35" spans="1:17">
      <c r="A35" s="552" t="s">
        <v>79</v>
      </c>
      <c r="B35" s="553" t="s">
        <v>300</v>
      </c>
      <c r="C35" s="414" t="s">
        <v>310</v>
      </c>
      <c r="D35" s="510">
        <v>12557061.321206167</v>
      </c>
      <c r="E35" s="510">
        <v>286928.87112581916</v>
      </c>
      <c r="F35" s="511">
        <v>2.338433364865106E-2</v>
      </c>
      <c r="G35" s="512">
        <v>0.61306853598033451</v>
      </c>
      <c r="H35" s="512">
        <v>-4.9906700005020177E-3</v>
      </c>
      <c r="I35" s="513">
        <v>4.8696649277803212</v>
      </c>
      <c r="J35" s="513">
        <v>-0.19768718530729057</v>
      </c>
      <c r="K35" s="511">
        <v>-3.9011929878864662E-2</v>
      </c>
      <c r="L35" s="514">
        <v>61148681.1118645</v>
      </c>
      <c r="M35" s="514">
        <v>-1028400.4869150296</v>
      </c>
      <c r="N35" s="511">
        <v>-1.6539864214778714E-2</v>
      </c>
      <c r="O35" s="510">
        <v>20499915.623629633</v>
      </c>
      <c r="P35" s="510">
        <v>-60664.825727492571</v>
      </c>
      <c r="Q35" s="511">
        <v>-2.9505405198513935E-3</v>
      </c>
    </row>
    <row r="36" spans="1:17">
      <c r="A36" s="552" t="s">
        <v>79</v>
      </c>
      <c r="B36" s="553" t="s">
        <v>300</v>
      </c>
      <c r="C36" s="414" t="s">
        <v>311</v>
      </c>
      <c r="D36" s="510">
        <v>3017489.6147051109</v>
      </c>
      <c r="E36" s="510">
        <v>823185.38919829438</v>
      </c>
      <c r="F36" s="515">
        <v>0.37514642665748138</v>
      </c>
      <c r="G36" s="516">
        <v>0.14732172545012559</v>
      </c>
      <c r="H36" s="516">
        <v>3.6792362151503916E-2</v>
      </c>
      <c r="I36" s="517">
        <v>6.2030034370714278</v>
      </c>
      <c r="J36" s="517">
        <v>-0.55580095212527958</v>
      </c>
      <c r="K36" s="515">
        <v>-8.2233620048787537E-2</v>
      </c>
      <c r="L36" s="518">
        <v>18717498.451343141</v>
      </c>
      <c r="M36" s="518">
        <v>3886625.4207547884</v>
      </c>
      <c r="N36" s="515">
        <v>0.26206315789628215</v>
      </c>
      <c r="O36" s="510">
        <v>3704576.7829576973</v>
      </c>
      <c r="P36" s="510">
        <v>744554.24550770037</v>
      </c>
      <c r="Q36" s="515">
        <v>0.25153668125416356</v>
      </c>
    </row>
    <row r="37" spans="1:17">
      <c r="A37" s="552" t="s">
        <v>79</v>
      </c>
      <c r="B37" s="553" t="s">
        <v>300</v>
      </c>
      <c r="C37" s="414" t="s">
        <v>312</v>
      </c>
      <c r="D37" s="510">
        <v>7220529.6930956822</v>
      </c>
      <c r="E37" s="510">
        <v>-377998.31405941397</v>
      </c>
      <c r="F37" s="511">
        <v>-4.974625528832357E-2</v>
      </c>
      <c r="G37" s="512">
        <v>0.35252512150060122</v>
      </c>
      <c r="H37" s="512">
        <v>-3.0220558371393536E-2</v>
      </c>
      <c r="I37" s="513">
        <v>9.1081583840909595</v>
      </c>
      <c r="J37" s="513">
        <v>0.10268031624561047</v>
      </c>
      <c r="K37" s="511">
        <v>1.1401983933783291E-2</v>
      </c>
      <c r="L37" s="514">
        <v>65765728.061747164</v>
      </c>
      <c r="M37" s="514">
        <v>-2662649.2545966804</v>
      </c>
      <c r="N37" s="511">
        <v>-3.8911477358103554E-2</v>
      </c>
      <c r="O37" s="510">
        <v>14493366.063095158</v>
      </c>
      <c r="P37" s="510">
        <v>-613527.53010080568</v>
      </c>
      <c r="Q37" s="511">
        <v>-4.0612421495914562E-2</v>
      </c>
    </row>
    <row r="38" spans="1:17">
      <c r="A38" s="552" t="s">
        <v>79</v>
      </c>
      <c r="B38" s="554" t="s">
        <v>300</v>
      </c>
      <c r="C38" s="414" t="s">
        <v>313</v>
      </c>
      <c r="D38" s="510">
        <v>2017668.4989286463</v>
      </c>
      <c r="E38" s="510">
        <v>-125377.87325170613</v>
      </c>
      <c r="F38" s="515">
        <v>-5.8504507825533278E-2</v>
      </c>
      <c r="G38" s="516">
        <v>9.8507846787595971E-2</v>
      </c>
      <c r="H38" s="516">
        <v>-9.439605659115613E-3</v>
      </c>
      <c r="I38" s="517">
        <v>10.115477897444087</v>
      </c>
      <c r="J38" s="517">
        <v>7.7952107548654226E-2</v>
      </c>
      <c r="K38" s="515">
        <v>7.7660679713647141E-3</v>
      </c>
      <c r="L38" s="518">
        <v>20409681.105281912</v>
      </c>
      <c r="M38" s="518">
        <v>-1101202.1244202219</v>
      </c>
      <c r="N38" s="515">
        <v>-5.1192789838572818E-2</v>
      </c>
      <c r="O38" s="510">
        <v>3667527.945817736</v>
      </c>
      <c r="P38" s="510">
        <v>-219472.70824678335</v>
      </c>
      <c r="Q38" s="515">
        <v>-5.6463254776478455E-2</v>
      </c>
    </row>
    <row r="39" spans="1:17">
      <c r="A39" s="552" t="s">
        <v>80</v>
      </c>
      <c r="B39" s="553" t="s">
        <v>243</v>
      </c>
      <c r="C39" s="414" t="s">
        <v>302</v>
      </c>
      <c r="D39" s="510">
        <v>2160162.0185182369</v>
      </c>
      <c r="E39" s="510">
        <v>-54041.576351269614</v>
      </c>
      <c r="F39" s="511">
        <v>-2.4406778345265282E-2</v>
      </c>
      <c r="G39" s="512">
        <v>0.5428057845068025</v>
      </c>
      <c r="H39" s="512">
        <v>-3.3887388080651948E-2</v>
      </c>
      <c r="I39" s="513">
        <v>7.416797148822881</v>
      </c>
      <c r="J39" s="513">
        <v>5.5634150998933762E-2</v>
      </c>
      <c r="K39" s="511">
        <v>7.5577936550759598E-3</v>
      </c>
      <c r="L39" s="514">
        <v>16021483.499941539</v>
      </c>
      <c r="M39" s="514">
        <v>-277630.0722606387</v>
      </c>
      <c r="N39" s="511">
        <v>-1.7033446084708029E-2</v>
      </c>
      <c r="O39" s="510">
        <v>4262532.245710385</v>
      </c>
      <c r="P39" s="510">
        <v>-73103.204887070693</v>
      </c>
      <c r="Q39" s="511">
        <v>-1.6861012813472818E-2</v>
      </c>
    </row>
    <row r="40" spans="1:17">
      <c r="A40" s="552" t="s">
        <v>80</v>
      </c>
      <c r="B40" s="553"/>
      <c r="C40" s="414" t="s">
        <v>303</v>
      </c>
      <c r="D40" s="510">
        <v>627340.49229709117</v>
      </c>
      <c r="E40" s="510">
        <v>-569.46636883635074</v>
      </c>
      <c r="F40" s="515">
        <v>-9.0692361377139581E-4</v>
      </c>
      <c r="G40" s="516">
        <v>0.15763819804025106</v>
      </c>
      <c r="H40" s="516">
        <v>-5.9020414396925291E-3</v>
      </c>
      <c r="I40" s="517">
        <v>11.033689674515593</v>
      </c>
      <c r="J40" s="517">
        <v>0.20781239329110335</v>
      </c>
      <c r="K40" s="515">
        <v>1.9195894050223167E-2</v>
      </c>
      <c r="L40" s="518">
        <v>6921880.3122639433</v>
      </c>
      <c r="M40" s="518">
        <v>124204.15608787071</v>
      </c>
      <c r="N40" s="515">
        <v>1.8271561226850183E-2</v>
      </c>
      <c r="O40" s="510">
        <v>1260906.6297966784</v>
      </c>
      <c r="P40" s="510">
        <v>-14147.130466836039</v>
      </c>
      <c r="Q40" s="515">
        <v>-1.109532076821001E-2</v>
      </c>
    </row>
    <row r="41" spans="1:17">
      <c r="A41" s="552" t="s">
        <v>80</v>
      </c>
      <c r="B41" s="553"/>
      <c r="C41" s="414" t="s">
        <v>304</v>
      </c>
      <c r="D41" s="510">
        <v>253059.42261085319</v>
      </c>
      <c r="E41" s="510">
        <v>-11424.836569433886</v>
      </c>
      <c r="F41" s="511">
        <v>-4.3196659811978025E-2</v>
      </c>
      <c r="G41" s="512">
        <v>6.3588803635824587E-2</v>
      </c>
      <c r="H41" s="512">
        <v>-5.2965811045571631E-3</v>
      </c>
      <c r="I41" s="513">
        <v>10.641106538128509</v>
      </c>
      <c r="J41" s="513">
        <v>-0.2557131199139846</v>
      </c>
      <c r="K41" s="511">
        <v>-2.3466766261957293E-2</v>
      </c>
      <c r="L41" s="514">
        <v>2692832.2764793755</v>
      </c>
      <c r="M41" s="514">
        <v>-189204.99819918256</v>
      </c>
      <c r="N41" s="511">
        <v>-6.5649740154830286E-2</v>
      </c>
      <c r="O41" s="510">
        <v>614050.14450025</v>
      </c>
      <c r="P41" s="510">
        <v>-26049.40301215346</v>
      </c>
      <c r="Q41" s="511">
        <v>-4.0695862250470796E-2</v>
      </c>
    </row>
    <row r="42" spans="1:17">
      <c r="A42" s="552" t="s">
        <v>80</v>
      </c>
      <c r="B42" s="553"/>
      <c r="C42" s="414" t="s">
        <v>305</v>
      </c>
      <c r="D42" s="510">
        <v>116986.12175566508</v>
      </c>
      <c r="E42" s="510">
        <v>15490.633806823869</v>
      </c>
      <c r="F42" s="515">
        <v>0.15262386653712057</v>
      </c>
      <c r="G42" s="516">
        <v>2.9396287431972548E-2</v>
      </c>
      <c r="H42" s="516">
        <v>2.9616112873976225E-3</v>
      </c>
      <c r="I42" s="517">
        <v>8.6832042081214222</v>
      </c>
      <c r="J42" s="517">
        <v>-0.84351933499074505</v>
      </c>
      <c r="K42" s="515">
        <v>-8.8542438664614184E-2</v>
      </c>
      <c r="L42" s="518">
        <v>1015814.384720596</v>
      </c>
      <c r="M42" s="518">
        <v>48894.930158713134</v>
      </c>
      <c r="N42" s="515">
        <v>5.0567738530886967E-2</v>
      </c>
      <c r="O42" s="510">
        <v>277316.7996659269</v>
      </c>
      <c r="P42" s="510">
        <v>48660.782628082816</v>
      </c>
      <c r="Q42" s="515">
        <v>0.21281216763269839</v>
      </c>
    </row>
    <row r="43" spans="1:17">
      <c r="A43" s="552" t="s">
        <v>80</v>
      </c>
      <c r="B43" s="553"/>
      <c r="C43" s="414" t="s">
        <v>306</v>
      </c>
      <c r="D43" s="510">
        <v>8786645.3250901904</v>
      </c>
      <c r="E43" s="510">
        <v>-216788.31130354479</v>
      </c>
      <c r="F43" s="511">
        <v>-2.4078403868857515E-2</v>
      </c>
      <c r="G43" s="512">
        <v>2.2079093456796395</v>
      </c>
      <c r="H43" s="512">
        <v>-0.13705058482688948</v>
      </c>
      <c r="I43" s="513">
        <v>5.0768172983558122</v>
      </c>
      <c r="J43" s="513">
        <v>-0.16814730195215599</v>
      </c>
      <c r="K43" s="511">
        <v>-3.2058805876837168E-2</v>
      </c>
      <c r="L43" s="514">
        <v>44608192.980935104</v>
      </c>
      <c r="M43" s="514">
        <v>-2614497.7231720835</v>
      </c>
      <c r="N43" s="511">
        <v>-5.5365284870239041E-2</v>
      </c>
      <c r="O43" s="510">
        <v>11025442.579763915</v>
      </c>
      <c r="P43" s="510">
        <v>36575.252693250775</v>
      </c>
      <c r="Q43" s="511">
        <v>3.3283915079353999E-3</v>
      </c>
    </row>
    <row r="44" spans="1:17">
      <c r="A44" s="552" t="s">
        <v>80</v>
      </c>
      <c r="B44" s="553"/>
      <c r="C44" s="414" t="s">
        <v>307</v>
      </c>
      <c r="D44" s="510">
        <v>14761228.993916029</v>
      </c>
      <c r="E44" s="510">
        <v>639663.46510122903</v>
      </c>
      <c r="F44" s="515">
        <v>4.5296922908158253E-2</v>
      </c>
      <c r="G44" s="516">
        <v>3.7092034836457826</v>
      </c>
      <c r="H44" s="516">
        <v>3.1217211026712821E-2</v>
      </c>
      <c r="I44" s="517">
        <v>5.7749945130896929</v>
      </c>
      <c r="J44" s="517">
        <v>-0.28534490532361279</v>
      </c>
      <c r="K44" s="515">
        <v>-4.7083980883420661E-2</v>
      </c>
      <c r="L44" s="518">
        <v>85246016.446325555</v>
      </c>
      <c r="M44" s="518">
        <v>-335463.77765731514</v>
      </c>
      <c r="N44" s="515">
        <v>-3.9198174275479128E-3</v>
      </c>
      <c r="O44" s="510">
        <v>23554432.83721282</v>
      </c>
      <c r="P44" s="510">
        <v>968521.11759813502</v>
      </c>
      <c r="Q44" s="515">
        <v>4.2881648065463081E-2</v>
      </c>
    </row>
    <row r="45" spans="1:17">
      <c r="A45" s="552" t="s">
        <v>80</v>
      </c>
      <c r="B45" s="553"/>
      <c r="C45" s="414" t="s">
        <v>308</v>
      </c>
      <c r="D45" s="510">
        <v>358271284.01629061</v>
      </c>
      <c r="E45" s="510">
        <v>13006527.401631117</v>
      </c>
      <c r="F45" s="511">
        <v>3.767117017433478E-2</v>
      </c>
      <c r="G45" s="512">
        <v>90.026453441728393</v>
      </c>
      <c r="H45" s="512">
        <v>0.10164782037455211</v>
      </c>
      <c r="I45" s="513">
        <v>5.4394842929509979</v>
      </c>
      <c r="J45" s="513">
        <v>-0.17606648493649857</v>
      </c>
      <c r="K45" s="511">
        <v>-3.1353377771918697E-2</v>
      </c>
      <c r="L45" s="514">
        <v>1948811022.0219986</v>
      </c>
      <c r="M45" s="514">
        <v>9959249.4374103546</v>
      </c>
      <c r="N45" s="511">
        <v>5.1366739728298918E-3</v>
      </c>
      <c r="O45" s="510">
        <v>457015959.7132467</v>
      </c>
      <c r="P45" s="510">
        <v>11834678.393612862</v>
      </c>
      <c r="Q45" s="511">
        <v>2.6583953302195856E-2</v>
      </c>
    </row>
    <row r="46" spans="1:17">
      <c r="A46" s="552" t="s">
        <v>80</v>
      </c>
      <c r="B46" s="553"/>
      <c r="C46" s="414" t="s">
        <v>309</v>
      </c>
      <c r="D46" s="510">
        <v>4502770.2416314548</v>
      </c>
      <c r="E46" s="510">
        <v>338450.4581913352</v>
      </c>
      <c r="F46" s="515">
        <v>8.1273887643600537E-2</v>
      </c>
      <c r="G46" s="516">
        <v>1.1314566743189001</v>
      </c>
      <c r="H46" s="516">
        <v>4.6852352862038815E-2</v>
      </c>
      <c r="I46" s="517">
        <v>6.9976494169748893</v>
      </c>
      <c r="J46" s="517">
        <v>-0.25737257828659921</v>
      </c>
      <c r="K46" s="515">
        <v>-3.5475092763977603E-2</v>
      </c>
      <c r="L46" s="518">
        <v>31508807.556124233</v>
      </c>
      <c r="M46" s="518">
        <v>1296575.9319636077</v>
      </c>
      <c r="N46" s="515">
        <v>4.2915596176177205E-2</v>
      </c>
      <c r="O46" s="510">
        <v>8277032.9611566877</v>
      </c>
      <c r="P46" s="510">
        <v>660099.52373271529</v>
      </c>
      <c r="Q46" s="515">
        <v>8.666211004148662E-2</v>
      </c>
    </row>
    <row r="47" spans="1:17">
      <c r="A47" s="552" t="s">
        <v>80</v>
      </c>
      <c r="B47" s="553"/>
      <c r="C47" s="414" t="s">
        <v>310</v>
      </c>
      <c r="D47" s="510">
        <v>2448273.1087802993</v>
      </c>
      <c r="E47" s="510">
        <v>69141.535906836856</v>
      </c>
      <c r="F47" s="511">
        <v>2.9061669684509815E-2</v>
      </c>
      <c r="G47" s="512">
        <v>0.61520237561161406</v>
      </c>
      <c r="H47" s="512">
        <v>-4.4465753441528255E-3</v>
      </c>
      <c r="I47" s="513">
        <v>4.7809049504369812</v>
      </c>
      <c r="J47" s="513">
        <v>-0.14329665074420728</v>
      </c>
      <c r="K47" s="511">
        <v>-2.9100484169826458E-2</v>
      </c>
      <c r="L47" s="514">
        <v>11704961.025789471</v>
      </c>
      <c r="M47" s="514">
        <v>-10362.474774751812</v>
      </c>
      <c r="N47" s="511">
        <v>-8.8452314391939269E-4</v>
      </c>
      <c r="O47" s="510">
        <v>4004297.9851564136</v>
      </c>
      <c r="P47" s="510">
        <v>87430.913009087555</v>
      </c>
      <c r="Q47" s="511">
        <v>2.2321644160662239E-2</v>
      </c>
    </row>
    <row r="48" spans="1:17">
      <c r="A48" s="552" t="s">
        <v>80</v>
      </c>
      <c r="B48" s="553"/>
      <c r="C48" s="414" t="s">
        <v>311</v>
      </c>
      <c r="D48" s="510">
        <v>611725.70639311406</v>
      </c>
      <c r="E48" s="510">
        <v>164707.71555169381</v>
      </c>
      <c r="F48" s="515">
        <v>0.36845880686292987</v>
      </c>
      <c r="G48" s="516">
        <v>0.15371451266857322</v>
      </c>
      <c r="H48" s="516">
        <v>3.7287900436828017E-2</v>
      </c>
      <c r="I48" s="517">
        <v>6.15629664265541</v>
      </c>
      <c r="J48" s="517">
        <v>-0.56754991701172841</v>
      </c>
      <c r="K48" s="515">
        <v>-8.4408517055723054E-2</v>
      </c>
      <c r="L48" s="518">
        <v>3765964.9124939372</v>
      </c>
      <c r="M48" s="518">
        <v>760284.5326655372</v>
      </c>
      <c r="N48" s="515">
        <v>0.2529492283237858</v>
      </c>
      <c r="O48" s="510">
        <v>738716.73623307422</v>
      </c>
      <c r="P48" s="510">
        <v>146691.58929709834</v>
      </c>
      <c r="Q48" s="515">
        <v>0.24777932163236674</v>
      </c>
    </row>
    <row r="49" spans="1:17">
      <c r="A49" s="552" t="s">
        <v>80</v>
      </c>
      <c r="B49" s="553"/>
      <c r="C49" s="414" t="s">
        <v>312</v>
      </c>
      <c r="D49" s="510">
        <v>1422834.352489982</v>
      </c>
      <c r="E49" s="510">
        <v>-73157.015095740091</v>
      </c>
      <c r="F49" s="511">
        <v>-4.8902030239521492E-2</v>
      </c>
      <c r="G49" s="512">
        <v>0.35752999557705761</v>
      </c>
      <c r="H49" s="512">
        <v>-3.2103554804428225E-2</v>
      </c>
      <c r="I49" s="513">
        <v>9.0776960405647973</v>
      </c>
      <c r="J49" s="513">
        <v>0.18045123322207779</v>
      </c>
      <c r="K49" s="511">
        <v>2.0281698113235568E-2</v>
      </c>
      <c r="L49" s="514">
        <v>12916057.767977888</v>
      </c>
      <c r="M49" s="514">
        <v>-394143.65910371207</v>
      </c>
      <c r="N49" s="511">
        <v>-2.9612148340728166E-2</v>
      </c>
      <c r="O49" s="510">
        <v>2882215.1188046755</v>
      </c>
      <c r="P49" s="510">
        <v>-93758.568993896712</v>
      </c>
      <c r="Q49" s="511">
        <v>-3.1505174047171458E-2</v>
      </c>
    </row>
    <row r="50" spans="1:17">
      <c r="A50" s="552" t="s">
        <v>80</v>
      </c>
      <c r="B50" s="554"/>
      <c r="C50" s="414" t="s">
        <v>313</v>
      </c>
      <c r="D50" s="510">
        <v>373910.10079781181</v>
      </c>
      <c r="E50" s="510">
        <v>-12143.484152209596</v>
      </c>
      <c r="F50" s="515">
        <v>-3.1455436824350938E-2</v>
      </c>
      <c r="G50" s="516">
        <v>9.3956177295346874E-2</v>
      </c>
      <c r="H50" s="516">
        <v>-6.5921495204214475E-3</v>
      </c>
      <c r="I50" s="517">
        <v>10.269019084201117</v>
      </c>
      <c r="J50" s="517">
        <v>-0.22206100682069874</v>
      </c>
      <c r="K50" s="515">
        <v>-2.116664870481132E-2</v>
      </c>
      <c r="L50" s="518">
        <v>3839689.960868293</v>
      </c>
      <c r="M50" s="518">
        <v>-210429.11826847633</v>
      </c>
      <c r="N50" s="515">
        <v>-5.1956279348044893E-2</v>
      </c>
      <c r="O50" s="510">
        <v>702493.89825970971</v>
      </c>
      <c r="P50" s="510">
        <v>-21312.340288838721</v>
      </c>
      <c r="Q50" s="515">
        <v>-2.9444814307730261E-2</v>
      </c>
    </row>
    <row r="51" spans="1:17">
      <c r="A51" s="552" t="s">
        <v>80</v>
      </c>
      <c r="B51" s="553" t="s">
        <v>242</v>
      </c>
      <c r="C51" s="414" t="s">
        <v>302</v>
      </c>
      <c r="D51" s="510">
        <v>29051168.244936429</v>
      </c>
      <c r="E51" s="510">
        <v>497849.88048554584</v>
      </c>
      <c r="F51" s="511">
        <v>1.7435797623626577E-2</v>
      </c>
      <c r="G51" s="512">
        <v>0.53985604312016477</v>
      </c>
      <c r="H51" s="512">
        <v>-1.160246553238875E-3</v>
      </c>
      <c r="I51" s="513">
        <v>7.5120338393532116</v>
      </c>
      <c r="J51" s="513">
        <v>6.0078189433264484E-2</v>
      </c>
      <c r="K51" s="511">
        <v>8.0620701807195914E-3</v>
      </c>
      <c r="L51" s="514">
        <v>218233358.9287059</v>
      </c>
      <c r="M51" s="514">
        <v>5455296.8187731504</v>
      </c>
      <c r="N51" s="511">
        <v>2.5638436428444614E-2</v>
      </c>
      <c r="O51" s="510">
        <v>57414367.064709678</v>
      </c>
      <c r="P51" s="510">
        <v>203679.05152022839</v>
      </c>
      <c r="Q51" s="511">
        <v>3.5601573515996149E-3</v>
      </c>
    </row>
    <row r="52" spans="1:17">
      <c r="A52" s="552" t="s">
        <v>80</v>
      </c>
      <c r="B52" s="553" t="s">
        <v>299</v>
      </c>
      <c r="C52" s="414" t="s">
        <v>303</v>
      </c>
      <c r="D52" s="510">
        <v>8190342.5276797218</v>
      </c>
      <c r="E52" s="510">
        <v>-46777.463727658615</v>
      </c>
      <c r="F52" s="515">
        <v>-5.6788615167018223E-3</v>
      </c>
      <c r="G52" s="516">
        <v>0.15220062310446542</v>
      </c>
      <c r="H52" s="516">
        <v>-3.8728685459521461E-3</v>
      </c>
      <c r="I52" s="517">
        <v>11.039567283833856</v>
      </c>
      <c r="J52" s="517">
        <v>0.10395013977838019</v>
      </c>
      <c r="K52" s="515">
        <v>9.5056491470979082E-3</v>
      </c>
      <c r="L52" s="518">
        <v>90417837.411966145</v>
      </c>
      <c r="M52" s="518">
        <v>339846.8162894994</v>
      </c>
      <c r="N52" s="515">
        <v>3.7728063652633318E-3</v>
      </c>
      <c r="O52" s="510">
        <v>16607645.205013413</v>
      </c>
      <c r="P52" s="510">
        <v>-121849.13133351877</v>
      </c>
      <c r="Q52" s="515">
        <v>-7.2834915917802849E-3</v>
      </c>
    </row>
    <row r="53" spans="1:17">
      <c r="A53" s="552" t="s">
        <v>80</v>
      </c>
      <c r="B53" s="553" t="s">
        <v>299</v>
      </c>
      <c r="C53" s="414" t="s">
        <v>304</v>
      </c>
      <c r="D53" s="510">
        <v>3116919.2084282618</v>
      </c>
      <c r="E53" s="510">
        <v>-1079859.2163930433</v>
      </c>
      <c r="F53" s="511">
        <v>-0.2573067022090933</v>
      </c>
      <c r="G53" s="512">
        <v>5.7921514770085274E-2</v>
      </c>
      <c r="H53" s="512">
        <v>-2.1597281013911486E-2</v>
      </c>
      <c r="I53" s="513">
        <v>11.105517535540764</v>
      </c>
      <c r="J53" s="513">
        <v>0.4597632408228769</v>
      </c>
      <c r="K53" s="511">
        <v>4.3187474376615846E-2</v>
      </c>
      <c r="L53" s="514">
        <v>34615000.926063903</v>
      </c>
      <c r="M53" s="514">
        <v>-10062871.013956875</v>
      </c>
      <c r="N53" s="511">
        <v>-0.22523165444106411</v>
      </c>
      <c r="O53" s="510">
        <v>7365455.96742344</v>
      </c>
      <c r="P53" s="510">
        <v>-2604614.0212053647</v>
      </c>
      <c r="Q53" s="511">
        <v>-0.26124330362535203</v>
      </c>
    </row>
    <row r="54" spans="1:17">
      <c r="A54" s="552" t="s">
        <v>80</v>
      </c>
      <c r="B54" s="553" t="s">
        <v>299</v>
      </c>
      <c r="C54" s="414" t="s">
        <v>305</v>
      </c>
      <c r="D54" s="510">
        <v>2358527.8937214431</v>
      </c>
      <c r="E54" s="510">
        <v>-104768.54033174459</v>
      </c>
      <c r="F54" s="515">
        <v>-4.2531844273145415E-2</v>
      </c>
      <c r="G54" s="516">
        <v>4.3828376386031327E-2</v>
      </c>
      <c r="H54" s="516">
        <v>-2.8451303534299463E-3</v>
      </c>
      <c r="I54" s="517">
        <v>8.5418206807272057</v>
      </c>
      <c r="J54" s="517">
        <v>-6.9631383045368977E-2</v>
      </c>
      <c r="K54" s="515">
        <v>-8.085904970463749E-3</v>
      </c>
      <c r="L54" s="518">
        <v>20146122.338661801</v>
      </c>
      <c r="M54" s="518">
        <v>-1066436.8220491484</v>
      </c>
      <c r="N54" s="515">
        <v>-5.0273840792597994E-2</v>
      </c>
      <c r="O54" s="510">
        <v>5458651.8674741713</v>
      </c>
      <c r="P54" s="510">
        <v>307198.41163931508</v>
      </c>
      <c r="Q54" s="515">
        <v>5.9633347029732567E-2</v>
      </c>
    </row>
    <row r="55" spans="1:17">
      <c r="A55" s="552" t="s">
        <v>80</v>
      </c>
      <c r="B55" s="553" t="s">
        <v>299</v>
      </c>
      <c r="C55" s="414" t="s">
        <v>306</v>
      </c>
      <c r="D55" s="510">
        <v>121007836.43348585</v>
      </c>
      <c r="E55" s="510">
        <v>-3394491.3651840836</v>
      </c>
      <c r="F55" s="511">
        <v>-2.7286397491513629E-2</v>
      </c>
      <c r="G55" s="512">
        <v>2.2486810586317865</v>
      </c>
      <c r="H55" s="512">
        <v>-0.10844202434285544</v>
      </c>
      <c r="I55" s="513">
        <v>5.1916196139721373</v>
      </c>
      <c r="J55" s="513">
        <v>-0.13725582637054767</v>
      </c>
      <c r="K55" s="511">
        <v>-2.5756996557180015E-2</v>
      </c>
      <c r="L55" s="514">
        <v>628226657.07241738</v>
      </c>
      <c r="M55" s="514">
        <v>-34697852.255374908</v>
      </c>
      <c r="N55" s="511">
        <v>-5.2340578402446832E-2</v>
      </c>
      <c r="O55" s="510">
        <v>147774264.07192603</v>
      </c>
      <c r="P55" s="510">
        <v>-4611387.8409055471</v>
      </c>
      <c r="Q55" s="511">
        <v>-3.0261299426952461E-2</v>
      </c>
    </row>
    <row r="56" spans="1:17">
      <c r="A56" s="552" t="s">
        <v>80</v>
      </c>
      <c r="B56" s="553" t="s">
        <v>299</v>
      </c>
      <c r="C56" s="414" t="s">
        <v>307</v>
      </c>
      <c r="D56" s="510">
        <v>187828608.11379561</v>
      </c>
      <c r="E56" s="510">
        <v>6590521.8358758688</v>
      </c>
      <c r="F56" s="515">
        <v>3.6363890014649715E-2</v>
      </c>
      <c r="G56" s="516">
        <v>3.490407280910492</v>
      </c>
      <c r="H56" s="516">
        <v>5.6384105948633856E-2</v>
      </c>
      <c r="I56" s="517">
        <v>5.9631861536403372</v>
      </c>
      <c r="J56" s="517">
        <v>-0.11867860980903799</v>
      </c>
      <c r="K56" s="515">
        <v>-1.9513523306580155E-2</v>
      </c>
      <c r="L56" s="518">
        <v>1120056955.1617231</v>
      </c>
      <c r="M56" s="518">
        <v>17791424.433045387</v>
      </c>
      <c r="N56" s="515">
        <v>1.6140779092750874E-2</v>
      </c>
      <c r="O56" s="510">
        <v>299988444.59088916</v>
      </c>
      <c r="P56" s="510">
        <v>10568313.446659923</v>
      </c>
      <c r="Q56" s="515">
        <v>3.6515474597008331E-2</v>
      </c>
    </row>
    <row r="57" spans="1:17">
      <c r="A57" s="552" t="s">
        <v>80</v>
      </c>
      <c r="B57" s="553" t="s">
        <v>299</v>
      </c>
      <c r="C57" s="414" t="s">
        <v>308</v>
      </c>
      <c r="D57" s="510">
        <v>4852799969.1821404</v>
      </c>
      <c r="E57" s="510">
        <v>94094573.914352417</v>
      </c>
      <c r="F57" s="511">
        <v>1.9773145445801946E-2</v>
      </c>
      <c r="G57" s="512">
        <v>90.179278414146296</v>
      </c>
      <c r="H57" s="512">
        <v>1.3326291330812978E-2</v>
      </c>
      <c r="I57" s="513">
        <v>5.4962884461694532</v>
      </c>
      <c r="J57" s="513">
        <v>-8.2580226661906231E-2</v>
      </c>
      <c r="K57" s="511">
        <v>-1.4802324898606285E-2</v>
      </c>
      <c r="L57" s="514">
        <v>26672388402.187279</v>
      </c>
      <c r="M57" s="514">
        <v>124195949.29424667</v>
      </c>
      <c r="N57" s="511">
        <v>4.6781320240396511E-3</v>
      </c>
      <c r="O57" s="510">
        <v>6259187199.049758</v>
      </c>
      <c r="P57" s="510">
        <v>80196250.510983467</v>
      </c>
      <c r="Q57" s="511">
        <v>1.2978858713160683E-2</v>
      </c>
    </row>
    <row r="58" spans="1:17">
      <c r="A58" s="552" t="s">
        <v>80</v>
      </c>
      <c r="B58" s="553" t="s">
        <v>299</v>
      </c>
      <c r="C58" s="414" t="s">
        <v>309</v>
      </c>
      <c r="D58" s="510">
        <v>59017107.266807184</v>
      </c>
      <c r="E58" s="510">
        <v>2114052.923067607</v>
      </c>
      <c r="F58" s="515">
        <v>3.7151835651862392E-2</v>
      </c>
      <c r="G58" s="516">
        <v>1.0967112143935942</v>
      </c>
      <c r="H58" s="516">
        <v>1.8536028616860989E-2</v>
      </c>
      <c r="I58" s="517">
        <v>7.284244514424298</v>
      </c>
      <c r="J58" s="517">
        <v>-7.8333168257253227E-2</v>
      </c>
      <c r="K58" s="515">
        <v>-1.0639367302230382E-2</v>
      </c>
      <c r="L58" s="518">
        <v>429895039.86543059</v>
      </c>
      <c r="M58" s="518">
        <v>10941881.87779808</v>
      </c>
      <c r="N58" s="515">
        <v>2.6117196324179717E-2</v>
      </c>
      <c r="O58" s="510">
        <v>108672810.60883746</v>
      </c>
      <c r="P58" s="510">
        <v>3961855.8240244687</v>
      </c>
      <c r="Q58" s="515">
        <v>3.7836115926612547E-2</v>
      </c>
    </row>
    <row r="59" spans="1:17">
      <c r="A59" s="552" t="s">
        <v>80</v>
      </c>
      <c r="B59" s="553" t="s">
        <v>299</v>
      </c>
      <c r="C59" s="414" t="s">
        <v>310</v>
      </c>
      <c r="D59" s="510">
        <v>32326645.911024127</v>
      </c>
      <c r="E59" s="510">
        <v>761173.38474426791</v>
      </c>
      <c r="F59" s="511">
        <v>2.4114113422840491E-2</v>
      </c>
      <c r="G59" s="512">
        <v>0.60072403979533417</v>
      </c>
      <c r="H59" s="512">
        <v>2.634717567300715E-3</v>
      </c>
      <c r="I59" s="513">
        <v>4.9538317475851539</v>
      </c>
      <c r="J59" s="513">
        <v>-0.21633499999615058</v>
      </c>
      <c r="K59" s="511">
        <v>-4.1842944446106291E-2</v>
      </c>
      <c r="L59" s="514">
        <v>160140764.80697513</v>
      </c>
      <c r="M59" s="514">
        <v>-3057991.6200882494</v>
      </c>
      <c r="N59" s="511">
        <v>-1.8737836531584871E-2</v>
      </c>
      <c r="O59" s="510">
        <v>52721308.887199908</v>
      </c>
      <c r="P59" s="510">
        <v>-820071.64643403888</v>
      </c>
      <c r="Q59" s="511">
        <v>-1.5316595094496701E-2</v>
      </c>
    </row>
    <row r="60" spans="1:17">
      <c r="A60" s="552" t="s">
        <v>80</v>
      </c>
      <c r="B60" s="553" t="s">
        <v>299</v>
      </c>
      <c r="C60" s="414" t="s">
        <v>311</v>
      </c>
      <c r="D60" s="510">
        <v>7494980.8399581406</v>
      </c>
      <c r="E60" s="510">
        <v>1796064.0206699446</v>
      </c>
      <c r="F60" s="515">
        <v>0.31515884116628956</v>
      </c>
      <c r="G60" s="516">
        <v>0.13927876033785661</v>
      </c>
      <c r="H60" s="516">
        <v>3.1298076853891632E-2</v>
      </c>
      <c r="I60" s="517">
        <v>6.4316493235221657</v>
      </c>
      <c r="J60" s="517">
        <v>-0.64883725922490587</v>
      </c>
      <c r="K60" s="515">
        <v>-9.1637382776194945E-2</v>
      </c>
      <c r="L60" s="518">
        <v>48205088.449128367</v>
      </c>
      <c r="M60" s="518">
        <v>7853984.373966679</v>
      </c>
      <c r="N60" s="515">
        <v>0.19464112702683731</v>
      </c>
      <c r="O60" s="510">
        <v>9778316.4925478213</v>
      </c>
      <c r="P60" s="510">
        <v>1544986.8850985598</v>
      </c>
      <c r="Q60" s="515">
        <v>0.18765031387796058</v>
      </c>
    </row>
    <row r="61" spans="1:17">
      <c r="A61" s="552" t="s">
        <v>80</v>
      </c>
      <c r="B61" s="553" t="s">
        <v>299</v>
      </c>
      <c r="C61" s="414" t="s">
        <v>312</v>
      </c>
      <c r="D61" s="510">
        <v>19513528.804170869</v>
      </c>
      <c r="E61" s="510">
        <v>-997228.35651167855</v>
      </c>
      <c r="F61" s="511">
        <v>-4.8619772965928537E-2</v>
      </c>
      <c r="G61" s="512">
        <v>0.36261868571730127</v>
      </c>
      <c r="H61" s="512">
        <v>-2.6010530538000676E-2</v>
      </c>
      <c r="I61" s="513">
        <v>9.1835535072242713</v>
      </c>
      <c r="J61" s="513">
        <v>6.9940175597906773E-2</v>
      </c>
      <c r="K61" s="511">
        <v>7.6742531258373716E-3</v>
      </c>
      <c r="L61" s="514">
        <v>179203535.88786522</v>
      </c>
      <c r="M61" s="514">
        <v>-7723574.0134821832</v>
      </c>
      <c r="N61" s="511">
        <v>-4.1318640284752566E-2</v>
      </c>
      <c r="O61" s="510">
        <v>39149549.612243079</v>
      </c>
      <c r="P61" s="510">
        <v>-1858029.4816687107</v>
      </c>
      <c r="Q61" s="511">
        <v>-4.5309416520629572E-2</v>
      </c>
    </row>
    <row r="62" spans="1:17">
      <c r="A62" s="552" t="s">
        <v>80</v>
      </c>
      <c r="B62" s="554" t="s">
        <v>299</v>
      </c>
      <c r="C62" s="414" t="s">
        <v>313</v>
      </c>
      <c r="D62" s="510">
        <v>5901976.5468804231</v>
      </c>
      <c r="E62" s="510">
        <v>-383426.61804911774</v>
      </c>
      <c r="F62" s="515">
        <v>-6.1002708654953233E-2</v>
      </c>
      <c r="G62" s="516">
        <v>0.10967606115951056</v>
      </c>
      <c r="H62" s="516">
        <v>-9.4171193944283527E-3</v>
      </c>
      <c r="I62" s="517">
        <v>10.025432047992545</v>
      </c>
      <c r="J62" s="517">
        <v>2.1136870755739778E-2</v>
      </c>
      <c r="K62" s="515">
        <v>2.1127795992898521E-3</v>
      </c>
      <c r="L62" s="518">
        <v>59169864.819595367</v>
      </c>
      <c r="M62" s="518">
        <v>-3711163.7502981946</v>
      </c>
      <c r="N62" s="515">
        <v>-5.9018814334011085E-2</v>
      </c>
      <c r="O62" s="510">
        <v>10722758.803234661</v>
      </c>
      <c r="P62" s="510">
        <v>-661609.59157166071</v>
      </c>
      <c r="Q62" s="515">
        <v>-5.8115616837688996E-2</v>
      </c>
    </row>
    <row r="63" spans="1:17">
      <c r="A63" s="552" t="s">
        <v>80</v>
      </c>
      <c r="B63" s="553" t="s">
        <v>241</v>
      </c>
      <c r="C63" s="414" t="s">
        <v>302</v>
      </c>
      <c r="D63" s="510">
        <v>11061971.709417282</v>
      </c>
      <c r="E63" s="510">
        <v>-437103.95336926542</v>
      </c>
      <c r="F63" s="511">
        <v>-3.8012094727215923E-2</v>
      </c>
      <c r="G63" s="512">
        <v>0.54164184751049893</v>
      </c>
      <c r="H63" s="512">
        <v>-3.943841163116224E-2</v>
      </c>
      <c r="I63" s="513">
        <v>7.4900865604982183</v>
      </c>
      <c r="J63" s="513">
        <v>0.13601802474463387</v>
      </c>
      <c r="K63" s="511">
        <v>1.8495615601533941E-2</v>
      </c>
      <c r="L63" s="514">
        <v>82855125.633317888</v>
      </c>
      <c r="M63" s="514">
        <v>-1709864.8886304498</v>
      </c>
      <c r="N63" s="511">
        <v>-2.0219536217965572E-2</v>
      </c>
      <c r="O63" s="510">
        <v>21856271.642907508</v>
      </c>
      <c r="P63" s="510">
        <v>-818065.26810414717</v>
      </c>
      <c r="Q63" s="511">
        <v>-3.6078905915297513E-2</v>
      </c>
    </row>
    <row r="64" spans="1:17">
      <c r="A64" s="552" t="s">
        <v>80</v>
      </c>
      <c r="B64" s="553" t="s">
        <v>300</v>
      </c>
      <c r="C64" s="414" t="s">
        <v>303</v>
      </c>
      <c r="D64" s="510">
        <v>2942957.7713278877</v>
      </c>
      <c r="E64" s="510">
        <v>111371.19998563174</v>
      </c>
      <c r="F64" s="515">
        <v>3.9331730526197012E-2</v>
      </c>
      <c r="G64" s="516">
        <v>0.14409990608187762</v>
      </c>
      <c r="H64" s="516">
        <v>1.0119651978635902E-3</v>
      </c>
      <c r="I64" s="517">
        <v>11.155568934018655</v>
      </c>
      <c r="J64" s="517">
        <v>6.2965510580070827E-3</v>
      </c>
      <c r="K64" s="515">
        <v>5.6474995333597334E-4</v>
      </c>
      <c r="L64" s="518">
        <v>32830368.287954163</v>
      </c>
      <c r="M64" s="518">
        <v>1260238.328125719</v>
      </c>
      <c r="N64" s="515">
        <v>3.9918693072512369E-2</v>
      </c>
      <c r="O64" s="510">
        <v>6010464.9291016357</v>
      </c>
      <c r="P64" s="510">
        <v>174008.40718678664</v>
      </c>
      <c r="Q64" s="515">
        <v>2.9814050106158802E-2</v>
      </c>
    </row>
    <row r="65" spans="1:17">
      <c r="A65" s="552" t="s">
        <v>80</v>
      </c>
      <c r="B65" s="553" t="s">
        <v>300</v>
      </c>
      <c r="C65" s="414" t="s">
        <v>304</v>
      </c>
      <c r="D65" s="510">
        <v>1133773.6851347163</v>
      </c>
      <c r="E65" s="510">
        <v>-254136.98917609011</v>
      </c>
      <c r="F65" s="511">
        <v>-0.18310759754210168</v>
      </c>
      <c r="G65" s="512">
        <v>5.5514449829261382E-2</v>
      </c>
      <c r="H65" s="512">
        <v>-1.4620534750757162E-2</v>
      </c>
      <c r="I65" s="513">
        <v>10.771441745739578</v>
      </c>
      <c r="J65" s="513">
        <v>0.19256080869299552</v>
      </c>
      <c r="K65" s="511">
        <v>1.8202379801691457E-2</v>
      </c>
      <c r="L65" s="514">
        <v>12212377.202281084</v>
      </c>
      <c r="M65" s="514">
        <v>-2470164.572508974</v>
      </c>
      <c r="N65" s="511">
        <v>-0.16823821177544679</v>
      </c>
      <c r="O65" s="510">
        <v>2718402.4114960888</v>
      </c>
      <c r="P65" s="510">
        <v>-634258.729926378</v>
      </c>
      <c r="Q65" s="511">
        <v>-0.18918068458814621</v>
      </c>
    </row>
    <row r="66" spans="1:17">
      <c r="A66" s="552" t="s">
        <v>80</v>
      </c>
      <c r="B66" s="553" t="s">
        <v>300</v>
      </c>
      <c r="C66" s="414" t="s">
        <v>305</v>
      </c>
      <c r="D66" s="510">
        <v>761522.13209299126</v>
      </c>
      <c r="E66" s="510">
        <v>79091.049150548992</v>
      </c>
      <c r="F66" s="515">
        <v>0.1158960239758301</v>
      </c>
      <c r="G66" s="516">
        <v>3.7287408192866377E-2</v>
      </c>
      <c r="H66" s="516">
        <v>2.8022685041320938E-3</v>
      </c>
      <c r="I66" s="517">
        <v>8.8156026697937158</v>
      </c>
      <c r="J66" s="517">
        <v>-0.30800518792744036</v>
      </c>
      <c r="K66" s="515">
        <v>-3.375914361189699E-2</v>
      </c>
      <c r="L66" s="518">
        <v>6713276.5407859767</v>
      </c>
      <c r="M66" s="518">
        <v>487042.95009915251</v>
      </c>
      <c r="N66" s="515">
        <v>7.822432984648528E-2</v>
      </c>
      <c r="O66" s="510">
        <v>1761112.398364858</v>
      </c>
      <c r="P66" s="510">
        <v>259286.03648738097</v>
      </c>
      <c r="Q66" s="515">
        <v>0.17264714688004273</v>
      </c>
    </row>
    <row r="67" spans="1:17">
      <c r="A67" s="552" t="s">
        <v>80</v>
      </c>
      <c r="B67" s="553" t="s">
        <v>300</v>
      </c>
      <c r="C67" s="414" t="s">
        <v>306</v>
      </c>
      <c r="D67" s="510">
        <v>45271840.445053935</v>
      </c>
      <c r="E67" s="510">
        <v>-1002244.4037035927</v>
      </c>
      <c r="F67" s="511">
        <v>-2.165887033702198E-2</v>
      </c>
      <c r="G67" s="512">
        <v>2.2167045751874608</v>
      </c>
      <c r="H67" s="512">
        <v>-0.12165356802205096</v>
      </c>
      <c r="I67" s="513">
        <v>5.1398333411108812</v>
      </c>
      <c r="J67" s="513">
        <v>-8.7894996339147546E-2</v>
      </c>
      <c r="K67" s="511">
        <v>-1.6813229507258748E-2</v>
      </c>
      <c r="L67" s="514">
        <v>232689714.9329403</v>
      </c>
      <c r="M67" s="514">
        <v>-9218629.7204764485</v>
      </c>
      <c r="N67" s="511">
        <v>-3.8107944286436352E-2</v>
      </c>
      <c r="O67" s="510">
        <v>55645439.686762281</v>
      </c>
      <c r="P67" s="510">
        <v>-945129.42749320716</v>
      </c>
      <c r="Q67" s="511">
        <v>-1.6701182587243565E-2</v>
      </c>
    </row>
    <row r="68" spans="1:17">
      <c r="A68" s="552" t="s">
        <v>80</v>
      </c>
      <c r="B68" s="553" t="s">
        <v>300</v>
      </c>
      <c r="C68" s="414" t="s">
        <v>307</v>
      </c>
      <c r="D68" s="510">
        <v>70873498.706169918</v>
      </c>
      <c r="E68" s="510">
        <v>2400080.1314427555</v>
      </c>
      <c r="F68" s="515">
        <v>3.5051267797057244E-2</v>
      </c>
      <c r="G68" s="516">
        <v>3.4702721890042714</v>
      </c>
      <c r="H68" s="516">
        <v>1.0120001426090486E-2</v>
      </c>
      <c r="I68" s="517">
        <v>5.9033193963904189</v>
      </c>
      <c r="J68" s="517">
        <v>-0.16538686653828982</v>
      </c>
      <c r="K68" s="515">
        <v>-2.7252409224116154E-2</v>
      </c>
      <c r="L68" s="518">
        <v>418388899.60218412</v>
      </c>
      <c r="M68" s="518">
        <v>2843835.4535983801</v>
      </c>
      <c r="N68" s="515">
        <v>6.8436270791114844E-3</v>
      </c>
      <c r="O68" s="510">
        <v>113697956.47255844</v>
      </c>
      <c r="P68" s="510">
        <v>3965289.7345592529</v>
      </c>
      <c r="Q68" s="515">
        <v>3.6135909683366128E-2</v>
      </c>
    </row>
    <row r="69" spans="1:17">
      <c r="A69" s="552" t="s">
        <v>80</v>
      </c>
      <c r="B69" s="553" t="s">
        <v>300</v>
      </c>
      <c r="C69" s="414" t="s">
        <v>308</v>
      </c>
      <c r="D69" s="510">
        <v>1844458040.4118841</v>
      </c>
      <c r="E69" s="510">
        <v>60032289.462661028</v>
      </c>
      <c r="F69" s="511">
        <v>3.3642357733700563E-2</v>
      </c>
      <c r="G69" s="512">
        <v>90.312621195169754</v>
      </c>
      <c r="H69" s="512">
        <v>0.14062753343230838</v>
      </c>
      <c r="I69" s="513">
        <v>5.4687754026643987</v>
      </c>
      <c r="J69" s="513">
        <v>-0.13837738576102065</v>
      </c>
      <c r="K69" s="511">
        <v>-2.467872572451861E-2</v>
      </c>
      <c r="L69" s="514">
        <v>10086926762.651089</v>
      </c>
      <c r="M69" s="514">
        <v>81378937.478029251</v>
      </c>
      <c r="N69" s="511">
        <v>8.1333814899457232E-3</v>
      </c>
      <c r="O69" s="510">
        <v>2358376277.2917628</v>
      </c>
      <c r="P69" s="510">
        <v>47656211.710089207</v>
      </c>
      <c r="Q69" s="511">
        <v>2.062396584507643E-2</v>
      </c>
    </row>
    <row r="70" spans="1:17">
      <c r="A70" s="552" t="s">
        <v>80</v>
      </c>
      <c r="B70" s="553" t="s">
        <v>300</v>
      </c>
      <c r="C70" s="414" t="s">
        <v>309</v>
      </c>
      <c r="D70" s="510">
        <v>22384306.687926121</v>
      </c>
      <c r="E70" s="510">
        <v>952536.78159375861</v>
      </c>
      <c r="F70" s="515">
        <v>4.4445082499337409E-2</v>
      </c>
      <c r="G70" s="516">
        <v>1.0960322036774219</v>
      </c>
      <c r="H70" s="516">
        <v>1.3025292840363134E-2</v>
      </c>
      <c r="I70" s="517">
        <v>7.188079904386214</v>
      </c>
      <c r="J70" s="517">
        <v>-3.5817954780731576E-2</v>
      </c>
      <c r="K70" s="515">
        <v>-4.9582587515795903E-3</v>
      </c>
      <c r="L70" s="518">
        <v>160900185.07709968</v>
      </c>
      <c r="M70" s="518">
        <v>6079268.3325867653</v>
      </c>
      <c r="N70" s="515">
        <v>3.9266453528490834E-2</v>
      </c>
      <c r="O70" s="510">
        <v>41144697.150333151</v>
      </c>
      <c r="P70" s="510">
        <v>1772688.7415886968</v>
      </c>
      <c r="Q70" s="515">
        <v>4.5024087244555852E-2</v>
      </c>
    </row>
    <row r="71" spans="1:17">
      <c r="A71" s="552" t="s">
        <v>80</v>
      </c>
      <c r="B71" s="553" t="s">
        <v>300</v>
      </c>
      <c r="C71" s="414" t="s">
        <v>310</v>
      </c>
      <c r="D71" s="510">
        <v>12452294.327633228</v>
      </c>
      <c r="E71" s="510">
        <v>285401.13836405985</v>
      </c>
      <c r="F71" s="511">
        <v>2.3457191077815579E-2</v>
      </c>
      <c r="G71" s="512">
        <v>0.60971803965308291</v>
      </c>
      <c r="H71" s="512">
        <v>-5.1088955456543017E-3</v>
      </c>
      <c r="I71" s="513">
        <v>4.8271799369050159</v>
      </c>
      <c r="J71" s="513">
        <v>-0.20415228731300594</v>
      </c>
      <c r="K71" s="511">
        <v>-4.0576189012192621E-2</v>
      </c>
      <c r="L71" s="514">
        <v>60109465.346787252</v>
      </c>
      <c r="M71" s="514">
        <v>-1106216.4250014946</v>
      </c>
      <c r="N71" s="511">
        <v>-1.8070801353245642E-2</v>
      </c>
      <c r="O71" s="510">
        <v>20244592.218633596</v>
      </c>
      <c r="P71" s="510">
        <v>-74307.426737908274</v>
      </c>
      <c r="Q71" s="511">
        <v>-3.657059586631452E-3</v>
      </c>
    </row>
    <row r="72" spans="1:17">
      <c r="A72" s="552" t="s">
        <v>80</v>
      </c>
      <c r="B72" s="553" t="s">
        <v>300</v>
      </c>
      <c r="C72" s="414" t="s">
        <v>311</v>
      </c>
      <c r="D72" s="510">
        <v>3017438.3036356573</v>
      </c>
      <c r="E72" s="510">
        <v>823215.24626019225</v>
      </c>
      <c r="F72" s="515">
        <v>0.37517391109947101</v>
      </c>
      <c r="G72" s="516">
        <v>0.14774679419391301</v>
      </c>
      <c r="H72" s="516">
        <v>3.6866603456445476E-2</v>
      </c>
      <c r="I72" s="517">
        <v>6.2029945840914325</v>
      </c>
      <c r="J72" s="517">
        <v>-0.55510973093022464</v>
      </c>
      <c r="K72" s="515">
        <v>-8.2139858317420142E-2</v>
      </c>
      <c r="L72" s="518">
        <v>18717153.455282021</v>
      </c>
      <c r="M72" s="518">
        <v>3888365.1431128774</v>
      </c>
      <c r="N72" s="515">
        <v>0.26221732087994787</v>
      </c>
      <c r="O72" s="510">
        <v>3704513.7847211603</v>
      </c>
      <c r="P72" s="510">
        <v>744815.91979656927</v>
      </c>
      <c r="Q72" s="515">
        <v>0.25165268679056407</v>
      </c>
    </row>
    <row r="73" spans="1:17">
      <c r="A73" s="552" t="s">
        <v>80</v>
      </c>
      <c r="B73" s="553" t="s">
        <v>300</v>
      </c>
      <c r="C73" s="414" t="s">
        <v>312</v>
      </c>
      <c r="D73" s="510">
        <v>7176077.9679459715</v>
      </c>
      <c r="E73" s="510">
        <v>-370845.92515795305</v>
      </c>
      <c r="F73" s="511">
        <v>-4.9138686226426261E-2</v>
      </c>
      <c r="G73" s="512">
        <v>0.35137172924865429</v>
      </c>
      <c r="H73" s="512">
        <v>-2.9995314514629001E-2</v>
      </c>
      <c r="I73" s="513">
        <v>9.0978788500733287</v>
      </c>
      <c r="J73" s="513">
        <v>0.10509362271420208</v>
      </c>
      <c r="K73" s="511">
        <v>1.1686437522656646E-2</v>
      </c>
      <c r="L73" s="514">
        <v>65287087.97105284</v>
      </c>
      <c r="M73" s="514">
        <v>-2580777.7268557549</v>
      </c>
      <c r="N73" s="511">
        <v>-3.8026504890300149E-2</v>
      </c>
      <c r="O73" s="510">
        <v>14407068.174708432</v>
      </c>
      <c r="P73" s="510">
        <v>-597808.34245836362</v>
      </c>
      <c r="Q73" s="511">
        <v>-3.9840937162956482E-2</v>
      </c>
    </row>
    <row r="74" spans="1:17">
      <c r="A74" s="552" t="s">
        <v>80</v>
      </c>
      <c r="B74" s="554" t="s">
        <v>300</v>
      </c>
      <c r="C74" s="414" t="s">
        <v>313</v>
      </c>
      <c r="D74" s="510">
        <v>2013257.6188476919</v>
      </c>
      <c r="E74" s="510">
        <v>-122811.46659132512</v>
      </c>
      <c r="F74" s="515">
        <v>-5.7494145404049145E-2</v>
      </c>
      <c r="G74" s="516">
        <v>9.8577776623575794E-2</v>
      </c>
      <c r="H74" s="516">
        <v>-9.3637322516350596E-3</v>
      </c>
      <c r="I74" s="517">
        <v>10.110849659045464</v>
      </c>
      <c r="J74" s="517">
        <v>7.3732580773063106E-2</v>
      </c>
      <c r="K74" s="515">
        <v>7.3459919016660548E-3</v>
      </c>
      <c r="L74" s="518">
        <v>20355745.109096866</v>
      </c>
      <c r="M74" s="518">
        <v>-1084230.3887327984</v>
      </c>
      <c r="N74" s="515">
        <v>-5.0570505028914484E-2</v>
      </c>
      <c r="O74" s="510">
        <v>3659089.8702808889</v>
      </c>
      <c r="P74" s="510">
        <v>-214810.29064746294</v>
      </c>
      <c r="Q74" s="515">
        <v>-5.5450652242928541E-2</v>
      </c>
    </row>
    <row r="75" spans="1:17">
      <c r="A75" s="552" t="s">
        <v>81</v>
      </c>
      <c r="B75" s="553" t="s">
        <v>243</v>
      </c>
      <c r="C75" s="414" t="s">
        <v>302</v>
      </c>
      <c r="D75" s="510">
        <v>1221797.0540127989</v>
      </c>
      <c r="E75" s="510">
        <v>-3530.5149966510944</v>
      </c>
      <c r="F75" s="511">
        <v>-2.8812825940945316E-3</v>
      </c>
      <c r="G75" s="512">
        <v>0.56906213888255397</v>
      </c>
      <c r="H75" s="512">
        <v>-1.2390112148185861E-2</v>
      </c>
      <c r="I75" s="513">
        <v>8.4919461905775879</v>
      </c>
      <c r="J75" s="513">
        <v>5.1092602960908451E-2</v>
      </c>
      <c r="K75" s="511">
        <v>6.0530137657955427E-3</v>
      </c>
      <c r="L75" s="514">
        <v>10375434.838482907</v>
      </c>
      <c r="M75" s="514">
        <v>32624.231603866443</v>
      </c>
      <c r="N75" s="511">
        <v>3.1542907284957873E-3</v>
      </c>
      <c r="O75" s="510">
        <v>2552029.1268350012</v>
      </c>
      <c r="P75" s="510">
        <v>-21485.434635460377</v>
      </c>
      <c r="Q75" s="511">
        <v>-8.3486742049689328E-3</v>
      </c>
    </row>
    <row r="76" spans="1:17">
      <c r="A76" s="552" t="s">
        <v>81</v>
      </c>
      <c r="B76" s="553"/>
      <c r="C76" s="414" t="s">
        <v>303</v>
      </c>
      <c r="D76" s="510">
        <v>515248.24451955006</v>
      </c>
      <c r="E76" s="510">
        <v>-11367.007333197922</v>
      </c>
      <c r="F76" s="515">
        <v>-2.1585032513217757E-2</v>
      </c>
      <c r="G76" s="516">
        <v>0.2399811549052113</v>
      </c>
      <c r="H76" s="516">
        <v>-9.9125317800825286E-3</v>
      </c>
      <c r="I76" s="517">
        <v>11.571337449197058</v>
      </c>
      <c r="J76" s="517">
        <v>0.24439142493236865</v>
      </c>
      <c r="K76" s="515">
        <v>2.1576109253882828E-2</v>
      </c>
      <c r="L76" s="518">
        <v>5962111.3074421128</v>
      </c>
      <c r="M76" s="518">
        <v>-2831.2258485192433</v>
      </c>
      <c r="N76" s="515">
        <v>-4.7464427908869788E-4</v>
      </c>
      <c r="O76" s="510">
        <v>1095981.9340205654</v>
      </c>
      <c r="P76" s="510">
        <v>-19915.376266552834</v>
      </c>
      <c r="Q76" s="515">
        <v>-1.7846961438977432E-2</v>
      </c>
    </row>
    <row r="77" spans="1:17">
      <c r="A77" s="552" t="s">
        <v>81</v>
      </c>
      <c r="B77" s="553"/>
      <c r="C77" s="414" t="s">
        <v>304</v>
      </c>
      <c r="D77" s="510">
        <v>165828.07787606664</v>
      </c>
      <c r="E77" s="510">
        <v>-8491.1370576064801</v>
      </c>
      <c r="F77" s="511">
        <v>-4.8710275920169105E-2</v>
      </c>
      <c r="G77" s="512">
        <v>7.7235806366536444E-2</v>
      </c>
      <c r="H77" s="512">
        <v>-5.4835435319019188E-3</v>
      </c>
      <c r="I77" s="513">
        <v>10.832853968205175</v>
      </c>
      <c r="J77" s="513">
        <v>-0.45592892493795922</v>
      </c>
      <c r="K77" s="511">
        <v>-4.0387783984657269E-2</v>
      </c>
      <c r="L77" s="514">
        <v>1796391.3514595854</v>
      </c>
      <c r="M77" s="514">
        <v>-171460.42002980481</v>
      </c>
      <c r="N77" s="511">
        <v>-8.713075980312944E-2</v>
      </c>
      <c r="O77" s="510">
        <v>400941.97990393103</v>
      </c>
      <c r="P77" s="510">
        <v>-18592.020920303417</v>
      </c>
      <c r="Q77" s="511">
        <v>-4.4315885920513567E-2</v>
      </c>
    </row>
    <row r="78" spans="1:17">
      <c r="A78" s="552" t="s">
        <v>81</v>
      </c>
      <c r="B78" s="553"/>
      <c r="C78" s="414" t="s">
        <v>305</v>
      </c>
      <c r="D78" s="510">
        <v>89781.725631599635</v>
      </c>
      <c r="E78" s="510">
        <v>11974.424929011147</v>
      </c>
      <c r="F78" s="515">
        <v>0.15389847509017598</v>
      </c>
      <c r="G78" s="516">
        <v>4.1816585375356041E-2</v>
      </c>
      <c r="H78" s="516">
        <v>4.8948419294638015E-3</v>
      </c>
      <c r="I78" s="517">
        <v>9.0419896562168525</v>
      </c>
      <c r="J78" s="517">
        <v>-1.1472160711052766</v>
      </c>
      <c r="K78" s="515">
        <v>-0.11259131494705639</v>
      </c>
      <c r="L78" s="518">
        <v>811805.43447822332</v>
      </c>
      <c r="M78" s="518">
        <v>19010.840531933587</v>
      </c>
      <c r="N78" s="515">
        <v>2.3979528464369845E-2</v>
      </c>
      <c r="O78" s="510">
        <v>210404.7996274223</v>
      </c>
      <c r="P78" s="510">
        <v>38248.870583118056</v>
      </c>
      <c r="Q78" s="515">
        <v>0.22217573798039061</v>
      </c>
    </row>
    <row r="79" spans="1:17">
      <c r="A79" s="552" t="s">
        <v>81</v>
      </c>
      <c r="B79" s="553"/>
      <c r="C79" s="414" t="s">
        <v>306</v>
      </c>
      <c r="D79" s="510">
        <v>2392276.1676781853</v>
      </c>
      <c r="E79" s="510">
        <v>-279875.59258612944</v>
      </c>
      <c r="F79" s="511">
        <v>-0.10473791075340932</v>
      </c>
      <c r="G79" s="512">
        <v>1.1142225202668123</v>
      </c>
      <c r="H79" s="512">
        <v>-0.15378833282895843</v>
      </c>
      <c r="I79" s="513">
        <v>7.1560451855172174</v>
      </c>
      <c r="J79" s="513">
        <v>7.6231504343431844E-2</v>
      </c>
      <c r="K79" s="511">
        <v>1.0767444988862077E-2</v>
      </c>
      <c r="L79" s="514">
        <v>17119236.352141056</v>
      </c>
      <c r="M79" s="514">
        <v>-1799100.2383508533</v>
      </c>
      <c r="N79" s="511">
        <v>-9.5098225456833024E-2</v>
      </c>
      <c r="O79" s="510">
        <v>4136081.1364580616</v>
      </c>
      <c r="P79" s="510">
        <v>-448040.73017924279</v>
      </c>
      <c r="Q79" s="511">
        <v>-9.7737526011258583E-2</v>
      </c>
    </row>
    <row r="80" spans="1:17">
      <c r="A80" s="552" t="s">
        <v>81</v>
      </c>
      <c r="B80" s="553"/>
      <c r="C80" s="414" t="s">
        <v>307</v>
      </c>
      <c r="D80" s="510">
        <v>8796885.1848737821</v>
      </c>
      <c r="E80" s="510">
        <v>331614.93690816872</v>
      </c>
      <c r="F80" s="515">
        <v>3.9173579483521265E-2</v>
      </c>
      <c r="G80" s="516">
        <v>4.0972224334370395</v>
      </c>
      <c r="H80" s="516">
        <v>8.0214601611136693E-2</v>
      </c>
      <c r="I80" s="517">
        <v>6.4111953910955712</v>
      </c>
      <c r="J80" s="517">
        <v>-0.23611327796890436</v>
      </c>
      <c r="K80" s="515">
        <v>-3.552013148836284E-2</v>
      </c>
      <c r="L80" s="518">
        <v>56398549.753259704</v>
      </c>
      <c r="M80" s="518">
        <v>127285.44798430055</v>
      </c>
      <c r="N80" s="515">
        <v>2.2619973010339417E-3</v>
      </c>
      <c r="O80" s="510">
        <v>15592773.3368995</v>
      </c>
      <c r="P80" s="510">
        <v>564733.13180692494</v>
      </c>
      <c r="Q80" s="515">
        <v>3.7578627958125436E-2</v>
      </c>
    </row>
    <row r="81" spans="1:17">
      <c r="A81" s="552" t="s">
        <v>81</v>
      </c>
      <c r="B81" s="553"/>
      <c r="C81" s="414" t="s">
        <v>308</v>
      </c>
      <c r="D81" s="510">
        <v>192604112.0175657</v>
      </c>
      <c r="E81" s="510">
        <v>3402912.3857505023</v>
      </c>
      <c r="F81" s="511">
        <v>1.7985680811604562E-2</v>
      </c>
      <c r="G81" s="512">
        <v>89.706966948655605</v>
      </c>
      <c r="H81" s="512">
        <v>-7.4301510494592549E-2</v>
      </c>
      <c r="I81" s="513">
        <v>6.3194933980710397</v>
      </c>
      <c r="J81" s="513">
        <v>-0.11924904629725575</v>
      </c>
      <c r="K81" s="511">
        <v>-1.8520549210903445E-2</v>
      </c>
      <c r="L81" s="514">
        <v>1217160414.3363414</v>
      </c>
      <c r="M81" s="514">
        <v>-1057380.2584261894</v>
      </c>
      <c r="N81" s="511">
        <v>-8.6797308586181036E-4</v>
      </c>
      <c r="O81" s="510">
        <v>302612677.01166683</v>
      </c>
      <c r="P81" s="510">
        <v>4397550.0169482827</v>
      </c>
      <c r="Q81" s="511">
        <v>1.4746233905921762E-2</v>
      </c>
    </row>
    <row r="82" spans="1:17">
      <c r="A82" s="552" t="s">
        <v>81</v>
      </c>
      <c r="B82" s="553"/>
      <c r="C82" s="414" t="s">
        <v>309</v>
      </c>
      <c r="D82" s="510">
        <v>3065610.7450749227</v>
      </c>
      <c r="E82" s="510">
        <v>225176.03273407603</v>
      </c>
      <c r="F82" s="515">
        <v>7.92752009950283E-2</v>
      </c>
      <c r="G82" s="516">
        <v>1.4278336994217375</v>
      </c>
      <c r="H82" s="516">
        <v>7.9967872219656622E-2</v>
      </c>
      <c r="I82" s="517">
        <v>7.7020890397601169</v>
      </c>
      <c r="J82" s="517">
        <v>-0.37488038368242638</v>
      </c>
      <c r="K82" s="515">
        <v>-4.641349546209448E-2</v>
      </c>
      <c r="L82" s="518">
        <v>23611606.919812407</v>
      </c>
      <c r="M82" s="518">
        <v>669502.59895057231</v>
      </c>
      <c r="N82" s="515">
        <v>2.9182266351294405E-2</v>
      </c>
      <c r="O82" s="510">
        <v>6333114.7222035546</v>
      </c>
      <c r="P82" s="510">
        <v>443324.72584573366</v>
      </c>
      <c r="Q82" s="515">
        <v>7.5270039529402685E-2</v>
      </c>
    </row>
    <row r="83" spans="1:17">
      <c r="A83" s="552" t="s">
        <v>81</v>
      </c>
      <c r="B83" s="553"/>
      <c r="C83" s="414" t="s">
        <v>310</v>
      </c>
      <c r="D83" s="510">
        <v>1626222.2254567761</v>
      </c>
      <c r="E83" s="510">
        <v>35946.016875685658</v>
      </c>
      <c r="F83" s="511">
        <v>2.2603631169052178E-2</v>
      </c>
      <c r="G83" s="512">
        <v>0.75742652585171943</v>
      </c>
      <c r="H83" s="512">
        <v>2.7959236955917843E-3</v>
      </c>
      <c r="I83" s="513">
        <v>5.186260852014783</v>
      </c>
      <c r="J83" s="513">
        <v>-6.2012068352765404E-2</v>
      </c>
      <c r="K83" s="511">
        <v>-1.181570952838759E-2</v>
      </c>
      <c r="L83" s="514">
        <v>8434012.6645628363</v>
      </c>
      <c r="M83" s="514">
        <v>87809.103161923587</v>
      </c>
      <c r="N83" s="511">
        <v>1.05208437004842E-2</v>
      </c>
      <c r="O83" s="510">
        <v>2942995.4507740992</v>
      </c>
      <c r="P83" s="510">
        <v>37248.044019816443</v>
      </c>
      <c r="Q83" s="511">
        <v>1.2818748089815032E-2</v>
      </c>
    </row>
    <row r="84" spans="1:17">
      <c r="A84" s="552" t="s">
        <v>81</v>
      </c>
      <c r="B84" s="553"/>
      <c r="C84" s="414" t="s">
        <v>311</v>
      </c>
      <c r="D84" s="510">
        <v>251744.55338591165</v>
      </c>
      <c r="E84" s="510">
        <v>50207.158317778318</v>
      </c>
      <c r="F84" s="515">
        <v>0.24912080609558779</v>
      </c>
      <c r="G84" s="516">
        <v>0.11725211935264616</v>
      </c>
      <c r="H84" s="516">
        <v>2.1616980641151223E-2</v>
      </c>
      <c r="I84" s="517">
        <v>9.0705060180205468</v>
      </c>
      <c r="J84" s="517">
        <v>-0.8130010801271137</v>
      </c>
      <c r="K84" s="515">
        <v>-8.225835951283772E-2</v>
      </c>
      <c r="L84" s="518">
        <v>2283450.4864908066</v>
      </c>
      <c r="M84" s="518">
        <v>291554.21179272141</v>
      </c>
      <c r="N84" s="515">
        <v>0.14637017775281133</v>
      </c>
      <c r="O84" s="510">
        <v>469570.10238583782</v>
      </c>
      <c r="P84" s="510">
        <v>58867.164426177216</v>
      </c>
      <c r="Q84" s="515">
        <v>0.14333270835271983</v>
      </c>
    </row>
    <row r="85" spans="1:17">
      <c r="A85" s="552" t="s">
        <v>81</v>
      </c>
      <c r="B85" s="553"/>
      <c r="C85" s="414" t="s">
        <v>312</v>
      </c>
      <c r="D85" s="510">
        <v>1061055.9926743635</v>
      </c>
      <c r="E85" s="510">
        <v>-6652.0956433166284</v>
      </c>
      <c r="F85" s="511">
        <v>-6.230256861496585E-3</v>
      </c>
      <c r="G85" s="512">
        <v>0.49419565277417965</v>
      </c>
      <c r="H85" s="512">
        <v>-1.2461739989710008E-2</v>
      </c>
      <c r="I85" s="513">
        <v>10.013173395368396</v>
      </c>
      <c r="J85" s="513">
        <v>5.4255215736501938E-2</v>
      </c>
      <c r="K85" s="511">
        <v>5.4479025490404565E-3</v>
      </c>
      <c r="L85" s="514">
        <v>10624537.636843141</v>
      </c>
      <c r="M85" s="514">
        <v>-8679.8544438201934</v>
      </c>
      <c r="N85" s="511">
        <v>-8.1629614469304454E-4</v>
      </c>
      <c r="O85" s="510">
        <v>2228409.3280647127</v>
      </c>
      <c r="P85" s="510">
        <v>9389.3560293433256</v>
      </c>
      <c r="Q85" s="511">
        <v>4.2313075806753786E-3</v>
      </c>
    </row>
    <row r="86" spans="1:17">
      <c r="A86" s="552" t="s">
        <v>81</v>
      </c>
      <c r="B86" s="554"/>
      <c r="C86" s="414" t="s">
        <v>313</v>
      </c>
      <c r="D86" s="510">
        <v>303193.91143512825</v>
      </c>
      <c r="E86" s="510">
        <v>-3288.152344893897</v>
      </c>
      <c r="F86" s="515">
        <v>-1.0728694215704486E-2</v>
      </c>
      <c r="G86" s="516">
        <v>0.14121508573848168</v>
      </c>
      <c r="H86" s="516">
        <v>-4.219237615150695E-3</v>
      </c>
      <c r="I86" s="517">
        <v>11.15110703378274</v>
      </c>
      <c r="J86" s="517">
        <v>-0.3513371126872471</v>
      </c>
      <c r="K86" s="515">
        <v>-3.0544561504788511E-2</v>
      </c>
      <c r="L86" s="518">
        <v>3380947.7584043597</v>
      </c>
      <c r="M86" s="518">
        <v>-144345.06212019734</v>
      </c>
      <c r="N86" s="515">
        <v>-4.0945552460155368E-2</v>
      </c>
      <c r="O86" s="510">
        <v>610718.71424884594</v>
      </c>
      <c r="P86" s="510">
        <v>-5565.3997184571344</v>
      </c>
      <c r="Q86" s="515">
        <v>-9.0305746851563444E-3</v>
      </c>
    </row>
    <row r="87" spans="1:17">
      <c r="A87" s="552" t="s">
        <v>81</v>
      </c>
      <c r="B87" s="553" t="s">
        <v>242</v>
      </c>
      <c r="C87" s="414" t="s">
        <v>302</v>
      </c>
      <c r="D87" s="510">
        <v>16579282.128172612</v>
      </c>
      <c r="E87" s="510">
        <v>489096.1478406731</v>
      </c>
      <c r="F87" s="511">
        <v>3.039717181880474E-2</v>
      </c>
      <c r="G87" s="512">
        <v>0.55804390387573577</v>
      </c>
      <c r="H87" s="512">
        <v>1.5880942031227807E-2</v>
      </c>
      <c r="I87" s="513">
        <v>8.5987370426371772</v>
      </c>
      <c r="J87" s="513">
        <v>3.4133739424175857E-2</v>
      </c>
      <c r="K87" s="511">
        <v>3.9854431332938239E-3</v>
      </c>
      <c r="L87" s="514">
        <v>142560887.37585038</v>
      </c>
      <c r="M87" s="514">
        <v>4754827.3793879449</v>
      </c>
      <c r="N87" s="511">
        <v>3.4503761151795535E-2</v>
      </c>
      <c r="O87" s="510">
        <v>34786116.587509446</v>
      </c>
      <c r="P87" s="510">
        <v>566609.63508802652</v>
      </c>
      <c r="Q87" s="511">
        <v>1.655808880811278E-2</v>
      </c>
    </row>
    <row r="88" spans="1:17">
      <c r="A88" s="552" t="s">
        <v>81</v>
      </c>
      <c r="B88" s="553" t="s">
        <v>299</v>
      </c>
      <c r="C88" s="414" t="s">
        <v>303</v>
      </c>
      <c r="D88" s="510">
        <v>6773585.5501885153</v>
      </c>
      <c r="E88" s="510">
        <v>53628.625883840024</v>
      </c>
      <c r="F88" s="515">
        <v>7.9805014359357763E-3</v>
      </c>
      <c r="G88" s="516">
        <v>0.22799287052605963</v>
      </c>
      <c r="H88" s="516">
        <v>1.5621907314329331E-3</v>
      </c>
      <c r="I88" s="517">
        <v>11.614919761584757</v>
      </c>
      <c r="J88" s="517">
        <v>0.11251268059703712</v>
      </c>
      <c r="K88" s="515">
        <v>9.7816639425854484E-3</v>
      </c>
      <c r="L88" s="518">
        <v>78674652.663669541</v>
      </c>
      <c r="M88" s="518">
        <v>1378972.5536149889</v>
      </c>
      <c r="N88" s="515">
        <v>1.7840227961660866E-2</v>
      </c>
      <c r="O88" s="510">
        <v>14454604.177508272</v>
      </c>
      <c r="P88" s="510">
        <v>127194.29305918887</v>
      </c>
      <c r="Q88" s="515">
        <v>8.8776892742661803E-3</v>
      </c>
    </row>
    <row r="89" spans="1:17">
      <c r="A89" s="552" t="s">
        <v>81</v>
      </c>
      <c r="B89" s="553" t="s">
        <v>299</v>
      </c>
      <c r="C89" s="414" t="s">
        <v>304</v>
      </c>
      <c r="D89" s="510">
        <v>1912239.8444748844</v>
      </c>
      <c r="E89" s="510">
        <v>-419315.48752227542</v>
      </c>
      <c r="F89" s="511">
        <v>-0.17984367849554694</v>
      </c>
      <c r="G89" s="512">
        <v>6.4364293924655772E-2</v>
      </c>
      <c r="H89" s="512">
        <v>-1.4198063654374357E-2</v>
      </c>
      <c r="I89" s="513">
        <v>11.122786421015263</v>
      </c>
      <c r="J89" s="513">
        <v>0.34486796267485076</v>
      </c>
      <c r="K89" s="511">
        <v>3.1997640732564392E-2</v>
      </c>
      <c r="L89" s="514">
        <v>21269435.375849582</v>
      </c>
      <c r="M89" s="514">
        <v>-3859877.8735246137</v>
      </c>
      <c r="N89" s="511">
        <v>-0.15360061117550586</v>
      </c>
      <c r="O89" s="510">
        <v>4528262.7884246437</v>
      </c>
      <c r="P89" s="510">
        <v>-1005017.9212696785</v>
      </c>
      <c r="Q89" s="511">
        <v>-0.18163147217687411</v>
      </c>
    </row>
    <row r="90" spans="1:17">
      <c r="A90" s="552" t="s">
        <v>81</v>
      </c>
      <c r="B90" s="553" t="s">
        <v>299</v>
      </c>
      <c r="C90" s="414" t="s">
        <v>305</v>
      </c>
      <c r="D90" s="510">
        <v>1863906.9195315326</v>
      </c>
      <c r="E90" s="510">
        <v>-35629.232196462573</v>
      </c>
      <c r="F90" s="515">
        <v>-1.875680658357089E-2</v>
      </c>
      <c r="G90" s="516">
        <v>6.2737450620307347E-2</v>
      </c>
      <c r="H90" s="516">
        <v>-1.2679093805298136E-3</v>
      </c>
      <c r="I90" s="517">
        <v>8.8179511747142616</v>
      </c>
      <c r="J90" s="517">
        <v>-0.23143777982616065</v>
      </c>
      <c r="K90" s="515">
        <v>-2.5574962131563538E-2</v>
      </c>
      <c r="L90" s="518">
        <v>16435840.21064112</v>
      </c>
      <c r="M90" s="518">
        <v>-753801.25955642015</v>
      </c>
      <c r="N90" s="515">
        <v>-4.3852064097050517E-2</v>
      </c>
      <c r="O90" s="510">
        <v>4273362.1993779503</v>
      </c>
      <c r="P90" s="510">
        <v>318860.67241189629</v>
      </c>
      <c r="Q90" s="515">
        <v>8.0632330076890982E-2</v>
      </c>
    </row>
    <row r="91" spans="1:17">
      <c r="A91" s="552" t="s">
        <v>81</v>
      </c>
      <c r="B91" s="553" t="s">
        <v>299</v>
      </c>
      <c r="C91" s="414" t="s">
        <v>306</v>
      </c>
      <c r="D91" s="510">
        <v>35343327.222387739</v>
      </c>
      <c r="E91" s="510">
        <v>-3953450.0283983052</v>
      </c>
      <c r="F91" s="511">
        <v>-0.10060494282184998</v>
      </c>
      <c r="G91" s="512">
        <v>1.1896249877806215</v>
      </c>
      <c r="H91" s="512">
        <v>-0.13449004552432697</v>
      </c>
      <c r="I91" s="513">
        <v>6.9176293079520184</v>
      </c>
      <c r="J91" s="513">
        <v>-3.6980393269914202E-3</v>
      </c>
      <c r="K91" s="511">
        <v>-5.3429626160439231E-4</v>
      </c>
      <c r="L91" s="514">
        <v>244492036.23412782</v>
      </c>
      <c r="M91" s="514">
        <v>-27493822.81166929</v>
      </c>
      <c r="N91" s="511">
        <v>-0.10108548623860576</v>
      </c>
      <c r="O91" s="510">
        <v>59098621.420143753</v>
      </c>
      <c r="P91" s="510">
        <v>-6687829.7986935228</v>
      </c>
      <c r="Q91" s="511">
        <v>-0.10165968333580716</v>
      </c>
    </row>
    <row r="92" spans="1:17">
      <c r="A92" s="552" t="s">
        <v>81</v>
      </c>
      <c r="B92" s="553" t="s">
        <v>299</v>
      </c>
      <c r="C92" s="414" t="s">
        <v>307</v>
      </c>
      <c r="D92" s="510">
        <v>113370295.12256737</v>
      </c>
      <c r="E92" s="510">
        <v>3557615.5459194928</v>
      </c>
      <c r="F92" s="515">
        <v>3.2397128998535377E-2</v>
      </c>
      <c r="G92" s="516">
        <v>3.81594339155594</v>
      </c>
      <c r="H92" s="516">
        <v>0.1157768627083291</v>
      </c>
      <c r="I92" s="517">
        <v>6.5605292631146295</v>
      </c>
      <c r="J92" s="517">
        <v>-9.5246585976475728E-2</v>
      </c>
      <c r="K92" s="515">
        <v>-1.4310365633704799E-2</v>
      </c>
      <c r="L92" s="518">
        <v>743769138.71954501</v>
      </c>
      <c r="M92" s="518">
        <v>12880558.069311976</v>
      </c>
      <c r="N92" s="515">
        <v>1.7623148603379223E-2</v>
      </c>
      <c r="O92" s="510">
        <v>200301203.72842279</v>
      </c>
      <c r="P92" s="510">
        <v>6599012.9668612182</v>
      </c>
      <c r="Q92" s="515">
        <v>3.4067828251794517E-2</v>
      </c>
    </row>
    <row r="93" spans="1:17">
      <c r="A93" s="552" t="s">
        <v>81</v>
      </c>
      <c r="B93" s="553" t="s">
        <v>299</v>
      </c>
      <c r="C93" s="414" t="s">
        <v>308</v>
      </c>
      <c r="D93" s="510">
        <v>2675007348.7304087</v>
      </c>
      <c r="E93" s="510">
        <v>-153327.37004804611</v>
      </c>
      <c r="F93" s="511">
        <v>-5.7315200323424769E-5</v>
      </c>
      <c r="G93" s="512">
        <v>90.038370313101979</v>
      </c>
      <c r="H93" s="512">
        <v>-0.10185785688086924</v>
      </c>
      <c r="I93" s="513">
        <v>6.2901180046152136</v>
      </c>
      <c r="J93" s="513">
        <v>-3.0572899662113961E-2</v>
      </c>
      <c r="K93" s="511">
        <v>-4.8369553463569496E-3</v>
      </c>
      <c r="L93" s="514">
        <v>16826111886.72715</v>
      </c>
      <c r="M93" s="514">
        <v>-82751866.18139267</v>
      </c>
      <c r="N93" s="511">
        <v>-4.8939933156157984E-3</v>
      </c>
      <c r="O93" s="510">
        <v>4197297789.4043941</v>
      </c>
      <c r="P93" s="510">
        <v>4691201.2986965179</v>
      </c>
      <c r="Q93" s="511">
        <v>1.1189223696793586E-3</v>
      </c>
    </row>
    <row r="94" spans="1:17">
      <c r="A94" s="552" t="s">
        <v>81</v>
      </c>
      <c r="B94" s="553" t="s">
        <v>299</v>
      </c>
      <c r="C94" s="414" t="s">
        <v>309</v>
      </c>
      <c r="D94" s="510">
        <v>40274000.835043266</v>
      </c>
      <c r="E94" s="510">
        <v>1422740.6662503257</v>
      </c>
      <c r="F94" s="515">
        <v>3.6620193529607423E-2</v>
      </c>
      <c r="G94" s="516">
        <v>1.3555870801240399</v>
      </c>
      <c r="H94" s="516">
        <v>4.6483859673271954E-2</v>
      </c>
      <c r="I94" s="517">
        <v>8.045909438643756</v>
      </c>
      <c r="J94" s="517">
        <v>-8.3123003955272168E-2</v>
      </c>
      <c r="K94" s="515">
        <v>-1.0225448667135094E-2</v>
      </c>
      <c r="L94" s="518">
        <v>324040963.45062113</v>
      </c>
      <c r="M94" s="518">
        <v>8217809.1026479006</v>
      </c>
      <c r="N94" s="515">
        <v>2.6020286953354715E-2</v>
      </c>
      <c r="O94" s="510">
        <v>83466803.270882279</v>
      </c>
      <c r="P94" s="510">
        <v>2908464.1121302098</v>
      </c>
      <c r="Q94" s="515">
        <v>3.6103824166467152E-2</v>
      </c>
    </row>
    <row r="95" spans="1:17">
      <c r="A95" s="552" t="s">
        <v>81</v>
      </c>
      <c r="B95" s="553" t="s">
        <v>299</v>
      </c>
      <c r="C95" s="414" t="s">
        <v>310</v>
      </c>
      <c r="D95" s="510">
        <v>21316576.245464396</v>
      </c>
      <c r="E95" s="510">
        <v>388885.95843400434</v>
      </c>
      <c r="F95" s="511">
        <v>1.8582363992409152E-2</v>
      </c>
      <c r="G95" s="512">
        <v>0.7174970142446615</v>
      </c>
      <c r="H95" s="512">
        <v>1.2333098522982144E-2</v>
      </c>
      <c r="I95" s="513">
        <v>5.3068986283823172</v>
      </c>
      <c r="J95" s="513">
        <v>-0.23022677964777927</v>
      </c>
      <c r="K95" s="511">
        <v>-4.1578754801886525E-2</v>
      </c>
      <c r="L95" s="514">
        <v>113124909.23886208</v>
      </c>
      <c r="M95" s="514">
        <v>-2754336.3808385581</v>
      </c>
      <c r="N95" s="511">
        <v>-2.3769022365557176E-2</v>
      </c>
      <c r="O95" s="510">
        <v>39017785.307886295</v>
      </c>
      <c r="P95" s="510">
        <v>-282053.57624435425</v>
      </c>
      <c r="Q95" s="511">
        <v>-7.1769652052758931E-3</v>
      </c>
    </row>
    <row r="96" spans="1:17">
      <c r="A96" s="552" t="s">
        <v>81</v>
      </c>
      <c r="B96" s="553" t="s">
        <v>299</v>
      </c>
      <c r="C96" s="414" t="s">
        <v>311</v>
      </c>
      <c r="D96" s="510">
        <v>3389439.6733884364</v>
      </c>
      <c r="E96" s="510">
        <v>528425.91879556468</v>
      </c>
      <c r="F96" s="515">
        <v>0.18469883898574993</v>
      </c>
      <c r="G96" s="516">
        <v>0.11408552750754478</v>
      </c>
      <c r="H96" s="516">
        <v>1.7682931977325317E-2</v>
      </c>
      <c r="I96" s="517">
        <v>9.1677830184383566</v>
      </c>
      <c r="J96" s="517">
        <v>-0.81832359403693111</v>
      </c>
      <c r="K96" s="515">
        <v>-8.1946210449488743E-2</v>
      </c>
      <c r="L96" s="518">
        <v>31073647.47971176</v>
      </c>
      <c r="M96" s="518">
        <v>2503259.1065891311</v>
      </c>
      <c r="N96" s="515">
        <v>8.7617258606958681E-2</v>
      </c>
      <c r="O96" s="510">
        <v>6637253.5714300601</v>
      </c>
      <c r="P96" s="510">
        <v>530995.70676163863</v>
      </c>
      <c r="Q96" s="515">
        <v>8.6959266793177337E-2</v>
      </c>
    </row>
    <row r="97" spans="1:17">
      <c r="A97" s="552" t="s">
        <v>81</v>
      </c>
      <c r="B97" s="553" t="s">
        <v>299</v>
      </c>
      <c r="C97" s="414" t="s">
        <v>312</v>
      </c>
      <c r="D97" s="510">
        <v>14117274.850493481</v>
      </c>
      <c r="E97" s="510">
        <v>-908256.50323398784</v>
      </c>
      <c r="F97" s="511">
        <v>-6.044754636971101E-2</v>
      </c>
      <c r="G97" s="512">
        <v>0.47517492667967859</v>
      </c>
      <c r="H97" s="512">
        <v>-3.1114223239541106E-2</v>
      </c>
      <c r="I97" s="513">
        <v>10.229162062059476</v>
      </c>
      <c r="J97" s="513">
        <v>0.14069248282201485</v>
      </c>
      <c r="K97" s="511">
        <v>1.3945869759231521E-2</v>
      </c>
      <c r="L97" s="514">
        <v>144407892.32033429</v>
      </c>
      <c r="M97" s="514">
        <v>-7176723.6536239684</v>
      </c>
      <c r="N97" s="511">
        <v>-4.7344670219416636E-2</v>
      </c>
      <c r="O97" s="510">
        <v>29695152.782766849</v>
      </c>
      <c r="P97" s="510">
        <v>-1504433.7703820914</v>
      </c>
      <c r="Q97" s="511">
        <v>-4.8219670085027151E-2</v>
      </c>
    </row>
    <row r="98" spans="1:17">
      <c r="A98" s="552" t="s">
        <v>81</v>
      </c>
      <c r="B98" s="554" t="s">
        <v>299</v>
      </c>
      <c r="C98" s="414" t="s">
        <v>313</v>
      </c>
      <c r="D98" s="510">
        <v>4812930.8052841332</v>
      </c>
      <c r="E98" s="510">
        <v>-238261.30604244862</v>
      </c>
      <c r="F98" s="515">
        <v>-4.7169321774196915E-2</v>
      </c>
      <c r="G98" s="516">
        <v>0.16199897407503622</v>
      </c>
      <c r="H98" s="516">
        <v>-8.2022454304412906E-3</v>
      </c>
      <c r="I98" s="517">
        <v>10.823126048168195</v>
      </c>
      <c r="J98" s="517">
        <v>3.6390419364293436E-2</v>
      </c>
      <c r="K98" s="515">
        <v>3.3736267038120249E-3</v>
      </c>
      <c r="L98" s="518">
        <v>52090956.766701832</v>
      </c>
      <c r="M98" s="518">
        <v>-2394917.1484778076</v>
      </c>
      <c r="N98" s="515">
        <v>-4.3954826753922892E-2</v>
      </c>
      <c r="O98" s="510">
        <v>9291039.9234161004</v>
      </c>
      <c r="P98" s="510">
        <v>-447585.1916562207</v>
      </c>
      <c r="Q98" s="515">
        <v>-4.5959792718943453E-2</v>
      </c>
    </row>
    <row r="99" spans="1:17">
      <c r="A99" s="552" t="s">
        <v>81</v>
      </c>
      <c r="B99" s="553" t="s">
        <v>241</v>
      </c>
      <c r="C99" s="414" t="s">
        <v>302</v>
      </c>
      <c r="D99" s="510">
        <v>6203399.3808868825</v>
      </c>
      <c r="E99" s="510">
        <v>-150290.52715929225</v>
      </c>
      <c r="F99" s="511">
        <v>-2.3654054468249638E-2</v>
      </c>
      <c r="G99" s="512">
        <v>0.55732522781229921</v>
      </c>
      <c r="H99" s="512">
        <v>-2.1106086243810829E-2</v>
      </c>
      <c r="I99" s="513">
        <v>8.5656656927408346</v>
      </c>
      <c r="J99" s="513">
        <v>0.1240454399572517</v>
      </c>
      <c r="K99" s="511">
        <v>1.4694506059585935E-2</v>
      </c>
      <c r="L99" s="514">
        <v>53136245.255232506</v>
      </c>
      <c r="M99" s="514">
        <v>-499192.1524367407</v>
      </c>
      <c r="N99" s="511">
        <v>-9.3071330553810682E-3</v>
      </c>
      <c r="O99" s="510">
        <v>12968856.872034084</v>
      </c>
      <c r="P99" s="510">
        <v>-391927.29789760523</v>
      </c>
      <c r="Q99" s="511">
        <v>-2.9334153812590857E-2</v>
      </c>
    </row>
    <row r="100" spans="1:17">
      <c r="A100" s="552" t="s">
        <v>81</v>
      </c>
      <c r="B100" s="553" t="s">
        <v>300</v>
      </c>
      <c r="C100" s="414" t="s">
        <v>303</v>
      </c>
      <c r="D100" s="510">
        <v>2423703.5440242207</v>
      </c>
      <c r="E100" s="510">
        <v>86438.774643552024</v>
      </c>
      <c r="F100" s="515">
        <v>3.6982876641081908E-2</v>
      </c>
      <c r="G100" s="516">
        <v>0.21775014744087895</v>
      </c>
      <c r="H100" s="516">
        <v>4.9687320089053799E-3</v>
      </c>
      <c r="I100" s="517">
        <v>11.748312492467273</v>
      </c>
      <c r="J100" s="517">
        <v>4.0055123705325713E-2</v>
      </c>
      <c r="K100" s="515">
        <v>3.4211003776013866E-3</v>
      </c>
      <c r="L100" s="518">
        <v>28474426.624296952</v>
      </c>
      <c r="M100" s="518">
        <v>1109129.1654480472</v>
      </c>
      <c r="N100" s="515">
        <v>4.0530499151924866E-2</v>
      </c>
      <c r="O100" s="510">
        <v>5204718.7550368337</v>
      </c>
      <c r="P100" s="510">
        <v>195552.43575764447</v>
      </c>
      <c r="Q100" s="515">
        <v>3.9038918513247561E-2</v>
      </c>
    </row>
    <row r="101" spans="1:17">
      <c r="A101" s="552" t="s">
        <v>81</v>
      </c>
      <c r="B101" s="553" t="s">
        <v>300</v>
      </c>
      <c r="C101" s="414" t="s">
        <v>304</v>
      </c>
      <c r="D101" s="510">
        <v>714085.9245234516</v>
      </c>
      <c r="E101" s="510">
        <v>-159275.9158855112</v>
      </c>
      <c r="F101" s="511">
        <v>-0.1823710500231247</v>
      </c>
      <c r="G101" s="512">
        <v>6.4154840939112834E-2</v>
      </c>
      <c r="H101" s="512">
        <v>-1.5354836792321649E-2</v>
      </c>
      <c r="I101" s="513">
        <v>11.118292082289715</v>
      </c>
      <c r="J101" s="513">
        <v>0.16643275542398506</v>
      </c>
      <c r="K101" s="511">
        <v>1.519675796197574E-2</v>
      </c>
      <c r="L101" s="514">
        <v>7939415.8807036234</v>
      </c>
      <c r="M101" s="514">
        <v>-1625520.1369078951</v>
      </c>
      <c r="N101" s="511">
        <v>-0.1699457407676217</v>
      </c>
      <c r="O101" s="510">
        <v>1696639.0313632349</v>
      </c>
      <c r="P101" s="510">
        <v>-390576.94836528646</v>
      </c>
      <c r="Q101" s="511">
        <v>-0.18712818997106748</v>
      </c>
    </row>
    <row r="102" spans="1:17">
      <c r="A102" s="552" t="s">
        <v>81</v>
      </c>
      <c r="B102" s="553" t="s">
        <v>300</v>
      </c>
      <c r="C102" s="414" t="s">
        <v>305</v>
      </c>
      <c r="D102" s="510">
        <v>589210.00791700801</v>
      </c>
      <c r="E102" s="510">
        <v>57866.597843049327</v>
      </c>
      <c r="F102" s="515">
        <v>0.1089062115873325</v>
      </c>
      <c r="G102" s="516">
        <v>5.2935750502119912E-2</v>
      </c>
      <c r="H102" s="516">
        <v>4.562966914598815E-3</v>
      </c>
      <c r="I102" s="517">
        <v>9.2086058697196336</v>
      </c>
      <c r="J102" s="517">
        <v>-0.40219293815502688</v>
      </c>
      <c r="K102" s="515">
        <v>-4.1848023894276914E-2</v>
      </c>
      <c r="L102" s="518">
        <v>5425802.7374021113</v>
      </c>
      <c r="M102" s="518">
        <v>319168.12529125251</v>
      </c>
      <c r="N102" s="515">
        <v>6.2500677948313668E-2</v>
      </c>
      <c r="O102" s="510">
        <v>1348911.343856649</v>
      </c>
      <c r="P102" s="510">
        <v>200889.51921348157</v>
      </c>
      <c r="Q102" s="515">
        <v>0.17498754370451347</v>
      </c>
    </row>
    <row r="103" spans="1:17">
      <c r="A103" s="552" t="s">
        <v>81</v>
      </c>
      <c r="B103" s="553" t="s">
        <v>300</v>
      </c>
      <c r="C103" s="414" t="s">
        <v>306</v>
      </c>
      <c r="D103" s="510">
        <v>12258064.363729218</v>
      </c>
      <c r="E103" s="510">
        <v>-1655033.7453656532</v>
      </c>
      <c r="F103" s="511">
        <v>-0.11895508336017353</v>
      </c>
      <c r="G103" s="512">
        <v>1.1012878737265019</v>
      </c>
      <c r="H103" s="512">
        <v>-0.16534171290847088</v>
      </c>
      <c r="I103" s="513">
        <v>7.0711715025458286</v>
      </c>
      <c r="J103" s="513">
        <v>8.6957005861709291E-2</v>
      </c>
      <c r="K103" s="511">
        <v>1.245050619550612E-2</v>
      </c>
      <c r="L103" s="514">
        <v>86678875.405174613</v>
      </c>
      <c r="M103" s="514">
        <v>-10493186.102154195</v>
      </c>
      <c r="N103" s="511">
        <v>-0.10798562816703018</v>
      </c>
      <c r="O103" s="510">
        <v>20955355.554527204</v>
      </c>
      <c r="P103" s="510">
        <v>-2594264.9212222025</v>
      </c>
      <c r="Q103" s="511">
        <v>-0.11016164459608543</v>
      </c>
    </row>
    <row r="104" spans="1:17">
      <c r="A104" s="552" t="s">
        <v>81</v>
      </c>
      <c r="B104" s="553" t="s">
        <v>300</v>
      </c>
      <c r="C104" s="414" t="s">
        <v>307</v>
      </c>
      <c r="D104" s="510">
        <v>42777928.753874823</v>
      </c>
      <c r="E104" s="510">
        <v>1786542.7089998424</v>
      </c>
      <c r="F104" s="515">
        <v>4.3583369126480365E-2</v>
      </c>
      <c r="G104" s="516">
        <v>3.8432506798688624</v>
      </c>
      <c r="H104" s="516">
        <v>0.11145047588163148</v>
      </c>
      <c r="I104" s="517">
        <v>6.5125458771948344</v>
      </c>
      <c r="J104" s="517">
        <v>-0.12952668569355374</v>
      </c>
      <c r="K104" s="515">
        <v>-1.9500944090443277E-2</v>
      </c>
      <c r="L104" s="518">
        <v>278593223.54098183</v>
      </c>
      <c r="M104" s="518">
        <v>6325462.9775517583</v>
      </c>
      <c r="N104" s="515">
        <v>2.323250819142841E-2</v>
      </c>
      <c r="O104" s="510">
        <v>75708819.367798835</v>
      </c>
      <c r="P104" s="510">
        <v>2984162.0268207937</v>
      </c>
      <c r="Q104" s="515">
        <v>4.1033703504840209E-2</v>
      </c>
    </row>
    <row r="105" spans="1:17">
      <c r="A105" s="552" t="s">
        <v>81</v>
      </c>
      <c r="B105" s="553" t="s">
        <v>300</v>
      </c>
      <c r="C105" s="414" t="s">
        <v>308</v>
      </c>
      <c r="D105" s="510">
        <v>1003247752.0129339</v>
      </c>
      <c r="E105" s="510">
        <v>13136462.311722159</v>
      </c>
      <c r="F105" s="511">
        <v>1.3267662381353495E-2</v>
      </c>
      <c r="G105" s="512">
        <v>90.1336908382074</v>
      </c>
      <c r="H105" s="512">
        <v>-4.6984524616959789E-3</v>
      </c>
      <c r="I105" s="513">
        <v>6.3096430823498855</v>
      </c>
      <c r="J105" s="513">
        <v>-7.2695701372174071E-2</v>
      </c>
      <c r="K105" s="511">
        <v>-1.1390135158224759E-2</v>
      </c>
      <c r="L105" s="514">
        <v>6330135238.3714819</v>
      </c>
      <c r="M105" s="514">
        <v>10909553.910370827</v>
      </c>
      <c r="N105" s="511">
        <v>1.7264067553715116E-3</v>
      </c>
      <c r="O105" s="510">
        <v>1571628638.5896819</v>
      </c>
      <c r="P105" s="510">
        <v>14412831.604906082</v>
      </c>
      <c r="Q105" s="511">
        <v>9.2555132951119539E-3</v>
      </c>
    </row>
    <row r="106" spans="1:17">
      <c r="A106" s="552" t="s">
        <v>81</v>
      </c>
      <c r="B106" s="553" t="s">
        <v>300</v>
      </c>
      <c r="C106" s="414" t="s">
        <v>309</v>
      </c>
      <c r="D106" s="510">
        <v>15161763.739060944</v>
      </c>
      <c r="E106" s="510">
        <v>460780.85255197063</v>
      </c>
      <c r="F106" s="515">
        <v>3.1343540504004473E-2</v>
      </c>
      <c r="G106" s="516">
        <v>1.3621617618145876</v>
      </c>
      <c r="H106" s="516">
        <v>2.3804213362134563E-2</v>
      </c>
      <c r="I106" s="517">
        <v>7.935981641287368</v>
      </c>
      <c r="J106" s="517">
        <v>-4.9352319047434534E-2</v>
      </c>
      <c r="K106" s="515">
        <v>-6.1803700750125336E-3</v>
      </c>
      <c r="L106" s="518">
        <v>120323478.68272418</v>
      </c>
      <c r="M106" s="518">
        <v>2931220.7887833267</v>
      </c>
      <c r="N106" s="515">
        <v>2.4969455749216152E-2</v>
      </c>
      <c r="O106" s="510">
        <v>31379233.664073899</v>
      </c>
      <c r="P106" s="510">
        <v>901805.64826239273</v>
      </c>
      <c r="Q106" s="515">
        <v>2.9589296307895186E-2</v>
      </c>
    </row>
    <row r="107" spans="1:17">
      <c r="A107" s="552" t="s">
        <v>81</v>
      </c>
      <c r="B107" s="553" t="s">
        <v>300</v>
      </c>
      <c r="C107" s="414" t="s">
        <v>310</v>
      </c>
      <c r="D107" s="510">
        <v>8327626.7467866074</v>
      </c>
      <c r="E107" s="510">
        <v>174694.58060852531</v>
      </c>
      <c r="F107" s="511">
        <v>2.1427208892186619E-2</v>
      </c>
      <c r="G107" s="512">
        <v>0.74816986442763966</v>
      </c>
      <c r="H107" s="512">
        <v>5.9379748416231726E-3</v>
      </c>
      <c r="I107" s="513">
        <v>5.1646438244166433</v>
      </c>
      <c r="J107" s="513">
        <v>-0.21620918713823034</v>
      </c>
      <c r="K107" s="511">
        <v>-4.0181210427778183E-2</v>
      </c>
      <c r="L107" s="514">
        <v>43009226.049838312</v>
      </c>
      <c r="M107" s="514">
        <v>-860503.54954361916</v>
      </c>
      <c r="N107" s="511">
        <v>-1.9614972724968482E-2</v>
      </c>
      <c r="O107" s="510">
        <v>15051541.86453844</v>
      </c>
      <c r="P107" s="510">
        <v>-79564.796305941418</v>
      </c>
      <c r="Q107" s="511">
        <v>-5.2583593579335298E-3</v>
      </c>
    </row>
    <row r="108" spans="1:17">
      <c r="A108" s="552" t="s">
        <v>81</v>
      </c>
      <c r="B108" s="553" t="s">
        <v>300</v>
      </c>
      <c r="C108" s="414" t="s">
        <v>311</v>
      </c>
      <c r="D108" s="510">
        <v>1268208.1171012188</v>
      </c>
      <c r="E108" s="510">
        <v>248652.60036045965</v>
      </c>
      <c r="F108" s="515">
        <v>0.24388333570626364</v>
      </c>
      <c r="G108" s="516">
        <v>0.11393823521254472</v>
      </c>
      <c r="H108" s="516">
        <v>2.1119283416569268E-2</v>
      </c>
      <c r="I108" s="517">
        <v>9.0235034366824642</v>
      </c>
      <c r="J108" s="517">
        <v>-0.73473303330650097</v>
      </c>
      <c r="K108" s="515">
        <v>-7.5293628676261395E-2</v>
      </c>
      <c r="L108" s="518">
        <v>11443680.303091444</v>
      </c>
      <c r="M108" s="518">
        <v>1494616.4764533229</v>
      </c>
      <c r="N108" s="515">
        <v>0.1502268457110067</v>
      </c>
      <c r="O108" s="510">
        <v>2367580.1978945984</v>
      </c>
      <c r="P108" s="510">
        <v>284848.53894391563</v>
      </c>
      <c r="Q108" s="515">
        <v>0.13676679745072268</v>
      </c>
    </row>
    <row r="109" spans="1:17">
      <c r="A109" s="552" t="s">
        <v>81</v>
      </c>
      <c r="B109" s="553" t="s">
        <v>300</v>
      </c>
      <c r="C109" s="414" t="s">
        <v>312</v>
      </c>
      <c r="D109" s="510">
        <v>5208524.5165626854</v>
      </c>
      <c r="E109" s="510">
        <v>-205658.87785456609</v>
      </c>
      <c r="F109" s="511">
        <v>-3.7985207162843419E-2</v>
      </c>
      <c r="G109" s="512">
        <v>0.46794377316783903</v>
      </c>
      <c r="H109" s="512">
        <v>-2.4956141794580167E-2</v>
      </c>
      <c r="I109" s="513">
        <v>10.077647410591952</v>
      </c>
      <c r="J109" s="513">
        <v>9.0207271291021129E-2</v>
      </c>
      <c r="K109" s="511">
        <v>9.0320712848182515E-3</v>
      </c>
      <c r="L109" s="514">
        <v>52489673.607342646</v>
      </c>
      <c r="M109" s="514">
        <v>-1584158.9475967735</v>
      </c>
      <c r="N109" s="511">
        <v>-2.9296220976888519E-2</v>
      </c>
      <c r="O109" s="510">
        <v>10900171.761959914</v>
      </c>
      <c r="P109" s="510">
        <v>-282888.90231643058</v>
      </c>
      <c r="Q109" s="511">
        <v>-2.5296196704011738E-2</v>
      </c>
    </row>
    <row r="110" spans="1:17">
      <c r="A110" s="552" t="s">
        <v>81</v>
      </c>
      <c r="B110" s="554" t="s">
        <v>300</v>
      </c>
      <c r="C110" s="414" t="s">
        <v>313</v>
      </c>
      <c r="D110" s="510">
        <v>1635661.3503980343</v>
      </c>
      <c r="E110" s="510">
        <v>-76634.051641050261</v>
      </c>
      <c r="F110" s="515">
        <v>-4.4755158221992948E-2</v>
      </c>
      <c r="G110" s="516">
        <v>0.14695093428017034</v>
      </c>
      <c r="H110" s="516">
        <v>-8.934117365082983E-3</v>
      </c>
      <c r="I110" s="517">
        <v>10.948156457087094</v>
      </c>
      <c r="J110" s="517">
        <v>5.5804357371345148E-2</v>
      </c>
      <c r="K110" s="515">
        <v>5.1232605098031521E-3</v>
      </c>
      <c r="L110" s="518">
        <v>17907476.374968037</v>
      </c>
      <c r="M110" s="518">
        <v>-743448.04276600853</v>
      </c>
      <c r="N110" s="515">
        <v>-3.9861190046918446E-2</v>
      </c>
      <c r="O110" s="510">
        <v>3164849.3496581586</v>
      </c>
      <c r="P110" s="510">
        <v>-139520.58653051965</v>
      </c>
      <c r="Q110" s="515">
        <v>-4.2223052873869592E-2</v>
      </c>
    </row>
    <row r="111" spans="1:17">
      <c r="A111" s="552" t="s">
        <v>82</v>
      </c>
      <c r="B111" s="553" t="s">
        <v>243</v>
      </c>
      <c r="C111" s="414" t="s">
        <v>302</v>
      </c>
      <c r="D111" s="520"/>
      <c r="E111" s="520"/>
      <c r="F111" s="520"/>
      <c r="G111" s="520"/>
      <c r="H111" s="520"/>
      <c r="I111" s="520"/>
      <c r="J111" s="520"/>
      <c r="K111" s="520"/>
      <c r="L111" s="520"/>
      <c r="M111" s="520"/>
      <c r="N111" s="520"/>
      <c r="O111" s="520"/>
      <c r="P111" s="520"/>
      <c r="Q111" s="520"/>
    </row>
    <row r="112" spans="1:17">
      <c r="A112" s="552" t="s">
        <v>82</v>
      </c>
      <c r="B112" s="553"/>
      <c r="C112" s="414" t="s">
        <v>303</v>
      </c>
      <c r="D112" s="519"/>
      <c r="E112" s="519"/>
      <c r="F112" s="519"/>
      <c r="G112" s="519"/>
      <c r="H112" s="519"/>
      <c r="I112" s="519"/>
      <c r="J112" s="519"/>
      <c r="K112" s="519"/>
      <c r="L112" s="519"/>
      <c r="M112" s="519"/>
      <c r="N112" s="519"/>
      <c r="O112" s="519"/>
      <c r="P112" s="519"/>
      <c r="Q112" s="519"/>
    </row>
    <row r="113" spans="1:17">
      <c r="A113" s="552" t="s">
        <v>82</v>
      </c>
      <c r="B113" s="553"/>
      <c r="C113" s="414" t="s">
        <v>304</v>
      </c>
      <c r="D113" s="520"/>
      <c r="E113" s="520"/>
      <c r="F113" s="520"/>
      <c r="G113" s="520"/>
      <c r="H113" s="520"/>
      <c r="I113" s="520"/>
      <c r="J113" s="520"/>
      <c r="K113" s="520"/>
      <c r="L113" s="520"/>
      <c r="M113" s="520"/>
      <c r="N113" s="520"/>
      <c r="O113" s="520"/>
      <c r="P113" s="520"/>
      <c r="Q113" s="520"/>
    </row>
    <row r="114" spans="1:17">
      <c r="A114" s="552" t="s">
        <v>82</v>
      </c>
      <c r="B114" s="553"/>
      <c r="C114" s="414" t="s">
        <v>305</v>
      </c>
      <c r="D114" s="519"/>
      <c r="E114" s="519"/>
      <c r="F114" s="519"/>
      <c r="G114" s="519"/>
      <c r="H114" s="519"/>
      <c r="I114" s="519"/>
      <c r="J114" s="519"/>
      <c r="K114" s="519"/>
      <c r="L114" s="519"/>
      <c r="M114" s="519"/>
      <c r="N114" s="519"/>
      <c r="O114" s="519"/>
      <c r="P114" s="519"/>
      <c r="Q114" s="519"/>
    </row>
    <row r="115" spans="1:17">
      <c r="A115" s="552" t="s">
        <v>82</v>
      </c>
      <c r="B115" s="553"/>
      <c r="C115" s="414" t="s">
        <v>306</v>
      </c>
      <c r="D115" s="520"/>
      <c r="E115" s="520"/>
      <c r="F115" s="520"/>
      <c r="G115" s="520"/>
      <c r="H115" s="520"/>
      <c r="I115" s="520"/>
      <c r="J115" s="520"/>
      <c r="K115" s="520"/>
      <c r="L115" s="520"/>
      <c r="M115" s="520"/>
      <c r="N115" s="520"/>
      <c r="O115" s="520"/>
      <c r="P115" s="520"/>
      <c r="Q115" s="520"/>
    </row>
    <row r="116" spans="1:17">
      <c r="A116" s="552" t="s">
        <v>82</v>
      </c>
      <c r="B116" s="553"/>
      <c r="C116" s="414" t="s">
        <v>307</v>
      </c>
      <c r="D116" s="519"/>
      <c r="E116" s="519"/>
      <c r="F116" s="519"/>
      <c r="G116" s="519"/>
      <c r="H116" s="519"/>
      <c r="I116" s="519"/>
      <c r="J116" s="519"/>
      <c r="K116" s="519"/>
      <c r="L116" s="519"/>
      <c r="M116" s="519"/>
      <c r="N116" s="519"/>
      <c r="O116" s="519"/>
      <c r="P116" s="519"/>
      <c r="Q116" s="519"/>
    </row>
    <row r="117" spans="1:17">
      <c r="A117" s="552" t="s">
        <v>82</v>
      </c>
      <c r="B117" s="553"/>
      <c r="C117" s="414" t="s">
        <v>308</v>
      </c>
      <c r="D117" s="520"/>
      <c r="E117" s="520"/>
      <c r="F117" s="520"/>
      <c r="G117" s="520"/>
      <c r="H117" s="520"/>
      <c r="I117" s="520"/>
      <c r="J117" s="520"/>
      <c r="K117" s="520"/>
      <c r="L117" s="520"/>
      <c r="M117" s="520"/>
      <c r="N117" s="520"/>
      <c r="O117" s="520"/>
      <c r="P117" s="520"/>
      <c r="Q117" s="520"/>
    </row>
    <row r="118" spans="1:17">
      <c r="A118" s="552" t="s">
        <v>82</v>
      </c>
      <c r="B118" s="553"/>
      <c r="C118" s="414" t="s">
        <v>309</v>
      </c>
      <c r="D118" s="519"/>
      <c r="E118" s="519"/>
      <c r="F118" s="519"/>
      <c r="G118" s="519"/>
      <c r="H118" s="519"/>
      <c r="I118" s="519"/>
      <c r="J118" s="519"/>
      <c r="K118" s="519"/>
      <c r="L118" s="519"/>
      <c r="M118" s="519"/>
      <c r="N118" s="519"/>
      <c r="O118" s="519"/>
      <c r="P118" s="519"/>
      <c r="Q118" s="519"/>
    </row>
    <row r="119" spans="1:17">
      <c r="A119" s="552" t="s">
        <v>82</v>
      </c>
      <c r="B119" s="553"/>
      <c r="C119" s="414" t="s">
        <v>310</v>
      </c>
      <c r="D119" s="520"/>
      <c r="E119" s="520"/>
      <c r="F119" s="520"/>
      <c r="G119" s="520"/>
      <c r="H119" s="520"/>
      <c r="I119" s="520"/>
      <c r="J119" s="520"/>
      <c r="K119" s="520"/>
      <c r="L119" s="520"/>
      <c r="M119" s="520"/>
      <c r="N119" s="520"/>
      <c r="O119" s="520"/>
      <c r="P119" s="520"/>
      <c r="Q119" s="520"/>
    </row>
    <row r="120" spans="1:17">
      <c r="A120" s="552" t="s">
        <v>82</v>
      </c>
      <c r="B120" s="553"/>
      <c r="C120" s="414" t="s">
        <v>311</v>
      </c>
      <c r="D120" s="519"/>
      <c r="E120" s="519"/>
      <c r="F120" s="519"/>
      <c r="G120" s="519"/>
      <c r="H120" s="519"/>
      <c r="I120" s="519"/>
      <c r="J120" s="519"/>
      <c r="K120" s="519"/>
      <c r="L120" s="519"/>
      <c r="M120" s="519"/>
      <c r="N120" s="519"/>
      <c r="O120" s="519"/>
      <c r="P120" s="519"/>
      <c r="Q120" s="519"/>
    </row>
    <row r="121" spans="1:17">
      <c r="A121" s="552" t="s">
        <v>82</v>
      </c>
      <c r="B121" s="553"/>
      <c r="C121" s="414" t="s">
        <v>312</v>
      </c>
      <c r="D121" s="520"/>
      <c r="E121" s="520"/>
      <c r="F121" s="520"/>
      <c r="G121" s="520"/>
      <c r="H121" s="520"/>
      <c r="I121" s="520"/>
      <c r="J121" s="520"/>
      <c r="K121" s="520"/>
      <c r="L121" s="520"/>
      <c r="M121" s="520"/>
      <c r="N121" s="520"/>
      <c r="O121" s="520"/>
      <c r="P121" s="520"/>
      <c r="Q121" s="520"/>
    </row>
    <row r="122" spans="1:17">
      <c r="A122" s="552" t="s">
        <v>82</v>
      </c>
      <c r="B122" s="554"/>
      <c r="C122" s="414" t="s">
        <v>313</v>
      </c>
      <c r="D122" s="519"/>
      <c r="E122" s="519"/>
      <c r="F122" s="519"/>
      <c r="G122" s="519"/>
      <c r="H122" s="519"/>
      <c r="I122" s="519"/>
      <c r="J122" s="519"/>
      <c r="K122" s="519"/>
      <c r="L122" s="519"/>
      <c r="M122" s="519"/>
      <c r="N122" s="519"/>
      <c r="O122" s="519"/>
      <c r="P122" s="519"/>
      <c r="Q122" s="519"/>
    </row>
    <row r="123" spans="1:17">
      <c r="A123" s="552" t="s">
        <v>82</v>
      </c>
      <c r="B123" s="553" t="s">
        <v>242</v>
      </c>
      <c r="C123" s="414" t="s">
        <v>302</v>
      </c>
      <c r="D123" s="520"/>
      <c r="E123" s="520"/>
      <c r="F123" s="520"/>
      <c r="G123" s="520"/>
      <c r="H123" s="520"/>
      <c r="I123" s="520"/>
      <c r="J123" s="520"/>
      <c r="K123" s="520"/>
      <c r="L123" s="520"/>
      <c r="M123" s="520"/>
      <c r="N123" s="520"/>
      <c r="O123" s="520"/>
      <c r="P123" s="520"/>
      <c r="Q123" s="520"/>
    </row>
    <row r="124" spans="1:17">
      <c r="A124" s="552" t="s">
        <v>82</v>
      </c>
      <c r="B124" s="553" t="s">
        <v>299</v>
      </c>
      <c r="C124" s="414" t="s">
        <v>303</v>
      </c>
      <c r="D124" s="519"/>
      <c r="E124" s="519"/>
      <c r="F124" s="519"/>
      <c r="G124" s="519"/>
      <c r="H124" s="519"/>
      <c r="I124" s="519"/>
      <c r="J124" s="519"/>
      <c r="K124" s="519"/>
      <c r="L124" s="519"/>
      <c r="M124" s="519"/>
      <c r="N124" s="519"/>
      <c r="O124" s="519"/>
      <c r="P124" s="519"/>
      <c r="Q124" s="519"/>
    </row>
    <row r="125" spans="1:17">
      <c r="A125" s="552" t="s">
        <v>82</v>
      </c>
      <c r="B125" s="553" t="s">
        <v>299</v>
      </c>
      <c r="C125" s="414" t="s">
        <v>304</v>
      </c>
      <c r="D125" s="520"/>
      <c r="E125" s="520"/>
      <c r="F125" s="520"/>
      <c r="G125" s="520"/>
      <c r="H125" s="520"/>
      <c r="I125" s="520"/>
      <c r="J125" s="520"/>
      <c r="K125" s="520"/>
      <c r="L125" s="520"/>
      <c r="M125" s="520"/>
      <c r="N125" s="520"/>
      <c r="O125" s="520"/>
      <c r="P125" s="520"/>
      <c r="Q125" s="520"/>
    </row>
    <row r="126" spans="1:17">
      <c r="A126" s="552" t="s">
        <v>82</v>
      </c>
      <c r="B126" s="553" t="s">
        <v>299</v>
      </c>
      <c r="C126" s="414" t="s">
        <v>305</v>
      </c>
      <c r="D126" s="519"/>
      <c r="E126" s="519"/>
      <c r="F126" s="519"/>
      <c r="G126" s="519"/>
      <c r="H126" s="519"/>
      <c r="I126" s="519"/>
      <c r="J126" s="519"/>
      <c r="K126" s="519"/>
      <c r="L126" s="519"/>
      <c r="M126" s="519"/>
      <c r="N126" s="519"/>
      <c r="O126" s="519"/>
      <c r="P126" s="519"/>
      <c r="Q126" s="519"/>
    </row>
    <row r="127" spans="1:17">
      <c r="A127" s="552" t="s">
        <v>82</v>
      </c>
      <c r="B127" s="553" t="s">
        <v>299</v>
      </c>
      <c r="C127" s="414" t="s">
        <v>306</v>
      </c>
      <c r="D127" s="520"/>
      <c r="E127" s="520"/>
      <c r="F127" s="520"/>
      <c r="G127" s="520"/>
      <c r="H127" s="520"/>
      <c r="I127" s="520"/>
      <c r="J127" s="520"/>
      <c r="K127" s="520"/>
      <c r="L127" s="520"/>
      <c r="M127" s="520"/>
      <c r="N127" s="520"/>
      <c r="O127" s="520"/>
      <c r="P127" s="520"/>
      <c r="Q127" s="520"/>
    </row>
    <row r="128" spans="1:17">
      <c r="A128" s="552" t="s">
        <v>82</v>
      </c>
      <c r="B128" s="553" t="s">
        <v>299</v>
      </c>
      <c r="C128" s="414" t="s">
        <v>307</v>
      </c>
      <c r="D128" s="519"/>
      <c r="E128" s="519"/>
      <c r="F128" s="519"/>
      <c r="G128" s="519"/>
      <c r="H128" s="519"/>
      <c r="I128" s="519"/>
      <c r="J128" s="519"/>
      <c r="K128" s="519"/>
      <c r="L128" s="519"/>
      <c r="M128" s="519"/>
      <c r="N128" s="519"/>
      <c r="O128" s="519"/>
      <c r="P128" s="519"/>
      <c r="Q128" s="519"/>
    </row>
    <row r="129" spans="1:17">
      <c r="A129" s="552" t="s">
        <v>82</v>
      </c>
      <c r="B129" s="553" t="s">
        <v>299</v>
      </c>
      <c r="C129" s="414" t="s">
        <v>308</v>
      </c>
      <c r="D129" s="520"/>
      <c r="E129" s="520"/>
      <c r="F129" s="520"/>
      <c r="G129" s="520"/>
      <c r="H129" s="520"/>
      <c r="I129" s="520"/>
      <c r="J129" s="520"/>
      <c r="K129" s="520"/>
      <c r="L129" s="520"/>
      <c r="M129" s="520"/>
      <c r="N129" s="520"/>
      <c r="O129" s="520"/>
      <c r="P129" s="520"/>
      <c r="Q129" s="520"/>
    </row>
    <row r="130" spans="1:17">
      <c r="A130" s="552" t="s">
        <v>82</v>
      </c>
      <c r="B130" s="553" t="s">
        <v>299</v>
      </c>
      <c r="C130" s="414" t="s">
        <v>309</v>
      </c>
      <c r="D130" s="519"/>
      <c r="E130" s="519"/>
      <c r="F130" s="519"/>
      <c r="G130" s="519"/>
      <c r="H130" s="519"/>
      <c r="I130" s="519"/>
      <c r="J130" s="519"/>
      <c r="K130" s="519"/>
      <c r="L130" s="519"/>
      <c r="M130" s="519"/>
      <c r="N130" s="519"/>
      <c r="O130" s="519"/>
      <c r="P130" s="519"/>
      <c r="Q130" s="519"/>
    </row>
    <row r="131" spans="1:17">
      <c r="A131" s="552" t="s">
        <v>82</v>
      </c>
      <c r="B131" s="553" t="s">
        <v>299</v>
      </c>
      <c r="C131" s="414" t="s">
        <v>310</v>
      </c>
      <c r="D131" s="520"/>
      <c r="E131" s="520"/>
      <c r="F131" s="520"/>
      <c r="G131" s="520"/>
      <c r="H131" s="520"/>
      <c r="I131" s="520"/>
      <c r="J131" s="520"/>
      <c r="K131" s="520"/>
      <c r="L131" s="520"/>
      <c r="M131" s="520"/>
      <c r="N131" s="520"/>
      <c r="O131" s="520"/>
      <c r="P131" s="520"/>
      <c r="Q131" s="520"/>
    </row>
    <row r="132" spans="1:17">
      <c r="A132" s="552" t="s">
        <v>82</v>
      </c>
      <c r="B132" s="553" t="s">
        <v>299</v>
      </c>
      <c r="C132" s="414" t="s">
        <v>311</v>
      </c>
      <c r="D132" s="519"/>
      <c r="E132" s="519"/>
      <c r="F132" s="519"/>
      <c r="G132" s="519"/>
      <c r="H132" s="519"/>
      <c r="I132" s="519"/>
      <c r="J132" s="519"/>
      <c r="K132" s="519"/>
      <c r="L132" s="519"/>
      <c r="M132" s="519"/>
      <c r="N132" s="519"/>
      <c r="O132" s="519"/>
      <c r="P132" s="519"/>
      <c r="Q132" s="519"/>
    </row>
    <row r="133" spans="1:17">
      <c r="A133" s="552" t="s">
        <v>82</v>
      </c>
      <c r="B133" s="553" t="s">
        <v>299</v>
      </c>
      <c r="C133" s="414" t="s">
        <v>312</v>
      </c>
      <c r="D133" s="520"/>
      <c r="E133" s="520"/>
      <c r="F133" s="520"/>
      <c r="G133" s="520"/>
      <c r="H133" s="520"/>
      <c r="I133" s="520"/>
      <c r="J133" s="520"/>
      <c r="K133" s="520"/>
      <c r="L133" s="520"/>
      <c r="M133" s="520"/>
      <c r="N133" s="520"/>
      <c r="O133" s="520"/>
      <c r="P133" s="520"/>
      <c r="Q133" s="520"/>
    </row>
    <row r="134" spans="1:17">
      <c r="A134" s="552" t="s">
        <v>82</v>
      </c>
      <c r="B134" s="554" t="s">
        <v>299</v>
      </c>
      <c r="C134" s="414" t="s">
        <v>313</v>
      </c>
      <c r="D134" s="519"/>
      <c r="E134" s="519"/>
      <c r="F134" s="519"/>
      <c r="G134" s="519"/>
      <c r="H134" s="519"/>
      <c r="I134" s="519"/>
      <c r="J134" s="519"/>
      <c r="K134" s="519"/>
      <c r="L134" s="519"/>
      <c r="M134" s="519"/>
      <c r="N134" s="519"/>
      <c r="O134" s="519"/>
      <c r="P134" s="519"/>
      <c r="Q134" s="519"/>
    </row>
    <row r="135" spans="1:17">
      <c r="A135" s="552" t="s">
        <v>82</v>
      </c>
      <c r="B135" s="553" t="s">
        <v>241</v>
      </c>
      <c r="C135" s="414" t="s">
        <v>302</v>
      </c>
      <c r="D135" s="520"/>
      <c r="E135" s="520"/>
      <c r="F135" s="520"/>
      <c r="G135" s="520"/>
      <c r="H135" s="520"/>
      <c r="I135" s="520"/>
      <c r="J135" s="520"/>
      <c r="K135" s="520"/>
      <c r="L135" s="520"/>
      <c r="M135" s="520"/>
      <c r="N135" s="520"/>
      <c r="O135" s="520"/>
      <c r="P135" s="520"/>
      <c r="Q135" s="520"/>
    </row>
    <row r="136" spans="1:17">
      <c r="A136" s="552" t="s">
        <v>82</v>
      </c>
      <c r="B136" s="553" t="s">
        <v>300</v>
      </c>
      <c r="C136" s="414" t="s">
        <v>303</v>
      </c>
      <c r="D136" s="519"/>
      <c r="E136" s="519"/>
      <c r="F136" s="519"/>
      <c r="G136" s="519"/>
      <c r="H136" s="519"/>
      <c r="I136" s="519"/>
      <c r="J136" s="519"/>
      <c r="K136" s="519"/>
      <c r="L136" s="519"/>
      <c r="M136" s="519"/>
      <c r="N136" s="519"/>
      <c r="O136" s="519"/>
      <c r="P136" s="519"/>
      <c r="Q136" s="519"/>
    </row>
    <row r="137" spans="1:17">
      <c r="A137" s="552" t="s">
        <v>82</v>
      </c>
      <c r="B137" s="553" t="s">
        <v>300</v>
      </c>
      <c r="C137" s="414" t="s">
        <v>304</v>
      </c>
      <c r="D137" s="520"/>
      <c r="E137" s="520"/>
      <c r="F137" s="520"/>
      <c r="G137" s="520"/>
      <c r="H137" s="520"/>
      <c r="I137" s="520"/>
      <c r="J137" s="520"/>
      <c r="K137" s="520"/>
      <c r="L137" s="520"/>
      <c r="M137" s="520"/>
      <c r="N137" s="520"/>
      <c r="O137" s="520"/>
      <c r="P137" s="520"/>
      <c r="Q137" s="520"/>
    </row>
    <row r="138" spans="1:17">
      <c r="A138" s="552" t="s">
        <v>82</v>
      </c>
      <c r="B138" s="553" t="s">
        <v>300</v>
      </c>
      <c r="C138" s="414" t="s">
        <v>305</v>
      </c>
      <c r="D138" s="519"/>
      <c r="E138" s="519"/>
      <c r="F138" s="519"/>
      <c r="G138" s="519"/>
      <c r="H138" s="519"/>
      <c r="I138" s="519"/>
      <c r="J138" s="519"/>
      <c r="K138" s="519"/>
      <c r="L138" s="519"/>
      <c r="M138" s="519"/>
      <c r="N138" s="519"/>
      <c r="O138" s="519"/>
      <c r="P138" s="519"/>
      <c r="Q138" s="519"/>
    </row>
    <row r="139" spans="1:17">
      <c r="A139" s="552" t="s">
        <v>82</v>
      </c>
      <c r="B139" s="553" t="s">
        <v>300</v>
      </c>
      <c r="C139" s="414" t="s">
        <v>306</v>
      </c>
      <c r="D139" s="520"/>
      <c r="E139" s="520"/>
      <c r="F139" s="520"/>
      <c r="G139" s="520"/>
      <c r="H139" s="520"/>
      <c r="I139" s="520"/>
      <c r="J139" s="520"/>
      <c r="K139" s="520"/>
      <c r="L139" s="520"/>
      <c r="M139" s="520"/>
      <c r="N139" s="520"/>
      <c r="O139" s="520"/>
      <c r="P139" s="520"/>
      <c r="Q139" s="520"/>
    </row>
    <row r="140" spans="1:17">
      <c r="A140" s="552" t="s">
        <v>82</v>
      </c>
      <c r="B140" s="553" t="s">
        <v>300</v>
      </c>
      <c r="C140" s="414" t="s">
        <v>307</v>
      </c>
      <c r="D140" s="519"/>
      <c r="E140" s="519"/>
      <c r="F140" s="519"/>
      <c r="G140" s="519"/>
      <c r="H140" s="519"/>
      <c r="I140" s="519"/>
      <c r="J140" s="519"/>
      <c r="K140" s="519"/>
      <c r="L140" s="519"/>
      <c r="M140" s="519"/>
      <c r="N140" s="519"/>
      <c r="O140" s="519"/>
      <c r="P140" s="519"/>
      <c r="Q140" s="519"/>
    </row>
    <row r="141" spans="1:17">
      <c r="A141" s="552" t="s">
        <v>82</v>
      </c>
      <c r="B141" s="553" t="s">
        <v>300</v>
      </c>
      <c r="C141" s="414" t="s">
        <v>308</v>
      </c>
      <c r="D141" s="520"/>
      <c r="E141" s="520"/>
      <c r="F141" s="520"/>
      <c r="G141" s="520"/>
      <c r="H141" s="520"/>
      <c r="I141" s="520"/>
      <c r="J141" s="520"/>
      <c r="K141" s="520"/>
      <c r="L141" s="520"/>
      <c r="M141" s="520"/>
      <c r="N141" s="520"/>
      <c r="O141" s="520"/>
      <c r="P141" s="520"/>
      <c r="Q141" s="520"/>
    </row>
    <row r="142" spans="1:17">
      <c r="A142" s="552" t="s">
        <v>82</v>
      </c>
      <c r="B142" s="553" t="s">
        <v>300</v>
      </c>
      <c r="C142" s="414" t="s">
        <v>309</v>
      </c>
      <c r="D142" s="519"/>
      <c r="E142" s="519"/>
      <c r="F142" s="519"/>
      <c r="G142" s="519"/>
      <c r="H142" s="519"/>
      <c r="I142" s="519"/>
      <c r="J142" s="519"/>
      <c r="K142" s="519"/>
      <c r="L142" s="519"/>
      <c r="M142" s="519"/>
      <c r="N142" s="519"/>
      <c r="O142" s="519"/>
      <c r="P142" s="519"/>
      <c r="Q142" s="519"/>
    </row>
    <row r="143" spans="1:17">
      <c r="A143" s="552" t="s">
        <v>82</v>
      </c>
      <c r="B143" s="553" t="s">
        <v>300</v>
      </c>
      <c r="C143" s="414" t="s">
        <v>310</v>
      </c>
      <c r="D143" s="520"/>
      <c r="E143" s="520"/>
      <c r="F143" s="520"/>
      <c r="G143" s="520"/>
      <c r="H143" s="520"/>
      <c r="I143" s="520"/>
      <c r="J143" s="520"/>
      <c r="K143" s="520"/>
      <c r="L143" s="520"/>
      <c r="M143" s="520"/>
      <c r="N143" s="520"/>
      <c r="O143" s="520"/>
      <c r="P143" s="520"/>
      <c r="Q143" s="520"/>
    </row>
    <row r="144" spans="1:17">
      <c r="A144" s="552" t="s">
        <v>82</v>
      </c>
      <c r="B144" s="553" t="s">
        <v>300</v>
      </c>
      <c r="C144" s="414" t="s">
        <v>311</v>
      </c>
      <c r="D144" s="519"/>
      <c r="E144" s="519"/>
      <c r="F144" s="519"/>
      <c r="G144" s="519"/>
      <c r="H144" s="519"/>
      <c r="I144" s="519"/>
      <c r="J144" s="519"/>
      <c r="K144" s="519"/>
      <c r="L144" s="519"/>
      <c r="M144" s="519"/>
      <c r="N144" s="519"/>
      <c r="O144" s="519"/>
      <c r="P144" s="519"/>
      <c r="Q144" s="519"/>
    </row>
    <row r="145" spans="1:17">
      <c r="A145" s="552" t="s">
        <v>82</v>
      </c>
      <c r="B145" s="553" t="s">
        <v>300</v>
      </c>
      <c r="C145" s="414" t="s">
        <v>312</v>
      </c>
      <c r="D145" s="520"/>
      <c r="E145" s="520"/>
      <c r="F145" s="520"/>
      <c r="G145" s="520"/>
      <c r="H145" s="520"/>
      <c r="I145" s="520"/>
      <c r="J145" s="520"/>
      <c r="K145" s="520"/>
      <c r="L145" s="520"/>
      <c r="M145" s="520"/>
      <c r="N145" s="520"/>
      <c r="O145" s="520"/>
      <c r="P145" s="520"/>
      <c r="Q145" s="520"/>
    </row>
    <row r="146" spans="1:17">
      <c r="A146" s="552" t="s">
        <v>82</v>
      </c>
      <c r="B146" s="554" t="s">
        <v>300</v>
      </c>
      <c r="C146" s="414" t="s">
        <v>313</v>
      </c>
      <c r="D146" s="519"/>
      <c r="E146" s="519"/>
      <c r="F146" s="519"/>
      <c r="G146" s="519"/>
      <c r="H146" s="519"/>
      <c r="I146" s="519"/>
      <c r="J146" s="519"/>
      <c r="K146" s="519"/>
      <c r="L146" s="519"/>
      <c r="M146" s="519"/>
      <c r="N146" s="519"/>
      <c r="O146" s="519"/>
      <c r="P146" s="519"/>
      <c r="Q146" s="519"/>
    </row>
    <row r="147" spans="1:17">
      <c r="A147" s="552" t="s">
        <v>83</v>
      </c>
      <c r="B147" s="553" t="s">
        <v>243</v>
      </c>
      <c r="C147" s="414" t="s">
        <v>302</v>
      </c>
      <c r="D147" s="520"/>
      <c r="E147" s="520"/>
      <c r="F147" s="520"/>
      <c r="G147" s="520"/>
      <c r="H147" s="520"/>
      <c r="I147" s="520"/>
      <c r="J147" s="520"/>
      <c r="K147" s="520"/>
      <c r="L147" s="520"/>
      <c r="M147" s="520"/>
      <c r="N147" s="520"/>
      <c r="O147" s="520"/>
      <c r="P147" s="520"/>
      <c r="Q147" s="520"/>
    </row>
    <row r="148" spans="1:17">
      <c r="A148" s="552" t="s">
        <v>83</v>
      </c>
      <c r="B148" s="553"/>
      <c r="C148" s="414" t="s">
        <v>303</v>
      </c>
      <c r="D148" s="519"/>
      <c r="E148" s="519"/>
      <c r="F148" s="519"/>
      <c r="G148" s="519"/>
      <c r="H148" s="519"/>
      <c r="I148" s="519"/>
      <c r="J148" s="519"/>
      <c r="K148" s="519"/>
      <c r="L148" s="519"/>
      <c r="M148" s="519"/>
      <c r="N148" s="519"/>
      <c r="O148" s="519"/>
      <c r="P148" s="519"/>
      <c r="Q148" s="519"/>
    </row>
    <row r="149" spans="1:17">
      <c r="A149" s="552" t="s">
        <v>83</v>
      </c>
      <c r="B149" s="553"/>
      <c r="C149" s="414" t="s">
        <v>304</v>
      </c>
      <c r="D149" s="520"/>
      <c r="E149" s="520"/>
      <c r="F149" s="520"/>
      <c r="G149" s="520"/>
      <c r="H149" s="520"/>
      <c r="I149" s="520"/>
      <c r="J149" s="520"/>
      <c r="K149" s="520"/>
      <c r="L149" s="520"/>
      <c r="M149" s="520"/>
      <c r="N149" s="520"/>
      <c r="O149" s="520"/>
      <c r="P149" s="520"/>
      <c r="Q149" s="520"/>
    </row>
    <row r="150" spans="1:17">
      <c r="A150" s="552" t="s">
        <v>83</v>
      </c>
      <c r="B150" s="553"/>
      <c r="C150" s="414" t="s">
        <v>305</v>
      </c>
      <c r="D150" s="519"/>
      <c r="E150" s="519"/>
      <c r="F150" s="519"/>
      <c r="G150" s="519"/>
      <c r="H150" s="519"/>
      <c r="I150" s="519"/>
      <c r="J150" s="519"/>
      <c r="K150" s="519"/>
      <c r="L150" s="519"/>
      <c r="M150" s="519"/>
      <c r="N150" s="519"/>
      <c r="O150" s="519"/>
      <c r="P150" s="519"/>
      <c r="Q150" s="519"/>
    </row>
    <row r="151" spans="1:17">
      <c r="A151" s="552" t="s">
        <v>83</v>
      </c>
      <c r="B151" s="553"/>
      <c r="C151" s="414" t="s">
        <v>306</v>
      </c>
      <c r="D151" s="520"/>
      <c r="E151" s="520"/>
      <c r="F151" s="520"/>
      <c r="G151" s="520"/>
      <c r="H151" s="520"/>
      <c r="I151" s="520"/>
      <c r="J151" s="520"/>
      <c r="K151" s="520"/>
      <c r="L151" s="520"/>
      <c r="M151" s="520"/>
      <c r="N151" s="520"/>
      <c r="O151" s="520"/>
      <c r="P151" s="520"/>
      <c r="Q151" s="520"/>
    </row>
    <row r="152" spans="1:17">
      <c r="A152" s="552" t="s">
        <v>83</v>
      </c>
      <c r="B152" s="553"/>
      <c r="C152" s="414" t="s">
        <v>307</v>
      </c>
      <c r="D152" s="519"/>
      <c r="E152" s="519"/>
      <c r="F152" s="519"/>
      <c r="G152" s="519"/>
      <c r="H152" s="519"/>
      <c r="I152" s="519"/>
      <c r="J152" s="519"/>
      <c r="K152" s="519"/>
      <c r="L152" s="519"/>
      <c r="M152" s="519"/>
      <c r="N152" s="519"/>
      <c r="O152" s="519"/>
      <c r="P152" s="519"/>
      <c r="Q152" s="519"/>
    </row>
    <row r="153" spans="1:17">
      <c r="A153" s="552" t="s">
        <v>83</v>
      </c>
      <c r="B153" s="553"/>
      <c r="C153" s="414" t="s">
        <v>308</v>
      </c>
      <c r="D153" s="520"/>
      <c r="E153" s="520"/>
      <c r="F153" s="520"/>
      <c r="G153" s="520"/>
      <c r="H153" s="520"/>
      <c r="I153" s="520"/>
      <c r="J153" s="520"/>
      <c r="K153" s="520"/>
      <c r="L153" s="520"/>
      <c r="M153" s="520"/>
      <c r="N153" s="520"/>
      <c r="O153" s="520"/>
      <c r="P153" s="520"/>
      <c r="Q153" s="520"/>
    </row>
    <row r="154" spans="1:17">
      <c r="A154" s="552" t="s">
        <v>83</v>
      </c>
      <c r="B154" s="553"/>
      <c r="C154" s="414" t="s">
        <v>309</v>
      </c>
      <c r="D154" s="519"/>
      <c r="E154" s="519"/>
      <c r="F154" s="519"/>
      <c r="G154" s="519"/>
      <c r="H154" s="519"/>
      <c r="I154" s="519"/>
      <c r="J154" s="519"/>
      <c r="K154" s="519"/>
      <c r="L154" s="519"/>
      <c r="M154" s="519"/>
      <c r="N154" s="519"/>
      <c r="O154" s="519"/>
      <c r="P154" s="519"/>
      <c r="Q154" s="519"/>
    </row>
    <row r="155" spans="1:17">
      <c r="A155" s="552" t="s">
        <v>83</v>
      </c>
      <c r="B155" s="553"/>
      <c r="C155" s="414" t="s">
        <v>310</v>
      </c>
      <c r="D155" s="520"/>
      <c r="E155" s="520"/>
      <c r="F155" s="520"/>
      <c r="G155" s="520"/>
      <c r="H155" s="520"/>
      <c r="I155" s="520"/>
      <c r="J155" s="520"/>
      <c r="K155" s="520"/>
      <c r="L155" s="520"/>
      <c r="M155" s="520"/>
      <c r="N155" s="520"/>
      <c r="O155" s="520"/>
      <c r="P155" s="520"/>
      <c r="Q155" s="520"/>
    </row>
    <row r="156" spans="1:17">
      <c r="A156" s="552" t="s">
        <v>83</v>
      </c>
      <c r="B156" s="553"/>
      <c r="C156" s="414" t="s">
        <v>311</v>
      </c>
      <c r="D156" s="519"/>
      <c r="E156" s="519"/>
      <c r="F156" s="519"/>
      <c r="G156" s="519"/>
      <c r="H156" s="519"/>
      <c r="I156" s="519"/>
      <c r="J156" s="519"/>
      <c r="K156" s="519"/>
      <c r="L156" s="519"/>
      <c r="M156" s="519"/>
      <c r="N156" s="519"/>
      <c r="O156" s="519"/>
      <c r="P156" s="519"/>
      <c r="Q156" s="519"/>
    </row>
    <row r="157" spans="1:17">
      <c r="A157" s="552" t="s">
        <v>83</v>
      </c>
      <c r="B157" s="553"/>
      <c r="C157" s="414" t="s">
        <v>312</v>
      </c>
      <c r="D157" s="520"/>
      <c r="E157" s="520"/>
      <c r="F157" s="520"/>
      <c r="G157" s="520"/>
      <c r="H157" s="520"/>
      <c r="I157" s="520"/>
      <c r="J157" s="520"/>
      <c r="K157" s="520"/>
      <c r="L157" s="520"/>
      <c r="M157" s="520"/>
      <c r="N157" s="520"/>
      <c r="O157" s="520"/>
      <c r="P157" s="520"/>
      <c r="Q157" s="520"/>
    </row>
    <row r="158" spans="1:17">
      <c r="A158" s="552" t="s">
        <v>83</v>
      </c>
      <c r="B158" s="554"/>
      <c r="C158" s="414" t="s">
        <v>313</v>
      </c>
      <c r="D158" s="519"/>
      <c r="E158" s="519"/>
      <c r="F158" s="519"/>
      <c r="G158" s="519"/>
      <c r="H158" s="519"/>
      <c r="I158" s="519"/>
      <c r="J158" s="519"/>
      <c r="K158" s="519"/>
      <c r="L158" s="519"/>
      <c r="M158" s="519"/>
      <c r="N158" s="519"/>
      <c r="O158" s="519"/>
      <c r="P158" s="519"/>
      <c r="Q158" s="519"/>
    </row>
    <row r="159" spans="1:17">
      <c r="A159" s="552" t="s">
        <v>83</v>
      </c>
      <c r="B159" s="553" t="s">
        <v>242</v>
      </c>
      <c r="C159" s="414" t="s">
        <v>302</v>
      </c>
      <c r="D159" s="520"/>
      <c r="E159" s="520"/>
      <c r="F159" s="520"/>
      <c r="G159" s="520"/>
      <c r="H159" s="520"/>
      <c r="I159" s="520"/>
      <c r="J159" s="520"/>
      <c r="K159" s="520"/>
      <c r="L159" s="520"/>
      <c r="M159" s="520"/>
      <c r="N159" s="520"/>
      <c r="O159" s="520"/>
      <c r="P159" s="520"/>
      <c r="Q159" s="520"/>
    </row>
    <row r="160" spans="1:17">
      <c r="A160" s="552" t="s">
        <v>83</v>
      </c>
      <c r="B160" s="553" t="s">
        <v>299</v>
      </c>
      <c r="C160" s="414" t="s">
        <v>303</v>
      </c>
      <c r="D160" s="519"/>
      <c r="E160" s="519"/>
      <c r="F160" s="519"/>
      <c r="G160" s="519"/>
      <c r="H160" s="519"/>
      <c r="I160" s="519"/>
      <c r="J160" s="519"/>
      <c r="K160" s="519"/>
      <c r="L160" s="519"/>
      <c r="M160" s="519"/>
      <c r="N160" s="519"/>
      <c r="O160" s="519"/>
      <c r="P160" s="519"/>
      <c r="Q160" s="519"/>
    </row>
    <row r="161" spans="1:17">
      <c r="A161" s="552" t="s">
        <v>83</v>
      </c>
      <c r="B161" s="553" t="s">
        <v>299</v>
      </c>
      <c r="C161" s="414" t="s">
        <v>304</v>
      </c>
      <c r="D161" s="520"/>
      <c r="E161" s="520"/>
      <c r="F161" s="520"/>
      <c r="G161" s="520"/>
      <c r="H161" s="520"/>
      <c r="I161" s="520"/>
      <c r="J161" s="520"/>
      <c r="K161" s="520"/>
      <c r="L161" s="520"/>
      <c r="M161" s="520"/>
      <c r="N161" s="520"/>
      <c r="O161" s="520"/>
      <c r="P161" s="520"/>
      <c r="Q161" s="520"/>
    </row>
    <row r="162" spans="1:17">
      <c r="A162" s="552" t="s">
        <v>83</v>
      </c>
      <c r="B162" s="553" t="s">
        <v>299</v>
      </c>
      <c r="C162" s="414" t="s">
        <v>305</v>
      </c>
      <c r="D162" s="519"/>
      <c r="E162" s="519"/>
      <c r="F162" s="519"/>
      <c r="G162" s="519"/>
      <c r="H162" s="519"/>
      <c r="I162" s="519"/>
      <c r="J162" s="519"/>
      <c r="K162" s="519"/>
      <c r="L162" s="519"/>
      <c r="M162" s="519"/>
      <c r="N162" s="519"/>
      <c r="O162" s="519"/>
      <c r="P162" s="519"/>
      <c r="Q162" s="519"/>
    </row>
    <row r="163" spans="1:17">
      <c r="A163" s="552" t="s">
        <v>83</v>
      </c>
      <c r="B163" s="553" t="s">
        <v>299</v>
      </c>
      <c r="C163" s="414" t="s">
        <v>306</v>
      </c>
      <c r="D163" s="520"/>
      <c r="E163" s="520"/>
      <c r="F163" s="520"/>
      <c r="G163" s="520"/>
      <c r="H163" s="520"/>
      <c r="I163" s="520"/>
      <c r="J163" s="520"/>
      <c r="K163" s="520"/>
      <c r="L163" s="520"/>
      <c r="M163" s="520"/>
      <c r="N163" s="520"/>
      <c r="O163" s="520"/>
      <c r="P163" s="520"/>
      <c r="Q163" s="520"/>
    </row>
    <row r="164" spans="1:17">
      <c r="A164" s="552" t="s">
        <v>83</v>
      </c>
      <c r="B164" s="553" t="s">
        <v>299</v>
      </c>
      <c r="C164" s="414" t="s">
        <v>307</v>
      </c>
      <c r="D164" s="519"/>
      <c r="E164" s="519"/>
      <c r="F164" s="519"/>
      <c r="G164" s="519"/>
      <c r="H164" s="519"/>
      <c r="I164" s="519"/>
      <c r="J164" s="519"/>
      <c r="K164" s="519"/>
      <c r="L164" s="519"/>
      <c r="M164" s="519"/>
      <c r="N164" s="519"/>
      <c r="O164" s="519"/>
      <c r="P164" s="519"/>
      <c r="Q164" s="519"/>
    </row>
    <row r="165" spans="1:17">
      <c r="A165" s="552" t="s">
        <v>83</v>
      </c>
      <c r="B165" s="553" t="s">
        <v>299</v>
      </c>
      <c r="C165" s="414" t="s">
        <v>308</v>
      </c>
      <c r="D165" s="520"/>
      <c r="E165" s="520"/>
      <c r="F165" s="520"/>
      <c r="G165" s="520"/>
      <c r="H165" s="520"/>
      <c r="I165" s="520"/>
      <c r="J165" s="520"/>
      <c r="K165" s="520"/>
      <c r="L165" s="520"/>
      <c r="M165" s="520"/>
      <c r="N165" s="520"/>
      <c r="O165" s="520"/>
      <c r="P165" s="520"/>
      <c r="Q165" s="520"/>
    </row>
    <row r="166" spans="1:17">
      <c r="A166" s="552" t="s">
        <v>83</v>
      </c>
      <c r="B166" s="553" t="s">
        <v>299</v>
      </c>
      <c r="C166" s="414" t="s">
        <v>309</v>
      </c>
      <c r="D166" s="519"/>
      <c r="E166" s="519"/>
      <c r="F166" s="519"/>
      <c r="G166" s="519"/>
      <c r="H166" s="519"/>
      <c r="I166" s="519"/>
      <c r="J166" s="519"/>
      <c r="K166" s="519"/>
      <c r="L166" s="519"/>
      <c r="M166" s="519"/>
      <c r="N166" s="519"/>
      <c r="O166" s="519"/>
      <c r="P166" s="519"/>
      <c r="Q166" s="519"/>
    </row>
    <row r="167" spans="1:17">
      <c r="A167" s="552" t="s">
        <v>83</v>
      </c>
      <c r="B167" s="553" t="s">
        <v>299</v>
      </c>
      <c r="C167" s="414" t="s">
        <v>310</v>
      </c>
      <c r="D167" s="520"/>
      <c r="E167" s="520"/>
      <c r="F167" s="520"/>
      <c r="G167" s="520"/>
      <c r="H167" s="520"/>
      <c r="I167" s="520"/>
      <c r="J167" s="520"/>
      <c r="K167" s="520"/>
      <c r="L167" s="520"/>
      <c r="M167" s="520"/>
      <c r="N167" s="520"/>
      <c r="O167" s="520"/>
      <c r="P167" s="520"/>
      <c r="Q167" s="520"/>
    </row>
    <row r="168" spans="1:17">
      <c r="A168" s="552" t="s">
        <v>83</v>
      </c>
      <c r="B168" s="553" t="s">
        <v>299</v>
      </c>
      <c r="C168" s="414" t="s">
        <v>311</v>
      </c>
      <c r="D168" s="519"/>
      <c r="E168" s="519"/>
      <c r="F168" s="519"/>
      <c r="G168" s="519"/>
      <c r="H168" s="519"/>
      <c r="I168" s="519"/>
      <c r="J168" s="519"/>
      <c r="K168" s="519"/>
      <c r="L168" s="519"/>
      <c r="M168" s="519"/>
      <c r="N168" s="519"/>
      <c r="O168" s="519"/>
      <c r="P168" s="519"/>
      <c r="Q168" s="519"/>
    </row>
    <row r="169" spans="1:17">
      <c r="A169" s="552" t="s">
        <v>83</v>
      </c>
      <c r="B169" s="553" t="s">
        <v>299</v>
      </c>
      <c r="C169" s="414" t="s">
        <v>312</v>
      </c>
      <c r="D169" s="520"/>
      <c r="E169" s="520"/>
      <c r="F169" s="520"/>
      <c r="G169" s="520"/>
      <c r="H169" s="520"/>
      <c r="I169" s="520"/>
      <c r="J169" s="520"/>
      <c r="K169" s="520"/>
      <c r="L169" s="520"/>
      <c r="M169" s="520"/>
      <c r="N169" s="520"/>
      <c r="O169" s="520"/>
      <c r="P169" s="520"/>
      <c r="Q169" s="520"/>
    </row>
    <row r="170" spans="1:17">
      <c r="A170" s="552" t="s">
        <v>83</v>
      </c>
      <c r="B170" s="554" t="s">
        <v>299</v>
      </c>
      <c r="C170" s="414" t="s">
        <v>313</v>
      </c>
      <c r="D170" s="519"/>
      <c r="E170" s="519"/>
      <c r="F170" s="519"/>
      <c r="G170" s="519"/>
      <c r="H170" s="519"/>
      <c r="I170" s="519"/>
      <c r="J170" s="519"/>
      <c r="K170" s="519"/>
      <c r="L170" s="519"/>
      <c r="M170" s="519"/>
      <c r="N170" s="519"/>
      <c r="O170" s="519"/>
      <c r="P170" s="519"/>
      <c r="Q170" s="519"/>
    </row>
    <row r="171" spans="1:17">
      <c r="A171" s="552" t="s">
        <v>83</v>
      </c>
      <c r="B171" s="553" t="s">
        <v>241</v>
      </c>
      <c r="C171" s="414" t="s">
        <v>302</v>
      </c>
      <c r="D171" s="520"/>
      <c r="E171" s="520"/>
      <c r="F171" s="520"/>
      <c r="G171" s="520"/>
      <c r="H171" s="520"/>
      <c r="I171" s="520"/>
      <c r="J171" s="520"/>
      <c r="K171" s="520"/>
      <c r="L171" s="520"/>
      <c r="M171" s="520"/>
      <c r="N171" s="520"/>
      <c r="O171" s="520"/>
      <c r="P171" s="520"/>
      <c r="Q171" s="520"/>
    </row>
    <row r="172" spans="1:17">
      <c r="A172" s="552" t="s">
        <v>83</v>
      </c>
      <c r="B172" s="553" t="s">
        <v>300</v>
      </c>
      <c r="C172" s="414" t="s">
        <v>303</v>
      </c>
      <c r="D172" s="519"/>
      <c r="E172" s="519"/>
      <c r="F172" s="519"/>
      <c r="G172" s="519"/>
      <c r="H172" s="519"/>
      <c r="I172" s="519"/>
      <c r="J172" s="519"/>
      <c r="K172" s="519"/>
      <c r="L172" s="519"/>
      <c r="M172" s="519"/>
      <c r="N172" s="519"/>
      <c r="O172" s="519"/>
      <c r="P172" s="519"/>
      <c r="Q172" s="519"/>
    </row>
    <row r="173" spans="1:17">
      <c r="A173" s="552" t="s">
        <v>83</v>
      </c>
      <c r="B173" s="553" t="s">
        <v>300</v>
      </c>
      <c r="C173" s="414" t="s">
        <v>304</v>
      </c>
      <c r="D173" s="520"/>
      <c r="E173" s="520"/>
      <c r="F173" s="520"/>
      <c r="G173" s="520"/>
      <c r="H173" s="520"/>
      <c r="I173" s="520"/>
      <c r="J173" s="520"/>
      <c r="K173" s="520"/>
      <c r="L173" s="520"/>
      <c r="M173" s="520"/>
      <c r="N173" s="520"/>
      <c r="O173" s="520"/>
      <c r="P173" s="520"/>
      <c r="Q173" s="520"/>
    </row>
    <row r="174" spans="1:17">
      <c r="A174" s="552" t="s">
        <v>83</v>
      </c>
      <c r="B174" s="553" t="s">
        <v>300</v>
      </c>
      <c r="C174" s="414" t="s">
        <v>305</v>
      </c>
      <c r="D174" s="519"/>
      <c r="E174" s="519"/>
      <c r="F174" s="519"/>
      <c r="G174" s="519"/>
      <c r="H174" s="519"/>
      <c r="I174" s="519"/>
      <c r="J174" s="519"/>
      <c r="K174" s="519"/>
      <c r="L174" s="519"/>
      <c r="M174" s="519"/>
      <c r="N174" s="519"/>
      <c r="O174" s="519"/>
      <c r="P174" s="519"/>
      <c r="Q174" s="519"/>
    </row>
    <row r="175" spans="1:17">
      <c r="A175" s="552" t="s">
        <v>83</v>
      </c>
      <c r="B175" s="553" t="s">
        <v>300</v>
      </c>
      <c r="C175" s="414" t="s">
        <v>306</v>
      </c>
      <c r="D175" s="520"/>
      <c r="E175" s="520"/>
      <c r="F175" s="520"/>
      <c r="G175" s="520"/>
      <c r="H175" s="520"/>
      <c r="I175" s="520"/>
      <c r="J175" s="520"/>
      <c r="K175" s="520"/>
      <c r="L175" s="520"/>
      <c r="M175" s="520"/>
      <c r="N175" s="520"/>
      <c r="O175" s="520"/>
      <c r="P175" s="520"/>
      <c r="Q175" s="520"/>
    </row>
    <row r="176" spans="1:17">
      <c r="A176" s="552" t="s">
        <v>83</v>
      </c>
      <c r="B176" s="553" t="s">
        <v>300</v>
      </c>
      <c r="C176" s="414" t="s">
        <v>307</v>
      </c>
      <c r="D176" s="519"/>
      <c r="E176" s="519"/>
      <c r="F176" s="519"/>
      <c r="G176" s="519"/>
      <c r="H176" s="519"/>
      <c r="I176" s="519"/>
      <c r="J176" s="519"/>
      <c r="K176" s="519"/>
      <c r="L176" s="519"/>
      <c r="M176" s="519"/>
      <c r="N176" s="519"/>
      <c r="O176" s="519"/>
      <c r="P176" s="519"/>
      <c r="Q176" s="519"/>
    </row>
    <row r="177" spans="1:17">
      <c r="A177" s="552" t="s">
        <v>83</v>
      </c>
      <c r="B177" s="553" t="s">
        <v>300</v>
      </c>
      <c r="C177" s="414" t="s">
        <v>308</v>
      </c>
      <c r="D177" s="520"/>
      <c r="E177" s="520"/>
      <c r="F177" s="520"/>
      <c r="G177" s="520"/>
      <c r="H177" s="520"/>
      <c r="I177" s="520"/>
      <c r="J177" s="520"/>
      <c r="K177" s="520"/>
      <c r="L177" s="520"/>
      <c r="M177" s="520"/>
      <c r="N177" s="520"/>
      <c r="O177" s="520"/>
      <c r="P177" s="520"/>
      <c r="Q177" s="520"/>
    </row>
    <row r="178" spans="1:17">
      <c r="A178" s="552" t="s">
        <v>83</v>
      </c>
      <c r="B178" s="553" t="s">
        <v>300</v>
      </c>
      <c r="C178" s="414" t="s">
        <v>309</v>
      </c>
      <c r="D178" s="519"/>
      <c r="E178" s="519"/>
      <c r="F178" s="519"/>
      <c r="G178" s="519"/>
      <c r="H178" s="519"/>
      <c r="I178" s="519"/>
      <c r="J178" s="519"/>
      <c r="K178" s="519"/>
      <c r="L178" s="519"/>
      <c r="M178" s="519"/>
      <c r="N178" s="519"/>
      <c r="O178" s="519"/>
      <c r="P178" s="519"/>
      <c r="Q178" s="519"/>
    </row>
    <row r="179" spans="1:17">
      <c r="A179" s="552" t="s">
        <v>83</v>
      </c>
      <c r="B179" s="553" t="s">
        <v>300</v>
      </c>
      <c r="C179" s="414" t="s">
        <v>310</v>
      </c>
      <c r="D179" s="520"/>
      <c r="E179" s="520"/>
      <c r="F179" s="520"/>
      <c r="G179" s="520"/>
      <c r="H179" s="520"/>
      <c r="I179" s="520"/>
      <c r="J179" s="520"/>
      <c r="K179" s="520"/>
      <c r="L179" s="520"/>
      <c r="M179" s="520"/>
      <c r="N179" s="520"/>
      <c r="O179" s="520"/>
      <c r="P179" s="520"/>
      <c r="Q179" s="520"/>
    </row>
    <row r="180" spans="1:17">
      <c r="A180" s="552" t="s">
        <v>83</v>
      </c>
      <c r="B180" s="553" t="s">
        <v>300</v>
      </c>
      <c r="C180" s="414" t="s">
        <v>311</v>
      </c>
      <c r="D180" s="519"/>
      <c r="E180" s="519"/>
      <c r="F180" s="519"/>
      <c r="G180" s="519"/>
      <c r="H180" s="519"/>
      <c r="I180" s="519"/>
      <c r="J180" s="519"/>
      <c r="K180" s="519"/>
      <c r="L180" s="519"/>
      <c r="M180" s="519"/>
      <c r="N180" s="519"/>
      <c r="O180" s="519"/>
      <c r="P180" s="519"/>
      <c r="Q180" s="519"/>
    </row>
    <row r="181" spans="1:17">
      <c r="A181" s="552" t="s">
        <v>83</v>
      </c>
      <c r="B181" s="553" t="s">
        <v>300</v>
      </c>
      <c r="C181" s="414" t="s">
        <v>312</v>
      </c>
      <c r="D181" s="520"/>
      <c r="E181" s="520"/>
      <c r="F181" s="520"/>
      <c r="G181" s="520"/>
      <c r="H181" s="520"/>
      <c r="I181" s="520"/>
      <c r="J181" s="520"/>
      <c r="K181" s="520"/>
      <c r="L181" s="520"/>
      <c r="M181" s="520"/>
      <c r="N181" s="520"/>
      <c r="O181" s="520"/>
      <c r="P181" s="520"/>
      <c r="Q181" s="520"/>
    </row>
    <row r="182" spans="1:17">
      <c r="A182" s="552" t="s">
        <v>83</v>
      </c>
      <c r="B182" s="554" t="s">
        <v>300</v>
      </c>
      <c r="C182" s="414" t="s">
        <v>313</v>
      </c>
      <c r="D182" s="519"/>
      <c r="E182" s="519"/>
      <c r="F182" s="519"/>
      <c r="G182" s="519"/>
      <c r="H182" s="519"/>
      <c r="I182" s="519"/>
      <c r="J182" s="519"/>
      <c r="K182" s="519"/>
      <c r="L182" s="519"/>
      <c r="M182" s="519"/>
      <c r="N182" s="519"/>
      <c r="O182" s="519"/>
      <c r="P182" s="519"/>
      <c r="Q182" s="519"/>
    </row>
    <row r="183" spans="1:17">
      <c r="A183" s="552" t="s">
        <v>246</v>
      </c>
      <c r="B183" s="553" t="s">
        <v>243</v>
      </c>
      <c r="C183" s="414" t="s">
        <v>302</v>
      </c>
      <c r="D183" s="510">
        <v>938657.91629508836</v>
      </c>
      <c r="E183" s="510">
        <v>-50770.692923964001</v>
      </c>
      <c r="F183" s="511">
        <v>-5.1313144223752417E-2</v>
      </c>
      <c r="G183" s="512">
        <v>0.51275458748647207</v>
      </c>
      <c r="H183" s="512">
        <v>-5.9108609959181546E-2</v>
      </c>
      <c r="I183" s="513">
        <v>6.0182466581481915</v>
      </c>
      <c r="J183" s="513">
        <v>-1.1354737775250534E-2</v>
      </c>
      <c r="K183" s="511">
        <v>-1.8831655742496292E-3</v>
      </c>
      <c r="L183" s="514">
        <v>5649074.8678872604</v>
      </c>
      <c r="M183" s="514">
        <v>-316785.25542652793</v>
      </c>
      <c r="N183" s="511">
        <v>-5.3099678651293426E-2</v>
      </c>
      <c r="O183" s="510">
        <v>1711127.0421566949</v>
      </c>
      <c r="P183" s="510">
        <v>-52350.313392501324</v>
      </c>
      <c r="Q183" s="511">
        <v>-2.9685843840165427E-2</v>
      </c>
    </row>
    <row r="184" spans="1:17">
      <c r="A184" s="552" t="s">
        <v>246</v>
      </c>
      <c r="B184" s="553"/>
      <c r="C184" s="414" t="s">
        <v>303</v>
      </c>
      <c r="D184" s="510">
        <v>116274.050805351</v>
      </c>
      <c r="E184" s="510">
        <v>10858.405178532004</v>
      </c>
      <c r="F184" s="515">
        <v>0.10300563179180963</v>
      </c>
      <c r="G184" s="516">
        <v>6.3516273523160624E-2</v>
      </c>
      <c r="H184" s="516">
        <v>2.5888578336832821E-3</v>
      </c>
      <c r="I184" s="517">
        <v>8.6390235496400205</v>
      </c>
      <c r="J184" s="517">
        <v>0.3259178820417592</v>
      </c>
      <c r="K184" s="515">
        <v>3.9205309672903518E-2</v>
      </c>
      <c r="L184" s="518">
        <v>1004494.2631194675</v>
      </c>
      <c r="M184" s="518">
        <v>128162.86200562865</v>
      </c>
      <c r="N184" s="515">
        <v>0.14624930915716414</v>
      </c>
      <c r="O184" s="510">
        <v>173751.52618695097</v>
      </c>
      <c r="P184" s="510">
        <v>6565.5468713601585</v>
      </c>
      <c r="Q184" s="515">
        <v>3.9270917921691371E-2</v>
      </c>
    </row>
    <row r="185" spans="1:17">
      <c r="A185" s="552" t="s">
        <v>246</v>
      </c>
      <c r="B185" s="553"/>
      <c r="C185" s="414" t="s">
        <v>304</v>
      </c>
      <c r="D185" s="510">
        <v>109862.03692197619</v>
      </c>
      <c r="E185" s="510">
        <v>1378.0985321334447</v>
      </c>
      <c r="F185" s="511">
        <v>1.2703249463355349E-2</v>
      </c>
      <c r="G185" s="512">
        <v>6.0013624180251565E-2</v>
      </c>
      <c r="H185" s="512">
        <v>-2.6871824277954898E-3</v>
      </c>
      <c r="I185" s="513">
        <v>12.492507588032383</v>
      </c>
      <c r="J185" s="513">
        <v>0.56484393623660623</v>
      </c>
      <c r="K185" s="511">
        <v>4.7355790096542984E-2</v>
      </c>
      <c r="L185" s="514">
        <v>1372452.3298844814</v>
      </c>
      <c r="M185" s="514">
        <v>78492.401148301549</v>
      </c>
      <c r="N185" s="511">
        <v>6.0660611975028977E-2</v>
      </c>
      <c r="O185" s="510">
        <v>422232.68910133815</v>
      </c>
      <c r="P185" s="510">
        <v>37877.077562720631</v>
      </c>
      <c r="Q185" s="511">
        <v>9.8546961266142444E-2</v>
      </c>
    </row>
    <row r="186" spans="1:17">
      <c r="A186" s="552" t="s">
        <v>246</v>
      </c>
      <c r="B186" s="553"/>
      <c r="C186" s="414" t="s">
        <v>305</v>
      </c>
      <c r="D186" s="510">
        <v>27234.451530814666</v>
      </c>
      <c r="E186" s="510">
        <v>3108.1347298209002</v>
      </c>
      <c r="F186" s="515">
        <v>0.12882756847878563</v>
      </c>
      <c r="G186" s="516">
        <v>1.4877187650237753E-2</v>
      </c>
      <c r="H186" s="516">
        <v>9.3282366091172741E-4</v>
      </c>
      <c r="I186" s="517">
        <v>7.498902672701953</v>
      </c>
      <c r="J186" s="517">
        <v>0.11678893026966453</v>
      </c>
      <c r="K186" s="515">
        <v>1.5820527066436725E-2</v>
      </c>
      <c r="L186" s="518">
        <v>204228.50137399789</v>
      </c>
      <c r="M186" s="518">
        <v>26125.286563106813</v>
      </c>
      <c r="N186" s="515">
        <v>0.14668621557924424</v>
      </c>
      <c r="O186" s="510">
        <v>66952.713978648186</v>
      </c>
      <c r="P186" s="510">
        <v>9636.6003645286546</v>
      </c>
      <c r="Q186" s="515">
        <v>0.16813073596383421</v>
      </c>
    </row>
    <row r="187" spans="1:17">
      <c r="A187" s="552" t="s">
        <v>246</v>
      </c>
      <c r="B187" s="553"/>
      <c r="C187" s="414" t="s">
        <v>306</v>
      </c>
      <c r="D187" s="510">
        <v>6416167.6579215256</v>
      </c>
      <c r="E187" s="510">
        <v>59216.214515481144</v>
      </c>
      <c r="F187" s="511">
        <v>9.3151906291348337E-3</v>
      </c>
      <c r="G187" s="512">
        <v>3.5049183984587362</v>
      </c>
      <c r="H187" s="512">
        <v>-0.16922902820831753</v>
      </c>
      <c r="I187" s="513">
        <v>4.3292538315732454</v>
      </c>
      <c r="J187" s="513">
        <v>-0.18397433927919593</v>
      </c>
      <c r="K187" s="511">
        <v>-4.0763358800990461E-2</v>
      </c>
      <c r="L187" s="514">
        <v>27777218.417073101</v>
      </c>
      <c r="M187" s="514">
        <v>-913153.91804815084</v>
      </c>
      <c r="N187" s="511">
        <v>-3.182788662977077E-2</v>
      </c>
      <c r="O187" s="510">
        <v>6966508.614516139</v>
      </c>
      <c r="P187" s="510">
        <v>462335.23338412214</v>
      </c>
      <c r="Q187" s="511">
        <v>7.1082858080830424E-2</v>
      </c>
    </row>
    <row r="188" spans="1:17">
      <c r="A188" s="552" t="s">
        <v>246</v>
      </c>
      <c r="B188" s="553"/>
      <c r="C188" s="414" t="s">
        <v>307</v>
      </c>
      <c r="D188" s="510">
        <v>6049733.885097526</v>
      </c>
      <c r="E188" s="510">
        <v>321751.71397548355</v>
      </c>
      <c r="F188" s="515">
        <v>5.6171912614814627E-2</v>
      </c>
      <c r="G188" s="516">
        <v>3.3047489919436437</v>
      </c>
      <c r="H188" s="516">
        <v>-5.8710657025251578E-3</v>
      </c>
      <c r="I188" s="517">
        <v>4.9384695579676627</v>
      </c>
      <c r="J188" s="517">
        <v>-0.36309274618196508</v>
      </c>
      <c r="K188" s="515">
        <v>-6.8487876846748716E-2</v>
      </c>
      <c r="L188" s="518">
        <v>29876426.625359572</v>
      </c>
      <c r="M188" s="518">
        <v>-490827.73190218955</v>
      </c>
      <c r="N188" s="515">
        <v>-1.6163059265343734E-2</v>
      </c>
      <c r="O188" s="510">
        <v>8624121.3551991284</v>
      </c>
      <c r="P188" s="510">
        <v>411179.23589548469</v>
      </c>
      <c r="Q188" s="515">
        <v>5.0064791632836642E-2</v>
      </c>
    </row>
    <row r="189" spans="1:17">
      <c r="A189" s="552" t="s">
        <v>246</v>
      </c>
      <c r="B189" s="553"/>
      <c r="C189" s="414" t="s">
        <v>308</v>
      </c>
      <c r="D189" s="510">
        <v>166704639.91749516</v>
      </c>
      <c r="E189" s="510">
        <v>9515348.3798983693</v>
      </c>
      <c r="F189" s="511">
        <v>6.0534329576913147E-2</v>
      </c>
      <c r="G189" s="512">
        <v>91.064665187465351</v>
      </c>
      <c r="H189" s="512">
        <v>0.21347084626154356</v>
      </c>
      <c r="I189" s="513">
        <v>4.4664286033651877</v>
      </c>
      <c r="J189" s="513">
        <v>-0.20836619639473675</v>
      </c>
      <c r="K189" s="511">
        <v>-4.4572265804145556E-2</v>
      </c>
      <c r="L189" s="514">
        <v>744574372.04119444</v>
      </c>
      <c r="M189" s="514">
        <v>9746689.3832902908</v>
      </c>
      <c r="N189" s="511">
        <v>1.3263911544589727E-2</v>
      </c>
      <c r="O189" s="510">
        <v>161828365.69287473</v>
      </c>
      <c r="P189" s="510">
        <v>6583532.4025278091</v>
      </c>
      <c r="Q189" s="511">
        <v>4.2407417129399383E-2</v>
      </c>
    </row>
    <row r="190" spans="1:17">
      <c r="A190" s="552" t="s">
        <v>246</v>
      </c>
      <c r="B190" s="553"/>
      <c r="C190" s="414" t="s">
        <v>309</v>
      </c>
      <c r="D190" s="510">
        <v>1460896.8676935011</v>
      </c>
      <c r="E190" s="510">
        <v>110985.946827034</v>
      </c>
      <c r="F190" s="515">
        <v>8.2217237531344273E-2</v>
      </c>
      <c r="G190" s="516">
        <v>0.79803468095289531</v>
      </c>
      <c r="H190" s="516">
        <v>1.7822376314959421E-2</v>
      </c>
      <c r="I190" s="517">
        <v>5.5816235158523675</v>
      </c>
      <c r="J190" s="517">
        <v>-2.5135414970597125E-2</v>
      </c>
      <c r="K190" s="515">
        <v>-4.4830561257799125E-3</v>
      </c>
      <c r="L190" s="518">
        <v>8154176.3109531105</v>
      </c>
      <c r="M190" s="518">
        <v>585551.19956959412</v>
      </c>
      <c r="N190" s="515">
        <v>7.7365596915204796E-2</v>
      </c>
      <c r="O190" s="510">
        <v>1997318.7744971719</v>
      </c>
      <c r="P190" s="510">
        <v>192157.25770563912</v>
      </c>
      <c r="Q190" s="515">
        <v>0.10644878916274293</v>
      </c>
    </row>
    <row r="191" spans="1:17">
      <c r="A191" s="552" t="s">
        <v>246</v>
      </c>
      <c r="B191" s="553"/>
      <c r="C191" s="414" t="s">
        <v>310</v>
      </c>
      <c r="D191" s="510">
        <v>845707.12720374647</v>
      </c>
      <c r="E191" s="510">
        <v>34704.466516426997</v>
      </c>
      <c r="F191" s="511">
        <v>4.2792050135834557E-2</v>
      </c>
      <c r="G191" s="512">
        <v>0.46197896125493471</v>
      </c>
      <c r="H191" s="512">
        <v>-6.7588237214292191E-3</v>
      </c>
      <c r="I191" s="513">
        <v>4.146719978547976</v>
      </c>
      <c r="J191" s="513">
        <v>-0.27283467825572583</v>
      </c>
      <c r="K191" s="511">
        <v>-6.1733522819026422E-2</v>
      </c>
      <c r="L191" s="514">
        <v>3506910.6403761897</v>
      </c>
      <c r="M191" s="514">
        <v>-77359.94534464553</v>
      </c>
      <c r="N191" s="511">
        <v>-2.1583176686725401E-2</v>
      </c>
      <c r="O191" s="510">
        <v>1118263.3548387005</v>
      </c>
      <c r="P191" s="510">
        <v>54802.23970482545</v>
      </c>
      <c r="Q191" s="511">
        <v>5.153196381602218E-2</v>
      </c>
    </row>
    <row r="192" spans="1:17">
      <c r="A192" s="552" t="s">
        <v>246</v>
      </c>
      <c r="B192" s="553"/>
      <c r="C192" s="414" t="s">
        <v>311</v>
      </c>
      <c r="D192" s="510">
        <v>359984.60407969449</v>
      </c>
      <c r="E192" s="510">
        <v>114477.11832418415</v>
      </c>
      <c r="F192" s="515">
        <v>0.4662876896478288</v>
      </c>
      <c r="G192" s="516">
        <v>0.19664646082666884</v>
      </c>
      <c r="H192" s="516">
        <v>5.4749719118539625E-2</v>
      </c>
      <c r="I192" s="517">
        <v>4.1183583773226795</v>
      </c>
      <c r="J192" s="517">
        <v>-1.3557752066019724E-2</v>
      </c>
      <c r="K192" s="515">
        <v>-3.2812263466793891E-3</v>
      </c>
      <c r="L192" s="518">
        <v>1482545.6099187979</v>
      </c>
      <c r="M192" s="518">
        <v>468129.26963993837</v>
      </c>
      <c r="N192" s="515">
        <v>0.46147646784874469</v>
      </c>
      <c r="O192" s="510">
        <v>269152.82552421081</v>
      </c>
      <c r="P192" s="510">
        <v>87723.056619001145</v>
      </c>
      <c r="Q192" s="515">
        <v>0.48350971920618602</v>
      </c>
    </row>
    <row r="193" spans="1:17">
      <c r="A193" s="552" t="s">
        <v>246</v>
      </c>
      <c r="B193" s="553"/>
      <c r="C193" s="414" t="s">
        <v>312</v>
      </c>
      <c r="D193" s="510">
        <v>372783.8703621109</v>
      </c>
      <c r="E193" s="510">
        <v>-66899.554566019913</v>
      </c>
      <c r="F193" s="511">
        <v>-0.1521539152333411</v>
      </c>
      <c r="G193" s="512">
        <v>0.20363823321662944</v>
      </c>
      <c r="H193" s="512">
        <v>-5.0486993101331368E-2</v>
      </c>
      <c r="I193" s="513">
        <v>6.4623426933302923</v>
      </c>
      <c r="J193" s="513">
        <v>9.852863380080823E-2</v>
      </c>
      <c r="K193" s="511">
        <v>1.5482638694206767E-2</v>
      </c>
      <c r="L193" s="514">
        <v>2409057.1208259743</v>
      </c>
      <c r="M193" s="514">
        <v>-389006.44047374092</v>
      </c>
      <c r="N193" s="511">
        <v>-0.1390270206346011</v>
      </c>
      <c r="O193" s="510">
        <v>674521.0369333718</v>
      </c>
      <c r="P193" s="510">
        <v>-104053.96022407478</v>
      </c>
      <c r="Q193" s="511">
        <v>-0.13364667579099329</v>
      </c>
    </row>
    <row r="194" spans="1:17">
      <c r="A194" s="552" t="s">
        <v>246</v>
      </c>
      <c r="B194" s="554"/>
      <c r="C194" s="414" t="s">
        <v>313</v>
      </c>
      <c r="D194" s="510">
        <v>71580.365742684808</v>
      </c>
      <c r="E194" s="510">
        <v>-9831.749488512869</v>
      </c>
      <c r="F194" s="515">
        <v>-0.12076518907035197</v>
      </c>
      <c r="G194" s="516">
        <v>3.9101743320281844E-2</v>
      </c>
      <c r="H194" s="516">
        <v>-7.9522756287693924E-3</v>
      </c>
      <c r="I194" s="517">
        <v>6.5593052204530524</v>
      </c>
      <c r="J194" s="517">
        <v>-0.13543141274729464</v>
      </c>
      <c r="K194" s="515">
        <v>-2.0229535554194475E-2</v>
      </c>
      <c r="L194" s="518">
        <v>469517.46669793129</v>
      </c>
      <c r="M194" s="518">
        <v>-75515.203526695725</v>
      </c>
      <c r="N194" s="515">
        <v>-0.13855170093853872</v>
      </c>
      <c r="O194" s="510">
        <v>93425.985978603712</v>
      </c>
      <c r="P194" s="510">
        <v>-17567.865048794076</v>
      </c>
      <c r="Q194" s="515">
        <v>-0.15827782247556771</v>
      </c>
    </row>
    <row r="195" spans="1:17">
      <c r="A195" s="552" t="s">
        <v>246</v>
      </c>
      <c r="B195" s="553" t="s">
        <v>242</v>
      </c>
      <c r="C195" s="414" t="s">
        <v>302</v>
      </c>
      <c r="D195" s="510">
        <v>12479126.846097618</v>
      </c>
      <c r="E195" s="510">
        <v>7613.2672710139304</v>
      </c>
      <c r="F195" s="511">
        <v>6.1045255035758323E-4</v>
      </c>
      <c r="G195" s="512">
        <v>0.51828033719712363</v>
      </c>
      <c r="H195" s="512">
        <v>-2.2321636300297154E-2</v>
      </c>
      <c r="I195" s="513">
        <v>6.0719524612443339</v>
      </c>
      <c r="J195" s="513">
        <v>5.1626769725488408E-2</v>
      </c>
      <c r="K195" s="511">
        <v>8.5754114263648217E-3</v>
      </c>
      <c r="L195" s="514">
        <v>75772664.967342675</v>
      </c>
      <c r="M195" s="514">
        <v>690091.35660672188</v>
      </c>
      <c r="N195" s="511">
        <v>9.191098858497929E-3</v>
      </c>
      <c r="O195" s="510">
        <v>22645227.184443206</v>
      </c>
      <c r="P195" s="510">
        <v>-366358.29659946263</v>
      </c>
      <c r="Q195" s="511">
        <v>-1.5920602120235251E-2</v>
      </c>
    </row>
    <row r="196" spans="1:17">
      <c r="A196" s="552" t="s">
        <v>246</v>
      </c>
      <c r="B196" s="553" t="s">
        <v>299</v>
      </c>
      <c r="C196" s="414" t="s">
        <v>303</v>
      </c>
      <c r="D196" s="510">
        <v>1472473.0463833651</v>
      </c>
      <c r="E196" s="510">
        <v>-103976.31752880011</v>
      </c>
      <c r="F196" s="515">
        <v>-6.5956014769018204E-2</v>
      </c>
      <c r="G196" s="516">
        <v>6.1154425017475825E-2</v>
      </c>
      <c r="H196" s="516">
        <v>-7.1798338407704082E-3</v>
      </c>
      <c r="I196" s="517">
        <v>8.3681266660062246</v>
      </c>
      <c r="J196" s="517">
        <v>-0.1296604558083807</v>
      </c>
      <c r="K196" s="515">
        <v>-1.5258143555459317E-2</v>
      </c>
      <c r="L196" s="518">
        <v>12321840.964416057</v>
      </c>
      <c r="M196" s="518">
        <v>-1074490.1384295672</v>
      </c>
      <c r="N196" s="515">
        <v>-8.0207791982785936E-2</v>
      </c>
      <c r="O196" s="510">
        <v>2266380.2218775582</v>
      </c>
      <c r="P196" s="510">
        <v>-246413.7810812071</v>
      </c>
      <c r="Q196" s="515">
        <v>-9.8063661721199485E-2</v>
      </c>
    </row>
    <row r="197" spans="1:17">
      <c r="A197" s="552" t="s">
        <v>246</v>
      </c>
      <c r="B197" s="553" t="s">
        <v>299</v>
      </c>
      <c r="C197" s="414" t="s">
        <v>304</v>
      </c>
      <c r="D197" s="510">
        <v>1437220.3603854866</v>
      </c>
      <c r="E197" s="510">
        <v>-683566.60358523228</v>
      </c>
      <c r="F197" s="511">
        <v>-0.32231742989658912</v>
      </c>
      <c r="G197" s="512">
        <v>5.9690318256528978E-2</v>
      </c>
      <c r="H197" s="512">
        <v>-3.2239310881399912E-2</v>
      </c>
      <c r="I197" s="513">
        <v>12.672605166225601</v>
      </c>
      <c r="J197" s="513">
        <v>1.0132526577117122</v>
      </c>
      <c r="K197" s="511">
        <v>8.6904710786625178E-2</v>
      </c>
      <c r="L197" s="514">
        <v>18213326.164025739</v>
      </c>
      <c r="M197" s="514">
        <v>-6513676.6443698183</v>
      </c>
      <c r="N197" s="511">
        <v>-0.26342362213661535</v>
      </c>
      <c r="O197" s="510">
        <v>4961971.0596815795</v>
      </c>
      <c r="P197" s="510">
        <v>-1751786.1345159458</v>
      </c>
      <c r="Q197" s="511">
        <v>-0.26092485680446648</v>
      </c>
    </row>
    <row r="198" spans="1:17">
      <c r="A198" s="552" t="s">
        <v>246</v>
      </c>
      <c r="B198" s="553" t="s">
        <v>299</v>
      </c>
      <c r="C198" s="414" t="s">
        <v>305</v>
      </c>
      <c r="D198" s="510">
        <v>497639.02122758678</v>
      </c>
      <c r="E198" s="510">
        <v>-72955.992876839824</v>
      </c>
      <c r="F198" s="515">
        <v>-0.12785949942332986</v>
      </c>
      <c r="G198" s="516">
        <v>2.0667833808014704E-2</v>
      </c>
      <c r="H198" s="516">
        <v>-4.0657150706342252E-3</v>
      </c>
      <c r="I198" s="517">
        <v>7.5017264395336838</v>
      </c>
      <c r="J198" s="517">
        <v>0.33867062219881383</v>
      </c>
      <c r="K198" s="515">
        <v>4.7280187511483288E-2</v>
      </c>
      <c r="L198" s="518">
        <v>3733151.8028866518</v>
      </c>
      <c r="M198" s="518">
        <v>-354052.13223633356</v>
      </c>
      <c r="N198" s="515">
        <v>-8.6624533019706046E-2</v>
      </c>
      <c r="O198" s="510">
        <v>1190644.009446539</v>
      </c>
      <c r="P198" s="510">
        <v>-19604.082173221279</v>
      </c>
      <c r="Q198" s="515">
        <v>-1.6198399575233995E-2</v>
      </c>
    </row>
    <row r="199" spans="1:17">
      <c r="A199" s="552" t="s">
        <v>246</v>
      </c>
      <c r="B199" s="553" t="s">
        <v>299</v>
      </c>
      <c r="C199" s="414" t="s">
        <v>306</v>
      </c>
      <c r="D199" s="510">
        <v>85979853.576989859</v>
      </c>
      <c r="E199" s="510">
        <v>517137.41966980696</v>
      </c>
      <c r="F199" s="511">
        <v>6.0510295357083981E-3</v>
      </c>
      <c r="G199" s="512">
        <v>3.5708962697159077</v>
      </c>
      <c r="H199" s="512">
        <v>-0.13365111525707407</v>
      </c>
      <c r="I199" s="513">
        <v>4.5142565351477693</v>
      </c>
      <c r="J199" s="513">
        <v>-0.11974591404320112</v>
      </c>
      <c r="K199" s="511">
        <v>-2.584071013257816E-2</v>
      </c>
      <c r="L199" s="514">
        <v>388135115.90097475</v>
      </c>
      <c r="M199" s="514">
        <v>-7899320.0865591168</v>
      </c>
      <c r="N199" s="511">
        <v>-1.9946043497105808E-2</v>
      </c>
      <c r="O199" s="510">
        <v>89834536.823642552</v>
      </c>
      <c r="P199" s="510">
        <v>1920785.8879633844</v>
      </c>
      <c r="Q199" s="511">
        <v>2.1848526169344084E-2</v>
      </c>
    </row>
    <row r="200" spans="1:17">
      <c r="A200" s="552" t="s">
        <v>246</v>
      </c>
      <c r="B200" s="553" t="s">
        <v>299</v>
      </c>
      <c r="C200" s="414" t="s">
        <v>307</v>
      </c>
      <c r="D200" s="510">
        <v>75394235.067008391</v>
      </c>
      <c r="E200" s="510">
        <v>2990660.9798803926</v>
      </c>
      <c r="F200" s="515">
        <v>4.130543302021987E-2</v>
      </c>
      <c r="G200" s="516">
        <v>3.1312567021039355</v>
      </c>
      <c r="H200" s="516">
        <v>-7.2168113451662741E-3</v>
      </c>
      <c r="I200" s="517">
        <v>5.1635661389994247</v>
      </c>
      <c r="J200" s="517">
        <v>-0.15365749145564589</v>
      </c>
      <c r="K200" s="515">
        <v>-2.8898068265467185E-2</v>
      </c>
      <c r="L200" s="518">
        <v>389303119.26776755</v>
      </c>
      <c r="M200" s="518">
        <v>4317124.2022861242</v>
      </c>
      <c r="N200" s="515">
        <v>1.1213717531599648E-2</v>
      </c>
      <c r="O200" s="510">
        <v>107847079.26200029</v>
      </c>
      <c r="P200" s="510">
        <v>3391966.788362056</v>
      </c>
      <c r="Q200" s="515">
        <v>3.2472960949786932E-2</v>
      </c>
    </row>
    <row r="201" spans="1:17">
      <c r="A201" s="552" t="s">
        <v>246</v>
      </c>
      <c r="B201" s="553" t="s">
        <v>299</v>
      </c>
      <c r="C201" s="414" t="s">
        <v>308</v>
      </c>
      <c r="D201" s="510">
        <v>2191702908.6353388</v>
      </c>
      <c r="E201" s="510">
        <v>93388364.383929729</v>
      </c>
      <c r="F201" s="511">
        <v>4.4506370429437593E-2</v>
      </c>
      <c r="G201" s="512">
        <v>91.02532064402051</v>
      </c>
      <c r="H201" s="512">
        <v>6.9802176198777488E-2</v>
      </c>
      <c r="I201" s="513">
        <v>4.570316813264891</v>
      </c>
      <c r="J201" s="513">
        <v>-0.10896721184752156</v>
      </c>
      <c r="K201" s="511">
        <v>-2.3287154885816917E-2</v>
      </c>
      <c r="L201" s="514">
        <v>10016776653.017654</v>
      </c>
      <c r="M201" s="514">
        <v>198166926.4410038</v>
      </c>
      <c r="N201" s="511">
        <v>2.0182788802024881E-2</v>
      </c>
      <c r="O201" s="510">
        <v>2160004492.8236728</v>
      </c>
      <c r="P201" s="510">
        <v>65325350.923624992</v>
      </c>
      <c r="Q201" s="511">
        <v>3.1186328071405475E-2</v>
      </c>
    </row>
    <row r="202" spans="1:17">
      <c r="A202" s="552" t="s">
        <v>246</v>
      </c>
      <c r="B202" s="553" t="s">
        <v>299</v>
      </c>
      <c r="C202" s="414" t="s">
        <v>309</v>
      </c>
      <c r="D202" s="510">
        <v>19039374.740401968</v>
      </c>
      <c r="E202" s="510">
        <v>650869.26590832323</v>
      </c>
      <c r="F202" s="515">
        <v>3.5395441288642623E-2</v>
      </c>
      <c r="G202" s="516">
        <v>0.79073910235664424</v>
      </c>
      <c r="H202" s="516">
        <v>-6.3463745862983867E-3</v>
      </c>
      <c r="I202" s="517">
        <v>5.7230727887588104</v>
      </c>
      <c r="J202" s="517">
        <v>-8.6344104896009632E-2</v>
      </c>
      <c r="K202" s="515">
        <v>-1.4862783387144529E-2</v>
      </c>
      <c r="L202" s="518">
        <v>108963727.49177635</v>
      </c>
      <c r="M202" s="518">
        <v>2137233.1391888261</v>
      </c>
      <c r="N202" s="515">
        <v>2.000658312473266E-2</v>
      </c>
      <c r="O202" s="510">
        <v>25797217.650207877</v>
      </c>
      <c r="P202" s="510">
        <v>684551.44323687255</v>
      </c>
      <c r="Q202" s="515">
        <v>2.7259210057387236E-2</v>
      </c>
    </row>
    <row r="203" spans="1:17">
      <c r="A203" s="552" t="s">
        <v>246</v>
      </c>
      <c r="B203" s="553" t="s">
        <v>299</v>
      </c>
      <c r="C203" s="414" t="s">
        <v>310</v>
      </c>
      <c r="D203" s="510">
        <v>11315828.098846905</v>
      </c>
      <c r="E203" s="510">
        <v>393428.3069270514</v>
      </c>
      <c r="F203" s="511">
        <v>3.6020317368175889E-2</v>
      </c>
      <c r="G203" s="512">
        <v>0.46996647081675025</v>
      </c>
      <c r="H203" s="512">
        <v>-3.4861574884693103E-3</v>
      </c>
      <c r="I203" s="513">
        <v>4.4177255051739284</v>
      </c>
      <c r="J203" s="513">
        <v>-0.15806117160275601</v>
      </c>
      <c r="K203" s="511">
        <v>-3.4542950265788797E-2</v>
      </c>
      <c r="L203" s="514">
        <v>49990222.404439777</v>
      </c>
      <c r="M203" s="514">
        <v>11650.95814448595</v>
      </c>
      <c r="N203" s="511">
        <v>2.3311907098036089E-4</v>
      </c>
      <c r="O203" s="510">
        <v>14435310.131293692</v>
      </c>
      <c r="P203" s="510">
        <v>-476366.93159519881</v>
      </c>
      <c r="Q203" s="511">
        <v>-3.1945899149113589E-2</v>
      </c>
    </row>
    <row r="204" spans="1:17">
      <c r="A204" s="552" t="s">
        <v>246</v>
      </c>
      <c r="B204" s="553" t="s">
        <v>299</v>
      </c>
      <c r="C204" s="414" t="s">
        <v>311</v>
      </c>
      <c r="D204" s="510">
        <v>4105928.6120115677</v>
      </c>
      <c r="E204" s="510">
        <v>1267669.1637695744</v>
      </c>
      <c r="F204" s="515">
        <v>0.44663611163340394</v>
      </c>
      <c r="G204" s="516">
        <v>0.1705265193458734</v>
      </c>
      <c r="H204" s="516">
        <v>4.749665217543772E-2</v>
      </c>
      <c r="I204" s="517">
        <v>4.1742142821532919</v>
      </c>
      <c r="J204" s="517">
        <v>2.1349929659863598E-2</v>
      </c>
      <c r="K204" s="515">
        <v>5.1410130087790737E-3</v>
      </c>
      <c r="L204" s="518">
        <v>17139025.853760529</v>
      </c>
      <c r="M204" s="518">
        <v>5352119.3680286892</v>
      </c>
      <c r="N204" s="515">
        <v>0.45407328670228098</v>
      </c>
      <c r="O204" s="510">
        <v>3142441.8919259114</v>
      </c>
      <c r="P204" s="510">
        <v>1014345.7052050261</v>
      </c>
      <c r="Q204" s="515">
        <v>0.47664467026182616</v>
      </c>
    </row>
    <row r="205" spans="1:17">
      <c r="A205" s="552" t="s">
        <v>246</v>
      </c>
      <c r="B205" s="553" t="s">
        <v>299</v>
      </c>
      <c r="C205" s="414" t="s">
        <v>312</v>
      </c>
      <c r="D205" s="510">
        <v>5533501.2096245401</v>
      </c>
      <c r="E205" s="510">
        <v>-97001.726333770901</v>
      </c>
      <c r="F205" s="511">
        <v>-1.722789730101814E-2</v>
      </c>
      <c r="G205" s="512">
        <v>0.22981614885193097</v>
      </c>
      <c r="H205" s="512">
        <v>-1.4248934325284318E-2</v>
      </c>
      <c r="I205" s="513">
        <v>6.5534473058886356</v>
      </c>
      <c r="J205" s="513">
        <v>-1.3361276609355599E-2</v>
      </c>
      <c r="K205" s="511">
        <v>-2.0346682016842061E-3</v>
      </c>
      <c r="L205" s="514">
        <v>36263508.59434545</v>
      </c>
      <c r="M205" s="514">
        <v>-710926.40928572416</v>
      </c>
      <c r="N205" s="511">
        <v>-1.922751244788205E-2</v>
      </c>
      <c r="O205" s="510">
        <v>9713883.0532299243</v>
      </c>
      <c r="P205" s="510">
        <v>-399516.03016794473</v>
      </c>
      <c r="Q205" s="511">
        <v>-3.9503635412132532E-2</v>
      </c>
    </row>
    <row r="206" spans="1:17">
      <c r="A206" s="552" t="s">
        <v>246</v>
      </c>
      <c r="B206" s="554" t="s">
        <v>299</v>
      </c>
      <c r="C206" s="414" t="s">
        <v>313</v>
      </c>
      <c r="D206" s="510">
        <v>1104169.718600261</v>
      </c>
      <c r="E206" s="510">
        <v>-151569.01551293768</v>
      </c>
      <c r="F206" s="515">
        <v>-0.12070107530765589</v>
      </c>
      <c r="G206" s="516">
        <v>4.5858132635133234E-2</v>
      </c>
      <c r="H206" s="516">
        <v>-8.5743012124526452E-3</v>
      </c>
      <c r="I206" s="517">
        <v>6.5733591467322334</v>
      </c>
      <c r="J206" s="517">
        <v>-0.29365587152106443</v>
      </c>
      <c r="K206" s="515">
        <v>-4.2763248768277647E-2</v>
      </c>
      <c r="L206" s="518">
        <v>7258104.119305782</v>
      </c>
      <c r="M206" s="518">
        <v>-1365072.6268519387</v>
      </c>
      <c r="N206" s="515">
        <v>-0.15830275396595367</v>
      </c>
      <c r="O206" s="510">
        <v>1460988.3465770502</v>
      </c>
      <c r="P206" s="510">
        <v>-224108.51732526906</v>
      </c>
      <c r="Q206" s="515">
        <v>-0.13299444211550088</v>
      </c>
    </row>
    <row r="207" spans="1:17">
      <c r="A207" s="552" t="s">
        <v>246</v>
      </c>
      <c r="B207" s="553" t="s">
        <v>241</v>
      </c>
      <c r="C207" s="414" t="s">
        <v>302</v>
      </c>
      <c r="D207" s="510">
        <v>4860479.6870214865</v>
      </c>
      <c r="E207" s="510">
        <v>-287159.21746701002</v>
      </c>
      <c r="F207" s="511">
        <v>-5.5784646669101212E-2</v>
      </c>
      <c r="G207" s="512">
        <v>0.52359015856440938</v>
      </c>
      <c r="H207" s="512">
        <v>-6.1742023102458021E-2</v>
      </c>
      <c r="I207" s="513">
        <v>6.1188550556389911</v>
      </c>
      <c r="J207" s="513">
        <v>0.10418622322372695</v>
      </c>
      <c r="K207" s="511">
        <v>1.7322021565381793E-2</v>
      </c>
      <c r="L207" s="514">
        <v>29740570.705762044</v>
      </c>
      <c r="M207" s="514">
        <v>-1220772.5735931695</v>
      </c>
      <c r="N207" s="511">
        <v>-3.9428927956338747E-2</v>
      </c>
      <c r="O207" s="510">
        <v>8891645.9910931531</v>
      </c>
      <c r="P207" s="510">
        <v>-427376.90777222812</v>
      </c>
      <c r="Q207" s="511">
        <v>-4.5860699389875151E-2</v>
      </c>
    </row>
    <row r="208" spans="1:17">
      <c r="A208" s="552" t="s">
        <v>246</v>
      </c>
      <c r="B208" s="553" t="s">
        <v>300</v>
      </c>
      <c r="C208" s="414" t="s">
        <v>303</v>
      </c>
      <c r="D208" s="510">
        <v>536265.92189349234</v>
      </c>
      <c r="E208" s="510">
        <v>23459.527967867441</v>
      </c>
      <c r="F208" s="515">
        <v>4.5747339045990723E-2</v>
      </c>
      <c r="G208" s="516">
        <v>5.7768693042099237E-2</v>
      </c>
      <c r="H208" s="516">
        <v>-5.4194041501407636E-4</v>
      </c>
      <c r="I208" s="517">
        <v>8.457996580608043</v>
      </c>
      <c r="J208" s="517">
        <v>-0.11575916523656637</v>
      </c>
      <c r="K208" s="515">
        <v>-1.3501570218240784E-2</v>
      </c>
      <c r="L208" s="518">
        <v>4535735.3336717784</v>
      </c>
      <c r="M208" s="518">
        <v>139058.56724609807</v>
      </c>
      <c r="N208" s="515">
        <v>3.1628107917322984E-2</v>
      </c>
      <c r="O208" s="510">
        <v>842490.64085356798</v>
      </c>
      <c r="P208" s="510">
        <v>-20496.702126473188</v>
      </c>
      <c r="Q208" s="515">
        <v>-2.3750872238397624E-2</v>
      </c>
    </row>
    <row r="209" spans="1:19">
      <c r="A209" s="552" t="s">
        <v>246</v>
      </c>
      <c r="B209" s="553" t="s">
        <v>300</v>
      </c>
      <c r="C209" s="414" t="s">
        <v>304</v>
      </c>
      <c r="D209" s="510">
        <v>517853.6287406655</v>
      </c>
      <c r="E209" s="510">
        <v>-93153.506280041067</v>
      </c>
      <c r="F209" s="511">
        <v>-0.15245895005282412</v>
      </c>
      <c r="G209" s="512">
        <v>5.5785247762579766E-2</v>
      </c>
      <c r="H209" s="512">
        <v>-1.3691680590697967E-2</v>
      </c>
      <c r="I209" s="513">
        <v>12.253296583853199</v>
      </c>
      <c r="J209" s="513">
        <v>0.60753327885583275</v>
      </c>
      <c r="K209" s="511">
        <v>5.2167750875988642E-2</v>
      </c>
      <c r="L209" s="514">
        <v>6345414.0999839799</v>
      </c>
      <c r="M209" s="514">
        <v>-770230.37213173602</v>
      </c>
      <c r="N209" s="511">
        <v>-0.10824463970200596</v>
      </c>
      <c r="O209" s="510">
        <v>1935864.1267339068</v>
      </c>
      <c r="P209" s="510">
        <v>-198970.56334379571</v>
      </c>
      <c r="Q209" s="511">
        <v>-9.3201859735825121E-2</v>
      </c>
    </row>
    <row r="210" spans="1:19">
      <c r="A210" s="552" t="s">
        <v>246</v>
      </c>
      <c r="B210" s="553" t="s">
        <v>300</v>
      </c>
      <c r="C210" s="414" t="s">
        <v>305</v>
      </c>
      <c r="D210" s="510">
        <v>172568.2281114785</v>
      </c>
      <c r="E210" s="510">
        <v>19282.671077954117</v>
      </c>
      <c r="F210" s="515">
        <v>0.12579574652122569</v>
      </c>
      <c r="G210" s="516">
        <v>1.8589734293373409E-2</v>
      </c>
      <c r="H210" s="516">
        <v>1.1598074509486835E-3</v>
      </c>
      <c r="I210" s="517">
        <v>7.4742632528391439</v>
      </c>
      <c r="J210" s="517">
        <v>5.0716479329491193E-2</v>
      </c>
      <c r="K210" s="515">
        <v>6.8318393992571032E-3</v>
      </c>
      <c r="L210" s="518">
        <v>1289820.3659811867</v>
      </c>
      <c r="M210" s="518">
        <v>151897.86363933701</v>
      </c>
      <c r="N210" s="515">
        <v>0.13348700225782556</v>
      </c>
      <c r="O210" s="510">
        <v>412760.45308291935</v>
      </c>
      <c r="P210" s="510">
        <v>54756.040027734358</v>
      </c>
      <c r="Q210" s="515">
        <v>0.15294794709498155</v>
      </c>
    </row>
    <row r="211" spans="1:19">
      <c r="A211" s="552" t="s">
        <v>246</v>
      </c>
      <c r="B211" s="553" t="s">
        <v>300</v>
      </c>
      <c r="C211" s="414" t="s">
        <v>306</v>
      </c>
      <c r="D211" s="510">
        <v>33119832.333899237</v>
      </c>
      <c r="E211" s="510">
        <v>636472.14406557381</v>
      </c>
      <c r="F211" s="511">
        <v>1.9593790185067458E-2</v>
      </c>
      <c r="G211" s="512">
        <v>3.5677997605128748</v>
      </c>
      <c r="H211" s="512">
        <v>-0.12584628587299118</v>
      </c>
      <c r="I211" s="513">
        <v>4.4510311422065705</v>
      </c>
      <c r="J211" s="513">
        <v>-6.0269388066781282E-2</v>
      </c>
      <c r="K211" s="511">
        <v>-1.335964821282465E-2</v>
      </c>
      <c r="L211" s="514">
        <v>147417405.14284563</v>
      </c>
      <c r="M211" s="514">
        <v>875205.09338873625</v>
      </c>
      <c r="N211" s="511">
        <v>5.9723758282144053E-3</v>
      </c>
      <c r="O211" s="510">
        <v>35066395.974538364</v>
      </c>
      <c r="P211" s="510">
        <v>1561909.1516933702</v>
      </c>
      <c r="Q211" s="511">
        <v>4.661791001163415E-2</v>
      </c>
    </row>
    <row r="212" spans="1:19">
      <c r="A212" s="552" t="s">
        <v>246</v>
      </c>
      <c r="B212" s="553" t="s">
        <v>300</v>
      </c>
      <c r="C212" s="414" t="s">
        <v>307</v>
      </c>
      <c r="D212" s="510">
        <v>28457652.930541866</v>
      </c>
      <c r="E212" s="510">
        <v>640331.44465848058</v>
      </c>
      <c r="F212" s="515">
        <v>2.3019162538112564E-2</v>
      </c>
      <c r="G212" s="516">
        <v>3.0655712953723273</v>
      </c>
      <c r="H212" s="516">
        <v>-9.7504781946011754E-2</v>
      </c>
      <c r="I212" s="517">
        <v>5.0772985465961264</v>
      </c>
      <c r="J212" s="517">
        <v>-0.24729466918915843</v>
      </c>
      <c r="K212" s="515">
        <v>-4.6443861374429289E-2</v>
      </c>
      <c r="L212" s="518">
        <v>144487999.86377722</v>
      </c>
      <c r="M212" s="518">
        <v>-3627921.4012756944</v>
      </c>
      <c r="N212" s="515">
        <v>-2.4493797630192247E-2</v>
      </c>
      <c r="O212" s="510">
        <v>40986849.115275279</v>
      </c>
      <c r="P212" s="510">
        <v>931669.18523341417</v>
      </c>
      <c r="Q212" s="515">
        <v>2.3259642994005156E-2</v>
      </c>
    </row>
    <row r="213" spans="1:19">
      <c r="A213" s="552" t="s">
        <v>246</v>
      </c>
      <c r="B213" s="553" t="s">
        <v>300</v>
      </c>
      <c r="C213" s="414" t="s">
        <v>308</v>
      </c>
      <c r="D213" s="510">
        <v>846225120.80425978</v>
      </c>
      <c r="E213" s="510">
        <v>46494099.621849298</v>
      </c>
      <c r="F213" s="511">
        <v>5.8137171611909337E-2</v>
      </c>
      <c r="G213" s="512">
        <v>91.158727885684542</v>
      </c>
      <c r="H213" s="512">
        <v>0.22222047697648861</v>
      </c>
      <c r="I213" s="513">
        <v>4.511980738829223</v>
      </c>
      <c r="J213" s="513">
        <v>-0.18170796810737411</v>
      </c>
      <c r="K213" s="511">
        <v>-3.8713255065005878E-2</v>
      </c>
      <c r="L213" s="514">
        <v>3818151445.7822523</v>
      </c>
      <c r="M213" s="514">
        <v>64462983.071499825</v>
      </c>
      <c r="N213" s="511">
        <v>1.7173237393533568E-2</v>
      </c>
      <c r="O213" s="510">
        <v>822040052.56371665</v>
      </c>
      <c r="P213" s="510">
        <v>28890492.799597025</v>
      </c>
      <c r="Q213" s="511">
        <v>3.6425025323331167E-2</v>
      </c>
    </row>
    <row r="214" spans="1:19">
      <c r="A214" s="552" t="s">
        <v>246</v>
      </c>
      <c r="B214" s="553" t="s">
        <v>300</v>
      </c>
      <c r="C214" s="414" t="s">
        <v>309</v>
      </c>
      <c r="D214" s="510">
        <v>7321175.6005731001</v>
      </c>
      <c r="E214" s="510">
        <v>479561.9265238177</v>
      </c>
      <c r="F214" s="515">
        <v>7.0094856180323295E-2</v>
      </c>
      <c r="G214" s="516">
        <v>0.78866608656295134</v>
      </c>
      <c r="H214" s="516">
        <v>1.0713955060234093E-2</v>
      </c>
      <c r="I214" s="517">
        <v>5.6861267917373022</v>
      </c>
      <c r="J214" s="517">
        <v>3.0747113798580195E-2</v>
      </c>
      <c r="K214" s="515">
        <v>5.436790374751096E-3</v>
      </c>
      <c r="L214" s="518">
        <v>41629132.729432136</v>
      </c>
      <c r="M214" s="518">
        <v>2937209.7929061502</v>
      </c>
      <c r="N214" s="515">
        <v>7.5912737594475116E-2</v>
      </c>
      <c r="O214" s="510">
        <v>9966657.8410993218</v>
      </c>
      <c r="P214" s="510">
        <v>729041.82519326732</v>
      </c>
      <c r="Q214" s="515">
        <v>7.8920992595702802E-2</v>
      </c>
    </row>
    <row r="215" spans="1:19">
      <c r="A215" s="552" t="s">
        <v>246</v>
      </c>
      <c r="B215" s="553" t="s">
        <v>300</v>
      </c>
      <c r="C215" s="414" t="s">
        <v>310</v>
      </c>
      <c r="D215" s="510">
        <v>4229434.5744195636</v>
      </c>
      <c r="E215" s="510">
        <v>112234.2905173013</v>
      </c>
      <c r="F215" s="511">
        <v>2.7259856887731044E-2</v>
      </c>
      <c r="G215" s="512">
        <v>0.45561147500961563</v>
      </c>
      <c r="H215" s="512">
        <v>-1.2550699775918106E-2</v>
      </c>
      <c r="I215" s="513">
        <v>4.2888605421956685</v>
      </c>
      <c r="J215" s="513">
        <v>-0.15769311976172062</v>
      </c>
      <c r="K215" s="511">
        <v>-3.5464121598456889E-2</v>
      </c>
      <c r="L215" s="514">
        <v>18139455.062026195</v>
      </c>
      <c r="M215" s="514">
        <v>-167896.93737141043</v>
      </c>
      <c r="N215" s="511">
        <v>-9.1710115901488653E-3</v>
      </c>
      <c r="O215" s="510">
        <v>5448373.7590911947</v>
      </c>
      <c r="P215" s="510">
        <v>18899.970578433946</v>
      </c>
      <c r="Q215" s="511">
        <v>3.4809949020144395E-3</v>
      </c>
    </row>
    <row r="216" spans="1:19">
      <c r="A216" s="552" t="s">
        <v>246</v>
      </c>
      <c r="B216" s="553" t="s">
        <v>300</v>
      </c>
      <c r="C216" s="414" t="s">
        <v>311</v>
      </c>
      <c r="D216" s="510">
        <v>1749281.4976038928</v>
      </c>
      <c r="E216" s="510">
        <v>574532.78883783566</v>
      </c>
      <c r="F216" s="515">
        <v>0.48906867021911304</v>
      </c>
      <c r="G216" s="516">
        <v>0.18843954417706441</v>
      </c>
      <c r="H216" s="516">
        <v>5.4860200837188483E-2</v>
      </c>
      <c r="I216" s="517">
        <v>4.1581747467260826</v>
      </c>
      <c r="J216" s="517">
        <v>2.5547681537840816E-3</v>
      </c>
      <c r="K216" s="515">
        <v>6.1477424956018134E-4</v>
      </c>
      <c r="L216" s="518">
        <v>7273818.14825169</v>
      </c>
      <c r="M216" s="518">
        <v>2392008.9443014525</v>
      </c>
      <c r="N216" s="515">
        <v>0.48998411129339076</v>
      </c>
      <c r="O216" s="510">
        <v>1336996.5850630994</v>
      </c>
      <c r="P216" s="510">
        <v>459705.70656378171</v>
      </c>
      <c r="Q216" s="515">
        <v>0.52400602562988952</v>
      </c>
    </row>
    <row r="217" spans="1:19">
      <c r="A217" s="552" t="s">
        <v>246</v>
      </c>
      <c r="B217" s="553" t="s">
        <v>300</v>
      </c>
      <c r="C217" s="414" t="s">
        <v>312</v>
      </c>
      <c r="D217" s="510">
        <v>2012005.176532994</v>
      </c>
      <c r="E217" s="510">
        <v>-172339.4362048516</v>
      </c>
      <c r="F217" s="511">
        <v>-7.8897549040507067E-2</v>
      </c>
      <c r="G217" s="512">
        <v>0.21674118137481391</v>
      </c>
      <c r="H217" s="512">
        <v>-3.1638167178803911E-2</v>
      </c>
      <c r="I217" s="513">
        <v>6.5984196309480696</v>
      </c>
      <c r="J217" s="513">
        <v>2.6862799806607995E-2</v>
      </c>
      <c r="K217" s="511">
        <v>4.087737578302583E-3</v>
      </c>
      <c r="L217" s="514">
        <v>13276054.454404444</v>
      </c>
      <c r="M217" s="514">
        <v>-1078490.3069999963</v>
      </c>
      <c r="N217" s="511">
        <v>-7.5132323938253365E-2</v>
      </c>
      <c r="O217" s="510">
        <v>3593194.301135242</v>
      </c>
      <c r="P217" s="510">
        <v>-330638.62778438255</v>
      </c>
      <c r="Q217" s="511">
        <v>-8.4264196201498193E-2</v>
      </c>
    </row>
    <row r="218" spans="1:19">
      <c r="A218" s="552" t="s">
        <v>246</v>
      </c>
      <c r="B218" s="554" t="s">
        <v>300</v>
      </c>
      <c r="C218" s="414" t="s">
        <v>313</v>
      </c>
      <c r="D218" s="510">
        <v>382007.14853061154</v>
      </c>
      <c r="E218" s="510">
        <v>-48743.821610657265</v>
      </c>
      <c r="F218" s="515">
        <v>-0.11316009710824626</v>
      </c>
      <c r="G218" s="516">
        <v>4.1151325867272694E-2</v>
      </c>
      <c r="H218" s="516">
        <v>-7.8288784139679823E-3</v>
      </c>
      <c r="I218" s="517">
        <v>6.5501515873160701</v>
      </c>
      <c r="J218" s="517">
        <v>-8.9319964030864618E-2</v>
      </c>
      <c r="K218" s="515">
        <v>-1.3452872467349376E-2</v>
      </c>
      <c r="L218" s="518">
        <v>2502204.7303138711</v>
      </c>
      <c r="M218" s="518">
        <v>-357754.08165417612</v>
      </c>
      <c r="N218" s="515">
        <v>-0.12509064122080549</v>
      </c>
      <c r="O218" s="510">
        <v>502678.5961595769</v>
      </c>
      <c r="P218" s="510">
        <v>-79952.12171626417</v>
      </c>
      <c r="Q218" s="515">
        <v>-0.13722606663746489</v>
      </c>
    </row>
    <row r="219" spans="1:19">
      <c r="A219" s="285"/>
      <c r="B219" s="285"/>
      <c r="C219" s="286"/>
      <c r="D219" s="404"/>
      <c r="E219" s="404"/>
      <c r="F219" s="404"/>
      <c r="G219" s="404"/>
      <c r="H219" s="404"/>
      <c r="I219" s="404"/>
      <c r="J219" s="404"/>
      <c r="K219" s="404"/>
      <c r="L219" s="404"/>
      <c r="M219" s="404"/>
      <c r="N219" s="404"/>
      <c r="O219" s="404"/>
      <c r="P219" s="404"/>
      <c r="Q219" s="404"/>
      <c r="R219" s="290"/>
      <c r="S219" s="290"/>
    </row>
    <row r="220" spans="1:19">
      <c r="A220" s="285"/>
      <c r="B220" s="285"/>
      <c r="C220" s="286"/>
      <c r="D220" s="404"/>
      <c r="E220" s="404"/>
      <c r="F220" s="404"/>
      <c r="G220" s="404"/>
      <c r="H220" s="404"/>
      <c r="I220" s="404"/>
      <c r="J220" s="404"/>
      <c r="K220" s="404"/>
      <c r="L220" s="404"/>
      <c r="M220" s="404"/>
      <c r="N220" s="404"/>
      <c r="O220" s="404"/>
      <c r="P220" s="404"/>
      <c r="Q220" s="404"/>
      <c r="R220" s="290"/>
      <c r="S220" s="290"/>
    </row>
    <row r="221" spans="1:19">
      <c r="A221" s="285"/>
      <c r="B221" s="285"/>
      <c r="C221" s="286"/>
      <c r="D221" s="290"/>
      <c r="E221" s="290"/>
      <c r="F221" s="290"/>
      <c r="G221" s="290"/>
      <c r="H221" s="290"/>
      <c r="I221" s="290"/>
      <c r="J221" s="290"/>
      <c r="K221" s="290"/>
      <c r="L221" s="290"/>
      <c r="M221" s="290"/>
      <c r="N221" s="290"/>
      <c r="O221" s="290"/>
      <c r="P221" s="290"/>
      <c r="Q221" s="290"/>
      <c r="R221" s="290"/>
      <c r="S221" s="290"/>
    </row>
    <row r="222" spans="1:19">
      <c r="A222" s="285"/>
      <c r="B222" s="285"/>
      <c r="C222" s="286"/>
      <c r="D222" s="290"/>
      <c r="E222" s="290"/>
      <c r="F222" s="290"/>
      <c r="G222" s="290"/>
      <c r="H222" s="290"/>
      <c r="I222" s="290"/>
      <c r="J222" s="290"/>
      <c r="K222" s="290"/>
      <c r="L222" s="290"/>
      <c r="M222" s="290"/>
      <c r="N222" s="290"/>
      <c r="O222" s="290"/>
      <c r="P222" s="290"/>
      <c r="Q222" s="290"/>
      <c r="R222" s="290"/>
      <c r="S222" s="290"/>
    </row>
    <row r="223" spans="1:19">
      <c r="A223" s="285"/>
      <c r="B223" s="285"/>
      <c r="C223" s="286"/>
      <c r="D223" s="290"/>
      <c r="E223" s="290"/>
      <c r="F223" s="290"/>
      <c r="G223" s="290"/>
      <c r="H223" s="290"/>
      <c r="I223" s="290"/>
      <c r="J223" s="290"/>
      <c r="K223" s="290"/>
      <c r="L223" s="290"/>
      <c r="M223" s="290"/>
      <c r="N223" s="290"/>
      <c r="O223" s="290"/>
      <c r="P223" s="290"/>
      <c r="Q223" s="290"/>
      <c r="R223" s="290"/>
      <c r="S223" s="290"/>
    </row>
    <row r="224" spans="1:19">
      <c r="A224" s="285"/>
      <c r="B224" s="285"/>
      <c r="C224" s="286"/>
      <c r="D224" s="290"/>
      <c r="E224" s="290"/>
      <c r="F224" s="290"/>
      <c r="G224" s="290"/>
      <c r="H224" s="290"/>
      <c r="I224" s="290"/>
      <c r="J224" s="290"/>
      <c r="K224" s="290"/>
      <c r="L224" s="290"/>
      <c r="M224" s="290"/>
      <c r="N224" s="290"/>
      <c r="O224" s="290"/>
      <c r="P224" s="290"/>
      <c r="Q224" s="290"/>
      <c r="R224" s="290"/>
      <c r="S224" s="290"/>
    </row>
    <row r="225" spans="1:19">
      <c r="A225" s="285"/>
      <c r="B225" s="285"/>
      <c r="C225" s="286"/>
      <c r="D225" s="290"/>
      <c r="E225" s="290"/>
      <c r="F225" s="290"/>
      <c r="G225" s="290"/>
      <c r="H225" s="290"/>
      <c r="I225" s="290"/>
      <c r="J225" s="290"/>
      <c r="K225" s="290"/>
      <c r="L225" s="290"/>
      <c r="M225" s="290"/>
      <c r="N225" s="290"/>
      <c r="O225" s="290"/>
      <c r="P225" s="290"/>
      <c r="Q225" s="290"/>
      <c r="R225" s="290"/>
      <c r="S225" s="290"/>
    </row>
    <row r="226" spans="1:19">
      <c r="A226" s="285"/>
      <c r="B226" s="285"/>
      <c r="C226" s="286"/>
      <c r="D226" s="290"/>
      <c r="E226" s="290"/>
      <c r="F226" s="290"/>
      <c r="G226" s="290"/>
      <c r="H226" s="290"/>
      <c r="I226" s="290"/>
      <c r="J226" s="290"/>
      <c r="K226" s="290"/>
      <c r="L226" s="290"/>
      <c r="M226" s="290"/>
      <c r="N226" s="290"/>
      <c r="O226" s="290"/>
      <c r="P226" s="290"/>
      <c r="Q226" s="290"/>
      <c r="R226" s="290"/>
      <c r="S226" s="290"/>
    </row>
    <row r="227" spans="1:19">
      <c r="A227" s="285"/>
      <c r="B227" s="285"/>
      <c r="C227" s="286"/>
      <c r="D227" s="290"/>
      <c r="E227" s="290"/>
      <c r="F227" s="290"/>
      <c r="G227" s="290"/>
      <c r="H227" s="290"/>
      <c r="I227" s="290"/>
      <c r="J227" s="290"/>
      <c r="K227" s="290"/>
      <c r="L227" s="290"/>
      <c r="M227" s="290"/>
      <c r="N227" s="290"/>
      <c r="O227" s="290"/>
      <c r="P227" s="290"/>
      <c r="Q227" s="290"/>
      <c r="R227" s="290"/>
      <c r="S227" s="290"/>
    </row>
    <row r="228" spans="1:19">
      <c r="A228" s="285"/>
      <c r="B228" s="285"/>
      <c r="C228" s="286"/>
      <c r="D228" s="290"/>
      <c r="E228" s="290"/>
      <c r="F228" s="290"/>
      <c r="G228" s="290"/>
      <c r="H228" s="290"/>
      <c r="I228" s="290"/>
      <c r="J228" s="290"/>
      <c r="K228" s="290"/>
      <c r="L228" s="290"/>
      <c r="M228" s="290"/>
      <c r="N228" s="290"/>
      <c r="O228" s="290"/>
      <c r="P228" s="290"/>
      <c r="Q228" s="290"/>
      <c r="R228" s="290"/>
      <c r="S228" s="290"/>
    </row>
    <row r="229" spans="1:19">
      <c r="A229" s="285"/>
      <c r="B229" s="285"/>
      <c r="C229" s="286"/>
      <c r="D229" s="290"/>
      <c r="E229" s="290"/>
      <c r="F229" s="290"/>
      <c r="G229" s="290"/>
      <c r="H229" s="290"/>
      <c r="I229" s="290"/>
      <c r="J229" s="290"/>
      <c r="K229" s="290"/>
      <c r="L229" s="290"/>
      <c r="M229" s="290"/>
      <c r="N229" s="290"/>
      <c r="O229" s="290"/>
      <c r="P229" s="290"/>
      <c r="Q229" s="290"/>
      <c r="R229" s="290"/>
      <c r="S229" s="290"/>
    </row>
    <row r="230" spans="1:19">
      <c r="A230" s="285"/>
      <c r="B230" s="285"/>
      <c r="C230" s="286"/>
      <c r="D230" s="290"/>
      <c r="E230" s="290"/>
      <c r="F230" s="290"/>
      <c r="G230" s="290"/>
      <c r="H230" s="290"/>
      <c r="I230" s="290"/>
      <c r="J230" s="290"/>
      <c r="K230" s="290"/>
      <c r="L230" s="290"/>
      <c r="M230" s="290"/>
      <c r="N230" s="290"/>
      <c r="O230" s="290"/>
      <c r="P230" s="290"/>
      <c r="Q230" s="290"/>
      <c r="R230" s="290"/>
      <c r="S230" s="290"/>
    </row>
    <row r="231" spans="1:19">
      <c r="A231" s="285"/>
      <c r="B231" s="285"/>
      <c r="C231" s="286"/>
      <c r="D231" s="290"/>
      <c r="E231" s="290"/>
      <c r="F231" s="290"/>
      <c r="G231" s="290"/>
      <c r="H231" s="290"/>
      <c r="I231" s="290"/>
      <c r="J231" s="290"/>
      <c r="K231" s="290"/>
      <c r="L231" s="290"/>
      <c r="M231" s="290"/>
      <c r="N231" s="290"/>
      <c r="O231" s="290"/>
      <c r="P231" s="290"/>
      <c r="Q231" s="290"/>
      <c r="R231" s="290"/>
      <c r="S231" s="290"/>
    </row>
    <row r="232" spans="1:19">
      <c r="A232" s="285"/>
      <c r="B232" s="285"/>
      <c r="C232" s="286"/>
      <c r="D232" s="290"/>
      <c r="E232" s="290"/>
      <c r="F232" s="290"/>
      <c r="G232" s="290"/>
      <c r="H232" s="290"/>
      <c r="I232" s="290"/>
      <c r="J232" s="290"/>
      <c r="K232" s="290"/>
      <c r="L232" s="290"/>
      <c r="M232" s="290"/>
      <c r="N232" s="290"/>
      <c r="O232" s="290"/>
      <c r="P232" s="290"/>
      <c r="Q232" s="290"/>
      <c r="R232" s="290"/>
      <c r="S232" s="290"/>
    </row>
    <row r="233" spans="1:19">
      <c r="A233" s="285"/>
      <c r="B233" s="285"/>
      <c r="C233" s="286"/>
      <c r="D233" s="290"/>
      <c r="E233" s="290"/>
      <c r="F233" s="290"/>
      <c r="G233" s="290"/>
      <c r="H233" s="290"/>
      <c r="I233" s="290"/>
      <c r="J233" s="290"/>
      <c r="K233" s="290"/>
      <c r="L233" s="290"/>
      <c r="M233" s="290"/>
      <c r="N233" s="290"/>
      <c r="O233" s="290"/>
      <c r="P233" s="290"/>
      <c r="Q233" s="290"/>
      <c r="R233" s="290"/>
      <c r="S233" s="290"/>
    </row>
    <row r="234" spans="1:19">
      <c r="A234" s="285"/>
      <c r="B234" s="285"/>
      <c r="C234" s="286"/>
      <c r="D234" s="290"/>
      <c r="E234" s="290"/>
      <c r="F234" s="290"/>
      <c r="G234" s="290"/>
      <c r="H234" s="290"/>
      <c r="I234" s="290"/>
      <c r="J234" s="290"/>
      <c r="K234" s="290"/>
      <c r="L234" s="290"/>
      <c r="M234" s="290"/>
      <c r="N234" s="290"/>
      <c r="O234" s="290"/>
      <c r="P234" s="290"/>
      <c r="Q234" s="290"/>
      <c r="R234" s="290"/>
      <c r="S234" s="290"/>
    </row>
    <row r="235" spans="1:19">
      <c r="A235" s="285"/>
      <c r="B235" s="285"/>
      <c r="C235" s="286"/>
      <c r="D235" s="290"/>
      <c r="E235" s="290"/>
      <c r="F235" s="290"/>
      <c r="G235" s="290"/>
      <c r="H235" s="290"/>
      <c r="I235" s="290"/>
      <c r="J235" s="290"/>
      <c r="K235" s="290"/>
      <c r="L235" s="290"/>
      <c r="M235" s="290"/>
      <c r="N235" s="290"/>
      <c r="O235" s="290"/>
      <c r="P235" s="290"/>
      <c r="Q235" s="290"/>
      <c r="R235" s="290"/>
      <c r="S235" s="290"/>
    </row>
    <row r="236" spans="1:19">
      <c r="A236" s="285"/>
      <c r="B236" s="285"/>
      <c r="C236" s="286"/>
      <c r="D236" s="290"/>
      <c r="E236" s="290"/>
      <c r="F236" s="290"/>
      <c r="G236" s="290"/>
      <c r="H236" s="290"/>
      <c r="I236" s="290"/>
      <c r="J236" s="290"/>
      <c r="K236" s="290"/>
      <c r="L236" s="290"/>
      <c r="M236" s="290"/>
      <c r="N236" s="290"/>
      <c r="O236" s="290"/>
      <c r="P236" s="290"/>
      <c r="Q236" s="290"/>
      <c r="R236" s="290"/>
      <c r="S236" s="290"/>
    </row>
    <row r="237" spans="1:19">
      <c r="A237" s="285"/>
      <c r="B237" s="285"/>
      <c r="C237" s="286"/>
      <c r="D237" s="290"/>
      <c r="E237" s="290"/>
      <c r="F237" s="290"/>
      <c r="G237" s="290"/>
      <c r="H237" s="290"/>
      <c r="I237" s="290"/>
      <c r="J237" s="290"/>
      <c r="K237" s="290"/>
      <c r="L237" s="290"/>
      <c r="M237" s="290"/>
      <c r="N237" s="290"/>
      <c r="O237" s="290"/>
      <c r="P237" s="290"/>
      <c r="Q237" s="290"/>
      <c r="R237" s="290"/>
      <c r="S237" s="290"/>
    </row>
    <row r="238" spans="1:19">
      <c r="A238" s="285"/>
      <c r="B238" s="285"/>
      <c r="C238" s="286"/>
      <c r="D238" s="290"/>
      <c r="E238" s="290"/>
      <c r="F238" s="290"/>
      <c r="G238" s="290"/>
      <c r="H238" s="290"/>
      <c r="I238" s="290"/>
      <c r="J238" s="290"/>
      <c r="K238" s="290"/>
      <c r="L238" s="290"/>
      <c r="M238" s="290"/>
      <c r="N238" s="290"/>
      <c r="O238" s="290"/>
      <c r="P238" s="290"/>
      <c r="Q238" s="290"/>
      <c r="R238" s="290"/>
      <c r="S238" s="290"/>
    </row>
    <row r="239" spans="1:19">
      <c r="A239" s="285"/>
      <c r="B239" s="285"/>
      <c r="C239" s="286"/>
      <c r="D239" s="290"/>
      <c r="E239" s="290"/>
      <c r="F239" s="290"/>
      <c r="G239" s="290"/>
      <c r="H239" s="290"/>
      <c r="I239" s="290"/>
      <c r="J239" s="290"/>
      <c r="K239" s="290"/>
      <c r="L239" s="290"/>
      <c r="M239" s="290"/>
      <c r="N239" s="290"/>
      <c r="O239" s="290"/>
      <c r="P239" s="290"/>
      <c r="Q239" s="290"/>
      <c r="R239" s="290"/>
      <c r="S239" s="290"/>
    </row>
    <row r="240" spans="1:19">
      <c r="A240" s="285"/>
      <c r="B240" s="285"/>
      <c r="C240" s="286"/>
      <c r="D240" s="290"/>
      <c r="E240" s="290"/>
      <c r="F240" s="290"/>
      <c r="G240" s="290"/>
      <c r="H240" s="290"/>
      <c r="I240" s="290"/>
      <c r="J240" s="290"/>
      <c r="K240" s="290"/>
      <c r="L240" s="290"/>
      <c r="M240" s="290"/>
      <c r="N240" s="290"/>
      <c r="O240" s="290"/>
      <c r="P240" s="290"/>
      <c r="Q240" s="290"/>
      <c r="R240" s="290"/>
      <c r="S240" s="290"/>
    </row>
    <row r="241" spans="1:19">
      <c r="A241" s="285"/>
      <c r="B241" s="285"/>
      <c r="C241" s="286"/>
      <c r="D241" s="290"/>
      <c r="E241" s="290"/>
      <c r="F241" s="290"/>
      <c r="G241" s="290"/>
      <c r="H241" s="290"/>
      <c r="I241" s="290"/>
      <c r="J241" s="290"/>
      <c r="K241" s="290"/>
      <c r="L241" s="290"/>
      <c r="M241" s="290"/>
      <c r="N241" s="290"/>
      <c r="O241" s="290"/>
      <c r="P241" s="290"/>
      <c r="Q241" s="290"/>
      <c r="R241" s="290"/>
      <c r="S241" s="290"/>
    </row>
    <row r="242" spans="1:19">
      <c r="A242" s="285"/>
      <c r="B242" s="285"/>
      <c r="C242" s="286"/>
      <c r="D242" s="290"/>
      <c r="E242" s="290"/>
      <c r="F242" s="290"/>
      <c r="G242" s="290"/>
      <c r="H242" s="290"/>
      <c r="I242" s="290"/>
      <c r="J242" s="290"/>
      <c r="K242" s="290"/>
      <c r="L242" s="290"/>
      <c r="M242" s="290"/>
      <c r="N242" s="290"/>
      <c r="O242" s="290"/>
      <c r="P242" s="290"/>
      <c r="Q242" s="290"/>
      <c r="R242" s="290"/>
      <c r="S242" s="290"/>
    </row>
    <row r="243" spans="1:19">
      <c r="A243" s="285"/>
      <c r="B243" s="285"/>
      <c r="C243" s="286"/>
      <c r="D243" s="290"/>
      <c r="E243" s="290"/>
      <c r="F243" s="290"/>
      <c r="G243" s="290"/>
      <c r="H243" s="290"/>
      <c r="I243" s="290"/>
      <c r="J243" s="290"/>
      <c r="K243" s="290"/>
      <c r="L243" s="290"/>
      <c r="M243" s="290"/>
      <c r="N243" s="290"/>
      <c r="O243" s="290"/>
      <c r="P243" s="290"/>
      <c r="Q243" s="290"/>
      <c r="R243" s="290"/>
      <c r="S243" s="290"/>
    </row>
    <row r="244" spans="1:19">
      <c r="A244" s="285"/>
      <c r="B244" s="285"/>
      <c r="C244" s="286"/>
      <c r="D244" s="290"/>
      <c r="E244" s="290"/>
      <c r="F244" s="290"/>
      <c r="G244" s="290"/>
      <c r="H244" s="290"/>
      <c r="I244" s="290"/>
      <c r="J244" s="290"/>
      <c r="K244" s="290"/>
      <c r="L244" s="290"/>
      <c r="M244" s="290"/>
      <c r="N244" s="290"/>
      <c r="O244" s="290"/>
      <c r="P244" s="290"/>
      <c r="Q244" s="290"/>
      <c r="R244" s="290"/>
      <c r="S244" s="290"/>
    </row>
    <row r="245" spans="1:19">
      <c r="A245" s="285"/>
      <c r="B245" s="285"/>
      <c r="C245" s="286"/>
      <c r="D245" s="290"/>
      <c r="E245" s="290"/>
      <c r="F245" s="290"/>
      <c r="G245" s="290"/>
      <c r="H245" s="290"/>
      <c r="I245" s="290"/>
      <c r="J245" s="290"/>
      <c r="K245" s="290"/>
      <c r="L245" s="290"/>
      <c r="M245" s="290"/>
      <c r="N245" s="290"/>
      <c r="O245" s="290"/>
      <c r="P245" s="290"/>
      <c r="Q245" s="290"/>
      <c r="R245" s="290"/>
      <c r="S245" s="290"/>
    </row>
    <row r="246" spans="1:19">
      <c r="A246" s="285"/>
      <c r="B246" s="285"/>
      <c r="C246" s="286"/>
      <c r="D246" s="290"/>
      <c r="E246" s="290"/>
      <c r="F246" s="290"/>
      <c r="G246" s="290"/>
      <c r="H246" s="290"/>
      <c r="I246" s="290"/>
      <c r="J246" s="290"/>
      <c r="K246" s="290"/>
      <c r="L246" s="290"/>
      <c r="M246" s="290"/>
      <c r="N246" s="290"/>
      <c r="O246" s="290"/>
      <c r="P246" s="290"/>
      <c r="Q246" s="290"/>
      <c r="R246" s="290"/>
      <c r="S246" s="290"/>
    </row>
    <row r="247" spans="1:19">
      <c r="A247" s="285"/>
      <c r="B247" s="285"/>
      <c r="C247" s="286"/>
      <c r="D247" s="290"/>
      <c r="E247" s="290"/>
      <c r="F247" s="290"/>
      <c r="G247" s="290"/>
      <c r="H247" s="290"/>
      <c r="I247" s="290"/>
      <c r="J247" s="290"/>
      <c r="K247" s="290"/>
      <c r="L247" s="290"/>
      <c r="M247" s="290"/>
      <c r="N247" s="290"/>
      <c r="O247" s="290"/>
      <c r="P247" s="290"/>
      <c r="Q247" s="290"/>
      <c r="R247" s="290"/>
      <c r="S247" s="290"/>
    </row>
    <row r="248" spans="1:19">
      <c r="A248" s="285"/>
      <c r="B248" s="285"/>
      <c r="C248" s="286"/>
      <c r="D248" s="290"/>
      <c r="E248" s="290"/>
      <c r="F248" s="290"/>
      <c r="G248" s="290"/>
      <c r="H248" s="290"/>
      <c r="I248" s="290"/>
      <c r="J248" s="290"/>
      <c r="K248" s="290"/>
      <c r="L248" s="290"/>
      <c r="M248" s="290"/>
      <c r="N248" s="290"/>
      <c r="O248" s="290"/>
      <c r="P248" s="290"/>
      <c r="Q248" s="290"/>
      <c r="R248" s="290"/>
      <c r="S248" s="290"/>
    </row>
    <row r="249" spans="1:19">
      <c r="A249" s="285"/>
      <c r="B249" s="285"/>
      <c r="C249" s="286"/>
      <c r="D249" s="290"/>
      <c r="E249" s="290"/>
      <c r="F249" s="290"/>
      <c r="G249" s="290"/>
      <c r="H249" s="290"/>
      <c r="I249" s="290"/>
      <c r="J249" s="290"/>
      <c r="K249" s="290"/>
      <c r="L249" s="290"/>
      <c r="M249" s="290"/>
      <c r="N249" s="290"/>
      <c r="O249" s="290"/>
      <c r="P249" s="290"/>
      <c r="Q249" s="290"/>
      <c r="R249" s="290"/>
      <c r="S249" s="290"/>
    </row>
    <row r="250" spans="1:19">
      <c r="A250" s="285"/>
      <c r="B250" s="285"/>
      <c r="C250" s="286"/>
      <c r="D250" s="290"/>
      <c r="E250" s="290"/>
      <c r="F250" s="290"/>
      <c r="G250" s="290"/>
      <c r="H250" s="290"/>
      <c r="I250" s="290"/>
      <c r="J250" s="290"/>
      <c r="K250" s="290"/>
      <c r="L250" s="290"/>
      <c r="M250" s="290"/>
      <c r="N250" s="290"/>
      <c r="O250" s="290"/>
      <c r="P250" s="290"/>
      <c r="Q250" s="290"/>
      <c r="R250" s="290"/>
      <c r="S250" s="290"/>
    </row>
    <row r="251" spans="1:19">
      <c r="A251" s="285"/>
      <c r="B251" s="285"/>
      <c r="C251" s="286"/>
      <c r="D251" s="290"/>
      <c r="E251" s="290"/>
      <c r="F251" s="290"/>
      <c r="G251" s="290"/>
      <c r="H251" s="290"/>
      <c r="I251" s="290"/>
      <c r="J251" s="290"/>
      <c r="K251" s="290"/>
      <c r="L251" s="290"/>
      <c r="M251" s="290"/>
      <c r="N251" s="290"/>
      <c r="O251" s="290"/>
      <c r="P251" s="290"/>
      <c r="Q251" s="290"/>
      <c r="R251" s="290"/>
      <c r="S251" s="290"/>
    </row>
    <row r="252" spans="1:19">
      <c r="A252" s="285"/>
      <c r="B252" s="285"/>
      <c r="C252" s="286"/>
      <c r="D252" s="290"/>
      <c r="E252" s="290"/>
      <c r="F252" s="290"/>
      <c r="G252" s="290"/>
      <c r="H252" s="290"/>
      <c r="I252" s="290"/>
      <c r="J252" s="290"/>
      <c r="K252" s="290"/>
      <c r="L252" s="290"/>
      <c r="M252" s="290"/>
      <c r="N252" s="290"/>
      <c r="O252" s="290"/>
      <c r="P252" s="290"/>
      <c r="Q252" s="290"/>
      <c r="R252" s="290"/>
      <c r="S252" s="290"/>
    </row>
    <row r="253" spans="1:19">
      <c r="A253" s="285"/>
      <c r="B253" s="285"/>
      <c r="C253" s="286"/>
      <c r="D253" s="290"/>
      <c r="E253" s="290"/>
      <c r="F253" s="290"/>
      <c r="G253" s="290"/>
      <c r="H253" s="290"/>
      <c r="I253" s="290"/>
      <c r="J253" s="290"/>
      <c r="K253" s="290"/>
      <c r="L253" s="290"/>
      <c r="M253" s="290"/>
      <c r="N253" s="290"/>
      <c r="O253" s="290"/>
      <c r="P253" s="290"/>
      <c r="Q253" s="290"/>
      <c r="R253" s="290"/>
      <c r="S253" s="290"/>
    </row>
    <row r="254" spans="1:19">
      <c r="A254" s="285"/>
      <c r="B254" s="285"/>
      <c r="C254" s="286"/>
      <c r="D254" s="290"/>
      <c r="E254" s="290"/>
      <c r="F254" s="290"/>
      <c r="G254" s="290"/>
      <c r="H254" s="290"/>
      <c r="I254" s="290"/>
      <c r="J254" s="290"/>
      <c r="K254" s="290"/>
      <c r="L254" s="290"/>
      <c r="M254" s="290"/>
      <c r="N254" s="290"/>
      <c r="O254" s="290"/>
      <c r="P254" s="290"/>
      <c r="Q254" s="290"/>
      <c r="R254" s="290"/>
      <c r="S254" s="290"/>
    </row>
    <row r="255" spans="1:19">
      <c r="A255" s="285"/>
      <c r="B255" s="285"/>
      <c r="C255" s="286"/>
      <c r="D255" s="290"/>
      <c r="E255" s="290"/>
      <c r="F255" s="290"/>
      <c r="G255" s="290"/>
      <c r="H255" s="290"/>
      <c r="I255" s="290"/>
      <c r="J255" s="290"/>
      <c r="K255" s="290"/>
      <c r="L255" s="290"/>
      <c r="M255" s="290"/>
      <c r="N255" s="290"/>
      <c r="O255" s="290"/>
      <c r="P255" s="290"/>
      <c r="Q255" s="290"/>
      <c r="R255" s="290"/>
      <c r="S255" s="290"/>
    </row>
    <row r="256" spans="1:19">
      <c r="A256" s="285"/>
      <c r="B256" s="285"/>
      <c r="C256" s="286"/>
      <c r="D256" s="290"/>
      <c r="E256" s="290"/>
      <c r="F256" s="290"/>
      <c r="G256" s="290"/>
      <c r="H256" s="290"/>
      <c r="I256" s="290"/>
      <c r="J256" s="290"/>
      <c r="K256" s="290"/>
      <c r="L256" s="290"/>
      <c r="M256" s="290"/>
      <c r="N256" s="290"/>
      <c r="O256" s="290"/>
      <c r="P256" s="290"/>
      <c r="Q256" s="290"/>
      <c r="R256" s="290"/>
      <c r="S256" s="290"/>
    </row>
    <row r="257" spans="1:19">
      <c r="A257" s="285"/>
      <c r="B257" s="285"/>
      <c r="C257" s="286"/>
      <c r="D257" s="290"/>
      <c r="E257" s="290"/>
      <c r="F257" s="290"/>
      <c r="G257" s="290"/>
      <c r="H257" s="290"/>
      <c r="I257" s="290"/>
      <c r="J257" s="290"/>
      <c r="K257" s="290"/>
      <c r="L257" s="290"/>
      <c r="M257" s="290"/>
      <c r="N257" s="290"/>
      <c r="O257" s="290"/>
      <c r="P257" s="290"/>
      <c r="Q257" s="290"/>
      <c r="R257" s="290"/>
      <c r="S257" s="290"/>
    </row>
  </sheetData>
  <mergeCells count="32"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A39:A74"/>
    <mergeCell ref="B39:B50"/>
    <mergeCell ref="B51:B62"/>
    <mergeCell ref="B63:B74"/>
    <mergeCell ref="A75:A110"/>
    <mergeCell ref="B75:B86"/>
    <mergeCell ref="B87:B98"/>
    <mergeCell ref="B99:B1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R107"/>
  <sheetViews>
    <sheetView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8">
      <c r="A1" s="547" t="s">
        <v>0</v>
      </c>
      <c r="B1" s="547" t="s">
        <v>1</v>
      </c>
      <c r="C1" s="547" t="s">
        <v>200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8" ht="29">
      <c r="A2" s="548"/>
      <c r="B2" s="548"/>
      <c r="C2" s="548"/>
      <c r="D2" s="92" t="s">
        <v>7</v>
      </c>
      <c r="E2" s="92" t="s">
        <v>8</v>
      </c>
      <c r="F2" s="92" t="s">
        <v>9</v>
      </c>
      <c r="G2" s="92" t="s">
        <v>7</v>
      </c>
      <c r="H2" s="92" t="s">
        <v>8</v>
      </c>
      <c r="I2" s="92" t="s">
        <v>7</v>
      </c>
      <c r="J2" s="92" t="s">
        <v>8</v>
      </c>
      <c r="K2" s="92" t="s">
        <v>9</v>
      </c>
      <c r="L2" s="92" t="s">
        <v>7</v>
      </c>
      <c r="M2" s="92" t="s">
        <v>8</v>
      </c>
      <c r="N2" s="92" t="s">
        <v>9</v>
      </c>
      <c r="O2" s="92" t="s">
        <v>7</v>
      </c>
      <c r="P2" s="92" t="s">
        <v>8</v>
      </c>
      <c r="Q2" s="92" t="s">
        <v>9</v>
      </c>
    </row>
    <row r="3" spans="1:18">
      <c r="A3" s="550" t="s">
        <v>79</v>
      </c>
      <c r="B3" s="545" t="s">
        <v>243</v>
      </c>
      <c r="C3" s="414" t="s">
        <v>192</v>
      </c>
      <c r="D3" s="510">
        <v>399210910.16452438</v>
      </c>
      <c r="E3" s="510">
        <v>13934350.81860733</v>
      </c>
      <c r="F3" s="511">
        <v>3.6167138852837656E-2</v>
      </c>
      <c r="G3" s="512">
        <v>100</v>
      </c>
      <c r="H3" s="512">
        <v>0</v>
      </c>
      <c r="I3" s="513">
        <v>5.5672933442932422</v>
      </c>
      <c r="J3" s="513">
        <v>-0.18089351173159773</v>
      </c>
      <c r="K3" s="511">
        <v>-3.1469664480721957E-2</v>
      </c>
      <c r="L3" s="514">
        <v>2222524243.1282039</v>
      </c>
      <c r="M3" s="514">
        <v>7882588.7615294456</v>
      </c>
      <c r="N3" s="511">
        <v>3.5593066471892244E-3</v>
      </c>
      <c r="O3" s="510">
        <v>531390522.85721183</v>
      </c>
      <c r="P3" s="510">
        <v>13124884.561477363</v>
      </c>
      <c r="Q3" s="511">
        <v>2.5324628128226393E-2</v>
      </c>
      <c r="R3" s="394"/>
    </row>
    <row r="4" spans="1:18">
      <c r="A4" s="550"/>
      <c r="B4" s="545"/>
      <c r="C4" s="414" t="s">
        <v>201</v>
      </c>
      <c r="D4" s="510">
        <v>11154910.03751716</v>
      </c>
      <c r="E4" s="510">
        <v>219528.72294744849</v>
      </c>
      <c r="F4" s="515">
        <v>2.007508623910172E-2</v>
      </c>
      <c r="G4" s="516">
        <v>2.7942397748899088</v>
      </c>
      <c r="H4" s="516">
        <v>-4.4080140844045435E-2</v>
      </c>
      <c r="I4" s="517">
        <v>5.9429082646442737</v>
      </c>
      <c r="J4" s="517">
        <v>-0.13233029107527727</v>
      </c>
      <c r="K4" s="515">
        <v>-2.1781908621628453E-2</v>
      </c>
      <c r="L4" s="518">
        <v>66292607.053324096</v>
      </c>
      <c r="M4" s="518">
        <v>-142443.13044496626</v>
      </c>
      <c r="N4" s="515">
        <v>-2.1440960765581984E-3</v>
      </c>
      <c r="O4" s="510">
        <v>17938363.070438832</v>
      </c>
      <c r="P4" s="510">
        <v>202861.55179254711</v>
      </c>
      <c r="Q4" s="515">
        <v>1.1438162691890493E-2</v>
      </c>
      <c r="R4" s="394"/>
    </row>
    <row r="5" spans="1:18">
      <c r="A5" s="550"/>
      <c r="B5" s="545"/>
      <c r="C5" s="414" t="s">
        <v>202</v>
      </c>
      <c r="D5" s="510">
        <v>33253596.244268999</v>
      </c>
      <c r="E5" s="510">
        <v>828176.07958451286</v>
      </c>
      <c r="F5" s="511">
        <v>2.554095137020012E-2</v>
      </c>
      <c r="G5" s="512">
        <v>8.3298315245353383</v>
      </c>
      <c r="H5" s="512">
        <v>-8.6309914158215761E-2</v>
      </c>
      <c r="I5" s="513">
        <v>5.2066167799901759</v>
      </c>
      <c r="J5" s="513">
        <v>-0.21229808543532958</v>
      </c>
      <c r="K5" s="511">
        <v>-3.9177232104136303E-2</v>
      </c>
      <c r="L5" s="514">
        <v>173138732.20042926</v>
      </c>
      <c r="M5" s="514">
        <v>-2571859.1476474404</v>
      </c>
      <c r="N5" s="511">
        <v>-1.4636904513926966E-2</v>
      </c>
      <c r="O5" s="510">
        <v>48991058.446029693</v>
      </c>
      <c r="P5" s="510">
        <v>1072417.1811599433</v>
      </c>
      <c r="Q5" s="511">
        <v>2.2379958046643465E-2</v>
      </c>
      <c r="R5" s="394"/>
    </row>
    <row r="6" spans="1:18">
      <c r="A6" s="550"/>
      <c r="B6" s="545"/>
      <c r="C6" s="414" t="s">
        <v>203</v>
      </c>
      <c r="D6" s="510">
        <v>9220121.4811573718</v>
      </c>
      <c r="E6" s="510">
        <v>-76806.011429732665</v>
      </c>
      <c r="F6" s="515">
        <v>-8.2614402974502989E-3</v>
      </c>
      <c r="G6" s="516">
        <v>2.3095865484632019</v>
      </c>
      <c r="H6" s="516">
        <v>-0.10346643051129689</v>
      </c>
      <c r="I6" s="517">
        <v>5.1741894619971669</v>
      </c>
      <c r="J6" s="517">
        <v>7.8458033229114932E-2</v>
      </c>
      <c r="K6" s="515">
        <v>1.5396814829403796E-2</v>
      </c>
      <c r="L6" s="518">
        <v>47706655.406138182</v>
      </c>
      <c r="M6" s="518">
        <v>332009.7911843136</v>
      </c>
      <c r="N6" s="515">
        <v>7.0081746654694615E-3</v>
      </c>
      <c r="O6" s="510">
        <v>11121729.618309539</v>
      </c>
      <c r="P6" s="510">
        <v>179840.55641149543</v>
      </c>
      <c r="Q6" s="515">
        <v>1.6435969638710562E-2</v>
      </c>
      <c r="R6" s="394"/>
    </row>
    <row r="7" spans="1:18">
      <c r="A7" s="550"/>
      <c r="B7" s="551"/>
      <c r="C7" s="414" t="s">
        <v>204</v>
      </c>
      <c r="D7" s="510">
        <v>18657567.462985098</v>
      </c>
      <c r="E7" s="510">
        <v>-134730.834392827</v>
      </c>
      <c r="F7" s="511">
        <v>-7.1694708258023924E-3</v>
      </c>
      <c r="G7" s="512">
        <v>4.6736116142957789</v>
      </c>
      <c r="H7" s="512">
        <v>-0.20400106198059742</v>
      </c>
      <c r="I7" s="513">
        <v>4.9563796219649943</v>
      </c>
      <c r="J7" s="513">
        <v>-0.22123749390634728</v>
      </c>
      <c r="K7" s="511">
        <v>-4.2729597217254875E-2</v>
      </c>
      <c r="L7" s="514">
        <v>92473987.168976456</v>
      </c>
      <c r="M7" s="514">
        <v>-4825338.1420873553</v>
      </c>
      <c r="N7" s="511">
        <v>-4.9592719442409852E-2</v>
      </c>
      <c r="O7" s="510">
        <v>26025388.462134667</v>
      </c>
      <c r="P7" s="510">
        <v>-271428.63903209567</v>
      </c>
      <c r="Q7" s="511">
        <v>-1.032172973587943E-2</v>
      </c>
      <c r="R7" s="394"/>
    </row>
    <row r="8" spans="1:18">
      <c r="A8" s="550"/>
      <c r="B8" s="545" t="s">
        <v>242</v>
      </c>
      <c r="C8" s="414" t="s">
        <v>192</v>
      </c>
      <c r="D8" s="510">
        <v>5397716166.1489086</v>
      </c>
      <c r="E8" s="510">
        <v>102520740.95762444</v>
      </c>
      <c r="F8" s="515">
        <v>1.936108731131882E-2</v>
      </c>
      <c r="G8" s="516">
        <v>100</v>
      </c>
      <c r="H8" s="516">
        <v>1.4210854715202004E-14</v>
      </c>
      <c r="I8" s="517">
        <v>5.6345481051052158</v>
      </c>
      <c r="J8" s="517">
        <v>-8.4026234371789243E-2</v>
      </c>
      <c r="K8" s="515">
        <v>-1.4693563357519262E-2</v>
      </c>
      <c r="L8" s="518">
        <v>30413691395.870121</v>
      </c>
      <c r="M8" s="518">
        <v>132722714.85521317</v>
      </c>
      <c r="N8" s="515">
        <v>4.3830405907201242E-3</v>
      </c>
      <c r="O8" s="510">
        <v>7244184970.2706146</v>
      </c>
      <c r="P8" s="510">
        <v>82793053.991758347</v>
      </c>
      <c r="Q8" s="515">
        <v>1.1561028213461971E-2</v>
      </c>
      <c r="R8" s="394"/>
    </row>
    <row r="9" spans="1:18">
      <c r="A9" s="550"/>
      <c r="B9" s="545" t="s">
        <v>299</v>
      </c>
      <c r="C9" s="414" t="s">
        <v>201</v>
      </c>
      <c r="D9" s="510">
        <v>154850207.03504437</v>
      </c>
      <c r="E9" s="510">
        <v>3867562.0206621587</v>
      </c>
      <c r="F9" s="511">
        <v>2.5615937648288945E-2</v>
      </c>
      <c r="G9" s="512">
        <v>2.868809738573654</v>
      </c>
      <c r="H9" s="512">
        <v>1.7495804132262371E-2</v>
      </c>
      <c r="I9" s="513">
        <v>6.0155926774230721</v>
      </c>
      <c r="J9" s="513">
        <v>-7.3297853081014885E-2</v>
      </c>
      <c r="K9" s="511">
        <v>-1.2037965326163731E-2</v>
      </c>
      <c r="L9" s="514">
        <v>931515771.53745961</v>
      </c>
      <c r="M9" s="514">
        <v>12198974.038927674</v>
      </c>
      <c r="N9" s="511">
        <v>1.3269608552917967E-2</v>
      </c>
      <c r="O9" s="510">
        <v>248521454.73004526</v>
      </c>
      <c r="P9" s="510">
        <v>4296417.1492234468</v>
      </c>
      <c r="Q9" s="511">
        <v>1.7592042125499217E-2</v>
      </c>
      <c r="R9" s="394"/>
    </row>
    <row r="10" spans="1:18">
      <c r="A10" s="550"/>
      <c r="B10" s="545" t="s">
        <v>299</v>
      </c>
      <c r="C10" s="414" t="s">
        <v>202</v>
      </c>
      <c r="D10" s="510">
        <v>463567627.21340048</v>
      </c>
      <c r="E10" s="510">
        <v>4793362.3898190856</v>
      </c>
      <c r="F10" s="515">
        <v>1.0448193713878744E-2</v>
      </c>
      <c r="G10" s="516">
        <v>8.5882179229913191</v>
      </c>
      <c r="H10" s="516">
        <v>-7.5754376142635138E-2</v>
      </c>
      <c r="I10" s="517">
        <v>5.2817930690229824</v>
      </c>
      <c r="J10" s="517">
        <v>-0.10972484319560749</v>
      </c>
      <c r="K10" s="515">
        <v>-2.0351382483018796E-2</v>
      </c>
      <c r="L10" s="518">
        <v>2448468280.4391685</v>
      </c>
      <c r="M10" s="518">
        <v>-25021386.022085667</v>
      </c>
      <c r="N10" s="515">
        <v>-1.0115823955667864E-2</v>
      </c>
      <c r="O10" s="510">
        <v>684281258.66361451</v>
      </c>
      <c r="P10" s="510">
        <v>8832947.4264456034</v>
      </c>
      <c r="Q10" s="515">
        <v>1.3077162648118765E-2</v>
      </c>
      <c r="R10" s="394"/>
    </row>
    <row r="11" spans="1:18">
      <c r="A11" s="550"/>
      <c r="B11" s="545" t="s">
        <v>299</v>
      </c>
      <c r="C11" s="414" t="s">
        <v>203</v>
      </c>
      <c r="D11" s="510">
        <v>125462342.8714854</v>
      </c>
      <c r="E11" s="510">
        <v>3002530.7529820204</v>
      </c>
      <c r="F11" s="511">
        <v>2.4518498771470394E-2</v>
      </c>
      <c r="G11" s="512">
        <v>2.3243597664194824</v>
      </c>
      <c r="H11" s="512">
        <v>1.1700793798474773E-2</v>
      </c>
      <c r="I11" s="513">
        <v>5.2494847597719536</v>
      </c>
      <c r="J11" s="513">
        <v>4.9632913783403509E-2</v>
      </c>
      <c r="K11" s="511">
        <v>9.5450630620741734E-3</v>
      </c>
      <c r="L11" s="514">
        <v>658612656.82914603</v>
      </c>
      <c r="M11" s="514">
        <v>21839776.72533524</v>
      </c>
      <c r="N11" s="511">
        <v>3.4297592450505711E-2</v>
      </c>
      <c r="O11" s="510">
        <v>151552599.31259471</v>
      </c>
      <c r="P11" s="510">
        <v>4578845.1915047467</v>
      </c>
      <c r="Q11" s="511">
        <v>3.1154169116019786E-2</v>
      </c>
      <c r="R11" s="394"/>
    </row>
    <row r="12" spans="1:18">
      <c r="A12" s="550"/>
      <c r="B12" s="551" t="s">
        <v>299</v>
      </c>
      <c r="C12" s="414" t="s">
        <v>204</v>
      </c>
      <c r="D12" s="510">
        <v>263572930.32732505</v>
      </c>
      <c r="E12" s="510">
        <v>-13367797.085576952</v>
      </c>
      <c r="F12" s="515">
        <v>-4.8269523989681623E-2</v>
      </c>
      <c r="G12" s="516">
        <v>4.883045388349414</v>
      </c>
      <c r="H12" s="516">
        <v>-0.34699250780430013</v>
      </c>
      <c r="I12" s="517">
        <v>5.0405057291428248</v>
      </c>
      <c r="J12" s="517">
        <v>-5.0874057261069972E-2</v>
      </c>
      <c r="K12" s="515">
        <v>-9.9921945318094119E-3</v>
      </c>
      <c r="L12" s="518">
        <v>1328540865.3618445</v>
      </c>
      <c r="M12" s="518">
        <v>-81469556.22019577</v>
      </c>
      <c r="N12" s="515">
        <v>-5.7779400047828319E-2</v>
      </c>
      <c r="O12" s="510">
        <v>364079367.76672643</v>
      </c>
      <c r="P12" s="510">
        <v>-13294323.10877043</v>
      </c>
      <c r="Q12" s="515">
        <v>-3.5228537203873318E-2</v>
      </c>
      <c r="R12" s="394"/>
    </row>
    <row r="13" spans="1:18">
      <c r="A13" s="550"/>
      <c r="B13" s="545" t="s">
        <v>241</v>
      </c>
      <c r="C13" s="414" t="s">
        <v>192</v>
      </c>
      <c r="D13" s="510">
        <v>2048231247.2824342</v>
      </c>
      <c r="E13" s="510">
        <v>62963115.792003155</v>
      </c>
      <c r="F13" s="511">
        <v>3.171516975126875E-2</v>
      </c>
      <c r="G13" s="512">
        <v>99.999999999999986</v>
      </c>
      <c r="H13" s="512">
        <v>-7.1054273576010019E-14</v>
      </c>
      <c r="I13" s="513">
        <v>5.5985478492854153</v>
      </c>
      <c r="J13" s="513">
        <v>-0.13733651880082132</v>
      </c>
      <c r="K13" s="511">
        <v>-2.3943390415076184E-2</v>
      </c>
      <c r="L13" s="514">
        <v>11467120644.312256</v>
      </c>
      <c r="M13" s="514">
        <v>79852202.43652153</v>
      </c>
      <c r="N13" s="511">
        <v>7.012410644757586E-3</v>
      </c>
      <c r="O13" s="510">
        <v>2726191580.3600912</v>
      </c>
      <c r="P13" s="510">
        <v>49055776.895386219</v>
      </c>
      <c r="Q13" s="511">
        <v>1.8323977749615483E-2</v>
      </c>
      <c r="R13" s="394"/>
    </row>
    <row r="14" spans="1:18">
      <c r="A14" s="550"/>
      <c r="B14" s="545" t="s">
        <v>300</v>
      </c>
      <c r="C14" s="414" t="s">
        <v>201</v>
      </c>
      <c r="D14" s="510">
        <v>58052497.198192827</v>
      </c>
      <c r="E14" s="510">
        <v>1421237.8613276109</v>
      </c>
      <c r="F14" s="515">
        <v>2.5096349224260118E-2</v>
      </c>
      <c r="G14" s="516">
        <v>2.8342745612936087</v>
      </c>
      <c r="H14" s="516">
        <v>-1.8300284319289872E-2</v>
      </c>
      <c r="I14" s="517">
        <v>6.0024611136876915</v>
      </c>
      <c r="J14" s="517">
        <v>-8.8634246741700728E-2</v>
      </c>
      <c r="K14" s="515">
        <v>-1.4551446250129378E-2</v>
      </c>
      <c r="L14" s="518">
        <v>348457856.9846161</v>
      </c>
      <c r="M14" s="518">
        <v>3511455.9825626612</v>
      </c>
      <c r="N14" s="515">
        <v>1.0179714797319361E-2</v>
      </c>
      <c r="O14" s="510">
        <v>92909246.24001658</v>
      </c>
      <c r="P14" s="510">
        <v>1117512.6137711257</v>
      </c>
      <c r="Q14" s="515">
        <v>1.2174436298603713E-2</v>
      </c>
      <c r="R14" s="394"/>
    </row>
    <row r="15" spans="1:18">
      <c r="A15" s="550"/>
      <c r="B15" s="545" t="s">
        <v>300</v>
      </c>
      <c r="C15" s="414" t="s">
        <v>202</v>
      </c>
      <c r="D15" s="510">
        <v>172910107.86339298</v>
      </c>
      <c r="E15" s="510">
        <v>3080989.6227875948</v>
      </c>
      <c r="F15" s="511">
        <v>1.8141704171263512E-2</v>
      </c>
      <c r="G15" s="512">
        <v>8.4419231516367006</v>
      </c>
      <c r="H15" s="512">
        <v>-0.11254440600786886</v>
      </c>
      <c r="I15" s="513">
        <v>5.2729806342052257</v>
      </c>
      <c r="J15" s="513">
        <v>-0.13326054129397846</v>
      </c>
      <c r="K15" s="511">
        <v>-2.4649388913300447E-2</v>
      </c>
      <c r="L15" s="514">
        <v>911751650.22200787</v>
      </c>
      <c r="M15" s="514">
        <v>-6385521.6090759039</v>
      </c>
      <c r="N15" s="511">
        <v>-6.954866663704466E-3</v>
      </c>
      <c r="O15" s="510">
        <v>254822712.99317211</v>
      </c>
      <c r="P15" s="510">
        <v>3604420.107080102</v>
      </c>
      <c r="Q15" s="511">
        <v>1.434776132610067E-2</v>
      </c>
      <c r="R15" s="394"/>
    </row>
    <row r="16" spans="1:18">
      <c r="A16" s="550"/>
      <c r="B16" s="545" t="s">
        <v>300</v>
      </c>
      <c r="C16" s="414" t="s">
        <v>203</v>
      </c>
      <c r="D16" s="510">
        <v>47892310.010074049</v>
      </c>
      <c r="E16" s="510">
        <v>460528.04210799187</v>
      </c>
      <c r="F16" s="515">
        <v>9.7092713577368473E-3</v>
      </c>
      <c r="G16" s="516">
        <v>2.3382276817433052</v>
      </c>
      <c r="H16" s="516">
        <v>-5.0960016160095378E-2</v>
      </c>
      <c r="I16" s="517">
        <v>5.2213714624742398</v>
      </c>
      <c r="J16" s="517">
        <v>0.11935715729810426</v>
      </c>
      <c r="K16" s="515">
        <v>2.3394124390637851E-2</v>
      </c>
      <c r="L16" s="518">
        <v>250063540.75857002</v>
      </c>
      <c r="M16" s="518">
        <v>8065910.6380117238</v>
      </c>
      <c r="N16" s="515">
        <v>3.333053565026009E-2</v>
      </c>
      <c r="O16" s="510">
        <v>56718296.965056054</v>
      </c>
      <c r="P16" s="510">
        <v>834878.78438451886</v>
      </c>
      <c r="Q16" s="515">
        <v>1.4939651359287815E-2</v>
      </c>
      <c r="R16" s="394"/>
    </row>
    <row r="17" spans="1:18">
      <c r="A17" s="550"/>
      <c r="B17" s="551" t="s">
        <v>300</v>
      </c>
      <c r="C17" s="414" t="s">
        <v>204</v>
      </c>
      <c r="D17" s="510">
        <v>96804043.961536497</v>
      </c>
      <c r="E17" s="510">
        <v>-3226661.6415142864</v>
      </c>
      <c r="F17" s="511">
        <v>-3.225671179726116E-2</v>
      </c>
      <c r="G17" s="512">
        <v>4.7262263033031449</v>
      </c>
      <c r="H17" s="512">
        <v>-0.31242333884636331</v>
      </c>
      <c r="I17" s="513">
        <v>5.0279256201358411</v>
      </c>
      <c r="J17" s="513">
        <v>-0.10739578953384576</v>
      </c>
      <c r="K17" s="511">
        <v>-2.0913158294556221E-2</v>
      </c>
      <c r="L17" s="514">
        <v>486723532.76696563</v>
      </c>
      <c r="M17" s="514">
        <v>-26966291.340746522</v>
      </c>
      <c r="N17" s="511">
        <v>-5.2495280371939276E-2</v>
      </c>
      <c r="O17" s="510">
        <v>134354584.46585098</v>
      </c>
      <c r="P17" s="510">
        <v>-3437132.6784267426</v>
      </c>
      <c r="Q17" s="511">
        <v>-2.4944407034479584E-2</v>
      </c>
      <c r="R17" s="394"/>
    </row>
    <row r="18" spans="1:18">
      <c r="A18" s="550" t="s">
        <v>80</v>
      </c>
      <c r="B18" s="545" t="s">
        <v>243</v>
      </c>
      <c r="C18" s="414" t="s">
        <v>192</v>
      </c>
      <c r="D18" s="510">
        <v>397962232.56555313</v>
      </c>
      <c r="E18" s="510">
        <v>14013939.067466557</v>
      </c>
      <c r="F18" s="515">
        <v>3.6499547738024773E-2</v>
      </c>
      <c r="G18" s="516">
        <v>100</v>
      </c>
      <c r="H18" s="516">
        <v>2.8421709430404007E-14</v>
      </c>
      <c r="I18" s="517">
        <v>5.5456192915767133</v>
      </c>
      <c r="J18" s="517">
        <v>-0.17827371794655189</v>
      </c>
      <c r="K18" s="515">
        <v>-3.1145536377067965E-2</v>
      </c>
      <c r="L18" s="518">
        <v>2206947034.2344699</v>
      </c>
      <c r="M18" s="518">
        <v>9268081.0623850822</v>
      </c>
      <c r="N18" s="515">
        <v>4.2172133691355251E-3</v>
      </c>
      <c r="O18" s="510">
        <v>522841314.33622795</v>
      </c>
      <c r="P18" s="510">
        <v>13977294.696799517</v>
      </c>
      <c r="Q18" s="515">
        <v>2.7467641958068813E-2</v>
      </c>
      <c r="R18" s="394"/>
    </row>
    <row r="19" spans="1:18">
      <c r="A19" s="550"/>
      <c r="B19" s="545"/>
      <c r="C19" s="414" t="s">
        <v>201</v>
      </c>
      <c r="D19" s="510">
        <v>11088842.516948849</v>
      </c>
      <c r="E19" s="510">
        <v>229157.91889598034</v>
      </c>
      <c r="F19" s="511">
        <v>2.1101710351428452E-2</v>
      </c>
      <c r="G19" s="512">
        <v>2.7864057464604439</v>
      </c>
      <c r="H19" s="512">
        <v>-4.2017971512660512E-2</v>
      </c>
      <c r="I19" s="513">
        <v>5.8860529972905447</v>
      </c>
      <c r="J19" s="513">
        <v>-0.12488363717357309</v>
      </c>
      <c r="K19" s="511">
        <v>-2.077606948267333E-2</v>
      </c>
      <c r="L19" s="514">
        <v>65269514.733369596</v>
      </c>
      <c r="M19" s="514">
        <v>-7361.2557921335101</v>
      </c>
      <c r="N19" s="511">
        <v>-1.1276973170952205E-4</v>
      </c>
      <c r="O19" s="510">
        <v>17191459.4073858</v>
      </c>
      <c r="P19" s="510">
        <v>296252.28789475188</v>
      </c>
      <c r="Q19" s="511">
        <v>1.7534694058469535E-2</v>
      </c>
      <c r="R19" s="394"/>
    </row>
    <row r="20" spans="1:18">
      <c r="A20" s="550"/>
      <c r="B20" s="545"/>
      <c r="C20" s="414" t="s">
        <v>202</v>
      </c>
      <c r="D20" s="510">
        <v>33160087.347154811</v>
      </c>
      <c r="E20" s="510">
        <v>836799.25690267608</v>
      </c>
      <c r="F20" s="515">
        <v>2.5888432345316782E-2</v>
      </c>
      <c r="G20" s="516">
        <v>8.3324709315707786</v>
      </c>
      <c r="H20" s="516">
        <v>-8.6185600474262714E-2</v>
      </c>
      <c r="I20" s="517">
        <v>5.1858147739371878</v>
      </c>
      <c r="J20" s="517">
        <v>-0.20998450442676564</v>
      </c>
      <c r="K20" s="515">
        <v>-3.8916292766626878E-2</v>
      </c>
      <c r="L20" s="518">
        <v>171962070.86992303</v>
      </c>
      <c r="M20" s="518">
        <v>-2447903.6818096042</v>
      </c>
      <c r="N20" s="515">
        <v>-1.4035342233729408E-2</v>
      </c>
      <c r="O20" s="510">
        <v>48445374.434849769</v>
      </c>
      <c r="P20" s="510">
        <v>1161369.1678533182</v>
      </c>
      <c r="Q20" s="515">
        <v>2.4561564979435804E-2</v>
      </c>
      <c r="R20" s="394"/>
    </row>
    <row r="21" spans="1:18">
      <c r="A21" s="550"/>
      <c r="B21" s="545"/>
      <c r="C21" s="414" t="s">
        <v>203</v>
      </c>
      <c r="D21" s="510">
        <v>9192106.4178422019</v>
      </c>
      <c r="E21" s="510">
        <v>-77290.171089563519</v>
      </c>
      <c r="F21" s="511">
        <v>-8.3382095423398736E-3</v>
      </c>
      <c r="G21" s="512">
        <v>2.3097936602132365</v>
      </c>
      <c r="H21" s="512">
        <v>-0.10443678328734363</v>
      </c>
      <c r="I21" s="513">
        <v>5.1482130150422343</v>
      </c>
      <c r="J21" s="513">
        <v>7.823248383100978E-2</v>
      </c>
      <c r="K21" s="511">
        <v>1.5430529436829996E-2</v>
      </c>
      <c r="L21" s="514">
        <v>47322921.895988472</v>
      </c>
      <c r="M21" s="514">
        <v>327261.65402869135</v>
      </c>
      <c r="N21" s="511">
        <v>6.9636569066966279E-3</v>
      </c>
      <c r="O21" s="510">
        <v>10929525.095523637</v>
      </c>
      <c r="P21" s="510">
        <v>174779.80949439853</v>
      </c>
      <c r="Q21" s="511">
        <v>1.6251413199105995E-2</v>
      </c>
      <c r="R21" s="394"/>
    </row>
    <row r="22" spans="1:18">
      <c r="A22" s="550"/>
      <c r="B22" s="551"/>
      <c r="C22" s="414" t="s">
        <v>204</v>
      </c>
      <c r="D22" s="510">
        <v>18534129.461654156</v>
      </c>
      <c r="E22" s="510">
        <v>-107797.43975665793</v>
      </c>
      <c r="F22" s="515">
        <v>-5.7825266844330273E-3</v>
      </c>
      <c r="G22" s="516">
        <v>4.6572583891113783</v>
      </c>
      <c r="H22" s="516">
        <v>-0.19806385534175774</v>
      </c>
      <c r="I22" s="517">
        <v>4.9019718336912534</v>
      </c>
      <c r="J22" s="517">
        <v>-0.20806336597395525</v>
      </c>
      <c r="K22" s="515">
        <v>-4.0716620892863285E-2</v>
      </c>
      <c r="L22" s="518">
        <v>90853780.583015904</v>
      </c>
      <c r="M22" s="518">
        <v>-4407122.0727791339</v>
      </c>
      <c r="N22" s="515">
        <v>-4.6263702630483461E-2</v>
      </c>
      <c r="O22" s="510">
        <v>24639080.290612519</v>
      </c>
      <c r="P22" s="510">
        <v>3115.7482150569558</v>
      </c>
      <c r="Q22" s="515">
        <v>1.2647153350520878E-4</v>
      </c>
      <c r="R22" s="394"/>
    </row>
    <row r="23" spans="1:18">
      <c r="A23" s="550"/>
      <c r="B23" s="545" t="s">
        <v>242</v>
      </c>
      <c r="C23" s="414" t="s">
        <v>192</v>
      </c>
      <c r="D23" s="510">
        <v>5381280549.7242584</v>
      </c>
      <c r="E23" s="510">
        <v>103561762.05379009</v>
      </c>
      <c r="F23" s="511">
        <v>1.9622447921197637E-2</v>
      </c>
      <c r="G23" s="512">
        <v>100</v>
      </c>
      <c r="H23" s="512">
        <v>-2.8421709430404007E-14</v>
      </c>
      <c r="I23" s="513">
        <v>5.6139019807946946</v>
      </c>
      <c r="J23" s="513">
        <v>-8.2864466283529836E-2</v>
      </c>
      <c r="K23" s="511">
        <v>-1.4545877394364592E-2</v>
      </c>
      <c r="L23" s="514">
        <v>30209981537.308979</v>
      </c>
      <c r="M23" s="514">
        <v>144050230.5934906</v>
      </c>
      <c r="N23" s="511">
        <v>4.7911448051940345E-3</v>
      </c>
      <c r="O23" s="510">
        <v>7132449415.6531267</v>
      </c>
      <c r="P23" s="510">
        <v>94306330.917189598</v>
      </c>
      <c r="Q23" s="511">
        <v>1.3399319931661756E-2</v>
      </c>
      <c r="R23" s="394"/>
    </row>
    <row r="24" spans="1:18">
      <c r="A24" s="550"/>
      <c r="B24" s="545" t="s">
        <v>299</v>
      </c>
      <c r="C24" s="414" t="s">
        <v>201</v>
      </c>
      <c r="D24" s="510">
        <v>153933676.69259718</v>
      </c>
      <c r="E24" s="510">
        <v>3874190.8060668409</v>
      </c>
      <c r="F24" s="515">
        <v>2.581770011524874E-2</v>
      </c>
      <c r="G24" s="516">
        <v>2.8605398895340048</v>
      </c>
      <c r="H24" s="516">
        <v>1.72757459973778E-2</v>
      </c>
      <c r="I24" s="517">
        <v>5.9630831471733794</v>
      </c>
      <c r="J24" s="517">
        <v>-7.2460126954634774E-2</v>
      </c>
      <c r="K24" s="515">
        <v>-1.2005568291630459E-2</v>
      </c>
      <c r="L24" s="518">
        <v>917919313.26806188</v>
      </c>
      <c r="M24" s="518">
        <v>12228792.506505966</v>
      </c>
      <c r="N24" s="515">
        <v>1.350217566175177E-2</v>
      </c>
      <c r="O24" s="510">
        <v>238728651.62654111</v>
      </c>
      <c r="P24" s="510">
        <v>4900777.6083118618</v>
      </c>
      <c r="Q24" s="515">
        <v>2.0958911031837876E-2</v>
      </c>
      <c r="R24" s="394"/>
    </row>
    <row r="25" spans="1:18">
      <c r="A25" s="550"/>
      <c r="B25" s="545" t="s">
        <v>299</v>
      </c>
      <c r="C25" s="414" t="s">
        <v>202</v>
      </c>
      <c r="D25" s="510">
        <v>462278971.64934814</v>
      </c>
      <c r="E25" s="510">
        <v>4724407.0432473421</v>
      </c>
      <c r="F25" s="511">
        <v>1.0325341300691614E-2</v>
      </c>
      <c r="G25" s="512">
        <v>8.590501226943756</v>
      </c>
      <c r="H25" s="512">
        <v>-7.9050581595495828E-2</v>
      </c>
      <c r="I25" s="513">
        <v>5.2621494779465463</v>
      </c>
      <c r="J25" s="513">
        <v>-0.11188155346129047</v>
      </c>
      <c r="K25" s="511">
        <v>-2.0818925831915195E-2</v>
      </c>
      <c r="L25" s="514">
        <v>2432581049.3302836</v>
      </c>
      <c r="M25" s="514">
        <v>-26331379.4252038</v>
      </c>
      <c r="N25" s="511">
        <v>-1.0708547045951824E-2</v>
      </c>
      <c r="O25" s="510">
        <v>676863466.33320105</v>
      </c>
      <c r="P25" s="510">
        <v>8231024.9723091125</v>
      </c>
      <c r="Q25" s="511">
        <v>1.2310238724815997E-2</v>
      </c>
      <c r="R25" s="394"/>
    </row>
    <row r="26" spans="1:18">
      <c r="A26" s="550"/>
      <c r="B26" s="545" t="s">
        <v>299</v>
      </c>
      <c r="C26" s="414" t="s">
        <v>203</v>
      </c>
      <c r="D26" s="510">
        <v>125128606.765425</v>
      </c>
      <c r="E26" s="510">
        <v>3046934.3800442517</v>
      </c>
      <c r="F26" s="515">
        <v>2.4958163830078081E-2</v>
      </c>
      <c r="G26" s="516">
        <v>2.3252570760659692</v>
      </c>
      <c r="H26" s="516">
        <v>1.2104797650119625E-2</v>
      </c>
      <c r="I26" s="517">
        <v>5.2270612091834785</v>
      </c>
      <c r="J26" s="517">
        <v>5.2663812656247977E-2</v>
      </c>
      <c r="K26" s="515">
        <v>1.0177767307086428E-2</v>
      </c>
      <c r="L26" s="518">
        <v>654054886.58272636</v>
      </c>
      <c r="M26" s="518">
        <v>22355798.828121901</v>
      </c>
      <c r="N26" s="515">
        <v>3.5389949521039098E-2</v>
      </c>
      <c r="O26" s="510">
        <v>149340825.69534144</v>
      </c>
      <c r="P26" s="510">
        <v>4902464.0133928955</v>
      </c>
      <c r="Q26" s="515">
        <v>3.3941564805256237E-2</v>
      </c>
      <c r="R26" s="394"/>
    </row>
    <row r="27" spans="1:18">
      <c r="A27" s="550"/>
      <c r="B27" s="551" t="s">
        <v>299</v>
      </c>
      <c r="C27" s="414" t="s">
        <v>204</v>
      </c>
      <c r="D27" s="510">
        <v>261856934.04504076</v>
      </c>
      <c r="E27" s="510">
        <v>-13275968.256427079</v>
      </c>
      <c r="F27" s="511">
        <v>-4.8252928477017891E-2</v>
      </c>
      <c r="G27" s="512">
        <v>4.8660710331941068</v>
      </c>
      <c r="H27" s="512">
        <v>-0.34703169869488804</v>
      </c>
      <c r="I27" s="513">
        <v>4.9884285868179719</v>
      </c>
      <c r="J27" s="513">
        <v>-4.9516923240327415E-2</v>
      </c>
      <c r="K27" s="511">
        <v>-9.8287929358240322E-3</v>
      </c>
      <c r="L27" s="514">
        <v>1306254615.4467895</v>
      </c>
      <c r="M27" s="514">
        <v>-79849954.372199059</v>
      </c>
      <c r="N27" s="511">
        <v>-5.760745337029418E-2</v>
      </c>
      <c r="O27" s="510">
        <v>345510022.16198725</v>
      </c>
      <c r="P27" s="510">
        <v>-11987672.789183497</v>
      </c>
      <c r="Q27" s="511">
        <v>-3.3532168062848207E-2</v>
      </c>
      <c r="R27" s="394"/>
    </row>
    <row r="28" spans="1:18">
      <c r="A28" s="550"/>
      <c r="B28" s="545" t="s">
        <v>241</v>
      </c>
      <c r="C28" s="414" t="s">
        <v>192</v>
      </c>
      <c r="D28" s="510">
        <v>2042303740.0563598</v>
      </c>
      <c r="E28" s="510">
        <v>63390245.426145792</v>
      </c>
      <c r="F28" s="515">
        <v>3.2032853178350321E-2</v>
      </c>
      <c r="G28" s="516">
        <v>100</v>
      </c>
      <c r="H28" s="516">
        <v>-1.4210854715202004E-14</v>
      </c>
      <c r="I28" s="517">
        <v>5.5789604164167601</v>
      </c>
      <c r="J28" s="517">
        <v>-0.13486046220843928</v>
      </c>
      <c r="K28" s="515">
        <v>-2.3602500861190458E-2</v>
      </c>
      <c r="L28" s="518">
        <v>11393931724.074335</v>
      </c>
      <c r="M28" s="518">
        <v>86774481.463062286</v>
      </c>
      <c r="N28" s="515">
        <v>7.674296872431448E-3</v>
      </c>
      <c r="O28" s="510">
        <v>2685873556.5541124</v>
      </c>
      <c r="P28" s="510">
        <v>53680737.262325287</v>
      </c>
      <c r="Q28" s="515">
        <v>2.0393922842160371E-2</v>
      </c>
      <c r="R28" s="394"/>
    </row>
    <row r="29" spans="1:18">
      <c r="A29" s="550"/>
      <c r="B29" s="545" t="s">
        <v>300</v>
      </c>
      <c r="C29" s="414" t="s">
        <v>201</v>
      </c>
      <c r="D29" s="510">
        <v>57718567.486009344</v>
      </c>
      <c r="E29" s="510">
        <v>1450726.5029367134</v>
      </c>
      <c r="F29" s="511">
        <v>2.5782515866801137E-2</v>
      </c>
      <c r="G29" s="512">
        <v>2.8261500164719142</v>
      </c>
      <c r="H29" s="512">
        <v>-1.7220405517503146E-2</v>
      </c>
      <c r="I29" s="513">
        <v>5.9510121881540252</v>
      </c>
      <c r="J29" s="513">
        <v>-8.0248455528133533E-2</v>
      </c>
      <c r="K29" s="511">
        <v>-1.3305419922814157E-2</v>
      </c>
      <c r="L29" s="514">
        <v>343483898.59203225</v>
      </c>
      <c r="M29" s="514">
        <v>4117883.7658602595</v>
      </c>
      <c r="N29" s="511">
        <v>1.2134048743712588E-2</v>
      </c>
      <c r="O29" s="510">
        <v>89312221.80513598</v>
      </c>
      <c r="P29" s="510">
        <v>1597086.2065313309</v>
      </c>
      <c r="Q29" s="511">
        <v>1.8207646783330481E-2</v>
      </c>
      <c r="R29" s="394"/>
    </row>
    <row r="30" spans="1:18">
      <c r="A30" s="550"/>
      <c r="B30" s="545" t="s">
        <v>300</v>
      </c>
      <c r="C30" s="414" t="s">
        <v>202</v>
      </c>
      <c r="D30" s="510">
        <v>172452856.90398359</v>
      </c>
      <c r="E30" s="510">
        <v>3096158.7958413363</v>
      </c>
      <c r="F30" s="515">
        <v>1.8281879786439227E-2</v>
      </c>
      <c r="G30" s="516">
        <v>8.4440356995685946</v>
      </c>
      <c r="H30" s="516">
        <v>-0.11402904493347954</v>
      </c>
      <c r="I30" s="517">
        <v>5.2538633487514623</v>
      </c>
      <c r="J30" s="517">
        <v>-0.13271022164352875</v>
      </c>
      <c r="K30" s="515">
        <v>-2.4637224370778855E-2</v>
      </c>
      <c r="L30" s="518">
        <v>906043744.27531993</v>
      </c>
      <c r="M30" s="518">
        <v>-6208569.723362565</v>
      </c>
      <c r="N30" s="515">
        <v>-6.8057593585578247E-3</v>
      </c>
      <c r="O30" s="510">
        <v>252192361.96304005</v>
      </c>
      <c r="P30" s="510">
        <v>3816794.4520645738</v>
      </c>
      <c r="Q30" s="515">
        <v>1.5367028610396283E-2</v>
      </c>
      <c r="R30" s="394"/>
    </row>
    <row r="31" spans="1:18">
      <c r="A31" s="550"/>
      <c r="B31" s="545" t="s">
        <v>300</v>
      </c>
      <c r="C31" s="414" t="s">
        <v>203</v>
      </c>
      <c r="D31" s="510">
        <v>47771378.375406384</v>
      </c>
      <c r="E31" s="510">
        <v>475616.08685240149</v>
      </c>
      <c r="F31" s="511">
        <v>1.0056209348115424E-2</v>
      </c>
      <c r="G31" s="512">
        <v>2.339092733291869</v>
      </c>
      <c r="H31" s="512">
        <v>-5.0893611077965417E-2</v>
      </c>
      <c r="I31" s="513">
        <v>5.2003792905954125</v>
      </c>
      <c r="J31" s="513">
        <v>0.1224475197567001</v>
      </c>
      <c r="K31" s="511">
        <v>2.411365990773753E-2</v>
      </c>
      <c r="L31" s="514">
        <v>248429286.78666088</v>
      </c>
      <c r="M31" s="514">
        <v>8264632.8355771601</v>
      </c>
      <c r="N31" s="511">
        <v>3.441236126803441E-2</v>
      </c>
      <c r="O31" s="510">
        <v>55908129.734754555</v>
      </c>
      <c r="P31" s="510">
        <v>929247.86197724938</v>
      </c>
      <c r="Q31" s="511">
        <v>1.6901905428479889E-2</v>
      </c>
      <c r="R31" s="394"/>
    </row>
    <row r="32" spans="1:18">
      <c r="A32" s="550"/>
      <c r="B32" s="551" t="s">
        <v>300</v>
      </c>
      <c r="C32" s="414" t="s">
        <v>204</v>
      </c>
      <c r="D32" s="510">
        <v>96198706.571866915</v>
      </c>
      <c r="E32" s="510">
        <v>-3116891.3345152885</v>
      </c>
      <c r="F32" s="515">
        <v>-3.1383704072882504E-2</v>
      </c>
      <c r="G32" s="516">
        <v>4.7103035990724953</v>
      </c>
      <c r="H32" s="516">
        <v>-0.3083896472909915</v>
      </c>
      <c r="I32" s="517">
        <v>4.9789579913113</v>
      </c>
      <c r="J32" s="517">
        <v>-9.6182868879131078E-2</v>
      </c>
      <c r="K32" s="515">
        <v>-1.8951763414803442E-2</v>
      </c>
      <c r="L32" s="518">
        <v>478969318.83980769</v>
      </c>
      <c r="M32" s="518">
        <v>-25071330.14911586</v>
      </c>
      <c r="N32" s="515">
        <v>-4.9740690953016392E-2</v>
      </c>
      <c r="O32" s="510">
        <v>127858642.5188106</v>
      </c>
      <c r="P32" s="510">
        <v>-2023963.5747970939</v>
      </c>
      <c r="Q32" s="515">
        <v>-1.558302251294837E-2</v>
      </c>
      <c r="R32" s="394"/>
    </row>
    <row r="33" spans="1:18">
      <c r="A33" s="550" t="s">
        <v>81</v>
      </c>
      <c r="B33" s="545" t="s">
        <v>243</v>
      </c>
      <c r="C33" s="414" t="s">
        <v>192</v>
      </c>
      <c r="D33" s="510">
        <v>214703627.34234896</v>
      </c>
      <c r="E33" s="510">
        <v>3967910.5509334803</v>
      </c>
      <c r="F33" s="511">
        <v>1.8828846914739593E-2</v>
      </c>
      <c r="G33" s="512">
        <v>100</v>
      </c>
      <c r="H33" s="512">
        <v>-1.4210854715202004E-14</v>
      </c>
      <c r="I33" s="513">
        <v>6.4614299915459146</v>
      </c>
      <c r="J33" s="513">
        <v>-0.12231111186188226</v>
      </c>
      <c r="K33" s="511">
        <v>-1.8577752366139223E-2</v>
      </c>
      <c r="L33" s="514">
        <v>1387292457.003551</v>
      </c>
      <c r="M33" s="514">
        <v>-136943.59219574928</v>
      </c>
      <c r="N33" s="511">
        <v>-9.8703106721644522E-5</v>
      </c>
      <c r="O33" s="510">
        <v>345304661.7837404</v>
      </c>
      <c r="P33" s="510">
        <v>5504090.3612775207</v>
      </c>
      <c r="Q33" s="511">
        <v>1.619800207585427E-2</v>
      </c>
      <c r="R33" s="394"/>
    </row>
    <row r="34" spans="1:18">
      <c r="A34" s="550"/>
      <c r="B34" s="545"/>
      <c r="C34" s="414" t="s">
        <v>201</v>
      </c>
      <c r="D34" s="510">
        <v>6748398.4274397697</v>
      </c>
      <c r="E34" s="510">
        <v>147242.18208200578</v>
      </c>
      <c r="F34" s="515">
        <v>2.2305513853812086E-2</v>
      </c>
      <c r="G34" s="516">
        <v>3.1431226900881937</v>
      </c>
      <c r="H34" s="516">
        <v>1.0689163458469153E-2</v>
      </c>
      <c r="I34" s="517">
        <v>6.4706428793797057</v>
      </c>
      <c r="J34" s="517">
        <v>-0.14750784512838777</v>
      </c>
      <c r="K34" s="515">
        <v>-2.2288378018068117E-2</v>
      </c>
      <c r="L34" s="518">
        <v>43666476.231730349</v>
      </c>
      <c r="M34" s="518">
        <v>-20970.756075263023</v>
      </c>
      <c r="N34" s="515">
        <v>-4.8001788891707375E-4</v>
      </c>
      <c r="O34" s="510">
        <v>12330402.59884204</v>
      </c>
      <c r="P34" s="510">
        <v>231682.31902676448</v>
      </c>
      <c r="Q34" s="515">
        <v>1.9149324363940238E-2</v>
      </c>
      <c r="R34" s="394"/>
    </row>
    <row r="35" spans="1:18">
      <c r="A35" s="550"/>
      <c r="B35" s="545"/>
      <c r="C35" s="414" t="s">
        <v>202</v>
      </c>
      <c r="D35" s="510">
        <v>19919561.237377655</v>
      </c>
      <c r="E35" s="510">
        <v>313195.98816001043</v>
      </c>
      <c r="F35" s="511">
        <v>1.5974199408149245E-2</v>
      </c>
      <c r="G35" s="512">
        <v>9.2777013057238857</v>
      </c>
      <c r="H35" s="512">
        <v>-2.6068149087549841E-2</v>
      </c>
      <c r="I35" s="513">
        <v>5.7395885398653075</v>
      </c>
      <c r="J35" s="513">
        <v>-0.17268465326498017</v>
      </c>
      <c r="K35" s="511">
        <v>-2.9207827112189191E-2</v>
      </c>
      <c r="L35" s="514">
        <v>114330085.39719799</v>
      </c>
      <c r="M35" s="514">
        <v>-1588102.2804727107</v>
      </c>
      <c r="N35" s="511">
        <v>-1.3700199358608731E-2</v>
      </c>
      <c r="O35" s="510">
        <v>33251350.013593711</v>
      </c>
      <c r="P35" s="510">
        <v>320122.57946937159</v>
      </c>
      <c r="Q35" s="511">
        <v>9.7209428379110719E-3</v>
      </c>
      <c r="R35" s="394"/>
    </row>
    <row r="36" spans="1:18">
      <c r="A36" s="550"/>
      <c r="B36" s="545"/>
      <c r="C36" s="414" t="s">
        <v>203</v>
      </c>
      <c r="D36" s="510">
        <v>4885720.4762721639</v>
      </c>
      <c r="E36" s="510">
        <v>117900.74608243536</v>
      </c>
      <c r="F36" s="515">
        <v>2.4728440409751747E-2</v>
      </c>
      <c r="G36" s="516">
        <v>2.2755649435217928</v>
      </c>
      <c r="H36" s="516">
        <v>1.3100942268090332E-2</v>
      </c>
      <c r="I36" s="517">
        <v>5.7016720294718768</v>
      </c>
      <c r="J36" s="517">
        <v>-0.10149001752826425</v>
      </c>
      <c r="K36" s="515">
        <v>-1.7488744361486168E-2</v>
      </c>
      <c r="L36" s="518">
        <v>27856775.783379015</v>
      </c>
      <c r="M36" s="518">
        <v>188345.27820352837</v>
      </c>
      <c r="N36" s="515">
        <v>6.8072266754812009E-3</v>
      </c>
      <c r="O36" s="510">
        <v>7106543.8099347409</v>
      </c>
      <c r="P36" s="510">
        <v>99243.447446268983</v>
      </c>
      <c r="Q36" s="515">
        <v>1.4162864771366114E-2</v>
      </c>
      <c r="R36" s="394"/>
    </row>
    <row r="37" spans="1:18">
      <c r="A37" s="550"/>
      <c r="B37" s="551"/>
      <c r="C37" s="414" t="s">
        <v>204</v>
      </c>
      <c r="D37" s="510">
        <v>10818157.321188606</v>
      </c>
      <c r="E37" s="510">
        <v>-8758.4355877973139</v>
      </c>
      <c r="F37" s="511">
        <v>-8.089501927005889E-4</v>
      </c>
      <c r="G37" s="512">
        <v>5.0386467406714335</v>
      </c>
      <c r="H37" s="512">
        <v>-9.9028031134239747E-2</v>
      </c>
      <c r="I37" s="513">
        <v>5.5378276705789053</v>
      </c>
      <c r="J37" s="513">
        <v>-0.19739370135034839</v>
      </c>
      <c r="K37" s="511">
        <v>-3.4417799863224414E-2</v>
      </c>
      <c r="L37" s="514">
        <v>59909090.957954027</v>
      </c>
      <c r="M37" s="514">
        <v>-2185667.6823875979</v>
      </c>
      <c r="N37" s="511">
        <v>-3.5198907770093442E-2</v>
      </c>
      <c r="O37" s="510">
        <v>16357977.783707682</v>
      </c>
      <c r="P37" s="510">
        <v>-131062.97647788189</v>
      </c>
      <c r="Q37" s="511">
        <v>-7.9484900537299015E-3</v>
      </c>
      <c r="R37" s="394"/>
    </row>
    <row r="38" spans="1:18">
      <c r="A38" s="550"/>
      <c r="B38" s="545" t="s">
        <v>242</v>
      </c>
      <c r="C38" s="414" t="s">
        <v>192</v>
      </c>
      <c r="D38" s="510">
        <v>2970963756.2610927</v>
      </c>
      <c r="E38" s="510">
        <v>3187070.5223507881</v>
      </c>
      <c r="F38" s="515">
        <v>1.0738916232025926E-3</v>
      </c>
      <c r="G38" s="516">
        <v>99.999999999999929</v>
      </c>
      <c r="H38" s="516">
        <v>-5.6843418860808015E-14</v>
      </c>
      <c r="I38" s="517">
        <v>6.4457040970661046</v>
      </c>
      <c r="J38" s="517">
        <v>-3.1182004765308413E-2</v>
      </c>
      <c r="K38" s="515">
        <v>-4.8143512600123299E-3</v>
      </c>
      <c r="L38" s="518">
        <v>19149953255.96703</v>
      </c>
      <c r="M38" s="518">
        <v>-71998313.233520508</v>
      </c>
      <c r="N38" s="515">
        <v>-3.7456297282989644E-3</v>
      </c>
      <c r="O38" s="510">
        <v>4768726755.244503</v>
      </c>
      <c r="P38" s="510">
        <v>11863518.678219795</v>
      </c>
      <c r="Q38" s="515">
        <v>2.4939793490433445E-3</v>
      </c>
      <c r="R38" s="394"/>
    </row>
    <row r="39" spans="1:18">
      <c r="A39" s="550"/>
      <c r="B39" s="545" t="s">
        <v>299</v>
      </c>
      <c r="C39" s="414" t="s">
        <v>201</v>
      </c>
      <c r="D39" s="510">
        <v>94062719.85242705</v>
      </c>
      <c r="E39" s="510">
        <v>1135254.704305917</v>
      </c>
      <c r="F39" s="511">
        <v>1.2216568078085258E-2</v>
      </c>
      <c r="G39" s="512">
        <v>3.1660675649171606</v>
      </c>
      <c r="H39" s="512">
        <v>3.4852686295337332E-2</v>
      </c>
      <c r="I39" s="513">
        <v>6.51593741654436</v>
      </c>
      <c r="J39" s="513">
        <v>-8.8350315027623694E-2</v>
      </c>
      <c r="K39" s="511">
        <v>-1.3377720447469682E-2</v>
      </c>
      <c r="L39" s="514">
        <v>612906795.7883594</v>
      </c>
      <c r="M39" s="514">
        <v>-812922.21546006203</v>
      </c>
      <c r="N39" s="511">
        <v>-1.3245822019604767E-3</v>
      </c>
      <c r="O39" s="510">
        <v>171724030.45407602</v>
      </c>
      <c r="P39" s="510">
        <v>1786895.5604967773</v>
      </c>
      <c r="Q39" s="511">
        <v>1.0515038761926849E-2</v>
      </c>
      <c r="R39" s="394"/>
    </row>
    <row r="40" spans="1:18">
      <c r="A40" s="550"/>
      <c r="B40" s="545" t="s">
        <v>299</v>
      </c>
      <c r="C40" s="414" t="s">
        <v>202</v>
      </c>
      <c r="D40" s="510">
        <v>282439175.01619285</v>
      </c>
      <c r="E40" s="510">
        <v>1343151.9270498157</v>
      </c>
      <c r="F40" s="515">
        <v>4.7782672706965564E-3</v>
      </c>
      <c r="G40" s="516">
        <v>9.506651652042958</v>
      </c>
      <c r="H40" s="516">
        <v>3.5048736637875777E-2</v>
      </c>
      <c r="I40" s="517">
        <v>5.7477813734874106</v>
      </c>
      <c r="J40" s="517">
        <v>-0.11261795456187151</v>
      </c>
      <c r="K40" s="515">
        <v>-1.9216771461776482E-2</v>
      </c>
      <c r="L40" s="518">
        <v>1623398629.301224</v>
      </c>
      <c r="M40" s="518">
        <v>-23936315.527715445</v>
      </c>
      <c r="N40" s="515">
        <v>-1.4530327061204308E-2</v>
      </c>
      <c r="O40" s="510">
        <v>471637765.28037876</v>
      </c>
      <c r="P40" s="510">
        <v>4184233.9814553857</v>
      </c>
      <c r="Q40" s="515">
        <v>8.9511228417262414E-3</v>
      </c>
      <c r="R40" s="394"/>
    </row>
    <row r="41" spans="1:18">
      <c r="A41" s="550"/>
      <c r="B41" s="545" t="s">
        <v>299</v>
      </c>
      <c r="C41" s="414" t="s">
        <v>203</v>
      </c>
      <c r="D41" s="510">
        <v>67314076.401703119</v>
      </c>
      <c r="E41" s="510">
        <v>1590851.520060949</v>
      </c>
      <c r="F41" s="511">
        <v>2.4205317419007326E-2</v>
      </c>
      <c r="G41" s="512">
        <v>2.2657319955466808</v>
      </c>
      <c r="H41" s="512">
        <v>5.1171001201438582E-2</v>
      </c>
      <c r="I41" s="513">
        <v>5.7092542669139181</v>
      </c>
      <c r="J41" s="513">
        <v>-1.527773735253124E-2</v>
      </c>
      <c r="K41" s="511">
        <v>-2.6688185761115251E-3</v>
      </c>
      <c r="L41" s="514">
        <v>384313177.91979301</v>
      </c>
      <c r="M41" s="514">
        <v>8078473.6612313986</v>
      </c>
      <c r="N41" s="511">
        <v>2.1471899242127303E-2</v>
      </c>
      <c r="O41" s="510">
        <v>97510480.236475602</v>
      </c>
      <c r="P41" s="510">
        <v>3695048.1392658055</v>
      </c>
      <c r="Q41" s="511">
        <v>3.9386357411188656E-2</v>
      </c>
      <c r="R41" s="394"/>
    </row>
    <row r="42" spans="1:18">
      <c r="A42" s="550"/>
      <c r="B42" s="551" t="s">
        <v>299</v>
      </c>
      <c r="C42" s="414" t="s">
        <v>204</v>
      </c>
      <c r="D42" s="510">
        <v>154565275.12611386</v>
      </c>
      <c r="E42" s="510">
        <v>-8597486.5222674608</v>
      </c>
      <c r="F42" s="515">
        <v>-5.269270043856697E-2</v>
      </c>
      <c r="G42" s="516">
        <v>5.2025298120981294</v>
      </c>
      <c r="H42" s="516">
        <v>-0.29528147648157965</v>
      </c>
      <c r="I42" s="517">
        <v>5.5508376701471036</v>
      </c>
      <c r="J42" s="517">
        <v>-2.903048215504711E-2</v>
      </c>
      <c r="K42" s="515">
        <v>-5.2027183013400894E-3</v>
      </c>
      <c r="L42" s="518">
        <v>857966751.66668391</v>
      </c>
      <c r="M42" s="518">
        <v>-52459945.696785808</v>
      </c>
      <c r="N42" s="515">
        <v>-5.7621273462988336E-2</v>
      </c>
      <c r="O42" s="510">
        <v>231755219.58072469</v>
      </c>
      <c r="P42" s="510">
        <v>-11445279.382220775</v>
      </c>
      <c r="Q42" s="515">
        <v>-4.7061085117118123E-2</v>
      </c>
      <c r="R42" s="394"/>
    </row>
    <row r="43" spans="1:18">
      <c r="A43" s="550"/>
      <c r="B43" s="545" t="s">
        <v>241</v>
      </c>
      <c r="C43" s="414" t="s">
        <v>192</v>
      </c>
      <c r="D43" s="510">
        <v>1113066315.9170895</v>
      </c>
      <c r="E43" s="510">
        <v>14631678.363935947</v>
      </c>
      <c r="F43" s="511">
        <v>1.332048158689635E-2</v>
      </c>
      <c r="G43" s="512">
        <v>100.00000000000004</v>
      </c>
      <c r="H43" s="512">
        <v>5.6843418860808015E-14</v>
      </c>
      <c r="I43" s="513">
        <v>6.4558233030883798</v>
      </c>
      <c r="J43" s="513">
        <v>-7.0836109877776998E-2</v>
      </c>
      <c r="K43" s="511">
        <v>-1.0853348611550157E-2</v>
      </c>
      <c r="L43" s="514">
        <v>7185759460.1802788</v>
      </c>
      <c r="M43" s="514">
        <v>16650693.465920448</v>
      </c>
      <c r="N43" s="511">
        <v>2.3225611450098773E-3</v>
      </c>
      <c r="O43" s="510">
        <v>1783671451.8166032</v>
      </c>
      <c r="P43" s="510">
        <v>17313569.162338734</v>
      </c>
      <c r="Q43" s="511">
        <v>9.8018466882385351E-3</v>
      </c>
      <c r="R43" s="394"/>
    </row>
    <row r="44" spans="1:18">
      <c r="A44" s="550"/>
      <c r="B44" s="545" t="s">
        <v>300</v>
      </c>
      <c r="C44" s="414" t="s">
        <v>201</v>
      </c>
      <c r="D44" s="510">
        <v>35176396.03375832</v>
      </c>
      <c r="E44" s="510">
        <v>685564.78735102713</v>
      </c>
      <c r="F44" s="515">
        <v>1.9876725569565344E-2</v>
      </c>
      <c r="G44" s="516">
        <v>3.1603144871719007</v>
      </c>
      <c r="H44" s="516">
        <v>2.0315977725928747E-2</v>
      </c>
      <c r="I44" s="517">
        <v>6.503885514146897</v>
      </c>
      <c r="J44" s="517">
        <v>-0.10858572837288882</v>
      </c>
      <c r="K44" s="515">
        <v>-1.6421353589359509E-2</v>
      </c>
      <c r="L44" s="518">
        <v>228783252.6038551</v>
      </c>
      <c r="M44" s="518">
        <v>713622.85638400912</v>
      </c>
      <c r="N44" s="515">
        <v>3.1289692414293141E-3</v>
      </c>
      <c r="O44" s="510">
        <v>64094471.547589585</v>
      </c>
      <c r="P44" s="510">
        <v>734771.04238475114</v>
      </c>
      <c r="Q44" s="515">
        <v>1.159682000587095E-2</v>
      </c>
      <c r="R44" s="394"/>
    </row>
    <row r="45" spans="1:18">
      <c r="A45" s="550"/>
      <c r="B45" s="545" t="s">
        <v>300</v>
      </c>
      <c r="C45" s="414" t="s">
        <v>202</v>
      </c>
      <c r="D45" s="510">
        <v>104367199.18240191</v>
      </c>
      <c r="E45" s="510">
        <v>953253.23931136727</v>
      </c>
      <c r="F45" s="511">
        <v>9.2178403078821639E-3</v>
      </c>
      <c r="G45" s="512">
        <v>9.3765481615900494</v>
      </c>
      <c r="H45" s="512">
        <v>-3.811725477490846E-2</v>
      </c>
      <c r="I45" s="513">
        <v>5.7859971375031805</v>
      </c>
      <c r="J45" s="513">
        <v>-0.10165687567096704</v>
      </c>
      <c r="K45" s="511">
        <v>-1.7266108953328571E-2</v>
      </c>
      <c r="L45" s="514">
        <v>603868315.7186017</v>
      </c>
      <c r="M45" s="514">
        <v>-4997218.1314096451</v>
      </c>
      <c r="N45" s="511">
        <v>-8.2074248805166661E-3</v>
      </c>
      <c r="O45" s="510">
        <v>174350794.22809175</v>
      </c>
      <c r="P45" s="510">
        <v>966393.97709825635</v>
      </c>
      <c r="Q45" s="511">
        <v>5.5737077597482355E-3</v>
      </c>
      <c r="R45" s="394"/>
    </row>
    <row r="46" spans="1:18">
      <c r="A46" s="550"/>
      <c r="B46" s="545" t="s">
        <v>300</v>
      </c>
      <c r="C46" s="414" t="s">
        <v>203</v>
      </c>
      <c r="D46" s="510">
        <v>25073926.685733393</v>
      </c>
      <c r="E46" s="510">
        <v>464057.73518870026</v>
      </c>
      <c r="F46" s="515">
        <v>1.8856570757091708E-2</v>
      </c>
      <c r="G46" s="516">
        <v>2.2526893795249054</v>
      </c>
      <c r="H46" s="516">
        <v>1.2240279579820434E-2</v>
      </c>
      <c r="I46" s="517">
        <v>5.7341523736705406</v>
      </c>
      <c r="J46" s="517">
        <v>-3.2924844171385637E-2</v>
      </c>
      <c r="K46" s="515">
        <v>-5.7091040968767024E-3</v>
      </c>
      <c r="L46" s="518">
        <v>143777716.22223926</v>
      </c>
      <c r="M46" s="518">
        <v>1850701.6634775698</v>
      </c>
      <c r="N46" s="515">
        <v>1.3039812534852754E-2</v>
      </c>
      <c r="O46" s="510">
        <v>36127663.668093011</v>
      </c>
      <c r="P46" s="510">
        <v>451255.1838041991</v>
      </c>
      <c r="Q46" s="515">
        <v>1.2648559733890338E-2</v>
      </c>
      <c r="R46" s="394"/>
    </row>
    <row r="47" spans="1:18">
      <c r="A47" s="550"/>
      <c r="B47" s="551" t="s">
        <v>300</v>
      </c>
      <c r="C47" s="414" t="s">
        <v>204</v>
      </c>
      <c r="D47" s="510">
        <v>56737581.628927782</v>
      </c>
      <c r="E47" s="510">
        <v>-1542727.9545249268</v>
      </c>
      <c r="F47" s="511">
        <v>-2.6470826348577725E-2</v>
      </c>
      <c r="G47" s="512">
        <v>5.0974125097101668</v>
      </c>
      <c r="H47" s="512">
        <v>-0.20834785062192474</v>
      </c>
      <c r="I47" s="513">
        <v>5.5730923252956792</v>
      </c>
      <c r="J47" s="513">
        <v>-9.0548075495323843E-2</v>
      </c>
      <c r="K47" s="511">
        <v>-1.5987610280249712E-2</v>
      </c>
      <c r="L47" s="514">
        <v>316203780.73201454</v>
      </c>
      <c r="M47" s="514">
        <v>-13874935.195435286</v>
      </c>
      <c r="N47" s="511">
        <v>-4.2035231373370188E-2</v>
      </c>
      <c r="O47" s="510">
        <v>85453508.123416185</v>
      </c>
      <c r="P47" s="510">
        <v>-2261185.835431397</v>
      </c>
      <c r="Q47" s="511">
        <v>-2.5778871627737308E-2</v>
      </c>
      <c r="R47" s="394"/>
    </row>
    <row r="48" spans="1:18">
      <c r="A48" s="550" t="s">
        <v>82</v>
      </c>
      <c r="B48" s="545" t="s">
        <v>243</v>
      </c>
      <c r="C48" s="414" t="s">
        <v>192</v>
      </c>
      <c r="D48" s="519"/>
      <c r="E48" s="519"/>
      <c r="F48" s="519"/>
      <c r="G48" s="519"/>
      <c r="H48" s="519"/>
      <c r="I48" s="519"/>
      <c r="J48" s="519"/>
      <c r="K48" s="519"/>
      <c r="L48" s="519"/>
      <c r="M48" s="519"/>
      <c r="N48" s="519"/>
      <c r="O48" s="519"/>
      <c r="P48" s="519"/>
      <c r="Q48" s="519"/>
      <c r="R48" s="394"/>
    </row>
    <row r="49" spans="1:18">
      <c r="A49" s="550"/>
      <c r="B49" s="545"/>
      <c r="C49" s="414" t="s">
        <v>201</v>
      </c>
      <c r="D49" s="520"/>
      <c r="E49" s="520"/>
      <c r="F49" s="520"/>
      <c r="G49" s="520"/>
      <c r="H49" s="520"/>
      <c r="I49" s="520"/>
      <c r="J49" s="520"/>
      <c r="K49" s="520"/>
      <c r="L49" s="520"/>
      <c r="M49" s="520"/>
      <c r="N49" s="520"/>
      <c r="O49" s="520"/>
      <c r="P49" s="520"/>
      <c r="Q49" s="520"/>
      <c r="R49" s="394"/>
    </row>
    <row r="50" spans="1:18">
      <c r="A50" s="550"/>
      <c r="B50" s="545"/>
      <c r="C50" s="414" t="s">
        <v>202</v>
      </c>
      <c r="D50" s="519"/>
      <c r="E50" s="519"/>
      <c r="F50" s="519"/>
      <c r="G50" s="519"/>
      <c r="H50" s="519"/>
      <c r="I50" s="519"/>
      <c r="J50" s="519"/>
      <c r="K50" s="519"/>
      <c r="L50" s="519"/>
      <c r="M50" s="519"/>
      <c r="N50" s="519"/>
      <c r="O50" s="519"/>
      <c r="P50" s="519"/>
      <c r="Q50" s="519"/>
      <c r="R50" s="394"/>
    </row>
    <row r="51" spans="1:18">
      <c r="A51" s="550"/>
      <c r="B51" s="545"/>
      <c r="C51" s="414" t="s">
        <v>203</v>
      </c>
      <c r="D51" s="520"/>
      <c r="E51" s="520"/>
      <c r="F51" s="520"/>
      <c r="G51" s="520"/>
      <c r="H51" s="520"/>
      <c r="I51" s="520"/>
      <c r="J51" s="520"/>
      <c r="K51" s="520"/>
      <c r="L51" s="520"/>
      <c r="M51" s="520"/>
      <c r="N51" s="520"/>
      <c r="O51" s="520"/>
      <c r="P51" s="520"/>
      <c r="Q51" s="520"/>
      <c r="R51" s="394"/>
    </row>
    <row r="52" spans="1:18">
      <c r="A52" s="550"/>
      <c r="B52" s="551"/>
      <c r="C52" s="414" t="s">
        <v>204</v>
      </c>
      <c r="D52" s="519"/>
      <c r="E52" s="519"/>
      <c r="F52" s="519"/>
      <c r="G52" s="519"/>
      <c r="H52" s="519"/>
      <c r="I52" s="519"/>
      <c r="J52" s="519"/>
      <c r="K52" s="519"/>
      <c r="L52" s="519"/>
      <c r="M52" s="519"/>
      <c r="N52" s="519"/>
      <c r="O52" s="519"/>
      <c r="P52" s="519"/>
      <c r="Q52" s="519"/>
      <c r="R52" s="394"/>
    </row>
    <row r="53" spans="1:18">
      <c r="A53" s="550"/>
      <c r="B53" s="545" t="s">
        <v>242</v>
      </c>
      <c r="C53" s="414" t="s">
        <v>192</v>
      </c>
      <c r="D53" s="520"/>
      <c r="E53" s="520"/>
      <c r="F53" s="520"/>
      <c r="G53" s="520"/>
      <c r="H53" s="520"/>
      <c r="I53" s="520"/>
      <c r="J53" s="520"/>
      <c r="K53" s="520"/>
      <c r="L53" s="520"/>
      <c r="M53" s="520"/>
      <c r="N53" s="520"/>
      <c r="O53" s="520"/>
      <c r="P53" s="520"/>
      <c r="Q53" s="520"/>
      <c r="R53" s="394"/>
    </row>
    <row r="54" spans="1:18">
      <c r="A54" s="550"/>
      <c r="B54" s="545" t="s">
        <v>299</v>
      </c>
      <c r="C54" s="414" t="s">
        <v>201</v>
      </c>
      <c r="D54" s="519"/>
      <c r="E54" s="519"/>
      <c r="F54" s="519"/>
      <c r="G54" s="519"/>
      <c r="H54" s="519"/>
      <c r="I54" s="519"/>
      <c r="J54" s="519"/>
      <c r="K54" s="519"/>
      <c r="L54" s="519"/>
      <c r="M54" s="519"/>
      <c r="N54" s="519"/>
      <c r="O54" s="519"/>
      <c r="P54" s="519"/>
      <c r="Q54" s="519"/>
      <c r="R54" s="394"/>
    </row>
    <row r="55" spans="1:18">
      <c r="A55" s="550"/>
      <c r="B55" s="545" t="s">
        <v>299</v>
      </c>
      <c r="C55" s="414" t="s">
        <v>202</v>
      </c>
      <c r="D55" s="520"/>
      <c r="E55" s="520"/>
      <c r="F55" s="520"/>
      <c r="G55" s="520"/>
      <c r="H55" s="520"/>
      <c r="I55" s="520"/>
      <c r="J55" s="520"/>
      <c r="K55" s="520"/>
      <c r="L55" s="520"/>
      <c r="M55" s="520"/>
      <c r="N55" s="520"/>
      <c r="O55" s="520"/>
      <c r="P55" s="520"/>
      <c r="Q55" s="520"/>
      <c r="R55" s="394"/>
    </row>
    <row r="56" spans="1:18">
      <c r="A56" s="550"/>
      <c r="B56" s="545" t="s">
        <v>299</v>
      </c>
      <c r="C56" s="414" t="s">
        <v>203</v>
      </c>
      <c r="D56" s="519"/>
      <c r="E56" s="519"/>
      <c r="F56" s="519"/>
      <c r="G56" s="519"/>
      <c r="H56" s="519"/>
      <c r="I56" s="519"/>
      <c r="J56" s="519"/>
      <c r="K56" s="519"/>
      <c r="L56" s="519"/>
      <c r="M56" s="519"/>
      <c r="N56" s="519"/>
      <c r="O56" s="519"/>
      <c r="P56" s="519"/>
      <c r="Q56" s="519"/>
      <c r="R56" s="394"/>
    </row>
    <row r="57" spans="1:18">
      <c r="A57" s="550"/>
      <c r="B57" s="551" t="s">
        <v>299</v>
      </c>
      <c r="C57" s="414" t="s">
        <v>204</v>
      </c>
      <c r="D57" s="520"/>
      <c r="E57" s="520"/>
      <c r="F57" s="520"/>
      <c r="G57" s="520"/>
      <c r="H57" s="520"/>
      <c r="I57" s="520"/>
      <c r="J57" s="520"/>
      <c r="K57" s="520"/>
      <c r="L57" s="520"/>
      <c r="M57" s="520"/>
      <c r="N57" s="520"/>
      <c r="O57" s="520"/>
      <c r="P57" s="520"/>
      <c r="Q57" s="520"/>
      <c r="R57" s="394"/>
    </row>
    <row r="58" spans="1:18">
      <c r="A58" s="550"/>
      <c r="B58" s="545" t="s">
        <v>241</v>
      </c>
      <c r="C58" s="414" t="s">
        <v>192</v>
      </c>
      <c r="D58" s="519"/>
      <c r="E58" s="519"/>
      <c r="F58" s="519"/>
      <c r="G58" s="519"/>
      <c r="H58" s="519"/>
      <c r="I58" s="519"/>
      <c r="J58" s="519"/>
      <c r="K58" s="519"/>
      <c r="L58" s="519"/>
      <c r="M58" s="519"/>
      <c r="N58" s="519"/>
      <c r="O58" s="519"/>
      <c r="P58" s="519"/>
      <c r="Q58" s="519"/>
      <c r="R58" s="394"/>
    </row>
    <row r="59" spans="1:18">
      <c r="A59" s="550"/>
      <c r="B59" s="545" t="s">
        <v>300</v>
      </c>
      <c r="C59" s="414" t="s">
        <v>201</v>
      </c>
      <c r="D59" s="520"/>
      <c r="E59" s="520"/>
      <c r="F59" s="520"/>
      <c r="G59" s="520"/>
      <c r="H59" s="520"/>
      <c r="I59" s="520"/>
      <c r="J59" s="520"/>
      <c r="K59" s="520"/>
      <c r="L59" s="520"/>
      <c r="M59" s="520"/>
      <c r="N59" s="520"/>
      <c r="O59" s="520"/>
      <c r="P59" s="520"/>
      <c r="Q59" s="520"/>
      <c r="R59" s="394"/>
    </row>
    <row r="60" spans="1:18">
      <c r="A60" s="550"/>
      <c r="B60" s="545" t="s">
        <v>300</v>
      </c>
      <c r="C60" s="414" t="s">
        <v>202</v>
      </c>
      <c r="D60" s="519"/>
      <c r="E60" s="519"/>
      <c r="F60" s="519"/>
      <c r="G60" s="519"/>
      <c r="H60" s="519"/>
      <c r="I60" s="519"/>
      <c r="J60" s="519"/>
      <c r="K60" s="519"/>
      <c r="L60" s="519"/>
      <c r="M60" s="519"/>
      <c r="N60" s="519"/>
      <c r="O60" s="519"/>
      <c r="P60" s="519"/>
      <c r="Q60" s="519"/>
      <c r="R60" s="394"/>
    </row>
    <row r="61" spans="1:18">
      <c r="A61" s="550"/>
      <c r="B61" s="545" t="s">
        <v>300</v>
      </c>
      <c r="C61" s="414" t="s">
        <v>203</v>
      </c>
      <c r="D61" s="520"/>
      <c r="E61" s="520"/>
      <c r="F61" s="520"/>
      <c r="G61" s="520"/>
      <c r="H61" s="520"/>
      <c r="I61" s="520"/>
      <c r="J61" s="520"/>
      <c r="K61" s="520"/>
      <c r="L61" s="520"/>
      <c r="M61" s="520"/>
      <c r="N61" s="520"/>
      <c r="O61" s="520"/>
      <c r="P61" s="520"/>
      <c r="Q61" s="520"/>
      <c r="R61" s="394"/>
    </row>
    <row r="62" spans="1:18">
      <c r="A62" s="550"/>
      <c r="B62" s="551" t="s">
        <v>300</v>
      </c>
      <c r="C62" s="414" t="s">
        <v>204</v>
      </c>
      <c r="D62" s="519"/>
      <c r="E62" s="519"/>
      <c r="F62" s="519"/>
      <c r="G62" s="519"/>
      <c r="H62" s="519"/>
      <c r="I62" s="519"/>
      <c r="J62" s="519"/>
      <c r="K62" s="519"/>
      <c r="L62" s="519"/>
      <c r="M62" s="519"/>
      <c r="N62" s="519"/>
      <c r="O62" s="519"/>
      <c r="P62" s="519"/>
      <c r="Q62" s="519"/>
      <c r="R62" s="394"/>
    </row>
    <row r="63" spans="1:18">
      <c r="A63" s="550" t="s">
        <v>83</v>
      </c>
      <c r="B63" s="545" t="s">
        <v>243</v>
      </c>
      <c r="C63" s="414" t="s">
        <v>192</v>
      </c>
      <c r="D63" s="520"/>
      <c r="E63" s="520"/>
      <c r="F63" s="520"/>
      <c r="G63" s="520"/>
      <c r="H63" s="520"/>
      <c r="I63" s="520"/>
      <c r="J63" s="520"/>
      <c r="K63" s="520"/>
      <c r="L63" s="520"/>
      <c r="M63" s="520"/>
      <c r="N63" s="520"/>
      <c r="O63" s="520"/>
      <c r="P63" s="520"/>
      <c r="Q63" s="520"/>
      <c r="R63" s="394"/>
    </row>
    <row r="64" spans="1:18">
      <c r="A64" s="550"/>
      <c r="B64" s="545"/>
      <c r="C64" s="414" t="s">
        <v>201</v>
      </c>
      <c r="D64" s="519"/>
      <c r="E64" s="519"/>
      <c r="F64" s="519"/>
      <c r="G64" s="519"/>
      <c r="H64" s="519"/>
      <c r="I64" s="519"/>
      <c r="J64" s="519"/>
      <c r="K64" s="519"/>
      <c r="L64" s="519"/>
      <c r="M64" s="519"/>
      <c r="N64" s="519"/>
      <c r="O64" s="519"/>
      <c r="P64" s="519"/>
      <c r="Q64" s="519"/>
      <c r="R64" s="394"/>
    </row>
    <row r="65" spans="1:18">
      <c r="A65" s="550"/>
      <c r="B65" s="545"/>
      <c r="C65" s="414" t="s">
        <v>202</v>
      </c>
      <c r="D65" s="520"/>
      <c r="E65" s="520"/>
      <c r="F65" s="520"/>
      <c r="G65" s="520"/>
      <c r="H65" s="520"/>
      <c r="I65" s="520"/>
      <c r="J65" s="520"/>
      <c r="K65" s="520"/>
      <c r="L65" s="520"/>
      <c r="M65" s="520"/>
      <c r="N65" s="520"/>
      <c r="O65" s="520"/>
      <c r="P65" s="520"/>
      <c r="Q65" s="520"/>
      <c r="R65" s="394"/>
    </row>
    <row r="66" spans="1:18">
      <c r="A66" s="550"/>
      <c r="B66" s="545"/>
      <c r="C66" s="414" t="s">
        <v>203</v>
      </c>
      <c r="D66" s="519"/>
      <c r="E66" s="519"/>
      <c r="F66" s="519"/>
      <c r="G66" s="519"/>
      <c r="H66" s="519"/>
      <c r="I66" s="519"/>
      <c r="J66" s="519"/>
      <c r="K66" s="519"/>
      <c r="L66" s="519"/>
      <c r="M66" s="519"/>
      <c r="N66" s="519"/>
      <c r="O66" s="519"/>
      <c r="P66" s="519"/>
      <c r="Q66" s="519"/>
      <c r="R66" s="394"/>
    </row>
    <row r="67" spans="1:18">
      <c r="A67" s="550"/>
      <c r="B67" s="551"/>
      <c r="C67" s="414" t="s">
        <v>204</v>
      </c>
      <c r="D67" s="520"/>
      <c r="E67" s="520"/>
      <c r="F67" s="520"/>
      <c r="G67" s="520"/>
      <c r="H67" s="520"/>
      <c r="I67" s="520"/>
      <c r="J67" s="520"/>
      <c r="K67" s="520"/>
      <c r="L67" s="520"/>
      <c r="M67" s="520"/>
      <c r="N67" s="520"/>
      <c r="O67" s="520"/>
      <c r="P67" s="520"/>
      <c r="Q67" s="520"/>
      <c r="R67" s="394"/>
    </row>
    <row r="68" spans="1:18">
      <c r="A68" s="550"/>
      <c r="B68" s="545" t="s">
        <v>242</v>
      </c>
      <c r="C68" s="414" t="s">
        <v>192</v>
      </c>
      <c r="D68" s="519"/>
      <c r="E68" s="519"/>
      <c r="F68" s="519"/>
      <c r="G68" s="519"/>
      <c r="H68" s="519"/>
      <c r="I68" s="519"/>
      <c r="J68" s="519"/>
      <c r="K68" s="519"/>
      <c r="L68" s="519"/>
      <c r="M68" s="519"/>
      <c r="N68" s="519"/>
      <c r="O68" s="519"/>
      <c r="P68" s="519"/>
      <c r="Q68" s="519"/>
      <c r="R68" s="394"/>
    </row>
    <row r="69" spans="1:18">
      <c r="A69" s="550"/>
      <c r="B69" s="545" t="s">
        <v>299</v>
      </c>
      <c r="C69" s="414" t="s">
        <v>201</v>
      </c>
      <c r="D69" s="520"/>
      <c r="E69" s="520"/>
      <c r="F69" s="520"/>
      <c r="G69" s="520"/>
      <c r="H69" s="520"/>
      <c r="I69" s="520"/>
      <c r="J69" s="520"/>
      <c r="K69" s="520"/>
      <c r="L69" s="520"/>
      <c r="M69" s="520"/>
      <c r="N69" s="520"/>
      <c r="O69" s="520"/>
      <c r="P69" s="520"/>
      <c r="Q69" s="520"/>
      <c r="R69" s="394"/>
    </row>
    <row r="70" spans="1:18">
      <c r="A70" s="550"/>
      <c r="B70" s="545" t="s">
        <v>299</v>
      </c>
      <c r="C70" s="414" t="s">
        <v>202</v>
      </c>
      <c r="D70" s="519"/>
      <c r="E70" s="519"/>
      <c r="F70" s="519"/>
      <c r="G70" s="519"/>
      <c r="H70" s="519"/>
      <c r="I70" s="519"/>
      <c r="J70" s="519"/>
      <c r="K70" s="519"/>
      <c r="L70" s="519"/>
      <c r="M70" s="519"/>
      <c r="N70" s="519"/>
      <c r="O70" s="519"/>
      <c r="P70" s="519"/>
      <c r="Q70" s="519"/>
      <c r="R70" s="394"/>
    </row>
    <row r="71" spans="1:18">
      <c r="A71" s="550"/>
      <c r="B71" s="545" t="s">
        <v>299</v>
      </c>
      <c r="C71" s="414" t="s">
        <v>203</v>
      </c>
      <c r="D71" s="520"/>
      <c r="E71" s="520"/>
      <c r="F71" s="520"/>
      <c r="G71" s="520"/>
      <c r="H71" s="520"/>
      <c r="I71" s="520"/>
      <c r="J71" s="520"/>
      <c r="K71" s="520"/>
      <c r="L71" s="520"/>
      <c r="M71" s="520"/>
      <c r="N71" s="520"/>
      <c r="O71" s="520"/>
      <c r="P71" s="520"/>
      <c r="Q71" s="520"/>
      <c r="R71" s="394"/>
    </row>
    <row r="72" spans="1:18">
      <c r="A72" s="550"/>
      <c r="B72" s="551" t="s">
        <v>299</v>
      </c>
      <c r="C72" s="414" t="s">
        <v>204</v>
      </c>
      <c r="D72" s="519"/>
      <c r="E72" s="519"/>
      <c r="F72" s="519"/>
      <c r="G72" s="519"/>
      <c r="H72" s="519"/>
      <c r="I72" s="519"/>
      <c r="J72" s="519"/>
      <c r="K72" s="519"/>
      <c r="L72" s="519"/>
      <c r="M72" s="519"/>
      <c r="N72" s="519"/>
      <c r="O72" s="519"/>
      <c r="P72" s="519"/>
      <c r="Q72" s="519"/>
      <c r="R72" s="394"/>
    </row>
    <row r="73" spans="1:18">
      <c r="A73" s="550"/>
      <c r="B73" s="545" t="s">
        <v>241</v>
      </c>
      <c r="C73" s="414" t="s">
        <v>192</v>
      </c>
      <c r="D73" s="520"/>
      <c r="E73" s="520"/>
      <c r="F73" s="520"/>
      <c r="G73" s="520"/>
      <c r="H73" s="520"/>
      <c r="I73" s="520"/>
      <c r="J73" s="520"/>
      <c r="K73" s="520"/>
      <c r="L73" s="520"/>
      <c r="M73" s="520"/>
      <c r="N73" s="520"/>
      <c r="O73" s="520"/>
      <c r="P73" s="520"/>
      <c r="Q73" s="520"/>
      <c r="R73" s="394"/>
    </row>
    <row r="74" spans="1:18">
      <c r="A74" s="550"/>
      <c r="B74" s="545" t="s">
        <v>300</v>
      </c>
      <c r="C74" s="414" t="s">
        <v>201</v>
      </c>
      <c r="D74" s="519"/>
      <c r="E74" s="519"/>
      <c r="F74" s="519"/>
      <c r="G74" s="519"/>
      <c r="H74" s="519"/>
      <c r="I74" s="519"/>
      <c r="J74" s="519"/>
      <c r="K74" s="519"/>
      <c r="L74" s="519"/>
      <c r="M74" s="519"/>
      <c r="N74" s="519"/>
      <c r="O74" s="519"/>
      <c r="P74" s="519"/>
      <c r="Q74" s="519"/>
      <c r="R74" s="394"/>
    </row>
    <row r="75" spans="1:18">
      <c r="A75" s="550"/>
      <c r="B75" s="545" t="s">
        <v>300</v>
      </c>
      <c r="C75" s="414" t="s">
        <v>202</v>
      </c>
      <c r="D75" s="520"/>
      <c r="E75" s="520"/>
      <c r="F75" s="520"/>
      <c r="G75" s="520"/>
      <c r="H75" s="520"/>
      <c r="I75" s="520"/>
      <c r="J75" s="520"/>
      <c r="K75" s="520"/>
      <c r="L75" s="520"/>
      <c r="M75" s="520"/>
      <c r="N75" s="520"/>
      <c r="O75" s="520"/>
      <c r="P75" s="520"/>
      <c r="Q75" s="520"/>
      <c r="R75" s="394"/>
    </row>
    <row r="76" spans="1:18">
      <c r="A76" s="550"/>
      <c r="B76" s="545" t="s">
        <v>300</v>
      </c>
      <c r="C76" s="414" t="s">
        <v>203</v>
      </c>
      <c r="D76" s="519"/>
      <c r="E76" s="519"/>
      <c r="F76" s="519"/>
      <c r="G76" s="519"/>
      <c r="H76" s="519"/>
      <c r="I76" s="519"/>
      <c r="J76" s="519"/>
      <c r="K76" s="519"/>
      <c r="L76" s="519"/>
      <c r="M76" s="519"/>
      <c r="N76" s="519"/>
      <c r="O76" s="519"/>
      <c r="P76" s="519"/>
      <c r="Q76" s="519"/>
      <c r="R76" s="394"/>
    </row>
    <row r="77" spans="1:18">
      <c r="A77" s="550"/>
      <c r="B77" s="551" t="s">
        <v>300</v>
      </c>
      <c r="C77" s="414" t="s">
        <v>204</v>
      </c>
      <c r="D77" s="520"/>
      <c r="E77" s="520"/>
      <c r="F77" s="520"/>
      <c r="G77" s="520"/>
      <c r="H77" s="520"/>
      <c r="I77" s="520"/>
      <c r="J77" s="520"/>
      <c r="K77" s="520"/>
      <c r="L77" s="520"/>
      <c r="M77" s="520"/>
      <c r="N77" s="520"/>
      <c r="O77" s="520"/>
      <c r="P77" s="520"/>
      <c r="Q77" s="520"/>
      <c r="R77" s="394"/>
    </row>
    <row r="78" spans="1:18">
      <c r="A78" s="550" t="s">
        <v>84</v>
      </c>
      <c r="B78" s="545" t="s">
        <v>243</v>
      </c>
      <c r="C78" s="414" t="s">
        <v>192</v>
      </c>
      <c r="D78" s="510">
        <v>184507282.82217535</v>
      </c>
      <c r="E78" s="510">
        <v>9966440.2676737607</v>
      </c>
      <c r="F78" s="515">
        <v>5.7100906136405699E-2</v>
      </c>
      <c r="G78" s="516">
        <v>100.78959975658749</v>
      </c>
      <c r="H78" s="516">
        <v>-9.0325665073422101E-2</v>
      </c>
      <c r="I78" s="517">
        <v>4.5268228622153321</v>
      </c>
      <c r="J78" s="517">
        <v>-0.21253923587139045</v>
      </c>
      <c r="K78" s="515">
        <v>-4.4845536482049433E-2</v>
      </c>
      <c r="L78" s="518">
        <v>835231786.12465358</v>
      </c>
      <c r="M78" s="518">
        <v>8019532.3537266254</v>
      </c>
      <c r="N78" s="515">
        <v>9.6946488850579923E-3</v>
      </c>
      <c r="O78" s="510">
        <v>186085861.07347131</v>
      </c>
      <c r="P78" s="510">
        <v>7620794.2001999021</v>
      </c>
      <c r="Q78" s="515">
        <v>4.2701881851261413E-2</v>
      </c>
      <c r="R78" s="394"/>
    </row>
    <row r="79" spans="1:18">
      <c r="A79" s="550"/>
      <c r="B79" s="545"/>
      <c r="C79" s="414" t="s">
        <v>201</v>
      </c>
      <c r="D79" s="510">
        <v>4406511.6100773877</v>
      </c>
      <c r="E79" s="510">
        <v>72286.540865433402</v>
      </c>
      <c r="F79" s="511">
        <v>1.6678077328959866E-2</v>
      </c>
      <c r="G79" s="512">
        <v>2.4071165902459279</v>
      </c>
      <c r="H79" s="512">
        <v>-9.7949246171499471E-2</v>
      </c>
      <c r="I79" s="513">
        <v>5.1347035532254957</v>
      </c>
      <c r="J79" s="513">
        <v>-0.11366330191324536</v>
      </c>
      <c r="K79" s="511">
        <v>-2.1656889666917284E-2</v>
      </c>
      <c r="L79" s="514">
        <v>22626130.821593761</v>
      </c>
      <c r="M79" s="514">
        <v>-121472.37436967343</v>
      </c>
      <c r="N79" s="511">
        <v>-5.3400076185269804E-3</v>
      </c>
      <c r="O79" s="510">
        <v>5607960.4715967849</v>
      </c>
      <c r="P79" s="510">
        <v>-28820.767234221101</v>
      </c>
      <c r="Q79" s="511">
        <v>-5.1129831038463627E-3</v>
      </c>
      <c r="R79" s="394"/>
    </row>
    <row r="80" spans="1:18">
      <c r="A80" s="550"/>
      <c r="B80" s="545"/>
      <c r="C80" s="414" t="s">
        <v>202</v>
      </c>
      <c r="D80" s="510">
        <v>13334035.006891362</v>
      </c>
      <c r="E80" s="510">
        <v>514980.09142452106</v>
      </c>
      <c r="F80" s="515">
        <v>4.0173015469585939E-2</v>
      </c>
      <c r="G80" s="516">
        <v>7.2838970415068287</v>
      </c>
      <c r="H80" s="516">
        <v>-0.12517286397769656</v>
      </c>
      <c r="I80" s="517">
        <v>4.4104164097992351</v>
      </c>
      <c r="J80" s="517">
        <v>-0.25392148910963019</v>
      </c>
      <c r="K80" s="515">
        <v>-5.4438913863644051E-2</v>
      </c>
      <c r="L80" s="518">
        <v>58808646.80323112</v>
      </c>
      <c r="M80" s="518">
        <v>-983756.86717484891</v>
      </c>
      <c r="N80" s="515">
        <v>-1.6452873722849776E-2</v>
      </c>
      <c r="O80" s="510">
        <v>15739708.432435982</v>
      </c>
      <c r="P80" s="510">
        <v>752294.60169058293</v>
      </c>
      <c r="Q80" s="515">
        <v>5.0195091040144288E-2</v>
      </c>
      <c r="R80" s="394"/>
    </row>
    <row r="81" spans="1:18">
      <c r="A81" s="550"/>
      <c r="B81" s="545"/>
      <c r="C81" s="414" t="s">
        <v>203</v>
      </c>
      <c r="D81" s="510">
        <v>4334401.0048852088</v>
      </c>
      <c r="E81" s="510">
        <v>-194706.75751217175</v>
      </c>
      <c r="F81" s="511">
        <v>-4.2990091586848918E-2</v>
      </c>
      <c r="G81" s="512">
        <v>2.3677251964518424</v>
      </c>
      <c r="H81" s="512">
        <v>-0.24997760943809855</v>
      </c>
      <c r="I81" s="513">
        <v>4.5796131000308424</v>
      </c>
      <c r="J81" s="513">
        <v>0.22859825481387386</v>
      </c>
      <c r="K81" s="511">
        <v>5.2539065699849279E-2</v>
      </c>
      <c r="L81" s="514">
        <v>19849879.622759148</v>
      </c>
      <c r="M81" s="514">
        <v>143664.51298074052</v>
      </c>
      <c r="N81" s="511">
        <v>7.2903148666763938E-3</v>
      </c>
      <c r="O81" s="510">
        <v>4015185.808374797</v>
      </c>
      <c r="P81" s="510">
        <v>80597.108965225518</v>
      </c>
      <c r="Q81" s="511">
        <v>2.0484252643057713E-2</v>
      </c>
      <c r="R81" s="394"/>
    </row>
    <row r="82" spans="1:18">
      <c r="A82" s="550"/>
      <c r="B82" s="551"/>
      <c r="C82" s="414" t="s">
        <v>204</v>
      </c>
      <c r="D82" s="510">
        <v>7839410.1417964883</v>
      </c>
      <c r="E82" s="510">
        <v>-125972.39880503528</v>
      </c>
      <c r="F82" s="515">
        <v>-1.5814984172187942E-2</v>
      </c>
      <c r="G82" s="516">
        <v>4.2823838627601178</v>
      </c>
      <c r="H82" s="516">
        <v>-0.32139359637508935</v>
      </c>
      <c r="I82" s="517">
        <v>4.1539982756355469</v>
      </c>
      <c r="J82" s="517">
        <v>-0.26569738760169059</v>
      </c>
      <c r="K82" s="515">
        <v>-6.0116670433157979E-2</v>
      </c>
      <c r="L82" s="518">
        <v>32564896.211022429</v>
      </c>
      <c r="M82" s="518">
        <v>-2639670.459699735</v>
      </c>
      <c r="N82" s="515">
        <v>-7.4980910413960974E-2</v>
      </c>
      <c r="O82" s="510">
        <v>9667410.6784269791</v>
      </c>
      <c r="P82" s="510">
        <v>-140365.66255421378</v>
      </c>
      <c r="Q82" s="515">
        <v>-1.4311670420919414E-2</v>
      </c>
      <c r="R82" s="394"/>
    </row>
    <row r="83" spans="1:18">
      <c r="A83" s="550"/>
      <c r="B83" s="545" t="s">
        <v>242</v>
      </c>
      <c r="C83" s="414" t="s">
        <v>192</v>
      </c>
      <c r="D83" s="510">
        <v>2426752409.8878126</v>
      </c>
      <c r="E83" s="510">
        <v>99333670.435267925</v>
      </c>
      <c r="F83" s="511">
        <v>4.2679758803795306E-2</v>
      </c>
      <c r="G83" s="512">
        <v>100.78734456360613</v>
      </c>
      <c r="H83" s="512">
        <v>-9.9140124109268868E-2</v>
      </c>
      <c r="I83" s="513">
        <v>4.6414863312833132</v>
      </c>
      <c r="J83" s="513">
        <v>-0.1101369689637508</v>
      </c>
      <c r="K83" s="511">
        <v>-2.3178809009970162E-2</v>
      </c>
      <c r="L83" s="514">
        <v>11263738139.903122</v>
      </c>
      <c r="M83" s="514">
        <v>204721028.08876038</v>
      </c>
      <c r="N83" s="511">
        <v>1.8511683815920374E-2</v>
      </c>
      <c r="O83" s="510">
        <v>2475458215.0261145</v>
      </c>
      <c r="P83" s="510">
        <v>70929535.313542366</v>
      </c>
      <c r="Q83" s="511">
        <v>2.949831121249966E-2</v>
      </c>
      <c r="R83" s="394"/>
    </row>
    <row r="84" spans="1:18">
      <c r="A84" s="550"/>
      <c r="B84" s="545" t="s">
        <v>299</v>
      </c>
      <c r="C84" s="414" t="s">
        <v>201</v>
      </c>
      <c r="D84" s="510">
        <v>60787487.182617426</v>
      </c>
      <c r="E84" s="510">
        <v>2732307.316356346</v>
      </c>
      <c r="F84" s="515">
        <v>4.7063971253738783E-2</v>
      </c>
      <c r="G84" s="516">
        <v>2.5246124783341548</v>
      </c>
      <c r="H84" s="516">
        <v>8.0979743743765376E-3</v>
      </c>
      <c r="I84" s="517">
        <v>5.2413578931456319</v>
      </c>
      <c r="J84" s="517">
        <v>-2.2549310289128321E-2</v>
      </c>
      <c r="K84" s="515">
        <v>-4.2837590819258054E-3</v>
      </c>
      <c r="L84" s="518">
        <v>318608975.7491008</v>
      </c>
      <c r="M84" s="518">
        <v>13011896.254388452</v>
      </c>
      <c r="N84" s="515">
        <v>4.2578601457523395E-2</v>
      </c>
      <c r="O84" s="510">
        <v>76797424.275969297</v>
      </c>
      <c r="P84" s="510">
        <v>2509521.5887266994</v>
      </c>
      <c r="Q84" s="515">
        <v>3.3781026222963452E-2</v>
      </c>
      <c r="R84" s="394"/>
    </row>
    <row r="85" spans="1:18">
      <c r="A85" s="550"/>
      <c r="B85" s="545" t="s">
        <v>299</v>
      </c>
      <c r="C85" s="414" t="s">
        <v>202</v>
      </c>
      <c r="D85" s="510">
        <v>181128452.19720751</v>
      </c>
      <c r="E85" s="510">
        <v>3450210.4627690911</v>
      </c>
      <c r="F85" s="511">
        <v>1.9418305973141311E-2</v>
      </c>
      <c r="G85" s="512">
        <v>7.5225868314751381</v>
      </c>
      <c r="H85" s="512">
        <v>-0.17922157550624274</v>
      </c>
      <c r="I85" s="513">
        <v>4.5551631515054858</v>
      </c>
      <c r="J85" s="513">
        <v>-9.456049258089827E-2</v>
      </c>
      <c r="K85" s="511">
        <v>-2.0336798446325362E-2</v>
      </c>
      <c r="L85" s="514">
        <v>825069651.13794255</v>
      </c>
      <c r="M85" s="514">
        <v>-1085070.494371891</v>
      </c>
      <c r="N85" s="511">
        <v>-1.3133986479288184E-3</v>
      </c>
      <c r="O85" s="510">
        <v>212643493.38323569</v>
      </c>
      <c r="P85" s="510">
        <v>4648713.4449900389</v>
      </c>
      <c r="Q85" s="511">
        <v>2.2350144779451953E-2</v>
      </c>
      <c r="R85" s="394"/>
    </row>
    <row r="86" spans="1:18">
      <c r="A86" s="550"/>
      <c r="B86" s="545" t="s">
        <v>299</v>
      </c>
      <c r="C86" s="414" t="s">
        <v>203</v>
      </c>
      <c r="D86" s="510">
        <v>58148266.469782323</v>
      </c>
      <c r="E86" s="510">
        <v>1411679.2329211161</v>
      </c>
      <c r="F86" s="515">
        <v>2.4881285633690034E-2</v>
      </c>
      <c r="G86" s="516">
        <v>2.4150009471865603</v>
      </c>
      <c r="H86" s="516">
        <v>-4.4356598783537038E-2</v>
      </c>
      <c r="I86" s="517">
        <v>4.7172425862755007</v>
      </c>
      <c r="J86" s="517">
        <v>0.12517618725916968</v>
      </c>
      <c r="K86" s="515">
        <v>2.7259228500263789E-2</v>
      </c>
      <c r="L86" s="518">
        <v>274299478.90935296</v>
      </c>
      <c r="M86" s="518">
        <v>13761303.064103782</v>
      </c>
      <c r="N86" s="515">
        <v>5.2818758784422937E-2</v>
      </c>
      <c r="O86" s="510">
        <v>54042119.07611908</v>
      </c>
      <c r="P86" s="510">
        <v>883797.05223891139</v>
      </c>
      <c r="Q86" s="515">
        <v>1.6625751502123896E-2</v>
      </c>
      <c r="R86" s="394"/>
    </row>
    <row r="87" spans="1:18">
      <c r="A87" s="550"/>
      <c r="B87" s="551" t="s">
        <v>299</v>
      </c>
      <c r="C87" s="414" t="s">
        <v>204</v>
      </c>
      <c r="D87" s="510">
        <v>109007655.20121121</v>
      </c>
      <c r="E87" s="510">
        <v>-4770310.5633094907</v>
      </c>
      <c r="F87" s="511">
        <v>-4.1926488413251389E-2</v>
      </c>
      <c r="G87" s="512">
        <v>4.527281835621273</v>
      </c>
      <c r="H87" s="512">
        <v>-0.40464502666812141</v>
      </c>
      <c r="I87" s="513">
        <v>4.3168905232073289</v>
      </c>
      <c r="J87" s="513">
        <v>-7.397479822518882E-2</v>
      </c>
      <c r="K87" s="511">
        <v>-1.6847430474377333E-2</v>
      </c>
      <c r="L87" s="514">
        <v>470574113.69516075</v>
      </c>
      <c r="M87" s="514">
        <v>-29009610.523409486</v>
      </c>
      <c r="N87" s="511">
        <v>-5.8067565289051819E-2</v>
      </c>
      <c r="O87" s="510">
        <v>132324148.18600151</v>
      </c>
      <c r="P87" s="510">
        <v>-1849043.7265498936</v>
      </c>
      <c r="Q87" s="511">
        <v>-1.3781022126648255E-2</v>
      </c>
      <c r="R87" s="394"/>
    </row>
    <row r="88" spans="1:18">
      <c r="A88" s="550"/>
      <c r="B88" s="545" t="s">
        <v>241</v>
      </c>
      <c r="C88" s="414" t="s">
        <v>192</v>
      </c>
      <c r="D88" s="510">
        <v>935164931.36534524</v>
      </c>
      <c r="E88" s="510">
        <v>48331437.428068399</v>
      </c>
      <c r="F88" s="515">
        <v>5.4498885933470104E-2</v>
      </c>
      <c r="G88" s="516">
        <v>100.73967719789209</v>
      </c>
      <c r="H88" s="516">
        <v>-0.10115360104626347</v>
      </c>
      <c r="I88" s="517">
        <v>4.5781883393351483</v>
      </c>
      <c r="J88" s="517">
        <v>-0.17823967561724796</v>
      </c>
      <c r="K88" s="515">
        <v>-3.747343070407675E-2</v>
      </c>
      <c r="L88" s="518">
        <v>4281361184.131978</v>
      </c>
      <c r="M88" s="518">
        <v>63201508.970598221</v>
      </c>
      <c r="N88" s="515">
        <v>1.498319500391607E-2</v>
      </c>
      <c r="O88" s="510">
        <v>942520128.54348898</v>
      </c>
      <c r="P88" s="510">
        <v>31742207.733048677</v>
      </c>
      <c r="Q88" s="515">
        <v>3.4851753657799932E-2</v>
      </c>
      <c r="R88" s="394"/>
    </row>
    <row r="89" spans="1:18">
      <c r="A89" s="550"/>
      <c r="B89" s="545" t="s">
        <v>300</v>
      </c>
      <c r="C89" s="414" t="s">
        <v>201</v>
      </c>
      <c r="D89" s="510">
        <v>22876101.16443453</v>
      </c>
      <c r="E89" s="510">
        <v>735673.07397660613</v>
      </c>
      <c r="F89" s="511">
        <v>3.3227590314464893E-2</v>
      </c>
      <c r="G89" s="512">
        <v>2.4643043911910079</v>
      </c>
      <c r="H89" s="512">
        <v>-5.3258576546697967E-2</v>
      </c>
      <c r="I89" s="513">
        <v>5.2314248621534905</v>
      </c>
      <c r="J89" s="513">
        <v>-4.7460025576119058E-2</v>
      </c>
      <c r="K89" s="511">
        <v>-8.9905399692341258E-3</v>
      </c>
      <c r="L89" s="514">
        <v>119674604.38076121</v>
      </c>
      <c r="M89" s="514">
        <v>2797833.1261787415</v>
      </c>
      <c r="N89" s="511">
        <v>2.3938316366427216E-2</v>
      </c>
      <c r="O89" s="510">
        <v>28814774.692426994</v>
      </c>
      <c r="P89" s="510">
        <v>382741.57138627023</v>
      </c>
      <c r="Q89" s="511">
        <v>1.3461632158237313E-2</v>
      </c>
      <c r="R89" s="394"/>
    </row>
    <row r="90" spans="1:18">
      <c r="A90" s="550"/>
      <c r="B90" s="545" t="s">
        <v>300</v>
      </c>
      <c r="C90" s="414" t="s">
        <v>202</v>
      </c>
      <c r="D90" s="510">
        <v>68542908.680991098</v>
      </c>
      <c r="E90" s="510">
        <v>2127736.3834764212</v>
      </c>
      <c r="F90" s="515">
        <v>3.2036902259998251E-2</v>
      </c>
      <c r="G90" s="516">
        <v>7.3837141055389228</v>
      </c>
      <c r="H90" s="516">
        <v>-0.16827981205853249</v>
      </c>
      <c r="I90" s="517">
        <v>4.4918335160875804</v>
      </c>
      <c r="J90" s="517">
        <v>-0.16480783983111547</v>
      </c>
      <c r="K90" s="515">
        <v>-3.5391997629716745E-2</v>
      </c>
      <c r="L90" s="518">
        <v>307883334.50340617</v>
      </c>
      <c r="M90" s="518">
        <v>-1388303.477666378</v>
      </c>
      <c r="N90" s="515">
        <v>-4.4889453385678459E-3</v>
      </c>
      <c r="O90" s="510">
        <v>80471918.765080333</v>
      </c>
      <c r="P90" s="510">
        <v>2638026.1299816072</v>
      </c>
      <c r="Q90" s="515">
        <v>3.3893025784399802E-2</v>
      </c>
      <c r="R90" s="394"/>
    </row>
    <row r="91" spans="1:18">
      <c r="A91" s="550"/>
      <c r="B91" s="545" t="s">
        <v>300</v>
      </c>
      <c r="C91" s="414" t="s">
        <v>203</v>
      </c>
      <c r="D91" s="510">
        <v>22818383.324340671</v>
      </c>
      <c r="E91" s="510">
        <v>-3529.693080663681</v>
      </c>
      <c r="F91" s="511">
        <v>-1.5466245436871373E-4</v>
      </c>
      <c r="G91" s="512">
        <v>2.458086796428204</v>
      </c>
      <c r="H91" s="512">
        <v>-0.13696704945263649</v>
      </c>
      <c r="I91" s="513">
        <v>4.657903367893482</v>
      </c>
      <c r="J91" s="513">
        <v>0.27305554705538615</v>
      </c>
      <c r="K91" s="511">
        <v>6.2272525344607241E-2</v>
      </c>
      <c r="L91" s="514">
        <v>106285824.53633088</v>
      </c>
      <c r="M91" s="514">
        <v>6215208.9745343626</v>
      </c>
      <c r="N91" s="511">
        <v>6.2108231668628944E-2</v>
      </c>
      <c r="O91" s="510">
        <v>20590633.296963006</v>
      </c>
      <c r="P91" s="510">
        <v>383623.60058028996</v>
      </c>
      <c r="Q91" s="511">
        <v>1.898467939315944E-2</v>
      </c>
      <c r="R91" s="394"/>
    </row>
    <row r="92" spans="1:18">
      <c r="A92" s="550"/>
      <c r="B92" s="551" t="s">
        <v>300</v>
      </c>
      <c r="C92" s="414" t="s">
        <v>204</v>
      </c>
      <c r="D92" s="510">
        <v>40066462.332608722</v>
      </c>
      <c r="E92" s="510">
        <v>-1683933.6869893819</v>
      </c>
      <c r="F92" s="515">
        <v>-4.0333358423688355E-2</v>
      </c>
      <c r="G92" s="516">
        <v>4.316118308623393</v>
      </c>
      <c r="H92" s="516">
        <v>-0.43127187181416815</v>
      </c>
      <c r="I92" s="517">
        <v>4.2559223377246083</v>
      </c>
      <c r="J92" s="517">
        <v>-0.14190680128698752</v>
      </c>
      <c r="K92" s="515">
        <v>-3.2267465788559678E-2</v>
      </c>
      <c r="L92" s="518">
        <v>170519752.03495109</v>
      </c>
      <c r="M92" s="518">
        <v>-13091356.145311177</v>
      </c>
      <c r="N92" s="515">
        <v>-7.1299368949173769E-2</v>
      </c>
      <c r="O92" s="510">
        <v>48901076.342434838</v>
      </c>
      <c r="P92" s="510">
        <v>-1175946.8429951519</v>
      </c>
      <c r="Q92" s="515">
        <v>-2.348276251646875E-2</v>
      </c>
      <c r="R92" s="394"/>
    </row>
    <row r="93" spans="1:18">
      <c r="A93" s="285"/>
      <c r="B93" s="285"/>
      <c r="C93" s="286"/>
      <c r="D93" s="404"/>
      <c r="E93" s="404"/>
      <c r="F93" s="404"/>
      <c r="G93" s="404"/>
      <c r="H93" s="404"/>
      <c r="I93" s="404"/>
      <c r="J93" s="404"/>
      <c r="K93" s="404"/>
      <c r="L93" s="404"/>
      <c r="M93" s="404"/>
      <c r="N93" s="404"/>
      <c r="O93" s="404"/>
      <c r="P93" s="404"/>
      <c r="Q93" s="404"/>
      <c r="R93" s="374"/>
    </row>
    <row r="94" spans="1:18">
      <c r="A94" s="285"/>
      <c r="B94" s="285"/>
      <c r="C94" s="286"/>
      <c r="D94" s="290"/>
      <c r="E94" s="290"/>
      <c r="F94" s="290"/>
      <c r="G94" s="290"/>
      <c r="H94" s="290"/>
      <c r="I94" s="290"/>
      <c r="J94" s="290"/>
      <c r="K94" s="290"/>
      <c r="L94" s="290"/>
      <c r="M94" s="290"/>
      <c r="N94" s="290"/>
      <c r="O94" s="290"/>
      <c r="P94" s="290"/>
      <c r="Q94" s="290"/>
      <c r="R94" s="374"/>
    </row>
    <row r="95" spans="1:18">
      <c r="A95" s="285"/>
      <c r="B95" s="285"/>
      <c r="C95" s="286"/>
      <c r="D95" s="290"/>
      <c r="E95" s="290"/>
      <c r="F95" s="290"/>
      <c r="G95" s="290"/>
      <c r="H95" s="290"/>
      <c r="I95" s="290"/>
      <c r="J95" s="290"/>
      <c r="K95" s="290"/>
      <c r="L95" s="290"/>
      <c r="M95" s="290"/>
      <c r="N95" s="290"/>
      <c r="O95" s="290"/>
      <c r="P95" s="290"/>
      <c r="Q95" s="290"/>
    </row>
    <row r="96" spans="1:18">
      <c r="A96" s="285"/>
      <c r="B96" s="285"/>
      <c r="C96" s="286"/>
      <c r="D96" s="290"/>
      <c r="E96" s="290"/>
      <c r="F96" s="290"/>
      <c r="G96" s="290"/>
      <c r="H96" s="290"/>
      <c r="I96" s="290"/>
      <c r="J96" s="290"/>
      <c r="K96" s="290"/>
      <c r="L96" s="290"/>
      <c r="M96" s="290"/>
      <c r="N96" s="290"/>
      <c r="O96" s="290"/>
      <c r="P96" s="290"/>
      <c r="Q96" s="290"/>
    </row>
    <row r="97" spans="1:17">
      <c r="A97" s="285"/>
      <c r="B97" s="285"/>
      <c r="C97" s="286"/>
      <c r="D97" s="290"/>
      <c r="E97" s="290"/>
      <c r="F97" s="290"/>
      <c r="G97" s="290"/>
      <c r="H97" s="290"/>
      <c r="I97" s="290"/>
      <c r="J97" s="290"/>
      <c r="K97" s="290"/>
      <c r="L97" s="290"/>
      <c r="M97" s="290"/>
      <c r="N97" s="290"/>
      <c r="O97" s="290"/>
      <c r="P97" s="290"/>
      <c r="Q97" s="290"/>
    </row>
    <row r="98" spans="1:17">
      <c r="A98" s="285"/>
      <c r="B98" s="285"/>
      <c r="C98" s="286"/>
      <c r="D98" s="290"/>
      <c r="E98" s="290"/>
      <c r="F98" s="290"/>
      <c r="G98" s="290"/>
      <c r="H98" s="290"/>
      <c r="I98" s="290"/>
      <c r="J98" s="290"/>
      <c r="K98" s="290"/>
      <c r="L98" s="290"/>
      <c r="M98" s="290"/>
      <c r="N98" s="290"/>
      <c r="O98" s="290"/>
      <c r="P98" s="290"/>
      <c r="Q98" s="290"/>
    </row>
    <row r="99" spans="1:17">
      <c r="A99" s="285"/>
      <c r="B99" s="285"/>
      <c r="C99" s="286"/>
      <c r="D99" s="290"/>
      <c r="E99" s="290"/>
      <c r="F99" s="290"/>
      <c r="G99" s="290"/>
      <c r="H99" s="290"/>
      <c r="I99" s="290"/>
      <c r="J99" s="290"/>
      <c r="K99" s="290"/>
      <c r="L99" s="290"/>
      <c r="M99" s="290"/>
      <c r="N99" s="290"/>
      <c r="O99" s="290"/>
      <c r="P99" s="290"/>
      <c r="Q99" s="290"/>
    </row>
    <row r="100" spans="1:17">
      <c r="A100" s="285"/>
      <c r="B100" s="285"/>
      <c r="C100" s="286"/>
      <c r="D100" s="290"/>
      <c r="E100" s="290"/>
      <c r="F100" s="290"/>
      <c r="G100" s="290"/>
      <c r="H100" s="290"/>
      <c r="I100" s="290"/>
      <c r="J100" s="290"/>
      <c r="K100" s="290"/>
      <c r="L100" s="290"/>
      <c r="M100" s="290"/>
      <c r="N100" s="290"/>
      <c r="O100" s="290"/>
      <c r="P100" s="290"/>
      <c r="Q100" s="290"/>
    </row>
    <row r="101" spans="1:17">
      <c r="A101" s="285"/>
      <c r="B101" s="285"/>
      <c r="C101" s="286"/>
      <c r="D101" s="290"/>
      <c r="E101" s="290"/>
      <c r="F101" s="290"/>
      <c r="G101" s="290"/>
      <c r="H101" s="290"/>
      <c r="I101" s="290"/>
      <c r="J101" s="290"/>
      <c r="K101" s="290"/>
      <c r="L101" s="290"/>
      <c r="M101" s="290"/>
      <c r="N101" s="290"/>
      <c r="O101" s="290"/>
      <c r="P101" s="290"/>
      <c r="Q101" s="290"/>
    </row>
    <row r="102" spans="1:17">
      <c r="A102" s="285"/>
      <c r="B102" s="285"/>
      <c r="C102" s="286"/>
      <c r="D102" s="290"/>
      <c r="E102" s="290"/>
      <c r="F102" s="290"/>
      <c r="G102" s="290"/>
      <c r="H102" s="290"/>
      <c r="I102" s="290"/>
      <c r="J102" s="290"/>
      <c r="K102" s="290"/>
      <c r="L102" s="290"/>
      <c r="M102" s="290"/>
      <c r="N102" s="290"/>
      <c r="O102" s="290"/>
      <c r="P102" s="290"/>
      <c r="Q102" s="290"/>
    </row>
    <row r="103" spans="1:17">
      <c r="A103" s="285"/>
      <c r="B103" s="285"/>
      <c r="C103" s="286"/>
      <c r="D103" s="290"/>
      <c r="E103" s="290"/>
      <c r="F103" s="290"/>
      <c r="G103" s="290"/>
      <c r="H103" s="290"/>
      <c r="I103" s="290"/>
      <c r="J103" s="290"/>
      <c r="K103" s="290"/>
      <c r="L103" s="290"/>
      <c r="M103" s="290"/>
      <c r="N103" s="290"/>
      <c r="O103" s="290"/>
      <c r="P103" s="290"/>
      <c r="Q103" s="290"/>
    </row>
    <row r="104" spans="1:17">
      <c r="A104" s="285"/>
      <c r="B104" s="285"/>
      <c r="C104" s="286"/>
      <c r="D104" s="290"/>
      <c r="E104" s="290"/>
      <c r="F104" s="290"/>
      <c r="G104" s="290"/>
      <c r="H104" s="290"/>
      <c r="I104" s="290"/>
      <c r="J104" s="290"/>
      <c r="K104" s="290"/>
      <c r="L104" s="290"/>
      <c r="M104" s="290"/>
      <c r="N104" s="290"/>
      <c r="O104" s="290"/>
      <c r="P104" s="290"/>
      <c r="Q104" s="290"/>
    </row>
    <row r="105" spans="1:17">
      <c r="A105" s="285"/>
      <c r="B105" s="285"/>
      <c r="C105" s="286"/>
      <c r="D105" s="290"/>
      <c r="E105" s="290"/>
      <c r="F105" s="290"/>
      <c r="G105" s="290"/>
      <c r="H105" s="290"/>
      <c r="I105" s="290"/>
      <c r="J105" s="290"/>
      <c r="K105" s="290"/>
      <c r="L105" s="290"/>
      <c r="M105" s="290"/>
      <c r="N105" s="290"/>
      <c r="O105" s="290"/>
      <c r="P105" s="290"/>
      <c r="Q105" s="290"/>
    </row>
    <row r="106" spans="1:17">
      <c r="A106" s="285"/>
      <c r="B106" s="285"/>
      <c r="C106" s="286"/>
      <c r="D106" s="290"/>
      <c r="E106" s="290"/>
      <c r="F106" s="290"/>
      <c r="G106" s="290"/>
      <c r="H106" s="290"/>
      <c r="I106" s="290"/>
      <c r="J106" s="290"/>
      <c r="K106" s="290"/>
      <c r="L106" s="290"/>
      <c r="M106" s="290"/>
      <c r="N106" s="290"/>
      <c r="O106" s="290"/>
      <c r="P106" s="290"/>
      <c r="Q106" s="290"/>
    </row>
    <row r="107" spans="1:17">
      <c r="A107" s="285"/>
      <c r="B107" s="285"/>
      <c r="C107" s="286"/>
      <c r="D107" s="290"/>
      <c r="E107" s="290"/>
      <c r="F107" s="290"/>
      <c r="G107" s="290"/>
      <c r="H107" s="290"/>
      <c r="I107" s="290"/>
      <c r="J107" s="290"/>
      <c r="K107" s="290"/>
      <c r="L107" s="290"/>
      <c r="M107" s="290"/>
      <c r="N107" s="290"/>
      <c r="O107" s="290"/>
      <c r="P107" s="290"/>
      <c r="Q107" s="290"/>
    </row>
  </sheetData>
  <mergeCells count="32"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  <mergeCell ref="O1:Q1"/>
    <mergeCell ref="A1:A2"/>
    <mergeCell ref="B1:B2"/>
    <mergeCell ref="C1:C2"/>
    <mergeCell ref="D1:F1"/>
    <mergeCell ref="G1:H1"/>
    <mergeCell ref="I1:K1"/>
    <mergeCell ref="L1:N1"/>
    <mergeCell ref="A18:A32"/>
    <mergeCell ref="B18:B22"/>
    <mergeCell ref="B23:B27"/>
    <mergeCell ref="B28:B32"/>
    <mergeCell ref="A48:A62"/>
    <mergeCell ref="B48:B52"/>
    <mergeCell ref="B53:B57"/>
    <mergeCell ref="B58:B6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R125"/>
  <sheetViews>
    <sheetView topLeftCell="B35" zoomScale="98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8">
      <c r="A1" s="547" t="s">
        <v>0</v>
      </c>
      <c r="B1" s="547" t="s">
        <v>1</v>
      </c>
      <c r="C1" s="547" t="s">
        <v>91</v>
      </c>
      <c r="D1" s="555" t="s">
        <v>2</v>
      </c>
      <c r="E1" s="555"/>
      <c r="F1" s="555"/>
      <c r="G1" s="555" t="s">
        <v>3</v>
      </c>
      <c r="H1" s="555"/>
      <c r="I1" s="555" t="s">
        <v>244</v>
      </c>
      <c r="J1" s="555"/>
      <c r="K1" s="555"/>
      <c r="L1" s="555" t="s">
        <v>5</v>
      </c>
      <c r="M1" s="555"/>
      <c r="N1" s="555"/>
      <c r="O1" s="555" t="s">
        <v>6</v>
      </c>
      <c r="P1" s="555"/>
      <c r="Q1" s="555"/>
    </row>
    <row r="2" spans="1:18" ht="26">
      <c r="A2" s="548"/>
      <c r="B2" s="548"/>
      <c r="C2" s="548"/>
      <c r="D2" s="341" t="s">
        <v>7</v>
      </c>
      <c r="E2" s="341" t="s">
        <v>8</v>
      </c>
      <c r="F2" s="341" t="s">
        <v>245</v>
      </c>
      <c r="G2" s="341" t="s">
        <v>7</v>
      </c>
      <c r="H2" s="341" t="s">
        <v>8</v>
      </c>
      <c r="I2" s="341" t="s">
        <v>7</v>
      </c>
      <c r="J2" s="341" t="s">
        <v>8</v>
      </c>
      <c r="K2" s="341" t="s">
        <v>245</v>
      </c>
      <c r="L2" s="341" t="s">
        <v>7</v>
      </c>
      <c r="M2" s="341" t="s">
        <v>8</v>
      </c>
      <c r="N2" s="341" t="s">
        <v>245</v>
      </c>
      <c r="O2" s="341" t="s">
        <v>7</v>
      </c>
      <c r="P2" s="341" t="s">
        <v>8</v>
      </c>
      <c r="Q2" s="341" t="s">
        <v>245</v>
      </c>
    </row>
    <row r="3" spans="1:18">
      <c r="A3" s="550" t="s">
        <v>79</v>
      </c>
      <c r="B3" s="545" t="s">
        <v>243</v>
      </c>
      <c r="C3" s="414" t="s">
        <v>294</v>
      </c>
      <c r="D3" s="510">
        <v>540787.71189167001</v>
      </c>
      <c r="E3" s="510">
        <v>-79315.346359538846</v>
      </c>
      <c r="F3" s="511">
        <v>-0.1279067169628561</v>
      </c>
      <c r="G3" s="512">
        <v>0.13546416145510615</v>
      </c>
      <c r="H3" s="512">
        <v>-2.5485951706191834E-2</v>
      </c>
      <c r="I3" s="513">
        <v>17.348387398507622</v>
      </c>
      <c r="J3" s="513">
        <v>-0.25963209246221197</v>
      </c>
      <c r="K3" s="511">
        <v>-1.474510478565535E-2</v>
      </c>
      <c r="L3" s="514">
        <v>9381794.726249218</v>
      </c>
      <c r="M3" s="514">
        <v>-1536992.0098480694</v>
      </c>
      <c r="N3" s="511">
        <v>-0.14076582380410499</v>
      </c>
      <c r="O3" s="510">
        <v>4255101.6219713688</v>
      </c>
      <c r="P3" s="510">
        <v>-582959.65787750669</v>
      </c>
      <c r="Q3" s="511">
        <v>-0.12049447581526218</v>
      </c>
      <c r="R3" s="382"/>
    </row>
    <row r="4" spans="1:18" s="396" customFormat="1">
      <c r="A4" s="550"/>
      <c r="B4" s="545"/>
      <c r="C4" s="414" t="s">
        <v>295</v>
      </c>
      <c r="D4" s="510">
        <v>34824910.788129658</v>
      </c>
      <c r="E4" s="510">
        <v>1329507.3375564143</v>
      </c>
      <c r="F4" s="515">
        <v>3.9692232384012711E-2</v>
      </c>
      <c r="G4" s="516">
        <v>8.7234366349801107</v>
      </c>
      <c r="H4" s="516">
        <v>2.9576954692709378E-2</v>
      </c>
      <c r="I4" s="517">
        <v>9.4015975509855352</v>
      </c>
      <c r="J4" s="517">
        <v>-0.23263322498994832</v>
      </c>
      <c r="K4" s="515">
        <v>-2.4146528186770964E-2</v>
      </c>
      <c r="L4" s="518">
        <v>327409795.97896951</v>
      </c>
      <c r="M4" s="518">
        <v>4707349.2017413974</v>
      </c>
      <c r="N4" s="515">
        <v>1.4587274589185349E-2</v>
      </c>
      <c r="O4" s="510">
        <v>88909922.842038512</v>
      </c>
      <c r="P4" s="510">
        <v>3351834.8581956327</v>
      </c>
      <c r="Q4" s="515">
        <v>3.9176130944261006E-2</v>
      </c>
    </row>
    <row r="5" spans="1:18">
      <c r="A5" s="550"/>
      <c r="B5" s="545"/>
      <c r="C5" s="414" t="s">
        <v>229</v>
      </c>
      <c r="D5" s="510">
        <v>119465225.23029764</v>
      </c>
      <c r="E5" s="510">
        <v>4673262.3033860177</v>
      </c>
      <c r="F5" s="511">
        <v>4.0710709915828321E-2</v>
      </c>
      <c r="G5" s="512">
        <v>29.925340763122723</v>
      </c>
      <c r="H5" s="512">
        <v>0.13064909493672516</v>
      </c>
      <c r="I5" s="513">
        <v>5.9285087596101143</v>
      </c>
      <c r="J5" s="513">
        <v>-0.16048945935371783</v>
      </c>
      <c r="K5" s="511">
        <v>-2.6357284660370357E-2</v>
      </c>
      <c r="L5" s="514">
        <v>708250634.24661481</v>
      </c>
      <c r="M5" s="514">
        <v>9282576.4332877398</v>
      </c>
      <c r="N5" s="511">
        <v>1.3280401485480802E-2</v>
      </c>
      <c r="O5" s="510">
        <v>233479881.6473223</v>
      </c>
      <c r="P5" s="510">
        <v>9001835.1850822568</v>
      </c>
      <c r="Q5" s="511">
        <v>4.0101182841487691E-2</v>
      </c>
      <c r="R5" s="382"/>
    </row>
    <row r="6" spans="1:18">
      <c r="A6" s="550"/>
      <c r="B6" s="545"/>
      <c r="C6" s="414" t="s">
        <v>230</v>
      </c>
      <c r="D6" s="510">
        <v>31264940.900027305</v>
      </c>
      <c r="E6" s="510">
        <v>-463083.67070471495</v>
      </c>
      <c r="F6" s="515">
        <v>-1.4595414526118757E-2</v>
      </c>
      <c r="G6" s="516">
        <v>7.8316849825427548</v>
      </c>
      <c r="H6" s="516">
        <v>-0.40344477063937578</v>
      </c>
      <c r="I6" s="517">
        <v>5.2994517681264641</v>
      </c>
      <c r="J6" s="517">
        <v>-6.6747376800152303E-2</v>
      </c>
      <c r="K6" s="515">
        <v>-1.2438482992800872E-2</v>
      </c>
      <c r="L6" s="518">
        <v>165687046.33301911</v>
      </c>
      <c r="M6" s="518">
        <v>-4571851.9886537194</v>
      </c>
      <c r="N6" s="515">
        <v>-2.685235270356353E-2</v>
      </c>
      <c r="O6" s="510">
        <v>40387830.07072407</v>
      </c>
      <c r="P6" s="510">
        <v>-665197.89857723564</v>
      </c>
      <c r="Q6" s="515">
        <v>-1.6203382100698108E-2</v>
      </c>
      <c r="R6" s="382"/>
    </row>
    <row r="7" spans="1:18">
      <c r="A7" s="550"/>
      <c r="B7" s="545"/>
      <c r="C7" s="414" t="s">
        <v>231</v>
      </c>
      <c r="D7" s="510">
        <v>80276463.25350365</v>
      </c>
      <c r="E7" s="510">
        <v>2047446.8166932762</v>
      </c>
      <c r="F7" s="511">
        <v>2.6172472951223987E-2</v>
      </c>
      <c r="G7" s="512">
        <v>20.108784907812211</v>
      </c>
      <c r="H7" s="512">
        <v>-0.19585458793587307</v>
      </c>
      <c r="I7" s="513">
        <v>5.0854658152067849</v>
      </c>
      <c r="J7" s="513">
        <v>-6.3979319522204925E-2</v>
      </c>
      <c r="K7" s="511">
        <v>-1.2424507466001402E-2</v>
      </c>
      <c r="L7" s="514">
        <v>408243209.64139646</v>
      </c>
      <c r="M7" s="514">
        <v>5407181.5562291145</v>
      </c>
      <c r="N7" s="511">
        <v>1.3422785399636428E-2</v>
      </c>
      <c r="O7" s="510">
        <v>74229317.656941772</v>
      </c>
      <c r="P7" s="510">
        <v>1801779.9568088353</v>
      </c>
      <c r="Q7" s="511">
        <v>2.4877001400608546E-2</v>
      </c>
      <c r="R7" s="382"/>
    </row>
    <row r="8" spans="1:18">
      <c r="A8" s="550"/>
      <c r="B8" s="551"/>
      <c r="C8" s="414" t="s">
        <v>232</v>
      </c>
      <c r="D8" s="510">
        <v>104851340.76355328</v>
      </c>
      <c r="E8" s="510">
        <v>6043868.9048842192</v>
      </c>
      <c r="F8" s="515">
        <v>6.1168136287599477E-2</v>
      </c>
      <c r="G8" s="516">
        <v>26.264648108024286</v>
      </c>
      <c r="H8" s="516">
        <v>0.61879204389875753</v>
      </c>
      <c r="I8" s="517">
        <v>3.4693592029567357</v>
      </c>
      <c r="J8" s="517">
        <v>-0.21293916028088811</v>
      </c>
      <c r="K8" s="515">
        <v>-5.7827785604440671E-2</v>
      </c>
      <c r="L8" s="518">
        <v>363766964.02038628</v>
      </c>
      <c r="M8" s="518">
        <v>-71627.880438387394</v>
      </c>
      <c r="N8" s="515">
        <v>-1.968671879037828E-4</v>
      </c>
      <c r="O8" s="510">
        <v>42203796.837181449</v>
      </c>
      <c r="P8" s="510">
        <v>1940523.0203318745</v>
      </c>
      <c r="Q8" s="515">
        <v>4.8195857822167329E-2</v>
      </c>
      <c r="R8" s="382"/>
    </row>
    <row r="9" spans="1:18">
      <c r="A9" s="550"/>
      <c r="B9" s="545" t="s">
        <v>242</v>
      </c>
      <c r="C9" s="414" t="s">
        <v>294</v>
      </c>
      <c r="D9" s="510">
        <v>7277096.9572150381</v>
      </c>
      <c r="E9" s="510">
        <v>-884918.00994520262</v>
      </c>
      <c r="F9" s="511">
        <v>-0.10841906238908634</v>
      </c>
      <c r="G9" s="512">
        <v>0.13481807366701545</v>
      </c>
      <c r="H9" s="512">
        <v>-1.9321940284696054E-2</v>
      </c>
      <c r="I9" s="513">
        <v>17.30567142398619</v>
      </c>
      <c r="J9" s="513">
        <v>-0.17115934598352922</v>
      </c>
      <c r="K9" s="511">
        <v>-9.7935002195953507E-3</v>
      </c>
      <c r="L9" s="514">
        <v>125935048.86205314</v>
      </c>
      <c r="M9" s="514">
        <v>-16711105.460966334</v>
      </c>
      <c r="N9" s="511">
        <v>-0.11715076049736578</v>
      </c>
      <c r="O9" s="510">
        <v>56026737.422077321</v>
      </c>
      <c r="P9" s="510">
        <v>-7191098.6276748106</v>
      </c>
      <c r="Q9" s="511">
        <v>-0.11375110375520368</v>
      </c>
      <c r="R9" s="382"/>
    </row>
    <row r="10" spans="1:18" s="396" customFormat="1">
      <c r="A10" s="550"/>
      <c r="B10" s="545" t="s">
        <v>299</v>
      </c>
      <c r="C10" s="414" t="s">
        <v>295</v>
      </c>
      <c r="D10" s="510">
        <v>462209291.37459958</v>
      </c>
      <c r="E10" s="510">
        <v>9075901.6197596192</v>
      </c>
      <c r="F10" s="515">
        <v>2.0029205141271933E-2</v>
      </c>
      <c r="G10" s="516">
        <v>8.5630529125130082</v>
      </c>
      <c r="H10" s="516">
        <v>5.6087887492370925E-3</v>
      </c>
      <c r="I10" s="517">
        <v>9.5767677855080358</v>
      </c>
      <c r="J10" s="517">
        <v>-7.5038038643329585E-2</v>
      </c>
      <c r="K10" s="515">
        <v>-7.7745076942559921E-3</v>
      </c>
      <c r="L10" s="518">
        <v>4426471051.7987623</v>
      </c>
      <c r="M10" s="518">
        <v>52915561.445547104</v>
      </c>
      <c r="N10" s="515">
        <v>1.2098980237535195E-2</v>
      </c>
      <c r="O10" s="510">
        <v>1184975927.581177</v>
      </c>
      <c r="P10" s="510">
        <v>25097698.095093012</v>
      </c>
      <c r="Q10" s="515">
        <v>2.1638218096578326E-2</v>
      </c>
    </row>
    <row r="11" spans="1:18">
      <c r="A11" s="550"/>
      <c r="B11" s="545" t="s">
        <v>299</v>
      </c>
      <c r="C11" s="414" t="s">
        <v>229</v>
      </c>
      <c r="D11" s="510">
        <v>1641709575.4978006</v>
      </c>
      <c r="E11" s="510">
        <v>21713092.036268234</v>
      </c>
      <c r="F11" s="511">
        <v>1.3403172326567474E-2</v>
      </c>
      <c r="G11" s="512">
        <v>30.414892613168021</v>
      </c>
      <c r="H11" s="512">
        <v>-0.17881268719887089</v>
      </c>
      <c r="I11" s="513">
        <v>5.9611448764551236</v>
      </c>
      <c r="J11" s="513">
        <v>-6.3734377707149292E-2</v>
      </c>
      <c r="K11" s="511">
        <v>-1.0578531953668376E-2</v>
      </c>
      <c r="L11" s="514">
        <v>9786468624.6060295</v>
      </c>
      <c r="M11" s="514">
        <v>26185419.582807541</v>
      </c>
      <c r="N11" s="511">
        <v>2.6828544861619351E-3</v>
      </c>
      <c r="O11" s="510">
        <v>3214737931.830997</v>
      </c>
      <c r="P11" s="510">
        <v>43644810.278105736</v>
      </c>
      <c r="Q11" s="511">
        <v>1.3763332896617296E-2</v>
      </c>
      <c r="R11" s="382"/>
    </row>
    <row r="12" spans="1:18">
      <c r="A12" s="550"/>
      <c r="B12" s="545" t="s">
        <v>299</v>
      </c>
      <c r="C12" s="414" t="s">
        <v>230</v>
      </c>
      <c r="D12" s="510">
        <v>431349866.09694713</v>
      </c>
      <c r="E12" s="510">
        <v>7013939.8180699944</v>
      </c>
      <c r="F12" s="515">
        <v>1.6529215142298308E-2</v>
      </c>
      <c r="G12" s="516">
        <v>7.9913402783588916</v>
      </c>
      <c r="H12" s="516">
        <v>-2.2262472922908394E-2</v>
      </c>
      <c r="I12" s="517">
        <v>5.289914507904907</v>
      </c>
      <c r="J12" s="517">
        <v>-2.784417273662676E-2</v>
      </c>
      <c r="K12" s="515">
        <v>-5.2360730166242974E-3</v>
      </c>
      <c r="L12" s="518">
        <v>2281803914.6490798</v>
      </c>
      <c r="M12" s="518">
        <v>25287859.171514988</v>
      </c>
      <c r="N12" s="515">
        <v>1.120659394828153E-2</v>
      </c>
      <c r="O12" s="510">
        <v>555662891.40919614</v>
      </c>
      <c r="P12" s="510">
        <v>7840947.3228645325</v>
      </c>
      <c r="Q12" s="515">
        <v>1.431294859124678E-2</v>
      </c>
      <c r="R12" s="382"/>
    </row>
    <row r="13" spans="1:18">
      <c r="A13" s="550"/>
      <c r="B13" s="545" t="s">
        <v>299</v>
      </c>
      <c r="C13" s="414" t="s">
        <v>231</v>
      </c>
      <c r="D13" s="510">
        <v>1090613330.3125966</v>
      </c>
      <c r="E13" s="510">
        <v>38046285.388798237</v>
      </c>
      <c r="F13" s="511">
        <v>3.6146187145306867E-2</v>
      </c>
      <c r="G13" s="512">
        <v>20.205088536374692</v>
      </c>
      <c r="H13" s="512">
        <v>0.32731330042530971</v>
      </c>
      <c r="I13" s="513">
        <v>5.0946259172667228</v>
      </c>
      <c r="J13" s="513">
        <v>9.9670847035362442E-3</v>
      </c>
      <c r="K13" s="511">
        <v>1.9602268375815131E-3</v>
      </c>
      <c r="L13" s="514">
        <v>5556266938.3271275</v>
      </c>
      <c r="M13" s="514">
        <v>204322616.49040413</v>
      </c>
      <c r="N13" s="511">
        <v>3.8177268709006867E-2</v>
      </c>
      <c r="O13" s="510">
        <v>1013872341.5043</v>
      </c>
      <c r="P13" s="510">
        <v>35064683.815254807</v>
      </c>
      <c r="Q13" s="511">
        <v>3.582387565095492E-2</v>
      </c>
      <c r="R13" s="382"/>
    </row>
    <row r="14" spans="1:18">
      <c r="A14" s="550"/>
      <c r="B14" s="551" t="s">
        <v>299</v>
      </c>
      <c r="C14" s="414" t="s">
        <v>232</v>
      </c>
      <c r="D14" s="510">
        <v>1390637586.7644486</v>
      </c>
      <c r="E14" s="510">
        <v>32421769.613409996</v>
      </c>
      <c r="F14" s="515">
        <v>2.3870852631813058E-2</v>
      </c>
      <c r="G14" s="516">
        <v>25.763444092997247</v>
      </c>
      <c r="H14" s="516">
        <v>0.11347826379513748</v>
      </c>
      <c r="I14" s="517">
        <v>3.5654634050222662</v>
      </c>
      <c r="J14" s="517">
        <v>-0.14819295348496331</v>
      </c>
      <c r="K14" s="515">
        <v>-3.9904864418993283E-2</v>
      </c>
      <c r="L14" s="518">
        <v>4958267425.2571182</v>
      </c>
      <c r="M14" s="518">
        <v>-85679380.330928802</v>
      </c>
      <c r="N14" s="515">
        <v>-1.6986574925018445E-2</v>
      </c>
      <c r="O14" s="510">
        <v>569421971.8264271</v>
      </c>
      <c r="P14" s="510">
        <v>10167514.504726887</v>
      </c>
      <c r="Q14" s="515">
        <v>1.8180480050922907E-2</v>
      </c>
      <c r="R14" s="382"/>
    </row>
    <row r="15" spans="1:18">
      <c r="A15" s="550"/>
      <c r="B15" s="545" t="s">
        <v>241</v>
      </c>
      <c r="C15" s="414" t="s">
        <v>294</v>
      </c>
      <c r="D15" s="510">
        <v>2636468.3113916526</v>
      </c>
      <c r="E15" s="510">
        <v>-410186.11467530485</v>
      </c>
      <c r="F15" s="511">
        <v>-0.13463493304845531</v>
      </c>
      <c r="G15" s="512">
        <v>0.12871927009656176</v>
      </c>
      <c r="H15" s="512">
        <v>-2.4743850463364636E-2</v>
      </c>
      <c r="I15" s="513">
        <v>17.412322190583044</v>
      </c>
      <c r="J15" s="513">
        <v>-0.10983830382036786</v>
      </c>
      <c r="K15" s="511">
        <v>-6.2685365686183658E-3</v>
      </c>
      <c r="L15" s="514">
        <v>45907035.683213875</v>
      </c>
      <c r="M15" s="514">
        <v>-7476932.1413158625</v>
      </c>
      <c r="N15" s="511">
        <v>-0.14005950561584596</v>
      </c>
      <c r="O15" s="510">
        <v>20356478.586681247</v>
      </c>
      <c r="P15" s="510">
        <v>-3308627.8931387998</v>
      </c>
      <c r="Q15" s="511">
        <v>-0.13981039535825318</v>
      </c>
      <c r="R15" s="382"/>
    </row>
    <row r="16" spans="1:18" s="396" customFormat="1">
      <c r="A16" s="550"/>
      <c r="B16" s="545" t="s">
        <v>300</v>
      </c>
      <c r="C16" s="414" t="s">
        <v>295</v>
      </c>
      <c r="D16" s="510">
        <v>176507475.60024419</v>
      </c>
      <c r="E16" s="510">
        <v>3547009.074973762</v>
      </c>
      <c r="F16" s="515">
        <v>2.0507628975755136E-2</v>
      </c>
      <c r="G16" s="516">
        <v>8.6175560418010377</v>
      </c>
      <c r="H16" s="516">
        <v>-9.4640753269720435E-2</v>
      </c>
      <c r="I16" s="517">
        <v>9.5309045166437336</v>
      </c>
      <c r="J16" s="517">
        <v>-7.0959367966430875E-2</v>
      </c>
      <c r="K16" s="515">
        <v>-7.3901659947673611E-3</v>
      </c>
      <c r="L16" s="518">
        <v>1682275896.4197509</v>
      </c>
      <c r="M16" s="518">
        <v>21533039.42543149</v>
      </c>
      <c r="N16" s="515">
        <v>1.2965908198697822E-2</v>
      </c>
      <c r="O16" s="510">
        <v>452312089.03596526</v>
      </c>
      <c r="P16" s="510">
        <v>10499836.209225953</v>
      </c>
      <c r="Q16" s="515">
        <v>2.3765380299091792E-2</v>
      </c>
    </row>
    <row r="17" spans="1:18">
      <c r="A17" s="550"/>
      <c r="B17" s="545" t="s">
        <v>300</v>
      </c>
      <c r="C17" s="414" t="s">
        <v>229</v>
      </c>
      <c r="D17" s="510">
        <v>614000974.66612077</v>
      </c>
      <c r="E17" s="510">
        <v>9595989.4949324131</v>
      </c>
      <c r="F17" s="511">
        <v>1.5876754378878092E-2</v>
      </c>
      <c r="G17" s="512">
        <v>29.977131511921272</v>
      </c>
      <c r="H17" s="512">
        <v>-0.46736994277312149</v>
      </c>
      <c r="I17" s="513">
        <v>5.985690808660264</v>
      </c>
      <c r="J17" s="513">
        <v>-6.0293544870199334E-2</v>
      </c>
      <c r="K17" s="511">
        <v>-9.9724943606563938E-3</v>
      </c>
      <c r="L17" s="514">
        <v>3675219990.5674429</v>
      </c>
      <c r="M17" s="514">
        <v>20996907.026626587</v>
      </c>
      <c r="N17" s="511">
        <v>5.7459291747129207E-3</v>
      </c>
      <c r="O17" s="510">
        <v>1201423107.2427959</v>
      </c>
      <c r="P17" s="510">
        <v>18538156.69662118</v>
      </c>
      <c r="Q17" s="511">
        <v>1.5671986263804893E-2</v>
      </c>
      <c r="R17" s="382"/>
    </row>
    <row r="18" spans="1:18">
      <c r="A18" s="550"/>
      <c r="B18" s="545" t="s">
        <v>300</v>
      </c>
      <c r="C18" s="414" t="s">
        <v>230</v>
      </c>
      <c r="D18" s="510">
        <v>162478210.51430148</v>
      </c>
      <c r="E18" s="510">
        <v>2650300.0666542053</v>
      </c>
      <c r="F18" s="515">
        <v>1.6582210574055709E-2</v>
      </c>
      <c r="G18" s="516">
        <v>7.932610672250771</v>
      </c>
      <c r="H18" s="516">
        <v>-0.11808575068819138</v>
      </c>
      <c r="I18" s="517">
        <v>5.2608764001950608</v>
      </c>
      <c r="J18" s="517">
        <v>-8.2963719703783134E-2</v>
      </c>
      <c r="K18" s="515">
        <v>-1.5525112623570331E-2</v>
      </c>
      <c r="L18" s="518">
        <v>854777783.2406137</v>
      </c>
      <c r="M18" s="518">
        <v>682983.11087667942</v>
      </c>
      <c r="N18" s="515">
        <v>7.9965726377556016E-4</v>
      </c>
      <c r="O18" s="510">
        <v>209181989.95104569</v>
      </c>
      <c r="P18" s="510">
        <v>3055320.1897333264</v>
      </c>
      <c r="Q18" s="515">
        <v>1.4822537002471745E-2</v>
      </c>
      <c r="R18" s="382"/>
    </row>
    <row r="19" spans="1:18">
      <c r="A19" s="550"/>
      <c r="B19" s="545" t="s">
        <v>300</v>
      </c>
      <c r="C19" s="414" t="s">
        <v>231</v>
      </c>
      <c r="D19" s="510">
        <v>413662180.04622555</v>
      </c>
      <c r="E19" s="510">
        <v>21232429.108549237</v>
      </c>
      <c r="F19" s="511">
        <v>5.4105044425954499E-2</v>
      </c>
      <c r="G19" s="512">
        <v>20.196068222036306</v>
      </c>
      <c r="H19" s="512">
        <v>0.42897758511254125</v>
      </c>
      <c r="I19" s="513">
        <v>5.0820219710136838</v>
      </c>
      <c r="J19" s="513">
        <v>-6.9577358314771409E-2</v>
      </c>
      <c r="K19" s="511">
        <v>-1.3505972391653617E-2</v>
      </c>
      <c r="L19" s="514">
        <v>2102240287.5723364</v>
      </c>
      <c r="M19" s="514">
        <v>80599445.833270311</v>
      </c>
      <c r="N19" s="511">
        <v>3.9868330798034653E-2</v>
      </c>
      <c r="O19" s="510">
        <v>383732056.15915257</v>
      </c>
      <c r="P19" s="510">
        <v>19467269.883566201</v>
      </c>
      <c r="Q19" s="511">
        <v>5.3442634635668951E-2</v>
      </c>
      <c r="R19" s="382"/>
    </row>
    <row r="20" spans="1:18">
      <c r="A20" s="550"/>
      <c r="B20" s="551" t="s">
        <v>300</v>
      </c>
      <c r="C20" s="414" t="s">
        <v>232</v>
      </c>
      <c r="D20" s="510">
        <v>536347412.41308707</v>
      </c>
      <c r="E20" s="510">
        <v>22360808.253559887</v>
      </c>
      <c r="F20" s="515">
        <v>4.3504651818940622E-2</v>
      </c>
      <c r="G20" s="516">
        <v>26.185881751618894</v>
      </c>
      <c r="H20" s="516">
        <v>0.29584725166174053</v>
      </c>
      <c r="I20" s="517">
        <v>3.5068080249713276</v>
      </c>
      <c r="J20" s="517">
        <v>-0.2063475473692602</v>
      </c>
      <c r="K20" s="515">
        <v>-5.5572017748555851E-2</v>
      </c>
      <c r="L20" s="518">
        <v>1880867410.02282</v>
      </c>
      <c r="M20" s="518">
        <v>-27644813.320544243</v>
      </c>
      <c r="N20" s="515">
        <v>-1.4485007212642101E-2</v>
      </c>
      <c r="O20" s="510">
        <v>217727451.72026795</v>
      </c>
      <c r="P20" s="510">
        <v>7090098.521658659</v>
      </c>
      <c r="Q20" s="515">
        <v>3.3660214648507415E-2</v>
      </c>
      <c r="R20" s="382"/>
    </row>
    <row r="21" spans="1:18">
      <c r="A21" s="550" t="s">
        <v>80</v>
      </c>
      <c r="B21" s="545" t="s">
        <v>243</v>
      </c>
      <c r="C21" s="414" t="s">
        <v>294</v>
      </c>
      <c r="D21" s="510">
        <v>345301.4154921298</v>
      </c>
      <c r="E21" s="510">
        <v>-53803.698455326608</v>
      </c>
      <c r="F21" s="511">
        <v>-0.13481084700510768</v>
      </c>
      <c r="G21" s="512">
        <v>8.6767383242893792E-2</v>
      </c>
      <c r="H21" s="512">
        <v>-1.7180236972130142E-2</v>
      </c>
      <c r="I21" s="513">
        <v>17.122080087653938</v>
      </c>
      <c r="J21" s="513">
        <v>-0.41288199846598417</v>
      </c>
      <c r="K21" s="511">
        <v>-2.3546215636976339E-2</v>
      </c>
      <c r="L21" s="514">
        <v>5912278.4904365148</v>
      </c>
      <c r="M21" s="514">
        <v>-1086014.551008705</v>
      </c>
      <c r="N21" s="511">
        <v>-0.15518277736829833</v>
      </c>
      <c r="O21" s="510">
        <v>2525805.0873076916</v>
      </c>
      <c r="P21" s="510">
        <v>-358246.55433332454</v>
      </c>
      <c r="Q21" s="511">
        <v>-0.12421641456096931</v>
      </c>
      <c r="R21" s="382"/>
    </row>
    <row r="22" spans="1:18" s="396" customFormat="1">
      <c r="A22" s="550"/>
      <c r="B22" s="545"/>
      <c r="C22" s="414" t="s">
        <v>295</v>
      </c>
      <c r="D22" s="510">
        <v>34748836.818042256</v>
      </c>
      <c r="E22" s="510">
        <v>1328295.049938187</v>
      </c>
      <c r="F22" s="515">
        <v>3.9744868864031599E-2</v>
      </c>
      <c r="G22" s="516">
        <v>8.7316920990281055</v>
      </c>
      <c r="H22" s="516">
        <v>2.7253940541896782E-2</v>
      </c>
      <c r="I22" s="517">
        <v>9.3931036526966274</v>
      </c>
      <c r="J22" s="517">
        <v>-0.23133292490438429</v>
      </c>
      <c r="K22" s="515">
        <v>-2.4035996605013356E-2</v>
      </c>
      <c r="L22" s="518">
        <v>326399426.04251176</v>
      </c>
      <c r="M22" s="518">
        <v>4745541.4063285589</v>
      </c>
      <c r="N22" s="515">
        <v>1.4753564725935624E-2</v>
      </c>
      <c r="O22" s="510">
        <v>88691040.191326857</v>
      </c>
      <c r="P22" s="510">
        <v>3363142.9724082202</v>
      </c>
      <c r="Q22" s="515">
        <v>3.941434257754748E-2</v>
      </c>
    </row>
    <row r="23" spans="1:18">
      <c r="A23" s="550"/>
      <c r="B23" s="545"/>
      <c r="C23" s="414" t="s">
        <v>229</v>
      </c>
      <c r="D23" s="510">
        <v>119132142.21124852</v>
      </c>
      <c r="E23" s="510">
        <v>4676507.5488801897</v>
      </c>
      <c r="F23" s="511">
        <v>4.085869221445828E-2</v>
      </c>
      <c r="G23" s="512">
        <v>29.935539722761213</v>
      </c>
      <c r="H23" s="512">
        <v>0.12537085351508637</v>
      </c>
      <c r="I23" s="513">
        <v>5.9202022075593383</v>
      </c>
      <c r="J23" s="513">
        <v>-0.15960012307473193</v>
      </c>
      <c r="K23" s="511">
        <v>-2.62508736954425E-2</v>
      </c>
      <c r="L23" s="514">
        <v>705286371.31030655</v>
      </c>
      <c r="M23" s="514">
        <v>9418736.9358378649</v>
      </c>
      <c r="N23" s="511">
        <v>1.3535242150333063E-2</v>
      </c>
      <c r="O23" s="510">
        <v>232830884.84060025</v>
      </c>
      <c r="P23" s="510">
        <v>9009771.9015316963</v>
      </c>
      <c r="Q23" s="511">
        <v>4.0254343226255207E-2</v>
      </c>
      <c r="R23" s="382"/>
    </row>
    <row r="24" spans="1:18">
      <c r="A24" s="550"/>
      <c r="B24" s="545"/>
      <c r="C24" s="414" t="s">
        <v>230</v>
      </c>
      <c r="D24" s="510">
        <v>31087825.267871752</v>
      </c>
      <c r="E24" s="510">
        <v>-446384.97868212312</v>
      </c>
      <c r="F24" s="515">
        <v>-1.4155578186103614E-2</v>
      </c>
      <c r="G24" s="516">
        <v>7.8117526548831249</v>
      </c>
      <c r="H24" s="516">
        <v>-0.40138718205979718</v>
      </c>
      <c r="I24" s="517">
        <v>5.2837624802080194</v>
      </c>
      <c r="J24" s="517">
        <v>-6.4960435581252973E-2</v>
      </c>
      <c r="K24" s="515">
        <v>-1.2145036601071945E-2</v>
      </c>
      <c r="L24" s="518">
        <v>164260684.74164358</v>
      </c>
      <c r="M24" s="518">
        <v>-4407068.2354160249</v>
      </c>
      <c r="N24" s="515">
        <v>-2.612869477199609E-2</v>
      </c>
      <c r="O24" s="510">
        <v>40154461.036001384</v>
      </c>
      <c r="P24" s="510">
        <v>-642748.35857219994</v>
      </c>
      <c r="Q24" s="515">
        <v>-1.5754713817697823E-2</v>
      </c>
      <c r="R24" s="382"/>
    </row>
    <row r="25" spans="1:18">
      <c r="A25" s="550"/>
      <c r="B25" s="545"/>
      <c r="C25" s="414" t="s">
        <v>231</v>
      </c>
      <c r="D25" s="510">
        <v>80160901.171977669</v>
      </c>
      <c r="E25" s="510">
        <v>2039365.9070416689</v>
      </c>
      <c r="F25" s="511">
        <v>2.6105041332399621E-2</v>
      </c>
      <c r="G25" s="512">
        <v>20.142841358387798</v>
      </c>
      <c r="H25" s="512">
        <v>-0.20404820665862999</v>
      </c>
      <c r="I25" s="513">
        <v>5.0837700069697069</v>
      </c>
      <c r="J25" s="513">
        <v>-6.3479541200329948E-2</v>
      </c>
      <c r="K25" s="511">
        <v>-1.2332711015128138E-2</v>
      </c>
      <c r="L25" s="514">
        <v>407519585.10976291</v>
      </c>
      <c r="M25" s="514">
        <v>5408548.0149714947</v>
      </c>
      <c r="N25" s="511">
        <v>1.3450384386481076E-2</v>
      </c>
      <c r="O25" s="510">
        <v>74119027.081442952</v>
      </c>
      <c r="P25" s="510">
        <v>1796139.3219971955</v>
      </c>
      <c r="Q25" s="511">
        <v>2.483500559285411E-2</v>
      </c>
      <c r="R25" s="382"/>
    </row>
    <row r="26" spans="1:18">
      <c r="A26" s="550"/>
      <c r="B26" s="551"/>
      <c r="C26" s="414" t="s">
        <v>232</v>
      </c>
      <c r="D26" s="510">
        <v>104833787.8218594</v>
      </c>
      <c r="E26" s="510">
        <v>6049575.5284624994</v>
      </c>
      <c r="F26" s="515">
        <v>6.1240307413646049E-2</v>
      </c>
      <c r="G26" s="516">
        <v>26.342647428130249</v>
      </c>
      <c r="H26" s="516">
        <v>0.61412773778573992</v>
      </c>
      <c r="I26" s="517">
        <v>3.4692059764776837</v>
      </c>
      <c r="J26" s="517">
        <v>-0.21287066601179649</v>
      </c>
      <c r="K26" s="515">
        <v>-5.7812665699395388E-2</v>
      </c>
      <c r="L26" s="518">
        <v>363690003.24838805</v>
      </c>
      <c r="M26" s="518">
        <v>-41037.483850836754</v>
      </c>
      <c r="N26" s="515">
        <v>-1.1282370558262735E-4</v>
      </c>
      <c r="O26" s="510">
        <v>42195490.193778515</v>
      </c>
      <c r="P26" s="510">
        <v>1943739.5133334547</v>
      </c>
      <c r="Q26" s="515">
        <v>4.8289564564896165E-2</v>
      </c>
      <c r="R26" s="382"/>
    </row>
    <row r="27" spans="1:18">
      <c r="A27" s="550"/>
      <c r="B27" s="545" t="s">
        <v>242</v>
      </c>
      <c r="C27" s="414" t="s">
        <v>294</v>
      </c>
      <c r="D27" s="510">
        <v>4740745.3230247227</v>
      </c>
      <c r="E27" s="510">
        <v>-797533.53704396449</v>
      </c>
      <c r="F27" s="511">
        <v>-0.14400386062071155</v>
      </c>
      <c r="G27" s="512">
        <v>8.8096973930631498E-2</v>
      </c>
      <c r="H27" s="512">
        <v>-1.6840008937931458E-2</v>
      </c>
      <c r="I27" s="513">
        <v>17.107799324535645</v>
      </c>
      <c r="J27" s="513">
        <v>-0.42042421718067757</v>
      </c>
      <c r="K27" s="511">
        <v>-2.3985557702415668E-2</v>
      </c>
      <c r="L27" s="514">
        <v>81103719.635037869</v>
      </c>
      <c r="M27" s="514">
        <v>-15972470.260607928</v>
      </c>
      <c r="N27" s="511">
        <v>-0.16453540541483849</v>
      </c>
      <c r="O27" s="510">
        <v>33689990.132174008</v>
      </c>
      <c r="P27" s="510">
        <v>-6631102.6664166227</v>
      </c>
      <c r="Q27" s="511">
        <v>-0.16445741437465217</v>
      </c>
      <c r="R27" s="382"/>
    </row>
    <row r="28" spans="1:18" s="396" customFormat="1">
      <c r="A28" s="550"/>
      <c r="B28" s="545" t="s">
        <v>299</v>
      </c>
      <c r="C28" s="414" t="s">
        <v>295</v>
      </c>
      <c r="D28" s="510">
        <v>461296505.21888644</v>
      </c>
      <c r="E28" s="510">
        <v>9130476.7129487991</v>
      </c>
      <c r="F28" s="515">
        <v>2.0192752523045639E-2</v>
      </c>
      <c r="G28" s="516">
        <v>8.5722441146935484</v>
      </c>
      <c r="H28" s="516">
        <v>4.7920260702500883E-3</v>
      </c>
      <c r="I28" s="517">
        <v>9.568961314470025</v>
      </c>
      <c r="J28" s="517">
        <v>-7.5782489992787916E-2</v>
      </c>
      <c r="K28" s="515">
        <v>-7.8573875604369976E-3</v>
      </c>
      <c r="L28" s="518">
        <v>4414128412.939744</v>
      </c>
      <c r="M28" s="518">
        <v>53102910.918546677</v>
      </c>
      <c r="N28" s="515">
        <v>1.2176702680123094E-2</v>
      </c>
      <c r="O28" s="510">
        <v>1182239331.7287991</v>
      </c>
      <c r="P28" s="510">
        <v>25265136.117932796</v>
      </c>
      <c r="Q28" s="515">
        <v>2.1837251179654144E-2</v>
      </c>
    </row>
    <row r="29" spans="1:18">
      <c r="A29" s="550"/>
      <c r="B29" s="545" t="s">
        <v>299</v>
      </c>
      <c r="C29" s="414" t="s">
        <v>229</v>
      </c>
      <c r="D29" s="510">
        <v>1637220679.8045371</v>
      </c>
      <c r="E29" s="510">
        <v>21842949.435130596</v>
      </c>
      <c r="F29" s="511">
        <v>1.35218834731215E-2</v>
      </c>
      <c r="G29" s="512">
        <v>30.424369528335216</v>
      </c>
      <c r="H29" s="512">
        <v>-0.1831295703884237</v>
      </c>
      <c r="I29" s="513">
        <v>5.952558108799554</v>
      </c>
      <c r="J29" s="513">
        <v>-6.3820304865501498E-2</v>
      </c>
      <c r="K29" s="511">
        <v>-1.0607761094372963E-2</v>
      </c>
      <c r="L29" s="514">
        <v>9745651233.4648151</v>
      </c>
      <c r="M29" s="514">
        <v>26927526.555067062</v>
      </c>
      <c r="N29" s="511">
        <v>2.7706854693196315E-3</v>
      </c>
      <c r="O29" s="510">
        <v>3205967116.7520676</v>
      </c>
      <c r="P29" s="510">
        <v>43892745.154238224</v>
      </c>
      <c r="Q29" s="511">
        <v>1.388099709117808E-2</v>
      </c>
      <c r="R29" s="382"/>
    </row>
    <row r="30" spans="1:18">
      <c r="A30" s="550"/>
      <c r="B30" s="545" t="s">
        <v>299</v>
      </c>
      <c r="C30" s="414" t="s">
        <v>230</v>
      </c>
      <c r="D30" s="510">
        <v>428982175.62400365</v>
      </c>
      <c r="E30" s="510">
        <v>7206518.129508853</v>
      </c>
      <c r="F30" s="515">
        <v>1.7086140466992018E-2</v>
      </c>
      <c r="G30" s="516">
        <v>7.9717489482310135</v>
      </c>
      <c r="H30" s="516">
        <v>-1.9879148359224885E-2</v>
      </c>
      <c r="I30" s="517">
        <v>5.2750341116976784</v>
      </c>
      <c r="J30" s="517">
        <v>-2.6181074110140479E-2</v>
      </c>
      <c r="K30" s="515">
        <v>-4.9386929585939661E-3</v>
      </c>
      <c r="L30" s="518">
        <v>2262895609.7269034</v>
      </c>
      <c r="M30" s="518">
        <v>26972089.213010311</v>
      </c>
      <c r="N30" s="515">
        <v>1.2063064306784154E-2</v>
      </c>
      <c r="O30" s="510">
        <v>552547092.77149618</v>
      </c>
      <c r="P30" s="510">
        <v>8117366.9165093899</v>
      </c>
      <c r="Q30" s="515">
        <v>1.4909852513585042E-2</v>
      </c>
      <c r="R30" s="382"/>
    </row>
    <row r="31" spans="1:18">
      <c r="A31" s="550"/>
      <c r="B31" s="545" t="s">
        <v>299</v>
      </c>
      <c r="C31" s="414" t="s">
        <v>231</v>
      </c>
      <c r="D31" s="510">
        <v>1089122675.7232249</v>
      </c>
      <c r="E31" s="510">
        <v>37947722.523380637</v>
      </c>
      <c r="F31" s="511">
        <v>3.6100291780987864E-2</v>
      </c>
      <c r="G31" s="512">
        <v>20.239098587399102</v>
      </c>
      <c r="H31" s="512">
        <v>0.32187685789838483</v>
      </c>
      <c r="I31" s="513">
        <v>5.0926927637531136</v>
      </c>
      <c r="J31" s="513">
        <v>1.0430426073012811E-2</v>
      </c>
      <c r="K31" s="511">
        <v>2.0523194947417818E-3</v>
      </c>
      <c r="L31" s="514">
        <v>5546567169.4950962</v>
      </c>
      <c r="M31" s="514">
        <v>204220294.53488541</v>
      </c>
      <c r="N31" s="511">
        <v>3.8226700608317656E-2</v>
      </c>
      <c r="O31" s="510">
        <v>1012437691.2523699</v>
      </c>
      <c r="P31" s="510">
        <v>35006922.697432399</v>
      </c>
      <c r="Q31" s="511">
        <v>3.5815245256896985E-2</v>
      </c>
      <c r="R31" s="382"/>
    </row>
    <row r="32" spans="1:18">
      <c r="A32" s="550"/>
      <c r="B32" s="551" t="s">
        <v>299</v>
      </c>
      <c r="C32" s="414" t="s">
        <v>232</v>
      </c>
      <c r="D32" s="510">
        <v>1390370020.9469726</v>
      </c>
      <c r="E32" s="510">
        <v>32469986.813117981</v>
      </c>
      <c r="F32" s="515">
        <v>2.391191250969308E-2</v>
      </c>
      <c r="G32" s="516">
        <v>25.837159168707835</v>
      </c>
      <c r="H32" s="516">
        <v>0.10823936899985753</v>
      </c>
      <c r="I32" s="517">
        <v>3.5652667634529016</v>
      </c>
      <c r="J32" s="517">
        <v>-0.14821939672098461</v>
      </c>
      <c r="K32" s="515">
        <v>-3.9913814224110139E-2</v>
      </c>
      <c r="L32" s="518">
        <v>4957040024.5835562</v>
      </c>
      <c r="M32" s="518">
        <v>-85502959.072160721</v>
      </c>
      <c r="N32" s="515">
        <v>-1.6956317348072108E-2</v>
      </c>
      <c r="O32" s="510">
        <v>569291242.01886964</v>
      </c>
      <c r="P32" s="510">
        <v>10191891.498778939</v>
      </c>
      <c r="Q32" s="515">
        <v>1.8229124196438684E-2</v>
      </c>
      <c r="R32" s="382"/>
    </row>
    <row r="33" spans="1:18">
      <c r="A33" s="550"/>
      <c r="B33" s="545" t="s">
        <v>241</v>
      </c>
      <c r="C33" s="414" t="s">
        <v>294</v>
      </c>
      <c r="D33" s="510">
        <v>1727171.3256684439</v>
      </c>
      <c r="E33" s="510">
        <v>-308764.84963861597</v>
      </c>
      <c r="F33" s="511">
        <v>-0.15165743080921879</v>
      </c>
      <c r="G33" s="512">
        <v>8.4569757758989395E-2</v>
      </c>
      <c r="H33" s="512">
        <v>-1.831175681108034E-2</v>
      </c>
      <c r="I33" s="513">
        <v>17.264521011643627</v>
      </c>
      <c r="J33" s="513">
        <v>-0.17520273190316971</v>
      </c>
      <c r="K33" s="511">
        <v>-1.0046187341012199E-2</v>
      </c>
      <c r="L33" s="514">
        <v>29818785.64271123</v>
      </c>
      <c r="M33" s="514">
        <v>-5687378.8141371533</v>
      </c>
      <c r="N33" s="511">
        <v>-0.16018003918866486</v>
      </c>
      <c r="O33" s="510">
        <v>12328054.452666229</v>
      </c>
      <c r="P33" s="510">
        <v>-2391252.9313280769</v>
      </c>
      <c r="Q33" s="511">
        <v>-0.16245689209047379</v>
      </c>
      <c r="R33" s="382"/>
    </row>
    <row r="34" spans="1:18" s="396" customFormat="1">
      <c r="A34" s="550"/>
      <c r="B34" s="545" t="s">
        <v>300</v>
      </c>
      <c r="C34" s="414" t="s">
        <v>295</v>
      </c>
      <c r="D34" s="510">
        <v>176175781.55485103</v>
      </c>
      <c r="E34" s="510">
        <v>3570172.4657049179</v>
      </c>
      <c r="F34" s="515">
        <v>2.0683988686955247E-2</v>
      </c>
      <c r="G34" s="516">
        <v>8.6263261482344085</v>
      </c>
      <c r="H34" s="516">
        <v>-9.5915099678235194E-2</v>
      </c>
      <c r="I34" s="517">
        <v>9.5236914816960176</v>
      </c>
      <c r="J34" s="517">
        <v>-7.0040375556251533E-2</v>
      </c>
      <c r="K34" s="515">
        <v>-7.3006392713910731E-3</v>
      </c>
      <c r="L34" s="518">
        <v>1677843790.075073</v>
      </c>
      <c r="M34" s="518">
        <v>21911859.416100264</v>
      </c>
      <c r="N34" s="515">
        <v>1.3232343075467185E-2</v>
      </c>
      <c r="O34" s="510">
        <v>451339023.09530431</v>
      </c>
      <c r="P34" s="510">
        <v>10615532.20941776</v>
      </c>
      <c r="Q34" s="515">
        <v>2.4086604024849599E-2</v>
      </c>
    </row>
    <row r="35" spans="1:18">
      <c r="A35" s="550"/>
      <c r="B35" s="545" t="s">
        <v>300</v>
      </c>
      <c r="C35" s="414" t="s">
        <v>229</v>
      </c>
      <c r="D35" s="510">
        <v>612369029.14394522</v>
      </c>
      <c r="E35" s="510">
        <v>9640435.0063685179</v>
      </c>
      <c r="F35" s="511">
        <v>1.5994653481079125E-2</v>
      </c>
      <c r="G35" s="512">
        <v>29.984228943685242</v>
      </c>
      <c r="H35" s="512">
        <v>-0.47332242342008968</v>
      </c>
      <c r="I35" s="513">
        <v>5.977784957458451</v>
      </c>
      <c r="J35" s="513">
        <v>-5.9748865808205487E-2</v>
      </c>
      <c r="K35" s="511">
        <v>-9.896237032735641E-3</v>
      </c>
      <c r="L35" s="514">
        <v>3660610370.8301115</v>
      </c>
      <c r="M35" s="514">
        <v>21616097.474531174</v>
      </c>
      <c r="N35" s="511">
        <v>5.9401295662382539E-3</v>
      </c>
      <c r="O35" s="510">
        <v>1198238553.0258338</v>
      </c>
      <c r="P35" s="510">
        <v>18635076.805109978</v>
      </c>
      <c r="Q35" s="511">
        <v>1.5797746599403067E-2</v>
      </c>
      <c r="R35" s="382"/>
    </row>
    <row r="36" spans="1:18">
      <c r="A36" s="550"/>
      <c r="B36" s="545" t="s">
        <v>300</v>
      </c>
      <c r="C36" s="414" t="s">
        <v>230</v>
      </c>
      <c r="D36" s="510">
        <v>161649325.41900951</v>
      </c>
      <c r="E36" s="510">
        <v>2722313.4125394821</v>
      </c>
      <c r="F36" s="515">
        <v>1.7129331119801427E-2</v>
      </c>
      <c r="G36" s="516">
        <v>7.9150482001540388</v>
      </c>
      <c r="H36" s="516">
        <v>-0.11597551249023841</v>
      </c>
      <c r="I36" s="517">
        <v>5.2477864909659466</v>
      </c>
      <c r="J36" s="517">
        <v>-8.0690642634421827E-2</v>
      </c>
      <c r="K36" s="515">
        <v>-1.5143284021170308E-2</v>
      </c>
      <c r="L36" s="518">
        <v>848301146.20763636</v>
      </c>
      <c r="M36" s="518">
        <v>1462196.8197295666</v>
      </c>
      <c r="N36" s="515">
        <v>1.7266527723913017E-3</v>
      </c>
      <c r="O36" s="510">
        <v>208093440.2516813</v>
      </c>
      <c r="P36" s="510">
        <v>3155674.4896741807</v>
      </c>
      <c r="Q36" s="515">
        <v>1.5398208709559392E-2</v>
      </c>
      <c r="R36" s="382"/>
    </row>
    <row r="37" spans="1:18">
      <c r="A37" s="550"/>
      <c r="B37" s="545" t="s">
        <v>300</v>
      </c>
      <c r="C37" s="414" t="s">
        <v>231</v>
      </c>
      <c r="D37" s="510">
        <v>413108676.31330031</v>
      </c>
      <c r="E37" s="510">
        <v>21188056.01761359</v>
      </c>
      <c r="F37" s="511">
        <v>5.4062110846906042E-2</v>
      </c>
      <c r="G37" s="512">
        <v>20.227582617162525</v>
      </c>
      <c r="H37" s="512">
        <v>0.42274418641938638</v>
      </c>
      <c r="I37" s="513">
        <v>5.0803627395979269</v>
      </c>
      <c r="J37" s="513">
        <v>-6.9122593638159202E-2</v>
      </c>
      <c r="K37" s="511">
        <v>-1.3423204294228091E-2</v>
      </c>
      <c r="L37" s="514">
        <v>2098741926.5467114</v>
      </c>
      <c r="M37" s="514">
        <v>80552440.541283369</v>
      </c>
      <c r="N37" s="511">
        <v>3.9913219794202572E-2</v>
      </c>
      <c r="O37" s="510">
        <v>383202009.87226444</v>
      </c>
      <c r="P37" s="510">
        <v>19436177.192912757</v>
      </c>
      <c r="Q37" s="511">
        <v>5.3430463905182503E-2</v>
      </c>
      <c r="R37" s="382"/>
    </row>
    <row r="38" spans="1:18">
      <c r="A38" s="550"/>
      <c r="B38" s="551" t="s">
        <v>300</v>
      </c>
      <c r="C38" s="414" t="s">
        <v>232</v>
      </c>
      <c r="D38" s="510">
        <v>536254222.47874761</v>
      </c>
      <c r="E38" s="510">
        <v>22380593.513942838</v>
      </c>
      <c r="F38" s="515">
        <v>4.3552718513748999E-2</v>
      </c>
      <c r="G38" s="516">
        <v>26.257319710140131</v>
      </c>
      <c r="H38" s="516">
        <v>0.28985673820114144</v>
      </c>
      <c r="I38" s="517">
        <v>3.5066278222694311</v>
      </c>
      <c r="J38" s="517">
        <v>-0.20637341177732882</v>
      </c>
      <c r="K38" s="515">
        <v>-5.5581293613631434E-2</v>
      </c>
      <c r="L38" s="518">
        <v>1880443976.3534377</v>
      </c>
      <c r="M38" s="518">
        <v>-27569442.136969328</v>
      </c>
      <c r="N38" s="515">
        <v>-1.4449291535267019E-2</v>
      </c>
      <c r="O38" s="510">
        <v>217682504.15183598</v>
      </c>
      <c r="P38" s="510">
        <v>7100795.669088006</v>
      </c>
      <c r="Q38" s="515">
        <v>3.3719907204902096E-2</v>
      </c>
      <c r="R38" s="382"/>
    </row>
    <row r="39" spans="1:18">
      <c r="A39" s="550" t="s">
        <v>81</v>
      </c>
      <c r="B39" s="545" t="s">
        <v>243</v>
      </c>
      <c r="C39" s="414" t="s">
        <v>294</v>
      </c>
      <c r="D39" s="510">
        <v>263506.1843564575</v>
      </c>
      <c r="E39" s="510">
        <v>-34390.068745773868</v>
      </c>
      <c r="F39" s="511">
        <v>-0.11544310607348245</v>
      </c>
      <c r="G39" s="512">
        <v>0.1227301967918278</v>
      </c>
      <c r="H39" s="512">
        <v>-1.8629918919875102E-2</v>
      </c>
      <c r="I39" s="513">
        <v>17.315691980494861</v>
      </c>
      <c r="J39" s="513">
        <v>-0.44686013986505557</v>
      </c>
      <c r="K39" s="511">
        <v>-2.5157428776963441E-2</v>
      </c>
      <c r="L39" s="514">
        <v>4562791.9232719112</v>
      </c>
      <c r="M39" s="514">
        <v>-728605.7989164032</v>
      </c>
      <c r="N39" s="511">
        <v>-0.13769628313161092</v>
      </c>
      <c r="O39" s="510">
        <v>1944927.3998168707</v>
      </c>
      <c r="P39" s="510">
        <v>-225909.74222574569</v>
      </c>
      <c r="Q39" s="511">
        <v>-0.10406572554456081</v>
      </c>
      <c r="R39" s="382"/>
    </row>
    <row r="40" spans="1:18" s="396" customFormat="1">
      <c r="A40" s="550"/>
      <c r="B40" s="545"/>
      <c r="C40" s="414" t="s">
        <v>295</v>
      </c>
      <c r="D40" s="510">
        <v>27475179.286289737</v>
      </c>
      <c r="E40" s="510">
        <v>1045262.109546572</v>
      </c>
      <c r="F40" s="515">
        <v>3.9548444384318523E-2</v>
      </c>
      <c r="G40" s="516">
        <v>12.796793247689312</v>
      </c>
      <c r="H40" s="516">
        <v>0.2550572860994258</v>
      </c>
      <c r="I40" s="517">
        <v>9.6882248299982567</v>
      </c>
      <c r="J40" s="517">
        <v>-0.22977069550975493</v>
      </c>
      <c r="K40" s="515">
        <v>-2.3167049724796666E-2</v>
      </c>
      <c r="L40" s="518">
        <v>266185714.17008603</v>
      </c>
      <c r="M40" s="518">
        <v>4053913.8715999722</v>
      </c>
      <c r="N40" s="515">
        <v>1.5465173881932042E-2</v>
      </c>
      <c r="O40" s="510">
        <v>70375977.201364994</v>
      </c>
      <c r="P40" s="510">
        <v>2555785.999419868</v>
      </c>
      <c r="Q40" s="515">
        <v>3.7684735977957053E-2</v>
      </c>
    </row>
    <row r="41" spans="1:18">
      <c r="A41" s="550"/>
      <c r="B41" s="545"/>
      <c r="C41" s="414" t="s">
        <v>229</v>
      </c>
      <c r="D41" s="510">
        <v>84461236.48919256</v>
      </c>
      <c r="E41" s="510">
        <v>2196269.7835241407</v>
      </c>
      <c r="F41" s="511">
        <v>2.6697510148907748E-2</v>
      </c>
      <c r="G41" s="512">
        <v>39.338523309863568</v>
      </c>
      <c r="H41" s="512">
        <v>0.30149249315884674</v>
      </c>
      <c r="I41" s="513">
        <v>6.2399590896138433</v>
      </c>
      <c r="J41" s="513">
        <v>-0.10229525452666888</v>
      </c>
      <c r="K41" s="511">
        <v>-1.6129163066627487E-2</v>
      </c>
      <c r="L41" s="514">
        <v>527034660.35076153</v>
      </c>
      <c r="M41" s="514">
        <v>5289317.8911613822</v>
      </c>
      <c r="N41" s="511">
        <v>1.0137738587615557E-2</v>
      </c>
      <c r="O41" s="510">
        <v>165180817.08319449</v>
      </c>
      <c r="P41" s="510">
        <v>4189466.2160383463</v>
      </c>
      <c r="Q41" s="511">
        <v>2.6022927278219636E-2</v>
      </c>
      <c r="R41" s="382"/>
    </row>
    <row r="42" spans="1:18">
      <c r="A42" s="550"/>
      <c r="B42" s="545"/>
      <c r="C42" s="414" t="s">
        <v>230</v>
      </c>
      <c r="D42" s="510">
        <v>21899977.52151861</v>
      </c>
      <c r="E42" s="510">
        <v>-483473.60432962701</v>
      </c>
      <c r="F42" s="515">
        <v>-2.1599600598288232E-2</v>
      </c>
      <c r="G42" s="516">
        <v>10.200096660033921</v>
      </c>
      <c r="H42" s="516">
        <v>-0.42147782513187693</v>
      </c>
      <c r="I42" s="517">
        <v>5.3828548020199793</v>
      </c>
      <c r="J42" s="517">
        <v>-6.2796364914318836E-2</v>
      </c>
      <c r="K42" s="515">
        <v>-1.1531470340152339E-2</v>
      </c>
      <c r="L42" s="518">
        <v>117884399.16583605</v>
      </c>
      <c r="M42" s="518">
        <v>-4008067.5776562393</v>
      </c>
      <c r="N42" s="515">
        <v>-3.2881995784782375E-2</v>
      </c>
      <c r="O42" s="510">
        <v>28368656.739708424</v>
      </c>
      <c r="P42" s="510">
        <v>-679777.34142239019</v>
      </c>
      <c r="Q42" s="515">
        <v>-2.3401514158174801E-2</v>
      </c>
      <c r="R42" s="382"/>
    </row>
    <row r="43" spans="1:18">
      <c r="A43" s="550"/>
      <c r="B43" s="545"/>
      <c r="C43" s="414" t="s">
        <v>231</v>
      </c>
      <c r="D43" s="510">
        <v>34068703.776211523</v>
      </c>
      <c r="E43" s="510">
        <v>684913.48490494117</v>
      </c>
      <c r="F43" s="511">
        <v>2.0516348770717577E-2</v>
      </c>
      <c r="G43" s="512">
        <v>15.867782113381967</v>
      </c>
      <c r="H43" s="512">
        <v>2.623859166865472E-2</v>
      </c>
      <c r="I43" s="513">
        <v>5.4203381498559509</v>
      </c>
      <c r="J43" s="513">
        <v>-5.5016211093994016E-2</v>
      </c>
      <c r="K43" s="511">
        <v>-1.0047972691296092E-2</v>
      </c>
      <c r="L43" s="514">
        <v>184663894.79434082</v>
      </c>
      <c r="M43" s="514">
        <v>1875813.0377968848</v>
      </c>
      <c r="N43" s="511">
        <v>1.026222836724818E-2</v>
      </c>
      <c r="O43" s="510">
        <v>32611733.546304822</v>
      </c>
      <c r="P43" s="510">
        <v>706074.78489787132</v>
      </c>
      <c r="Q43" s="511">
        <v>2.2130080127100795E-2</v>
      </c>
      <c r="R43" s="382"/>
    </row>
    <row r="44" spans="1:18">
      <c r="A44" s="550"/>
      <c r="B44" s="551"/>
      <c r="C44" s="414" t="s">
        <v>232</v>
      </c>
      <c r="D44" s="510">
        <v>27415188.081818845</v>
      </c>
      <c r="E44" s="510">
        <v>1336653.3820621707</v>
      </c>
      <c r="F44" s="515">
        <v>5.1254926607308279E-2</v>
      </c>
      <c r="G44" s="516">
        <v>12.768851845295009</v>
      </c>
      <c r="H44" s="516">
        <v>0.3938567107165607</v>
      </c>
      <c r="I44" s="517">
        <v>3.9654086680712504</v>
      </c>
      <c r="J44" s="517">
        <v>-0.14526188500425574</v>
      </c>
      <c r="K44" s="515">
        <v>-3.5337758920031735E-2</v>
      </c>
      <c r="L44" s="518">
        <v>108712424.45644808</v>
      </c>
      <c r="M44" s="518">
        <v>1512159.798800528</v>
      </c>
      <c r="N44" s="515">
        <v>1.4105933447363482E-2</v>
      </c>
      <c r="O44" s="510">
        <v>13216718.169586539</v>
      </c>
      <c r="P44" s="510">
        <v>614991.4759299159</v>
      </c>
      <c r="Q44" s="515">
        <v>4.880215948815065E-2</v>
      </c>
      <c r="R44" s="382"/>
    </row>
    <row r="45" spans="1:18">
      <c r="A45" s="550"/>
      <c r="B45" s="545" t="s">
        <v>242</v>
      </c>
      <c r="C45" s="414" t="s">
        <v>294</v>
      </c>
      <c r="D45" s="510">
        <v>3515733.8292171713</v>
      </c>
      <c r="E45" s="510">
        <v>-551843.34420875646</v>
      </c>
      <c r="F45" s="511">
        <v>-0.1356688074203064</v>
      </c>
      <c r="G45" s="512">
        <v>0.11833647656616518</v>
      </c>
      <c r="H45" s="512">
        <v>-1.872158420276436E-2</v>
      </c>
      <c r="I45" s="513">
        <v>17.456472160885379</v>
      </c>
      <c r="J45" s="513">
        <v>-8.2762482740108112E-2</v>
      </c>
      <c r="K45" s="511">
        <v>-4.7187054863986073E-3</v>
      </c>
      <c r="L45" s="514">
        <v>61372309.71481251</v>
      </c>
      <c r="M45" s="514">
        <v>-9969880.7609597668</v>
      </c>
      <c r="N45" s="511">
        <v>-0.13974733176079765</v>
      </c>
      <c r="O45" s="510">
        <v>25212130.990845311</v>
      </c>
      <c r="P45" s="510">
        <v>-4314098.8185907714</v>
      </c>
      <c r="Q45" s="511">
        <v>-0.14611072414033907</v>
      </c>
      <c r="R45" s="382"/>
    </row>
    <row r="46" spans="1:18" s="396" customFormat="1">
      <c r="A46" s="550"/>
      <c r="B46" s="545" t="s">
        <v>299</v>
      </c>
      <c r="C46" s="414" t="s">
        <v>295</v>
      </c>
      <c r="D46" s="510">
        <v>365733188.64642638</v>
      </c>
      <c r="E46" s="510">
        <v>6492941.3295060992</v>
      </c>
      <c r="F46" s="515">
        <v>1.8074092137504997E-2</v>
      </c>
      <c r="G46" s="516">
        <v>12.310254134728831</v>
      </c>
      <c r="H46" s="516">
        <v>0.20556145204816367</v>
      </c>
      <c r="I46" s="517">
        <v>9.8557342876777021</v>
      </c>
      <c r="J46" s="517">
        <v>-5.99821982424249E-2</v>
      </c>
      <c r="K46" s="515">
        <v>-6.0492046467440792E-3</v>
      </c>
      <c r="L46" s="518">
        <v>3604569127.4842815</v>
      </c>
      <c r="M46" s="518">
        <v>42444684.757871628</v>
      </c>
      <c r="N46" s="515">
        <v>1.1915553608617038E-2</v>
      </c>
      <c r="O46" s="510">
        <v>942068491.4787755</v>
      </c>
      <c r="P46" s="510">
        <v>17447851.051640272</v>
      </c>
      <c r="Q46" s="515">
        <v>1.8870280727867065E-2</v>
      </c>
    </row>
    <row r="47" spans="1:18">
      <c r="A47" s="550"/>
      <c r="B47" s="545" t="s">
        <v>299</v>
      </c>
      <c r="C47" s="414" t="s">
        <v>229</v>
      </c>
      <c r="D47" s="510">
        <v>1179167749.9502115</v>
      </c>
      <c r="E47" s="510">
        <v>11263512.230580807</v>
      </c>
      <c r="F47" s="511">
        <v>9.6442087174657097E-3</v>
      </c>
      <c r="G47" s="512">
        <v>39.689738640035557</v>
      </c>
      <c r="H47" s="512">
        <v>0.33690446852124012</v>
      </c>
      <c r="I47" s="513">
        <v>6.2035359482370511</v>
      </c>
      <c r="J47" s="513">
        <v>-5.9884661915779347E-2</v>
      </c>
      <c r="K47" s="511">
        <v>-9.5610155605242251E-3</v>
      </c>
      <c r="L47" s="514">
        <v>7315009525.8179359</v>
      </c>
      <c r="M47" s="514">
        <v>-65947.400030136108</v>
      </c>
      <c r="N47" s="511">
        <v>-9.0152726751191352E-6</v>
      </c>
      <c r="O47" s="510">
        <v>2310801621.7434826</v>
      </c>
      <c r="P47" s="510">
        <v>22281009.020577431</v>
      </c>
      <c r="Q47" s="511">
        <v>9.7359879114513447E-3</v>
      </c>
      <c r="R47" s="382"/>
    </row>
    <row r="48" spans="1:18">
      <c r="A48" s="550"/>
      <c r="B48" s="545" t="s">
        <v>299</v>
      </c>
      <c r="C48" s="414" t="s">
        <v>230</v>
      </c>
      <c r="D48" s="510">
        <v>302635839.33795458</v>
      </c>
      <c r="E48" s="510">
        <v>2641608.1116282344</v>
      </c>
      <c r="F48" s="515">
        <v>8.8055296957870871E-3</v>
      </c>
      <c r="G48" s="516">
        <v>10.186453426103604</v>
      </c>
      <c r="H48" s="516">
        <v>7.8070518861663274E-2</v>
      </c>
      <c r="I48" s="517">
        <v>5.3433777047856292</v>
      </c>
      <c r="J48" s="517">
        <v>-5.7311690342136679E-2</v>
      </c>
      <c r="K48" s="515">
        <v>-1.0611921210251498E-2</v>
      </c>
      <c r="L48" s="518">
        <v>1617097596.5875123</v>
      </c>
      <c r="M48" s="518">
        <v>-3078066.5960154533</v>
      </c>
      <c r="N48" s="515">
        <v>-1.8998351018106737E-3</v>
      </c>
      <c r="O48" s="510">
        <v>391170452.72389263</v>
      </c>
      <c r="P48" s="510">
        <v>2871739.5360250473</v>
      </c>
      <c r="Q48" s="515">
        <v>7.3956967625479503E-3</v>
      </c>
      <c r="R48" s="382"/>
    </row>
    <row r="49" spans="1:18">
      <c r="A49" s="550"/>
      <c r="B49" s="545" t="s">
        <v>299</v>
      </c>
      <c r="C49" s="414" t="s">
        <v>231</v>
      </c>
      <c r="D49" s="510">
        <v>465328066.15419471</v>
      </c>
      <c r="E49" s="510">
        <v>2377021.0637791753</v>
      </c>
      <c r="F49" s="511">
        <v>5.1344976731069634E-3</v>
      </c>
      <c r="G49" s="512">
        <v>15.66252921037993</v>
      </c>
      <c r="H49" s="512">
        <v>6.3274478207338447E-2</v>
      </c>
      <c r="I49" s="513">
        <v>5.4239382168657757</v>
      </c>
      <c r="J49" s="513">
        <v>6.8795651976278016E-2</v>
      </c>
      <c r="K49" s="511">
        <v>1.2846651819753674E-2</v>
      </c>
      <c r="L49" s="514">
        <v>2523910681.3939824</v>
      </c>
      <c r="M49" s="514">
        <v>44741834.370221138</v>
      </c>
      <c r="N49" s="511">
        <v>1.8047110596736339E-2</v>
      </c>
      <c r="O49" s="510">
        <v>445564057.74056846</v>
      </c>
      <c r="P49" s="510">
        <v>2765791.8219011426</v>
      </c>
      <c r="Q49" s="511">
        <v>6.2461667869520522E-3</v>
      </c>
      <c r="R49" s="382"/>
    </row>
    <row r="50" spans="1:18">
      <c r="A50" s="550"/>
      <c r="B50" s="551" t="s">
        <v>299</v>
      </c>
      <c r="C50" s="414" t="s">
        <v>232</v>
      </c>
      <c r="D50" s="510">
        <v>391418405.61584181</v>
      </c>
      <c r="E50" s="510">
        <v>-5351006.6390964389</v>
      </c>
      <c r="F50" s="515">
        <v>-1.3486439412467183E-2</v>
      </c>
      <c r="G50" s="516">
        <v>13.17479571371261</v>
      </c>
      <c r="H50" s="516">
        <v>-0.19445185001282717</v>
      </c>
      <c r="I50" s="517">
        <v>3.9661295835876325</v>
      </c>
      <c r="J50" s="517">
        <v>-4.0802528229887169E-2</v>
      </c>
      <c r="K50" s="515">
        <v>-1.0182984660396304E-2</v>
      </c>
      <c r="L50" s="518">
        <v>1552416118.0736938</v>
      </c>
      <c r="M50" s="518">
        <v>-37411980.877582073</v>
      </c>
      <c r="N50" s="515">
        <v>-2.3532091867202967E-2</v>
      </c>
      <c r="O50" s="510">
        <v>189291791.79231974</v>
      </c>
      <c r="P50" s="510">
        <v>-2866104.1288082898</v>
      </c>
      <c r="Q50" s="515">
        <v>-1.4915359658104779E-2</v>
      </c>
      <c r="R50" s="382"/>
    </row>
    <row r="51" spans="1:18">
      <c r="A51" s="550"/>
      <c r="B51" s="545" t="s">
        <v>241</v>
      </c>
      <c r="C51" s="414" t="s">
        <v>294</v>
      </c>
      <c r="D51" s="510">
        <v>1282902.9736752941</v>
      </c>
      <c r="E51" s="510">
        <v>-265766.93203273113</v>
      </c>
      <c r="F51" s="511">
        <v>-0.1716097995145241</v>
      </c>
      <c r="G51" s="512">
        <v>0.11525844914444935</v>
      </c>
      <c r="H51" s="512">
        <v>-2.5730359179895301E-2</v>
      </c>
      <c r="I51" s="513">
        <v>17.676168568750612</v>
      </c>
      <c r="J51" s="513">
        <v>0.16789103889631107</v>
      </c>
      <c r="K51" s="511">
        <v>9.5892379253202428E-3</v>
      </c>
      <c r="L51" s="514">
        <v>22676809.220035926</v>
      </c>
      <c r="M51" s="514">
        <v>-4437733.2912334725</v>
      </c>
      <c r="N51" s="511">
        <v>-0.16366616878706522</v>
      </c>
      <c r="O51" s="510">
        <v>9240538.3818413001</v>
      </c>
      <c r="P51" s="510">
        <v>-2038628.5900046043</v>
      </c>
      <c r="Q51" s="511">
        <v>-0.18074283279015688</v>
      </c>
      <c r="R51" s="382"/>
    </row>
    <row r="52" spans="1:18" s="396" customFormat="1">
      <c r="A52" s="550"/>
      <c r="B52" s="545" t="s">
        <v>300</v>
      </c>
      <c r="C52" s="414" t="s">
        <v>295</v>
      </c>
      <c r="D52" s="510">
        <v>139085442.45934317</v>
      </c>
      <c r="E52" s="510">
        <v>2359010.2117359638</v>
      </c>
      <c r="F52" s="515">
        <v>1.72535052144407E-2</v>
      </c>
      <c r="G52" s="516">
        <v>12.495701331573084</v>
      </c>
      <c r="H52" s="516">
        <v>4.8312331516083162E-2</v>
      </c>
      <c r="I52" s="517">
        <v>9.8170193479889338</v>
      </c>
      <c r="J52" s="517">
        <v>-4.0338387133269649E-2</v>
      </c>
      <c r="K52" s="515">
        <v>-4.0922109369676404E-3</v>
      </c>
      <c r="L52" s="518">
        <v>1365404479.6469734</v>
      </c>
      <c r="M52" s="518">
        <v>17643125.135360718</v>
      </c>
      <c r="N52" s="515">
        <v>1.3090689294733521E-2</v>
      </c>
      <c r="O52" s="510">
        <v>357914848.3596077</v>
      </c>
      <c r="P52" s="510">
        <v>7228473.2039834857</v>
      </c>
      <c r="Q52" s="515">
        <v>2.0612358266772421E-2</v>
      </c>
    </row>
    <row r="53" spans="1:18">
      <c r="A53" s="550"/>
      <c r="B53" s="545" t="s">
        <v>300</v>
      </c>
      <c r="C53" s="414" t="s">
        <v>229</v>
      </c>
      <c r="D53" s="510">
        <v>438479787.05572379</v>
      </c>
      <c r="E53" s="510">
        <v>4278996.5534481406</v>
      </c>
      <c r="F53" s="511">
        <v>9.854879694019613E-3</v>
      </c>
      <c r="G53" s="512">
        <v>39.39386007692157</v>
      </c>
      <c r="H53" s="512">
        <v>-0.1351911435944686</v>
      </c>
      <c r="I53" s="513">
        <v>6.2487860135520235</v>
      </c>
      <c r="J53" s="513">
        <v>-3.5889435893166066E-2</v>
      </c>
      <c r="K53" s="511">
        <v>-5.7106267749012212E-3</v>
      </c>
      <c r="L53" s="514">
        <v>2739966360.5790763</v>
      </c>
      <c r="M53" s="514">
        <v>11155312.379730701</v>
      </c>
      <c r="N53" s="511">
        <v>4.0879753792743296E-3</v>
      </c>
      <c r="O53" s="510">
        <v>858566866.3577919</v>
      </c>
      <c r="P53" s="510">
        <v>7950393.7418758869</v>
      </c>
      <c r="Q53" s="511">
        <v>9.3466256507188233E-3</v>
      </c>
      <c r="R53" s="382"/>
    </row>
    <row r="54" spans="1:18">
      <c r="A54" s="550"/>
      <c r="B54" s="545" t="s">
        <v>300</v>
      </c>
      <c r="C54" s="414" t="s">
        <v>230</v>
      </c>
      <c r="D54" s="510">
        <v>113924344.25469804</v>
      </c>
      <c r="E54" s="510">
        <v>1188383.5507460833</v>
      </c>
      <c r="F54" s="515">
        <v>1.0541299717725513E-2</v>
      </c>
      <c r="G54" s="516">
        <v>10.235180296587478</v>
      </c>
      <c r="H54" s="516">
        <v>-2.8148703586795776E-2</v>
      </c>
      <c r="I54" s="517">
        <v>5.3276487307879039</v>
      </c>
      <c r="J54" s="517">
        <v>-9.9886656439808874E-2</v>
      </c>
      <c r="K54" s="515">
        <v>-1.8403685893023568E-2</v>
      </c>
      <c r="L54" s="518">
        <v>606948888.07438624</v>
      </c>
      <c r="M54" s="518">
        <v>-4929528.0594258308</v>
      </c>
      <c r="N54" s="515">
        <v>-8.0563849442072642E-3</v>
      </c>
      <c r="O54" s="510">
        <v>147115597.75951609</v>
      </c>
      <c r="P54" s="510">
        <v>1339000.2752624154</v>
      </c>
      <c r="Q54" s="515">
        <v>9.1852896718010585E-3</v>
      </c>
      <c r="R54" s="382"/>
    </row>
    <row r="55" spans="1:18">
      <c r="A55" s="550"/>
      <c r="B55" s="545" t="s">
        <v>300</v>
      </c>
      <c r="C55" s="414" t="s">
        <v>231</v>
      </c>
      <c r="D55" s="510">
        <v>175340267.86709863</v>
      </c>
      <c r="E55" s="510">
        <v>7344839.0679170489</v>
      </c>
      <c r="F55" s="511">
        <v>4.3720469779549326E-2</v>
      </c>
      <c r="G55" s="512">
        <v>15.752903969843924</v>
      </c>
      <c r="H55" s="512">
        <v>0.45882792236929504</v>
      </c>
      <c r="I55" s="513">
        <v>5.4229098908391284</v>
      </c>
      <c r="J55" s="513">
        <v>-5.715739045000845E-2</v>
      </c>
      <c r="K55" s="511">
        <v>-1.0430052682959521E-2</v>
      </c>
      <c r="L55" s="514">
        <v>950854472.87887132</v>
      </c>
      <c r="M55" s="514">
        <v>30228220.110337496</v>
      </c>
      <c r="N55" s="511">
        <v>3.283441029346526E-2</v>
      </c>
      <c r="O55" s="510">
        <v>167816602.02013561</v>
      </c>
      <c r="P55" s="510">
        <v>7381675.6392554641</v>
      </c>
      <c r="Q55" s="511">
        <v>4.6010403132114852E-2</v>
      </c>
      <c r="R55" s="382"/>
    </row>
    <row r="56" spans="1:18">
      <c r="A56" s="550"/>
      <c r="B56" s="551" t="s">
        <v>300</v>
      </c>
      <c r="C56" s="414" t="s">
        <v>232</v>
      </c>
      <c r="D56" s="510">
        <v>147415363.65229857</v>
      </c>
      <c r="E56" s="510">
        <v>2068441.6116740704</v>
      </c>
      <c r="F56" s="515">
        <v>1.4231065801970959E-2</v>
      </c>
      <c r="G56" s="516">
        <v>13.244077333419131</v>
      </c>
      <c r="H56" s="516">
        <v>1.1890631405087504E-2</v>
      </c>
      <c r="I56" s="517">
        <v>3.9682889568653965</v>
      </c>
      <c r="J56" s="517">
        <v>-0.10886816493899909</v>
      </c>
      <c r="K56" s="515">
        <v>-2.6701979268048948E-2</v>
      </c>
      <c r="L56" s="518">
        <v>584986759.65371299</v>
      </c>
      <c r="M56" s="518">
        <v>-7615478.6765674353</v>
      </c>
      <c r="N56" s="515">
        <v>-1.2850911090084393E-2</v>
      </c>
      <c r="O56" s="510">
        <v>71215912.509285226</v>
      </c>
      <c r="P56" s="510">
        <v>824262.07569438219</v>
      </c>
      <c r="Q56" s="515">
        <v>1.1709656906993687E-2</v>
      </c>
      <c r="R56" s="382"/>
    </row>
    <row r="57" spans="1:18">
      <c r="A57" s="550" t="s">
        <v>82</v>
      </c>
      <c r="B57" s="545" t="s">
        <v>243</v>
      </c>
      <c r="C57" s="414" t="s">
        <v>294</v>
      </c>
      <c r="D57" s="510">
        <v>8481.9769132068977</v>
      </c>
      <c r="E57" s="510">
        <v>-144.45472995918317</v>
      </c>
      <c r="F57" s="511">
        <v>-1.6745594926683413E-2</v>
      </c>
      <c r="G57" s="512">
        <v>4.3104263634943756</v>
      </c>
      <c r="H57" s="512">
        <v>-0.13236062481582778</v>
      </c>
      <c r="I57" s="513">
        <v>25.271869847066785</v>
      </c>
      <c r="J57" s="513">
        <v>1.090362620675343</v>
      </c>
      <c r="K57" s="511">
        <v>4.509076338654907E-2</v>
      </c>
      <c r="L57" s="514">
        <v>214355.41659639002</v>
      </c>
      <c r="M57" s="514">
        <v>5755.2974791976158</v>
      </c>
      <c r="N57" s="511">
        <v>2.7590096801259571E-2</v>
      </c>
      <c r="O57" s="510">
        <v>68665.603497743607</v>
      </c>
      <c r="P57" s="510">
        <v>-6968.7768283283949</v>
      </c>
      <c r="Q57" s="511">
        <v>-9.2137686569055965E-2</v>
      </c>
      <c r="R57" s="382"/>
    </row>
    <row r="58" spans="1:18" s="396" customFormat="1">
      <c r="A58" s="550"/>
      <c r="B58" s="545"/>
      <c r="C58" s="414" t="s">
        <v>295</v>
      </c>
      <c r="D58" s="510">
        <v>12342.532927937567</v>
      </c>
      <c r="E58" s="510">
        <v>-0.26392095036317187</v>
      </c>
      <c r="F58" s="515">
        <v>-2.1382588856831975E-5</v>
      </c>
      <c r="G58" s="516">
        <v>6.272308905019746</v>
      </c>
      <c r="H58" s="516">
        <v>-8.4481423578901982E-2</v>
      </c>
      <c r="I58" s="517">
        <v>10.230661803255522</v>
      </c>
      <c r="J58" s="517">
        <v>0.64654997365816946</v>
      </c>
      <c r="K58" s="515">
        <v>6.7460604086600304E-2</v>
      </c>
      <c r="L58" s="518">
        <v>126272.28018127441</v>
      </c>
      <c r="M58" s="518">
        <v>7977.5348915306822</v>
      </c>
      <c r="N58" s="515">
        <v>6.7437779015382365E-2</v>
      </c>
      <c r="O58" s="510">
        <v>34837.302633404732</v>
      </c>
      <c r="P58" s="510">
        <v>1731.1569859032315</v>
      </c>
      <c r="Q58" s="515">
        <v>5.2291106440954138E-2</v>
      </c>
    </row>
    <row r="59" spans="1:18">
      <c r="A59" s="550"/>
      <c r="B59" s="545"/>
      <c r="C59" s="414" t="s">
        <v>229</v>
      </c>
      <c r="D59" s="510">
        <v>113969.87413220857</v>
      </c>
      <c r="E59" s="510">
        <v>17476.86641957816</v>
      </c>
      <c r="F59" s="511">
        <v>0.18112054783934914</v>
      </c>
      <c r="G59" s="512">
        <v>57.917954166874821</v>
      </c>
      <c r="H59" s="512">
        <v>8.222101134965861</v>
      </c>
      <c r="I59" s="513">
        <v>7.0583446105918037</v>
      </c>
      <c r="J59" s="513">
        <v>-2.0234937247296676</v>
      </c>
      <c r="K59" s="511">
        <v>-0.22280662240592963</v>
      </c>
      <c r="L59" s="514">
        <v>804438.64685090061</v>
      </c>
      <c r="M59" s="514">
        <v>-71895.249684136594</v>
      </c>
      <c r="N59" s="511">
        <v>-8.2040932078977405E-2</v>
      </c>
      <c r="O59" s="510">
        <v>222501.89227569103</v>
      </c>
      <c r="P59" s="510">
        <v>29819.140680975717</v>
      </c>
      <c r="Q59" s="511">
        <v>0.1547577063031394</v>
      </c>
      <c r="R59" s="382"/>
    </row>
    <row r="60" spans="1:18">
      <c r="A60" s="550"/>
      <c r="B60" s="545"/>
      <c r="C60" s="414" t="s">
        <v>230</v>
      </c>
      <c r="D60" s="510">
        <v>33600.639076329768</v>
      </c>
      <c r="E60" s="510">
        <v>-8186.5824687417698</v>
      </c>
      <c r="F60" s="515">
        <v>-0.19591114618404942</v>
      </c>
      <c r="G60" s="516">
        <v>17.075391973698746</v>
      </c>
      <c r="H60" s="516">
        <v>-4.4458733463776277</v>
      </c>
      <c r="I60" s="517">
        <v>6.8932673168503253</v>
      </c>
      <c r="J60" s="517">
        <v>-0.13934550465914342</v>
      </c>
      <c r="K60" s="515">
        <v>-1.9814186874180073E-2</v>
      </c>
      <c r="L60" s="518">
        <v>231618.1871701479</v>
      </c>
      <c r="M60" s="518">
        <v>-62255.162842978898</v>
      </c>
      <c r="N60" s="515">
        <v>-0.21184351299700388</v>
      </c>
      <c r="O60" s="510">
        <v>44787.167699575424</v>
      </c>
      <c r="P60" s="510">
        <v>-10914.691408297935</v>
      </c>
      <c r="Q60" s="515">
        <v>-0.19594842224494374</v>
      </c>
      <c r="R60" s="382"/>
    </row>
    <row r="61" spans="1:18">
      <c r="A61" s="550"/>
      <c r="B61" s="545"/>
      <c r="C61" s="414" t="s">
        <v>231</v>
      </c>
      <c r="D61" s="510">
        <v>5695.2246607542038</v>
      </c>
      <c r="E61" s="510">
        <v>-7214.4835385680199</v>
      </c>
      <c r="F61" s="511">
        <v>-0.55884172029130674</v>
      </c>
      <c r="G61" s="512">
        <v>2.8942364232935307</v>
      </c>
      <c r="H61" s="512">
        <v>-3.7545247311830621</v>
      </c>
      <c r="I61" s="513">
        <v>6.5765686533749355</v>
      </c>
      <c r="J61" s="513">
        <v>1.2772186548297553</v>
      </c>
      <c r="K61" s="511">
        <v>0.24101421026737005</v>
      </c>
      <c r="L61" s="514">
        <v>37455.035977843996</v>
      </c>
      <c r="M61" s="514">
        <v>-30958.026149452933</v>
      </c>
      <c r="N61" s="511">
        <v>-0.45251630590440456</v>
      </c>
      <c r="O61" s="510">
        <v>5679.7800563573837</v>
      </c>
      <c r="P61" s="510">
        <v>-7196.6468994617462</v>
      </c>
      <c r="Q61" s="511">
        <v>-0.55890092213891907</v>
      </c>
      <c r="R61" s="382"/>
    </row>
    <row r="62" spans="1:18">
      <c r="A62" s="550"/>
      <c r="B62" s="551"/>
      <c r="C62" s="414" t="s">
        <v>232</v>
      </c>
      <c r="D62" s="510">
        <v>279.8301568031311</v>
      </c>
      <c r="E62" s="510">
        <v>55.060537815093994</v>
      </c>
      <c r="F62" s="515">
        <v>0.24496432419554209</v>
      </c>
      <c r="G62" s="516">
        <v>0.14220591467384006</v>
      </c>
      <c r="H62" s="516">
        <v>2.6445009132022662E-2</v>
      </c>
      <c r="I62" s="517">
        <v>4.1988026574801722</v>
      </c>
      <c r="J62" s="517">
        <v>1.4454468780490615E-2</v>
      </c>
      <c r="K62" s="515">
        <v>3.4544134781915583E-3</v>
      </c>
      <c r="L62" s="518">
        <v>1174.9516060280801</v>
      </c>
      <c r="M62" s="518">
        <v>234.43725794076931</v>
      </c>
      <c r="N62" s="515">
        <v>0.24926494573691055</v>
      </c>
      <c r="O62" s="510">
        <v>139.91507840156555</v>
      </c>
      <c r="P62" s="510">
        <v>27.530268907546997</v>
      </c>
      <c r="Q62" s="515">
        <v>0.24496432419554209</v>
      </c>
      <c r="R62" s="382"/>
    </row>
    <row r="63" spans="1:18">
      <c r="A63" s="550"/>
      <c r="B63" s="545" t="s">
        <v>242</v>
      </c>
      <c r="C63" s="414" t="s">
        <v>294</v>
      </c>
      <c r="D63" s="510">
        <v>112861.96709188128</v>
      </c>
      <c r="E63" s="510">
        <v>-22231.714017064674</v>
      </c>
      <c r="F63" s="511">
        <v>-0.16456516570257618</v>
      </c>
      <c r="G63" s="512">
        <v>4.475053836528371</v>
      </c>
      <c r="H63" s="512">
        <v>-6.701104746132458E-2</v>
      </c>
      <c r="I63" s="513">
        <v>23.582559127154529</v>
      </c>
      <c r="J63" s="513">
        <v>0.57565985458758817</v>
      </c>
      <c r="K63" s="511">
        <v>2.50211837661234E-2</v>
      </c>
      <c r="L63" s="514">
        <v>2661574.012151259</v>
      </c>
      <c r="M63" s="514">
        <v>-446512.70148254</v>
      </c>
      <c r="N63" s="511">
        <v>-0.14366159718899948</v>
      </c>
      <c r="O63" s="510">
        <v>945301.0976495865</v>
      </c>
      <c r="P63" s="510">
        <v>-214246.40672867338</v>
      </c>
      <c r="Q63" s="511">
        <v>-0.1847672526737493</v>
      </c>
      <c r="R63" s="382"/>
    </row>
    <row r="64" spans="1:18" s="396" customFormat="1">
      <c r="A64" s="550"/>
      <c r="B64" s="545" t="s">
        <v>299</v>
      </c>
      <c r="C64" s="414" t="s">
        <v>295</v>
      </c>
      <c r="D64" s="510">
        <v>162291.49408738222</v>
      </c>
      <c r="E64" s="510">
        <v>-47810.341513455613</v>
      </c>
      <c r="F64" s="515">
        <v>-0.22755794292196541</v>
      </c>
      <c r="G64" s="516">
        <v>6.4349682356715272</v>
      </c>
      <c r="H64" s="516">
        <v>-0.62899035743803466</v>
      </c>
      <c r="I64" s="517">
        <v>10.021870659650572</v>
      </c>
      <c r="J64" s="517">
        <v>-0.14846787342669288</v>
      </c>
      <c r="K64" s="515">
        <v>-1.4598125022468704E-2</v>
      </c>
      <c r="L64" s="518">
        <v>1626464.3629051901</v>
      </c>
      <c r="M64" s="518">
        <v>-510342.4315762755</v>
      </c>
      <c r="N64" s="515">
        <v>-0.23883414864380345</v>
      </c>
      <c r="O64" s="510">
        <v>449905.35100982437</v>
      </c>
      <c r="P64" s="510">
        <v>-137693.37703747192</v>
      </c>
      <c r="Q64" s="515">
        <v>-0.23433232657778807</v>
      </c>
    </row>
    <row r="65" spans="1:18">
      <c r="A65" s="550"/>
      <c r="B65" s="545" t="s">
        <v>299</v>
      </c>
      <c r="C65" s="414" t="s">
        <v>229</v>
      </c>
      <c r="D65" s="510">
        <v>1323480.5014095039</v>
      </c>
      <c r="E65" s="510">
        <v>-157312.50243815314</v>
      </c>
      <c r="F65" s="511">
        <v>-0.10623530907385172</v>
      </c>
      <c r="G65" s="512">
        <v>52.476902963967014</v>
      </c>
      <c r="H65" s="512">
        <v>2.6902819464376222</v>
      </c>
      <c r="I65" s="513">
        <v>8.5886315888313671</v>
      </c>
      <c r="J65" s="513">
        <v>-0.26153138836317247</v>
      </c>
      <c r="K65" s="511">
        <v>-2.9551025109605011E-2</v>
      </c>
      <c r="L65" s="514">
        <v>11366886.441608042</v>
      </c>
      <c r="M65" s="514">
        <v>-1738372.9779331833</v>
      </c>
      <c r="N65" s="511">
        <v>-0.13264697189748864</v>
      </c>
      <c r="O65" s="510">
        <v>2638704.9583033291</v>
      </c>
      <c r="P65" s="510">
        <v>-319521.46006015688</v>
      </c>
      <c r="Q65" s="511">
        <v>-0.10801115765740428</v>
      </c>
      <c r="R65" s="382"/>
    </row>
    <row r="66" spans="1:18">
      <c r="A66" s="550"/>
      <c r="B66" s="545" t="s">
        <v>299</v>
      </c>
      <c r="C66" s="414" t="s">
        <v>230</v>
      </c>
      <c r="D66" s="510">
        <v>470785.01493276627</v>
      </c>
      <c r="E66" s="510">
        <v>-124547.89072235505</v>
      </c>
      <c r="F66" s="515">
        <v>-0.20920713358738166</v>
      </c>
      <c r="G66" s="516">
        <v>18.6669463729956</v>
      </c>
      <c r="H66" s="516">
        <v>-1.3490948131129485</v>
      </c>
      <c r="I66" s="517">
        <v>6.9563949315690898</v>
      </c>
      <c r="J66" s="517">
        <v>9.3729389471651103E-2</v>
      </c>
      <c r="K66" s="515">
        <v>1.365786936529105E-2</v>
      </c>
      <c r="L66" s="518">
        <v>3274966.4917369736</v>
      </c>
      <c r="M66" s="518">
        <v>-810604.125979173</v>
      </c>
      <c r="N66" s="515">
        <v>-0.19840658792291407</v>
      </c>
      <c r="O66" s="510">
        <v>627417.85024870071</v>
      </c>
      <c r="P66" s="510">
        <v>-166112.81674994971</v>
      </c>
      <c r="Q66" s="515">
        <v>-0.20933383378645432</v>
      </c>
      <c r="R66" s="382"/>
    </row>
    <row r="67" spans="1:18">
      <c r="A67" s="550"/>
      <c r="B67" s="545" t="s">
        <v>299</v>
      </c>
      <c r="C67" s="414" t="s">
        <v>231</v>
      </c>
      <c r="D67" s="510">
        <v>150059.86726465862</v>
      </c>
      <c r="E67" s="510">
        <v>-54968.333814435988</v>
      </c>
      <c r="F67" s="511">
        <v>-0.26810133203690656</v>
      </c>
      <c r="G67" s="512">
        <v>5.949975904327073</v>
      </c>
      <c r="H67" s="512">
        <v>-0.94339900932213361</v>
      </c>
      <c r="I67" s="513">
        <v>5.513528806185426</v>
      </c>
      <c r="J67" s="513">
        <v>0.18793676107588642</v>
      </c>
      <c r="K67" s="511">
        <v>3.5289364916426084E-2</v>
      </c>
      <c r="L67" s="514">
        <v>827359.40081605676</v>
      </c>
      <c r="M67" s="514">
        <v>-264537.15587388852</v>
      </c>
      <c r="N67" s="511">
        <v>-0.24227309286131071</v>
      </c>
      <c r="O67" s="510">
        <v>149794.20160660724</v>
      </c>
      <c r="P67" s="510">
        <v>-54443.63225152684</v>
      </c>
      <c r="Q67" s="511">
        <v>-0.2665697692884072</v>
      </c>
      <c r="R67" s="382"/>
    </row>
    <row r="68" spans="1:18">
      <c r="A68" s="550"/>
      <c r="B68" s="551" t="s">
        <v>299</v>
      </c>
      <c r="C68" s="414" t="s">
        <v>232</v>
      </c>
      <c r="D68" s="510">
        <v>5237.6844463348389</v>
      </c>
      <c r="E68" s="510">
        <v>-1023.6856217384338</v>
      </c>
      <c r="F68" s="515">
        <v>-0.16349227255520435</v>
      </c>
      <c r="G68" s="516">
        <v>0.2076777543405211</v>
      </c>
      <c r="H68" s="516">
        <v>-2.8394873128822218E-3</v>
      </c>
      <c r="I68" s="517">
        <v>4.0845756507271185</v>
      </c>
      <c r="J68" s="517">
        <v>-5.5039993049377678E-2</v>
      </c>
      <c r="K68" s="515">
        <v>-1.3295918700115282E-2</v>
      </c>
      <c r="L68" s="518">
        <v>21393.718355691431</v>
      </c>
      <c r="M68" s="518">
        <v>-4525.9471295785916</v>
      </c>
      <c r="N68" s="515">
        <v>-0.17461441129132851</v>
      </c>
      <c r="O68" s="510">
        <v>2614.312170624733</v>
      </c>
      <c r="P68" s="510">
        <v>-506.66481530666351</v>
      </c>
      <c r="Q68" s="515">
        <v>-0.1623417338835195</v>
      </c>
      <c r="R68" s="382"/>
    </row>
    <row r="69" spans="1:18">
      <c r="A69" s="550"/>
      <c r="B69" s="545" t="s">
        <v>241</v>
      </c>
      <c r="C69" s="414" t="s">
        <v>294</v>
      </c>
      <c r="D69" s="510">
        <v>41081.364599858534</v>
      </c>
      <c r="E69" s="510">
        <v>-7775.6932465928476</v>
      </c>
      <c r="F69" s="511">
        <v>-0.15915189308022601</v>
      </c>
      <c r="G69" s="512">
        <v>4.3754537267024922</v>
      </c>
      <c r="H69" s="512">
        <v>-0.32253781335810139</v>
      </c>
      <c r="I69" s="513">
        <v>24.576345824722978</v>
      </c>
      <c r="J69" s="513">
        <v>1.0181649229102625</v>
      </c>
      <c r="K69" s="511">
        <v>4.3219165654336172E-2</v>
      </c>
      <c r="L69" s="514">
        <v>1009629.8233576557</v>
      </c>
      <c r="M69" s="514">
        <v>-141353.58371937438</v>
      </c>
      <c r="N69" s="511">
        <v>-0.12281113945712532</v>
      </c>
      <c r="O69" s="510">
        <v>333674.11255852703</v>
      </c>
      <c r="P69" s="510">
        <v>-86253.61429526913</v>
      </c>
      <c r="Q69" s="511">
        <v>-0.20540109352031322</v>
      </c>
      <c r="R69" s="382"/>
    </row>
    <row r="70" spans="1:18" s="396" customFormat="1">
      <c r="A70" s="550"/>
      <c r="B70" s="545" t="s">
        <v>300</v>
      </c>
      <c r="C70" s="414" t="s">
        <v>295</v>
      </c>
      <c r="D70" s="510">
        <v>61738.124427661627</v>
      </c>
      <c r="E70" s="510">
        <v>-9760.446056641762</v>
      </c>
      <c r="F70" s="515">
        <v>-0.13651246438255077</v>
      </c>
      <c r="G70" s="516">
        <v>6.5755436616524765</v>
      </c>
      <c r="H70" s="516">
        <v>-0.29960793501864025</v>
      </c>
      <c r="I70" s="517">
        <v>10.212609327495077</v>
      </c>
      <c r="J70" s="517">
        <v>0.22599050772808127</v>
      </c>
      <c r="K70" s="515">
        <v>2.2629331489128969E-2</v>
      </c>
      <c r="L70" s="518">
        <v>630507.34539198875</v>
      </c>
      <c r="M70" s="518">
        <v>-83521.624192992458</v>
      </c>
      <c r="N70" s="515">
        <v>-0.11697231870233243</v>
      </c>
      <c r="O70" s="510">
        <v>173878.50507318974</v>
      </c>
      <c r="P70" s="510">
        <v>-20435.67292838014</v>
      </c>
      <c r="Q70" s="515">
        <v>-0.10516820305420554</v>
      </c>
    </row>
    <row r="71" spans="1:18">
      <c r="A71" s="550"/>
      <c r="B71" s="545" t="s">
        <v>300</v>
      </c>
      <c r="C71" s="414" t="s">
        <v>229</v>
      </c>
      <c r="D71" s="510">
        <v>512991.43075287109</v>
      </c>
      <c r="E71" s="510">
        <v>-7527.4057106036344</v>
      </c>
      <c r="F71" s="511">
        <v>-1.4461351219768661E-2</v>
      </c>
      <c r="G71" s="512">
        <v>54.637188645428353</v>
      </c>
      <c r="H71" s="512">
        <v>4.5851962018186327</v>
      </c>
      <c r="I71" s="513">
        <v>8.2342240877954147</v>
      </c>
      <c r="J71" s="513">
        <v>-0.83205065822236079</v>
      </c>
      <c r="K71" s="511">
        <v>-9.1774260270220301E-2</v>
      </c>
      <c r="L71" s="514">
        <v>4224086.3959379243</v>
      </c>
      <c r="M71" s="514">
        <v>-495080.38591743354</v>
      </c>
      <c r="N71" s="511">
        <v>-0.10490843167928701</v>
      </c>
      <c r="O71" s="510">
        <v>1019262.7789751898</v>
      </c>
      <c r="P71" s="510">
        <v>-20553.15724012279</v>
      </c>
      <c r="Q71" s="511">
        <v>-1.9766149492699149E-2</v>
      </c>
      <c r="R71" s="382"/>
    </row>
    <row r="72" spans="1:18">
      <c r="A72" s="550"/>
      <c r="B72" s="545" t="s">
        <v>300</v>
      </c>
      <c r="C72" s="414" t="s">
        <v>230</v>
      </c>
      <c r="D72" s="510">
        <v>170273.44425797029</v>
      </c>
      <c r="E72" s="510">
        <v>-45467.359899830277</v>
      </c>
      <c r="F72" s="515">
        <v>-0.21074993243546927</v>
      </c>
      <c r="G72" s="516">
        <v>18.135317156421106</v>
      </c>
      <c r="H72" s="516">
        <v>-2.609863119571159</v>
      </c>
      <c r="I72" s="517">
        <v>6.9110383489052438</v>
      </c>
      <c r="J72" s="517">
        <v>-8.63868933492693E-2</v>
      </c>
      <c r="K72" s="515">
        <v>-1.2345525726750909E-2</v>
      </c>
      <c r="L72" s="518">
        <v>1176766.303067012</v>
      </c>
      <c r="M72" s="518">
        <v>-332863.8457310691</v>
      </c>
      <c r="N72" s="515">
        <v>-0.22049363944942713</v>
      </c>
      <c r="O72" s="510">
        <v>226941.99766339277</v>
      </c>
      <c r="P72" s="510">
        <v>-60605.51633445677</v>
      </c>
      <c r="Q72" s="515">
        <v>-0.2107669633162261</v>
      </c>
      <c r="R72" s="382"/>
    </row>
    <row r="73" spans="1:18">
      <c r="A73" s="550"/>
      <c r="B73" s="545" t="s">
        <v>300</v>
      </c>
      <c r="C73" s="414" t="s">
        <v>231</v>
      </c>
      <c r="D73" s="510">
        <v>36432.892001152039</v>
      </c>
      <c r="E73" s="510">
        <v>-28204.366054786202</v>
      </c>
      <c r="F73" s="511">
        <v>-0.43634842973038301</v>
      </c>
      <c r="G73" s="512">
        <v>3.880358762024644</v>
      </c>
      <c r="H73" s="512">
        <v>-2.3350235164963968</v>
      </c>
      <c r="I73" s="513">
        <v>6.3672917472015609</v>
      </c>
      <c r="J73" s="513">
        <v>0.97905107614368081</v>
      </c>
      <c r="K73" s="511">
        <v>0.18170143761441571</v>
      </c>
      <c r="L73" s="514">
        <v>231978.85256562114</v>
      </c>
      <c r="M73" s="514">
        <v>-116302.25015704887</v>
      </c>
      <c r="N73" s="511">
        <v>-0.33393212909877074</v>
      </c>
      <c r="O73" s="510">
        <v>36364.58619582653</v>
      </c>
      <c r="P73" s="510">
        <v>-28093.652704937216</v>
      </c>
      <c r="Q73" s="511">
        <v>-0.43584269728790781</v>
      </c>
      <c r="R73" s="382"/>
    </row>
    <row r="74" spans="1:18">
      <c r="A74" s="550"/>
      <c r="B74" s="551" t="s">
        <v>300</v>
      </c>
      <c r="C74" s="414" t="s">
        <v>232</v>
      </c>
      <c r="D74" s="510">
        <v>1804.4046077728271</v>
      </c>
      <c r="E74" s="510">
        <v>159.42963171005249</v>
      </c>
      <c r="F74" s="515">
        <v>9.691918359247334E-2</v>
      </c>
      <c r="G74" s="516">
        <v>0.19218175789579178</v>
      </c>
      <c r="H74" s="516">
        <v>3.4004436915019642E-2</v>
      </c>
      <c r="I74" s="517">
        <v>4.0605560902835647</v>
      </c>
      <c r="J74" s="517">
        <v>7.956498128054168E-2</v>
      </c>
      <c r="K74" s="515">
        <v>1.998622430997277E-2</v>
      </c>
      <c r="L74" s="518">
        <v>7326.8861194276806</v>
      </c>
      <c r="M74" s="518">
        <v>778.25536518931403</v>
      </c>
      <c r="N74" s="515">
        <v>0.1188424564456648</v>
      </c>
      <c r="O74" s="510">
        <v>902.20230388641357</v>
      </c>
      <c r="P74" s="510">
        <v>83.356395959854126</v>
      </c>
      <c r="Q74" s="515">
        <v>0.10179741408359115</v>
      </c>
      <c r="R74" s="382"/>
    </row>
    <row r="75" spans="1:18">
      <c r="A75" s="550" t="s">
        <v>83</v>
      </c>
      <c r="B75" s="545" t="s">
        <v>243</v>
      </c>
      <c r="C75" s="414" t="s">
        <v>294</v>
      </c>
      <c r="D75" s="510">
        <v>195486.29639954102</v>
      </c>
      <c r="E75" s="510">
        <v>-25511.647904210928</v>
      </c>
      <c r="F75" s="511">
        <v>-0.11543839461758201</v>
      </c>
      <c r="G75" s="512">
        <v>15.655465955390095</v>
      </c>
      <c r="H75" s="512">
        <v>-0.98261479212768776</v>
      </c>
      <c r="I75" s="513">
        <v>17.748130174411802</v>
      </c>
      <c r="J75" s="513">
        <v>8.1746874796593261E-3</v>
      </c>
      <c r="K75" s="511">
        <v>4.6080653842006989E-4</v>
      </c>
      <c r="L75" s="514">
        <v>3469516.2358127031</v>
      </c>
      <c r="M75" s="514">
        <v>-450977.45883936528</v>
      </c>
      <c r="N75" s="511">
        <v>-0.11503078284618645</v>
      </c>
      <c r="O75" s="510">
        <v>1729296.5346636772</v>
      </c>
      <c r="P75" s="510">
        <v>-224713.10354418261</v>
      </c>
      <c r="Q75" s="511">
        <v>-0.11500102105447164</v>
      </c>
      <c r="R75" s="382"/>
    </row>
    <row r="76" spans="1:18" s="396" customFormat="1">
      <c r="A76" s="550"/>
      <c r="B76" s="545"/>
      <c r="C76" s="414" t="s">
        <v>295</v>
      </c>
      <c r="D76" s="510">
        <v>76073.970087399182</v>
      </c>
      <c r="E76" s="510">
        <v>1212.2876182179898</v>
      </c>
      <c r="F76" s="515">
        <v>1.6193699877331241E-2</v>
      </c>
      <c r="G76" s="516">
        <v>6.0923628445059572</v>
      </c>
      <c r="H76" s="516">
        <v>0.45631622089884871</v>
      </c>
      <c r="I76" s="517">
        <v>13.281414592889055</v>
      </c>
      <c r="J76" s="517">
        <v>-0.72524550958060097</v>
      </c>
      <c r="K76" s="515">
        <v>-5.1778618476843424E-2</v>
      </c>
      <c r="L76" s="518">
        <v>1010369.9364577889</v>
      </c>
      <c r="M76" s="518">
        <v>-38192.204587043379</v>
      </c>
      <c r="N76" s="515">
        <v>-3.6423406007189074E-2</v>
      </c>
      <c r="O76" s="510">
        <v>218882.65071165562</v>
      </c>
      <c r="P76" s="510">
        <v>-11308.11421259935</v>
      </c>
      <c r="Q76" s="515">
        <v>-4.9124969093874475E-2</v>
      </c>
    </row>
    <row r="77" spans="1:18">
      <c r="A77" s="550"/>
      <c r="B77" s="545"/>
      <c r="C77" s="414" t="s">
        <v>229</v>
      </c>
      <c r="D77" s="510">
        <v>333083.01904907078</v>
      </c>
      <c r="E77" s="510">
        <v>-3245.2454941715696</v>
      </c>
      <c r="F77" s="511">
        <v>-9.6490418329213071E-3</v>
      </c>
      <c r="G77" s="512">
        <v>26.674861415265532</v>
      </c>
      <c r="H77" s="512">
        <v>1.3540067766733763</v>
      </c>
      <c r="I77" s="513">
        <v>8.8994718036685363</v>
      </c>
      <c r="J77" s="513">
        <v>-0.31897269153161467</v>
      </c>
      <c r="K77" s="511">
        <v>-3.4601574234969575E-2</v>
      </c>
      <c r="L77" s="514">
        <v>2964262.9363079951</v>
      </c>
      <c r="M77" s="514">
        <v>-136160.50255087717</v>
      </c>
      <c r="N77" s="511">
        <v>-4.3916744030612728E-2</v>
      </c>
      <c r="O77" s="510">
        <v>648996.80672204494</v>
      </c>
      <c r="P77" s="510">
        <v>-7936.7164493852761</v>
      </c>
      <c r="Q77" s="511">
        <v>-1.2081460557941643E-2</v>
      </c>
      <c r="R77" s="382"/>
    </row>
    <row r="78" spans="1:18">
      <c r="A78" s="550"/>
      <c r="B78" s="545"/>
      <c r="C78" s="414" t="s">
        <v>230</v>
      </c>
      <c r="D78" s="510">
        <v>177115.63215554549</v>
      </c>
      <c r="E78" s="510">
        <v>-16698.692022598261</v>
      </c>
      <c r="F78" s="515">
        <v>-8.6158193381257603E-2</v>
      </c>
      <c r="G78" s="516">
        <v>14.184256392639133</v>
      </c>
      <c r="H78" s="516">
        <v>-0.40727469992767062</v>
      </c>
      <c r="I78" s="517">
        <v>8.0532789456036848</v>
      </c>
      <c r="J78" s="517">
        <v>-0.15635855854007197</v>
      </c>
      <c r="K78" s="515">
        <v>-1.9045732343377048E-2</v>
      </c>
      <c r="L78" s="518">
        <v>1426361.5913755416</v>
      </c>
      <c r="M78" s="518">
        <v>-164783.75323762326</v>
      </c>
      <c r="N78" s="515">
        <v>-0.10356297983430612</v>
      </c>
      <c r="O78" s="510">
        <v>233369.03472268581</v>
      </c>
      <c r="P78" s="510">
        <v>-22449.540005045565</v>
      </c>
      <c r="Q78" s="515">
        <v>-8.7755707453763626E-2</v>
      </c>
      <c r="R78" s="382"/>
    </row>
    <row r="79" spans="1:18">
      <c r="A79" s="550"/>
      <c r="B79" s="545"/>
      <c r="C79" s="414" t="s">
        <v>231</v>
      </c>
      <c r="D79" s="510">
        <v>115562.08152598912</v>
      </c>
      <c r="E79" s="510">
        <v>8080.9096516208956</v>
      </c>
      <c r="F79" s="511">
        <v>7.51844207752633E-2</v>
      </c>
      <c r="G79" s="512">
        <v>9.2547573225617938</v>
      </c>
      <c r="H79" s="512">
        <v>1.1629154635005943</v>
      </c>
      <c r="I79" s="513">
        <v>6.2617817373843963</v>
      </c>
      <c r="J79" s="513">
        <v>-0.48350190376856528</v>
      </c>
      <c r="K79" s="511">
        <v>-7.1679995903911456E-2</v>
      </c>
      <c r="L79" s="514">
        <v>723624.53163356544</v>
      </c>
      <c r="M79" s="514">
        <v>-1366.4587425603531</v>
      </c>
      <c r="N79" s="511">
        <v>-1.8847941018569534E-3</v>
      </c>
      <c r="O79" s="510">
        <v>110290.57549881935</v>
      </c>
      <c r="P79" s="510">
        <v>5640.6348116422887</v>
      </c>
      <c r="Q79" s="511">
        <v>5.390002874921309E-2</v>
      </c>
      <c r="R79" s="382"/>
    </row>
    <row r="80" spans="1:18">
      <c r="A80" s="550"/>
      <c r="B80" s="551"/>
      <c r="C80" s="414" t="s">
        <v>232</v>
      </c>
      <c r="D80" s="510">
        <v>17552.941693866254</v>
      </c>
      <c r="E80" s="510">
        <v>-5706.6235782861695</v>
      </c>
      <c r="F80" s="515">
        <v>-0.24534523803497049</v>
      </c>
      <c r="G80" s="516">
        <v>1.4057224785906564</v>
      </c>
      <c r="H80" s="516">
        <v>-0.34540025863410939</v>
      </c>
      <c r="I80" s="517">
        <v>4.3844942540362366</v>
      </c>
      <c r="J80" s="517">
        <v>-0.23946012031904118</v>
      </c>
      <c r="K80" s="515">
        <v>-5.1786869188653994E-2</v>
      </c>
      <c r="L80" s="518">
        <v>76960.771998189681</v>
      </c>
      <c r="M80" s="518">
        <v>-30590.396587581636</v>
      </c>
      <c r="N80" s="515">
        <v>-0.28442644547544832</v>
      </c>
      <c r="O80" s="510">
        <v>8306.6434029340744</v>
      </c>
      <c r="P80" s="510">
        <v>-3216.4930015802383</v>
      </c>
      <c r="Q80" s="515">
        <v>-0.2791334658088524</v>
      </c>
      <c r="R80" s="382"/>
    </row>
    <row r="81" spans="1:18">
      <c r="A81" s="550"/>
      <c r="B81" s="545" t="s">
        <v>242</v>
      </c>
      <c r="C81" s="414" t="s">
        <v>294</v>
      </c>
      <c r="D81" s="510">
        <v>2536351.6341901231</v>
      </c>
      <c r="E81" s="510">
        <v>-87384.472901104949</v>
      </c>
      <c r="F81" s="511">
        <v>-3.3305358974528368E-2</v>
      </c>
      <c r="G81" s="512">
        <v>15.432044461604852</v>
      </c>
      <c r="H81" s="512">
        <v>0.41922461017652246</v>
      </c>
      <c r="I81" s="513">
        <v>17.67551810351808</v>
      </c>
      <c r="J81" s="513">
        <v>0.30716908998318715</v>
      </c>
      <c r="K81" s="511">
        <v>1.7685566414160317E-2</v>
      </c>
      <c r="L81" s="514">
        <v>44831329.22701519</v>
      </c>
      <c r="M81" s="514">
        <v>-738635.20035862178</v>
      </c>
      <c r="N81" s="511">
        <v>-1.6208816698459493E-2</v>
      </c>
      <c r="O81" s="510">
        <v>22336747.289903294</v>
      </c>
      <c r="P81" s="510">
        <v>-559995.96125817299</v>
      </c>
      <c r="Q81" s="511">
        <v>-2.4457450350707254E-2</v>
      </c>
      <c r="R81" s="382"/>
    </row>
    <row r="82" spans="1:18" s="396" customFormat="1">
      <c r="A82" s="550"/>
      <c r="B82" s="545" t="s">
        <v>299</v>
      </c>
      <c r="C82" s="414" t="s">
        <v>295</v>
      </c>
      <c r="D82" s="510">
        <v>912786.15571341407</v>
      </c>
      <c r="E82" s="510">
        <v>-54575.093188758823</v>
      </c>
      <c r="F82" s="515">
        <v>-5.6416455849037095E-2</v>
      </c>
      <c r="G82" s="516">
        <v>5.5537080699004093</v>
      </c>
      <c r="H82" s="516">
        <v>1.8540062047065042E-2</v>
      </c>
      <c r="I82" s="517">
        <v>13.521939154927555</v>
      </c>
      <c r="J82" s="517">
        <v>0.569189242486285</v>
      </c>
      <c r="K82" s="515">
        <v>4.3943505922211315E-2</v>
      </c>
      <c r="L82" s="518">
        <v>12342638.859017015</v>
      </c>
      <c r="M82" s="518">
        <v>-187349.47299968265</v>
      </c>
      <c r="N82" s="515">
        <v>-1.495208678853804E-2</v>
      </c>
      <c r="O82" s="510">
        <v>2736595.8523774985</v>
      </c>
      <c r="P82" s="510">
        <v>-167438.02284019021</v>
      </c>
      <c r="Q82" s="515">
        <v>-5.7657048793082318E-2</v>
      </c>
    </row>
    <row r="83" spans="1:18">
      <c r="A83" s="550"/>
      <c r="B83" s="545" t="s">
        <v>299</v>
      </c>
      <c r="C83" s="414" t="s">
        <v>229</v>
      </c>
      <c r="D83" s="510">
        <v>4488895.6932632476</v>
      </c>
      <c r="E83" s="510">
        <v>-129857.39886328392</v>
      </c>
      <c r="F83" s="511">
        <v>-2.8115250214316167E-2</v>
      </c>
      <c r="G83" s="512">
        <v>27.31200082360202</v>
      </c>
      <c r="H83" s="512">
        <v>0.8838444541732926</v>
      </c>
      <c r="I83" s="513">
        <v>9.0929693916635763</v>
      </c>
      <c r="J83" s="513">
        <v>9.4978530381972348E-2</v>
      </c>
      <c r="K83" s="511">
        <v>1.0555526433202483E-2</v>
      </c>
      <c r="L83" s="514">
        <v>40817391.141213164</v>
      </c>
      <c r="M83" s="514">
        <v>-742106.97225751728</v>
      </c>
      <c r="N83" s="511">
        <v>-1.7856495047926916E-2</v>
      </c>
      <c r="O83" s="510">
        <v>8770815.0789297819</v>
      </c>
      <c r="P83" s="510">
        <v>-247934.87613295205</v>
      </c>
      <c r="Q83" s="511">
        <v>-2.7491046693646517E-2</v>
      </c>
      <c r="R83" s="382"/>
    </row>
    <row r="84" spans="1:18">
      <c r="A84" s="550"/>
      <c r="B84" s="545" t="s">
        <v>299</v>
      </c>
      <c r="C84" s="414" t="s">
        <v>230</v>
      </c>
      <c r="D84" s="510">
        <v>2367690.4729433735</v>
      </c>
      <c r="E84" s="510">
        <v>-192578.31143904151</v>
      </c>
      <c r="F84" s="515">
        <v>-7.5218005474177202E-2</v>
      </c>
      <c r="G84" s="516">
        <v>14.405851364315</v>
      </c>
      <c r="H84" s="516">
        <v>-0.24381325983850566</v>
      </c>
      <c r="I84" s="517">
        <v>7.9859699307187162</v>
      </c>
      <c r="J84" s="517">
        <v>-5.7144561512221692E-2</v>
      </c>
      <c r="K84" s="515">
        <v>-7.104780314568339E-3</v>
      </c>
      <c r="L84" s="518">
        <v>18908304.922174957</v>
      </c>
      <c r="M84" s="518">
        <v>-1684230.0414977297</v>
      </c>
      <c r="N84" s="515">
        <v>-8.1788378384151428E-2</v>
      </c>
      <c r="O84" s="510">
        <v>3115798.6376999877</v>
      </c>
      <c r="P84" s="510">
        <v>-276419.59364490956</v>
      </c>
      <c r="Q84" s="515">
        <v>-8.1486382889734879E-2</v>
      </c>
      <c r="R84" s="382"/>
    </row>
    <row r="85" spans="1:18">
      <c r="A85" s="550"/>
      <c r="B85" s="545" t="s">
        <v>299</v>
      </c>
      <c r="C85" s="414" t="s">
        <v>231</v>
      </c>
      <c r="D85" s="510">
        <v>1490654.589371433</v>
      </c>
      <c r="E85" s="510">
        <v>98562.865417669993</v>
      </c>
      <c r="F85" s="511">
        <v>7.0801990789612412E-2</v>
      </c>
      <c r="G85" s="512">
        <v>9.069660369635848</v>
      </c>
      <c r="H85" s="512">
        <v>1.1042166606068191</v>
      </c>
      <c r="I85" s="513">
        <v>6.5070532779305434</v>
      </c>
      <c r="J85" s="513">
        <v>-0.38721001763275176</v>
      </c>
      <c r="K85" s="511">
        <v>-5.6164089045153708E-2</v>
      </c>
      <c r="L85" s="514">
        <v>9699768.8320315909</v>
      </c>
      <c r="M85" s="514">
        <v>102321.95551973209</v>
      </c>
      <c r="N85" s="511">
        <v>1.0661372429176754E-2</v>
      </c>
      <c r="O85" s="510">
        <v>1434650.2519300603</v>
      </c>
      <c r="P85" s="510">
        <v>57761.117822280154</v>
      </c>
      <c r="Q85" s="511">
        <v>4.1950449307386811E-2</v>
      </c>
      <c r="R85" s="382"/>
    </row>
    <row r="86" spans="1:18">
      <c r="A86" s="550"/>
      <c r="B86" s="551" t="s">
        <v>299</v>
      </c>
      <c r="C86" s="414" t="s">
        <v>232</v>
      </c>
      <c r="D86" s="510">
        <v>267565.81747574807</v>
      </c>
      <c r="E86" s="510">
        <v>-48217.199708194996</v>
      </c>
      <c r="F86" s="515">
        <v>-0.15269092093102829</v>
      </c>
      <c r="G86" s="516">
        <v>1.6279633848994455</v>
      </c>
      <c r="H86" s="516">
        <v>-0.17892319043486071</v>
      </c>
      <c r="I86" s="517">
        <v>4.5872850468853539</v>
      </c>
      <c r="J86" s="517">
        <v>0.1417580364497697</v>
      </c>
      <c r="K86" s="515">
        <v>3.1887791057618582E-2</v>
      </c>
      <c r="L86" s="518">
        <v>1227400.6735641551</v>
      </c>
      <c r="M86" s="518">
        <v>-176421.25876390794</v>
      </c>
      <c r="N86" s="515">
        <v>-0.12567210605645357</v>
      </c>
      <c r="O86" s="510">
        <v>130729.80755746365</v>
      </c>
      <c r="P86" s="510">
        <v>-24376.994052052498</v>
      </c>
      <c r="Q86" s="515">
        <v>-0.1571626376090326</v>
      </c>
      <c r="R86" s="382"/>
    </row>
    <row r="87" spans="1:18">
      <c r="A87" s="550"/>
      <c r="B87" s="545" t="s">
        <v>241</v>
      </c>
      <c r="C87" s="414" t="s">
        <v>294</v>
      </c>
      <c r="D87" s="510">
        <v>909296.98572319676</v>
      </c>
      <c r="E87" s="510">
        <v>-101421.26503668434</v>
      </c>
      <c r="F87" s="511">
        <v>-0.10034573429383858</v>
      </c>
      <c r="G87" s="512">
        <v>15.340293162734863</v>
      </c>
      <c r="H87" s="512">
        <v>-0.56491547455569879</v>
      </c>
      <c r="I87" s="513">
        <v>17.693064304735429</v>
      </c>
      <c r="J87" s="513">
        <v>4.8476783507638288E-3</v>
      </c>
      <c r="K87" s="511">
        <v>2.7406258376171057E-4</v>
      </c>
      <c r="L87" s="514">
        <v>16088250.040502615</v>
      </c>
      <c r="M87" s="514">
        <v>-1789553.327178739</v>
      </c>
      <c r="N87" s="511">
        <v>-0.10009917272128682</v>
      </c>
      <c r="O87" s="510">
        <v>8028424.1340150209</v>
      </c>
      <c r="P87" s="510">
        <v>-917374.96181072574</v>
      </c>
      <c r="Q87" s="511">
        <v>-0.10254812923741911</v>
      </c>
      <c r="R87" s="382"/>
    </row>
    <row r="88" spans="1:18" s="396" customFormat="1">
      <c r="A88" s="550"/>
      <c r="B88" s="545" t="s">
        <v>300</v>
      </c>
      <c r="C88" s="414" t="s">
        <v>295</v>
      </c>
      <c r="D88" s="510">
        <v>331694.04539308028</v>
      </c>
      <c r="E88" s="510">
        <v>-23163.39073131833</v>
      </c>
      <c r="F88" s="515">
        <v>-6.5275201738193775E-2</v>
      </c>
      <c r="G88" s="516">
        <v>5.5958437964208585</v>
      </c>
      <c r="H88" s="516">
        <v>1.1615398636195096E-2</v>
      </c>
      <c r="I88" s="517">
        <v>13.362031686237604</v>
      </c>
      <c r="J88" s="517">
        <v>-0.19531795785574246</v>
      </c>
      <c r="K88" s="515">
        <v>-1.4406795058268517E-2</v>
      </c>
      <c r="L88" s="518">
        <v>4432106.344678673</v>
      </c>
      <c r="M88" s="518">
        <v>-378819.99066631962</v>
      </c>
      <c r="N88" s="515">
        <v>-7.8741590342632908E-2</v>
      </c>
      <c r="O88" s="510">
        <v>973065.94066095352</v>
      </c>
      <c r="P88" s="510">
        <v>-115696.00019185664</v>
      </c>
      <c r="Q88" s="515">
        <v>-0.10626381750746521</v>
      </c>
    </row>
    <row r="89" spans="1:18">
      <c r="A89" s="550"/>
      <c r="B89" s="545" t="s">
        <v>300</v>
      </c>
      <c r="C89" s="414" t="s">
        <v>229</v>
      </c>
      <c r="D89" s="510">
        <v>1631945.5221755905</v>
      </c>
      <c r="E89" s="510">
        <v>-44445.511435795575</v>
      </c>
      <c r="F89" s="511">
        <v>-2.651261581854699E-2</v>
      </c>
      <c r="G89" s="512">
        <v>27.531733997638984</v>
      </c>
      <c r="H89" s="512">
        <v>1.1511386861106168</v>
      </c>
      <c r="I89" s="513">
        <v>8.9522717142264767</v>
      </c>
      <c r="J89" s="513">
        <v>-0.13201105745348762</v>
      </c>
      <c r="K89" s="511">
        <v>-1.4531808484102781E-2</v>
      </c>
      <c r="L89" s="514">
        <v>14609619.737331096</v>
      </c>
      <c r="M89" s="514">
        <v>-619190.44790358655</v>
      </c>
      <c r="N89" s="511">
        <v>-4.0659148047162065E-2</v>
      </c>
      <c r="O89" s="510">
        <v>3184554.2169618928</v>
      </c>
      <c r="P89" s="510">
        <v>-96920.108489020728</v>
      </c>
      <c r="Q89" s="511">
        <v>-2.9535537650657303E-2</v>
      </c>
      <c r="R89" s="382"/>
    </row>
    <row r="90" spans="1:18">
      <c r="A90" s="550"/>
      <c r="B90" s="545" t="s">
        <v>300</v>
      </c>
      <c r="C90" s="414" t="s">
        <v>230</v>
      </c>
      <c r="D90" s="510">
        <v>828885.0952919157</v>
      </c>
      <c r="E90" s="510">
        <v>-72013.345885376446</v>
      </c>
      <c r="F90" s="515">
        <v>-7.993503217884311E-2</v>
      </c>
      <c r="G90" s="516">
        <v>13.983704509793839</v>
      </c>
      <c r="H90" s="516">
        <v>-0.19332025171790512</v>
      </c>
      <c r="I90" s="517">
        <v>7.8136729321886174</v>
      </c>
      <c r="J90" s="517">
        <v>-0.24034338106902897</v>
      </c>
      <c r="K90" s="515">
        <v>-2.9841432115477816E-2</v>
      </c>
      <c r="L90" s="518">
        <v>6476637.0329770241</v>
      </c>
      <c r="M90" s="518">
        <v>-779213.70885327086</v>
      </c>
      <c r="N90" s="515">
        <v>-0.10739108845790749</v>
      </c>
      <c r="O90" s="510">
        <v>1088549.6993643986</v>
      </c>
      <c r="P90" s="510">
        <v>-100354.29994079494</v>
      </c>
      <c r="Q90" s="515">
        <v>-8.4409086014886753E-2</v>
      </c>
      <c r="R90" s="382"/>
    </row>
    <row r="91" spans="1:18">
      <c r="A91" s="550"/>
      <c r="B91" s="545" t="s">
        <v>300</v>
      </c>
      <c r="C91" s="414" t="s">
        <v>231</v>
      </c>
      <c r="D91" s="510">
        <v>553503.732925002</v>
      </c>
      <c r="E91" s="510">
        <v>44373.090935317974</v>
      </c>
      <c r="F91" s="511">
        <v>8.7154626486254702E-2</v>
      </c>
      <c r="G91" s="512">
        <v>9.3378837311161931</v>
      </c>
      <c r="H91" s="512">
        <v>1.3259287887813951</v>
      </c>
      <c r="I91" s="513">
        <v>6.3203928312047468</v>
      </c>
      <c r="J91" s="513">
        <v>-0.45852685854186515</v>
      </c>
      <c r="K91" s="511">
        <v>-6.764010779407896E-2</v>
      </c>
      <c r="L91" s="514">
        <v>3498361.0256242496</v>
      </c>
      <c r="M91" s="514">
        <v>47005.291987047531</v>
      </c>
      <c r="N91" s="511">
        <v>1.361937036189287E-2</v>
      </c>
      <c r="O91" s="510">
        <v>530046.28688805888</v>
      </c>
      <c r="P91" s="510">
        <v>31092.690653368365</v>
      </c>
      <c r="Q91" s="511">
        <v>6.2315796274456429E-2</v>
      </c>
      <c r="R91" s="382"/>
    </row>
    <row r="92" spans="1:18">
      <c r="A92" s="550"/>
      <c r="B92" s="551" t="s">
        <v>300</v>
      </c>
      <c r="C92" s="414" t="s">
        <v>232</v>
      </c>
      <c r="D92" s="510">
        <v>93189.934339535233</v>
      </c>
      <c r="E92" s="510">
        <v>-19785.260382878783</v>
      </c>
      <c r="F92" s="515">
        <v>-0.17512924347235875</v>
      </c>
      <c r="G92" s="516">
        <v>1.5721606197204117</v>
      </c>
      <c r="H92" s="516">
        <v>-0.20567810194863556</v>
      </c>
      <c r="I92" s="517">
        <v>4.5437704445557658</v>
      </c>
      <c r="J92" s="517">
        <v>0.12859900640986499</v>
      </c>
      <c r="K92" s="515">
        <v>2.9126616760292465E-2</v>
      </c>
      <c r="L92" s="518">
        <v>423433.66938207264</v>
      </c>
      <c r="M92" s="518">
        <v>-75371.183575301198</v>
      </c>
      <c r="N92" s="515">
        <v>-0.15110354907020554</v>
      </c>
      <c r="O92" s="510">
        <v>44947.568431973457</v>
      </c>
      <c r="P92" s="510">
        <v>-10697.147429347038</v>
      </c>
      <c r="Q92" s="515">
        <v>-0.19224013032983769</v>
      </c>
      <c r="R92" s="382"/>
    </row>
    <row r="93" spans="1:18">
      <c r="A93" s="550" t="s">
        <v>84</v>
      </c>
      <c r="B93" s="545" t="s">
        <v>243</v>
      </c>
      <c r="C93" s="414" t="s">
        <v>294</v>
      </c>
      <c r="D93" s="510">
        <v>73313.254222464573</v>
      </c>
      <c r="E93" s="510">
        <v>-19269.174979594682</v>
      </c>
      <c r="F93" s="511">
        <v>-0.2081299350823913</v>
      </c>
      <c r="G93" s="512">
        <v>4.0048357099577131E-2</v>
      </c>
      <c r="H93" s="512">
        <v>-1.3461803711887661E-2</v>
      </c>
      <c r="I93" s="513">
        <v>15.483300565593876</v>
      </c>
      <c r="J93" s="513">
        <v>-0.7000639567358462</v>
      </c>
      <c r="K93" s="511">
        <v>-4.3258245574948374E-2</v>
      </c>
      <c r="L93" s="514">
        <v>1135131.1505682133</v>
      </c>
      <c r="M93" s="514">
        <v>-363164.0495714955</v>
      </c>
      <c r="N93" s="511">
        <v>-0.24238484481404746</v>
      </c>
      <c r="O93" s="510">
        <v>512212.08399307728</v>
      </c>
      <c r="P93" s="510">
        <v>-125368.03527924931</v>
      </c>
      <c r="Q93" s="511">
        <v>-0.19663102955959869</v>
      </c>
      <c r="R93" s="382"/>
    </row>
    <row r="94" spans="1:18" s="396" customFormat="1">
      <c r="A94" s="550"/>
      <c r="B94" s="545"/>
      <c r="C94" s="414" t="s">
        <v>295</v>
      </c>
      <c r="D94" s="510">
        <v>7261314.9988245843</v>
      </c>
      <c r="E94" s="510">
        <v>283033.20431257784</v>
      </c>
      <c r="F94" s="515">
        <v>4.0559153764063556E-2</v>
      </c>
      <c r="G94" s="516">
        <v>3.9665915688726128</v>
      </c>
      <c r="H94" s="516">
        <v>-6.6668135267329287E-2</v>
      </c>
      <c r="I94" s="517">
        <v>8.2750079843624746</v>
      </c>
      <c r="J94" s="517">
        <v>-0.23765907920108198</v>
      </c>
      <c r="K94" s="515">
        <v>-2.7918286645829841E-2</v>
      </c>
      <c r="L94" s="518">
        <v>60087439.592244424</v>
      </c>
      <c r="M94" s="518">
        <v>683649.99983687699</v>
      </c>
      <c r="N94" s="515">
        <v>1.1508525037336252E-2</v>
      </c>
      <c r="O94" s="510">
        <v>18280225.687328458</v>
      </c>
      <c r="P94" s="510">
        <v>805625.81600247324</v>
      </c>
      <c r="Q94" s="515">
        <v>4.6102675994568673E-2</v>
      </c>
    </row>
    <row r="95" spans="1:18">
      <c r="A95" s="550"/>
      <c r="B95" s="545"/>
      <c r="C95" s="414" t="s">
        <v>229</v>
      </c>
      <c r="D95" s="510">
        <v>34556935.847923756</v>
      </c>
      <c r="E95" s="510">
        <v>2462760.8989364542</v>
      </c>
      <c r="F95" s="511">
        <v>7.6735448188057068E-2</v>
      </c>
      <c r="G95" s="512">
        <v>18.87719378688773</v>
      </c>
      <c r="H95" s="512">
        <v>0.32762150375522836</v>
      </c>
      <c r="I95" s="513">
        <v>5.1349249567031778</v>
      </c>
      <c r="J95" s="513">
        <v>-0.26312494779513429</v>
      </c>
      <c r="K95" s="511">
        <v>-4.8744445207123142E-2</v>
      </c>
      <c r="L95" s="514">
        <v>177447272.31269437</v>
      </c>
      <c r="M95" s="514">
        <v>4201314.2943613529</v>
      </c>
      <c r="N95" s="511">
        <v>2.4250576131287095E-2</v>
      </c>
      <c r="O95" s="510">
        <v>67427565.865130067</v>
      </c>
      <c r="P95" s="510">
        <v>4790486.5448123217</v>
      </c>
      <c r="Q95" s="511">
        <v>7.6480043399124772E-2</v>
      </c>
      <c r="R95" s="382"/>
    </row>
    <row r="96" spans="1:18">
      <c r="A96" s="550"/>
      <c r="B96" s="545"/>
      <c r="C96" s="414" t="s">
        <v>230</v>
      </c>
      <c r="D96" s="510">
        <v>9154247.1072768159</v>
      </c>
      <c r="E96" s="510">
        <v>45275.208116265014</v>
      </c>
      <c r="F96" s="515">
        <v>4.9703971663846505E-3</v>
      </c>
      <c r="G96" s="516">
        <v>5.0006313458345417</v>
      </c>
      <c r="H96" s="516">
        <v>-0.26411008892955667</v>
      </c>
      <c r="I96" s="517">
        <v>5.0407932894837897</v>
      </c>
      <c r="J96" s="517">
        <v>-6.2023295979361848E-2</v>
      </c>
      <c r="K96" s="515">
        <v>-1.2154717877976085E-2</v>
      </c>
      <c r="L96" s="518">
        <v>46144667.388637364</v>
      </c>
      <c r="M96" s="518">
        <v>-336745.49491687864</v>
      </c>
      <c r="N96" s="515">
        <v>-7.2447344868904317E-3</v>
      </c>
      <c r="O96" s="510">
        <v>11741017.128593385</v>
      </c>
      <c r="P96" s="510">
        <v>47943.674258496612</v>
      </c>
      <c r="Q96" s="515">
        <v>4.100177292628124E-3</v>
      </c>
      <c r="R96" s="382"/>
    </row>
    <row r="97" spans="1:18">
      <c r="A97" s="550"/>
      <c r="B97" s="545"/>
      <c r="C97" s="414" t="s">
        <v>231</v>
      </c>
      <c r="D97" s="510">
        <v>46086502.17110537</v>
      </c>
      <c r="E97" s="510">
        <v>1361666.9056752771</v>
      </c>
      <c r="F97" s="511">
        <v>3.0445431438576431E-2</v>
      </c>
      <c r="G97" s="512">
        <v>25.175375394171365</v>
      </c>
      <c r="H97" s="512">
        <v>-0.67437976937326027</v>
      </c>
      <c r="I97" s="513">
        <v>4.8347829577559809</v>
      </c>
      <c r="J97" s="513">
        <v>-6.7516647707117627E-2</v>
      </c>
      <c r="K97" s="511">
        <v>-1.3772444187596655E-2</v>
      </c>
      <c r="L97" s="514">
        <v>222818235.27944425</v>
      </c>
      <c r="M97" s="514">
        <v>3563693.0033242404</v>
      </c>
      <c r="N97" s="511">
        <v>1.6253679245724701E-2</v>
      </c>
      <c r="O97" s="510">
        <v>41501613.755081773</v>
      </c>
      <c r="P97" s="510">
        <v>1097261.1839987859</v>
      </c>
      <c r="Q97" s="511">
        <v>2.7157004485306006E-2</v>
      </c>
      <c r="R97" s="382"/>
    </row>
    <row r="98" spans="1:18">
      <c r="A98" s="550"/>
      <c r="B98" s="551"/>
      <c r="C98" s="414" t="s">
        <v>232</v>
      </c>
      <c r="D98" s="510">
        <v>77418319.909883797</v>
      </c>
      <c r="E98" s="510">
        <v>4712867.0858625174</v>
      </c>
      <c r="F98" s="515">
        <v>6.4821370376025297E-2</v>
      </c>
      <c r="G98" s="516">
        <v>42.290804775792964</v>
      </c>
      <c r="H98" s="516">
        <v>0.2690031659772103</v>
      </c>
      <c r="I98" s="517">
        <v>3.2934892430774876</v>
      </c>
      <c r="J98" s="517">
        <v>-0.23485458253840763</v>
      </c>
      <c r="K98" s="515">
        <v>-6.6562272314096893E-2</v>
      </c>
      <c r="L98" s="518">
        <v>254976403.84033397</v>
      </c>
      <c r="M98" s="518">
        <v>-1553431.7199092805</v>
      </c>
      <c r="N98" s="515">
        <v>-6.0555596448136108E-3</v>
      </c>
      <c r="O98" s="510">
        <v>28978632.109113574</v>
      </c>
      <c r="P98" s="510">
        <v>1328720.5071346313</v>
      </c>
      <c r="Q98" s="515">
        <v>4.8055144850428125E-2</v>
      </c>
      <c r="R98" s="382"/>
    </row>
    <row r="99" spans="1:18">
      <c r="A99" s="550"/>
      <c r="B99" s="545" t="s">
        <v>242</v>
      </c>
      <c r="C99" s="414" t="s">
        <v>294</v>
      </c>
      <c r="D99" s="510">
        <v>1112149.5267158626</v>
      </c>
      <c r="E99" s="510">
        <v>-223458.47881827457</v>
      </c>
      <c r="F99" s="511">
        <v>-0.16730843023729025</v>
      </c>
      <c r="G99" s="512">
        <v>4.6189548261557099E-2</v>
      </c>
      <c r="H99" s="512">
        <v>-1.1704974247445515E-2</v>
      </c>
      <c r="I99" s="513">
        <v>15.348508000071533</v>
      </c>
      <c r="J99" s="513">
        <v>-1.5920259084468036</v>
      </c>
      <c r="K99" s="511">
        <v>-9.3977316006921913E-2</v>
      </c>
      <c r="L99" s="514">
        <v>17069835.908074185</v>
      </c>
      <c r="M99" s="514">
        <v>-5556076.7981654108</v>
      </c>
      <c r="N99" s="511">
        <v>-0.24556254902518029</v>
      </c>
      <c r="O99" s="510">
        <v>7532558.0436791293</v>
      </c>
      <c r="P99" s="510">
        <v>-2102757.4410971925</v>
      </c>
      <c r="Q99" s="511">
        <v>-0.21823441530477367</v>
      </c>
      <c r="R99" s="382"/>
    </row>
    <row r="100" spans="1:18" s="396" customFormat="1">
      <c r="A100" s="550"/>
      <c r="B100" s="545" t="s">
        <v>299</v>
      </c>
      <c r="C100" s="414" t="s">
        <v>295</v>
      </c>
      <c r="D100" s="510">
        <v>95401025.078372404</v>
      </c>
      <c r="E100" s="510">
        <v>2685345.724955678</v>
      </c>
      <c r="F100" s="515">
        <v>2.8963231933183464E-2</v>
      </c>
      <c r="G100" s="516">
        <v>3.9621742816110581</v>
      </c>
      <c r="H100" s="516">
        <v>-5.6766877039146735E-2</v>
      </c>
      <c r="I100" s="517">
        <v>8.4688064979263888</v>
      </c>
      <c r="J100" s="517">
        <v>-0.12482359848022817</v>
      </c>
      <c r="K100" s="515">
        <v>-1.452513048384786E-2</v>
      </c>
      <c r="L100" s="518">
        <v>807932821.09255862</v>
      </c>
      <c r="M100" s="518">
        <v>11168568.592251062</v>
      </c>
      <c r="N100" s="515">
        <v>1.4017406726272212E-2</v>
      </c>
      <c r="O100" s="510">
        <v>239720934.89901417</v>
      </c>
      <c r="P100" s="510">
        <v>7954978.4433303773</v>
      </c>
      <c r="Q100" s="515">
        <v>3.4323325845534422E-2</v>
      </c>
    </row>
    <row r="101" spans="1:18">
      <c r="A101" s="550"/>
      <c r="B101" s="545" t="s">
        <v>299</v>
      </c>
      <c r="C101" s="414" t="s">
        <v>229</v>
      </c>
      <c r="D101" s="510">
        <v>456729449.35291654</v>
      </c>
      <c r="E101" s="510">
        <v>10736749.70698911</v>
      </c>
      <c r="F101" s="511">
        <v>2.4073823888850626E-2</v>
      </c>
      <c r="G101" s="512">
        <v>18.968786513497911</v>
      </c>
      <c r="H101" s="512">
        <v>-0.36363308979416686</v>
      </c>
      <c r="I101" s="513">
        <v>5.2969538632397013</v>
      </c>
      <c r="J101" s="513">
        <v>-6.3095698490996277E-2</v>
      </c>
      <c r="K101" s="511">
        <v>-1.1771476693328077E-2</v>
      </c>
      <c r="L101" s="514">
        <v>2419274821.2052727</v>
      </c>
      <c r="M101" s="514">
        <v>28731846.933028698</v>
      </c>
      <c r="N101" s="511">
        <v>1.2018962738695618E-2</v>
      </c>
      <c r="O101" s="510">
        <v>892526790.05028129</v>
      </c>
      <c r="P101" s="510">
        <v>21931257.59372139</v>
      </c>
      <c r="Q101" s="511">
        <v>2.5191098249537244E-2</v>
      </c>
      <c r="R101" s="382"/>
    </row>
    <row r="102" spans="1:18">
      <c r="A102" s="550"/>
      <c r="B102" s="545" t="s">
        <v>299</v>
      </c>
      <c r="C102" s="414" t="s">
        <v>230</v>
      </c>
      <c r="D102" s="510">
        <v>125875551.27111641</v>
      </c>
      <c r="E102" s="510">
        <v>4689457.9086029679</v>
      </c>
      <c r="F102" s="515">
        <v>3.8696337001103136E-2</v>
      </c>
      <c r="G102" s="516">
        <v>5.2278355659209481</v>
      </c>
      <c r="H102" s="516">
        <v>-2.5210972347052163E-2</v>
      </c>
      <c r="I102" s="517">
        <v>5.1044308458579115</v>
      </c>
      <c r="J102" s="517">
        <v>5.7133175464865182E-2</v>
      </c>
      <c r="K102" s="515">
        <v>1.131955735442409E-2</v>
      </c>
      <c r="L102" s="518">
        <v>642523046.64765561</v>
      </c>
      <c r="M102" s="518">
        <v>30860759.935007334</v>
      </c>
      <c r="N102" s="515">
        <v>5.0453919761617338E-2</v>
      </c>
      <c r="O102" s="510">
        <v>160749222.19735482</v>
      </c>
      <c r="P102" s="510">
        <v>5411740.1972343624</v>
      </c>
      <c r="Q102" s="515">
        <v>3.4838598692041152E-2</v>
      </c>
      <c r="R102" s="382"/>
    </row>
    <row r="103" spans="1:18">
      <c r="A103" s="550"/>
      <c r="B103" s="545" t="s">
        <v>299</v>
      </c>
      <c r="C103" s="414" t="s">
        <v>231</v>
      </c>
      <c r="D103" s="510">
        <v>623644549.70176566</v>
      </c>
      <c r="E103" s="510">
        <v>35625669.793416142</v>
      </c>
      <c r="F103" s="511">
        <v>6.0585928463672584E-2</v>
      </c>
      <c r="G103" s="512">
        <v>25.901067558396949</v>
      </c>
      <c r="H103" s="512">
        <v>0.41224738248169501</v>
      </c>
      <c r="I103" s="513">
        <v>4.8454350000258524</v>
      </c>
      <c r="J103" s="513">
        <v>-2.1902136880115997E-2</v>
      </c>
      <c r="K103" s="511">
        <v>-4.4998191545117788E-3</v>
      </c>
      <c r="L103" s="514">
        <v>3021829128.7002974</v>
      </c>
      <c r="M103" s="514">
        <v>159742997.32053709</v>
      </c>
      <c r="N103" s="511">
        <v>5.5813483587766055E-2</v>
      </c>
      <c r="O103" s="510">
        <v>566723839.31019473</v>
      </c>
      <c r="P103" s="510">
        <v>32295574.507782757</v>
      </c>
      <c r="Q103" s="511">
        <v>6.0430139337265459E-2</v>
      </c>
      <c r="R103" s="382"/>
    </row>
    <row r="104" spans="1:18">
      <c r="A104" s="550"/>
      <c r="B104" s="551" t="s">
        <v>299</v>
      </c>
      <c r="C104" s="414" t="s">
        <v>232</v>
      </c>
      <c r="D104" s="510">
        <v>998946377.64668393</v>
      </c>
      <c r="E104" s="510">
        <v>37822017.137834668</v>
      </c>
      <c r="F104" s="515">
        <v>3.9351845288585249E-2</v>
      </c>
      <c r="G104" s="516">
        <v>41.488020102181324</v>
      </c>
      <c r="H104" s="516">
        <v>-0.17378163370839417</v>
      </c>
      <c r="I104" s="517">
        <v>3.4081934616070799</v>
      </c>
      <c r="J104" s="517">
        <v>-0.18415015895311093</v>
      </c>
      <c r="K104" s="515">
        <v>-5.1261844189725514E-2</v>
      </c>
      <c r="L104" s="518">
        <v>3404602512.7915049</v>
      </c>
      <c r="M104" s="518">
        <v>-48086452.247452736</v>
      </c>
      <c r="N104" s="515">
        <v>-1.3927247062901932E-2</v>
      </c>
      <c r="O104" s="510">
        <v>379996835.91437924</v>
      </c>
      <c r="P104" s="510">
        <v>13058502.292402506</v>
      </c>
      <c r="Q104" s="515">
        <v>3.5587729860504284E-2</v>
      </c>
      <c r="R104" s="382"/>
    </row>
    <row r="105" spans="1:18">
      <c r="A105" s="550"/>
      <c r="B105" s="545" t="s">
        <v>241</v>
      </c>
      <c r="C105" s="414" t="s">
        <v>294</v>
      </c>
      <c r="D105" s="510">
        <v>403186.98739330308</v>
      </c>
      <c r="E105" s="510">
        <v>-35222.224359294982</v>
      </c>
      <c r="F105" s="511">
        <v>-8.0340976911706621E-2</v>
      </c>
      <c r="G105" s="512">
        <v>4.3432902152448154E-2</v>
      </c>
      <c r="H105" s="512">
        <v>-6.4181120968698629E-3</v>
      </c>
      <c r="I105" s="513">
        <v>15.209683821803658</v>
      </c>
      <c r="J105" s="513">
        <v>-1.3060242071325234</v>
      </c>
      <c r="K105" s="511">
        <v>-7.907770014124231E-2</v>
      </c>
      <c r="L105" s="514">
        <v>6132346.5993176773</v>
      </c>
      <c r="M105" s="514">
        <v>-1108291.9391842894</v>
      </c>
      <c r="N105" s="511">
        <v>-0.15306549737167058</v>
      </c>
      <c r="O105" s="510">
        <v>2753841.9582663989</v>
      </c>
      <c r="P105" s="510">
        <v>-266370.72702820133</v>
      </c>
      <c r="Q105" s="511">
        <v>-8.8196016235929015E-2</v>
      </c>
      <c r="R105" s="382"/>
    </row>
    <row r="106" spans="1:18" s="396" customFormat="1">
      <c r="A106" s="550"/>
      <c r="B106" s="545" t="s">
        <v>300</v>
      </c>
      <c r="C106" s="414" t="s">
        <v>295</v>
      </c>
      <c r="D106" s="510">
        <v>37028600.971080288</v>
      </c>
      <c r="E106" s="510">
        <v>1220922.7000257</v>
      </c>
      <c r="F106" s="515">
        <v>3.4096673087365241E-2</v>
      </c>
      <c r="G106" s="516">
        <v>3.9888678283412529</v>
      </c>
      <c r="H106" s="516">
        <v>-8.2782656805650223E-2</v>
      </c>
      <c r="I106" s="517">
        <v>8.4207557105987529</v>
      </c>
      <c r="J106" s="517">
        <v>-0.16557442927828525</v>
      </c>
      <c r="K106" s="515">
        <v>-1.9283492083459114E-2</v>
      </c>
      <c r="L106" s="518">
        <v>311808803.08270687</v>
      </c>
      <c r="M106" s="518">
        <v>4352255.9049307704</v>
      </c>
      <c r="N106" s="515">
        <v>1.4155678078353717E-2</v>
      </c>
      <c r="O106" s="510">
        <v>93250296.230623424</v>
      </c>
      <c r="P106" s="510">
        <v>3407494.6783629358</v>
      </c>
      <c r="Q106" s="515">
        <v>3.792729767426984E-2</v>
      </c>
    </row>
    <row r="107" spans="1:18">
      <c r="A107" s="550"/>
      <c r="B107" s="545" t="s">
        <v>300</v>
      </c>
      <c r="C107" s="414" t="s">
        <v>229</v>
      </c>
      <c r="D107" s="510">
        <v>173376250.65746847</v>
      </c>
      <c r="E107" s="510">
        <v>5368965.8586304486</v>
      </c>
      <c r="F107" s="511">
        <v>3.1956744405809132E-2</v>
      </c>
      <c r="G107" s="512">
        <v>18.676777688309961</v>
      </c>
      <c r="H107" s="512">
        <v>-0.42714012175295935</v>
      </c>
      <c r="I107" s="513">
        <v>5.2857292759527166</v>
      </c>
      <c r="J107" s="513">
        <v>-0.10370404212351936</v>
      </c>
      <c r="K107" s="511">
        <v>-1.9242105060599698E-2</v>
      </c>
      <c r="L107" s="514">
        <v>916419923.85509753</v>
      </c>
      <c r="M107" s="514">
        <v>10955865.480716825</v>
      </c>
      <c r="N107" s="511">
        <v>1.2099724311958191E-2</v>
      </c>
      <c r="O107" s="510">
        <v>338652423.88906693</v>
      </c>
      <c r="P107" s="510">
        <v>10705236.220474422</v>
      </c>
      <c r="Q107" s="511">
        <v>3.2643171287971569E-2</v>
      </c>
      <c r="R107" s="382"/>
    </row>
    <row r="108" spans="1:18">
      <c r="A108" s="550"/>
      <c r="B108" s="545" t="s">
        <v>300</v>
      </c>
      <c r="C108" s="414" t="s">
        <v>230</v>
      </c>
      <c r="D108" s="510">
        <v>47554707.720053591</v>
      </c>
      <c r="E108" s="510">
        <v>1579397.2216934115</v>
      </c>
      <c r="F108" s="515">
        <v>3.4353160524054419E-2</v>
      </c>
      <c r="G108" s="516">
        <v>5.1227818155712264</v>
      </c>
      <c r="H108" s="516">
        <v>-0.10501859858599616</v>
      </c>
      <c r="I108" s="517">
        <v>5.050509262806437</v>
      </c>
      <c r="J108" s="517">
        <v>-2.7235739342557075E-2</v>
      </c>
      <c r="K108" s="515">
        <v>-5.363746964652698E-3</v>
      </c>
      <c r="L108" s="518">
        <v>240175491.83018345</v>
      </c>
      <c r="M108" s="518">
        <v>6724588.7248868644</v>
      </c>
      <c r="N108" s="515">
        <v>2.880515189891461E-2</v>
      </c>
      <c r="O108" s="510">
        <v>60750900.494501807</v>
      </c>
      <c r="P108" s="510">
        <v>1877279.7307461649</v>
      </c>
      <c r="Q108" s="515">
        <v>3.1886602291358888E-2</v>
      </c>
      <c r="R108" s="382"/>
    </row>
    <row r="109" spans="1:18">
      <c r="A109" s="550"/>
      <c r="B109" s="545" t="s">
        <v>300</v>
      </c>
      <c r="C109" s="414" t="s">
        <v>231</v>
      </c>
      <c r="D109" s="510">
        <v>237731975.55420065</v>
      </c>
      <c r="E109" s="510">
        <v>13871421.315751672</v>
      </c>
      <c r="F109" s="511">
        <v>6.1964562550739892E-2</v>
      </c>
      <c r="G109" s="512">
        <v>25.609431741609079</v>
      </c>
      <c r="H109" s="512">
        <v>0.15450200920475865</v>
      </c>
      <c r="I109" s="513">
        <v>4.8275183518744651</v>
      </c>
      <c r="J109" s="513">
        <v>-7.3813889827460955E-2</v>
      </c>
      <c r="K109" s="511">
        <v>-1.505996455401073E-2</v>
      </c>
      <c r="L109" s="514">
        <v>1147655474.8152754</v>
      </c>
      <c r="M109" s="514">
        <v>50440522.681102753</v>
      </c>
      <c r="N109" s="511">
        <v>4.5971413881110368E-2</v>
      </c>
      <c r="O109" s="510">
        <v>215349043.26593307</v>
      </c>
      <c r="P109" s="510">
        <v>12082595.206362277</v>
      </c>
      <c r="Q109" s="511">
        <v>5.9442152513145018E-2</v>
      </c>
      <c r="R109" s="382"/>
    </row>
    <row r="110" spans="1:18">
      <c r="A110" s="550"/>
      <c r="B110" s="551" t="s">
        <v>300</v>
      </c>
      <c r="C110" s="414" t="s">
        <v>232</v>
      </c>
      <c r="D110" s="510">
        <v>388837054.42184097</v>
      </c>
      <c r="E110" s="510">
        <v>20311992.47263664</v>
      </c>
      <c r="F110" s="515">
        <v>5.5116990864074109E-2</v>
      </c>
      <c r="G110" s="516">
        <v>41.88707043135711</v>
      </c>
      <c r="H110" s="516">
        <v>-1.7496402489122431E-2</v>
      </c>
      <c r="I110" s="517">
        <v>3.3316009240420792</v>
      </c>
      <c r="J110" s="517">
        <v>-0.23777540160570299</v>
      </c>
      <c r="K110" s="515">
        <v>-6.6615391573358607E-2</v>
      </c>
      <c r="L110" s="518">
        <v>1295449889.8136055</v>
      </c>
      <c r="M110" s="518">
        <v>-19954741.715766668</v>
      </c>
      <c r="N110" s="515">
        <v>-1.5170040638040045E-2</v>
      </c>
      <c r="O110" s="510">
        <v>146465689.44024688</v>
      </c>
      <c r="P110" s="510">
        <v>6276450.236997664</v>
      </c>
      <c r="Q110" s="515">
        <v>4.4771269697083803E-2</v>
      </c>
      <c r="R110" s="382"/>
    </row>
    <row r="111" spans="1:18">
      <c r="A111" s="285"/>
      <c r="B111" s="285"/>
      <c r="C111" s="286"/>
      <c r="D111" s="404"/>
      <c r="E111" s="404"/>
      <c r="F111" s="404"/>
      <c r="G111" s="404"/>
      <c r="H111" s="404"/>
      <c r="I111" s="404"/>
      <c r="J111" s="404"/>
      <c r="K111" s="404"/>
      <c r="L111" s="404"/>
      <c r="M111" s="404"/>
      <c r="N111" s="404"/>
      <c r="O111" s="404"/>
      <c r="P111" s="404"/>
      <c r="Q111" s="404"/>
    </row>
    <row r="112" spans="1:18">
      <c r="A112" s="285"/>
      <c r="B112" s="285"/>
      <c r="C112" s="286"/>
      <c r="D112" s="311"/>
      <c r="E112" s="311"/>
      <c r="F112" s="312"/>
      <c r="G112" s="342"/>
      <c r="H112" s="342"/>
      <c r="I112" s="343"/>
      <c r="J112" s="343"/>
      <c r="K112" s="312"/>
      <c r="L112" s="313"/>
      <c r="M112" s="313"/>
      <c r="N112" s="312"/>
      <c r="O112" s="311"/>
      <c r="P112" s="311"/>
      <c r="Q112" s="312"/>
      <c r="R112" s="293"/>
    </row>
    <row r="113" spans="1:18">
      <c r="A113" s="285"/>
      <c r="B113" s="285"/>
      <c r="C113" s="286"/>
      <c r="D113" s="311"/>
      <c r="E113" s="311"/>
      <c r="F113" s="312"/>
      <c r="G113" s="342"/>
      <c r="H113" s="342"/>
      <c r="I113" s="343"/>
      <c r="J113" s="343"/>
      <c r="K113" s="312"/>
      <c r="L113" s="313"/>
      <c r="M113" s="313"/>
      <c r="N113" s="312"/>
      <c r="O113" s="311"/>
      <c r="P113" s="311"/>
      <c r="Q113" s="312"/>
      <c r="R113" s="293"/>
    </row>
    <row r="114" spans="1:18">
      <c r="A114" s="285"/>
      <c r="B114" s="285"/>
      <c r="C114" s="286"/>
      <c r="D114" s="311"/>
      <c r="E114" s="311"/>
      <c r="F114" s="312"/>
      <c r="G114" s="342"/>
      <c r="H114" s="342"/>
      <c r="I114" s="343"/>
      <c r="J114" s="343"/>
      <c r="K114" s="312"/>
      <c r="L114" s="313"/>
      <c r="M114" s="313"/>
      <c r="N114" s="312"/>
      <c r="O114" s="311"/>
      <c r="P114" s="311"/>
      <c r="Q114" s="312"/>
      <c r="R114" s="293"/>
    </row>
    <row r="115" spans="1:18">
      <c r="A115" s="285"/>
      <c r="B115" s="285"/>
      <c r="C115" s="286"/>
      <c r="D115" s="311"/>
      <c r="E115" s="311"/>
      <c r="F115" s="312"/>
      <c r="G115" s="342"/>
      <c r="H115" s="342"/>
      <c r="I115" s="343"/>
      <c r="J115" s="343"/>
      <c r="K115" s="312"/>
      <c r="L115" s="313"/>
      <c r="M115" s="313"/>
      <c r="N115" s="312"/>
      <c r="O115" s="311"/>
      <c r="P115" s="311"/>
      <c r="Q115" s="312"/>
      <c r="R115" s="293"/>
    </row>
    <row r="116" spans="1:18">
      <c r="A116" s="285"/>
      <c r="B116" s="285"/>
      <c r="C116" s="286"/>
      <c r="D116" s="311"/>
      <c r="E116" s="311"/>
      <c r="F116" s="312"/>
      <c r="G116" s="342"/>
      <c r="H116" s="342"/>
      <c r="I116" s="343"/>
      <c r="J116" s="343"/>
      <c r="K116" s="312"/>
      <c r="L116" s="313"/>
      <c r="M116" s="313"/>
      <c r="N116" s="312"/>
      <c r="O116" s="311"/>
      <c r="P116" s="311"/>
      <c r="Q116" s="312"/>
      <c r="R116" s="293"/>
    </row>
    <row r="117" spans="1:18">
      <c r="A117" s="285"/>
      <c r="B117" s="285"/>
      <c r="C117" s="286"/>
      <c r="D117" s="311"/>
      <c r="E117" s="311"/>
      <c r="F117" s="312"/>
      <c r="G117" s="342"/>
      <c r="H117" s="342"/>
      <c r="I117" s="343"/>
      <c r="J117" s="343"/>
      <c r="K117" s="312"/>
      <c r="L117" s="313"/>
      <c r="M117" s="313"/>
      <c r="N117" s="312"/>
      <c r="O117" s="311"/>
      <c r="P117" s="311"/>
      <c r="Q117" s="312"/>
      <c r="R117" s="293"/>
    </row>
    <row r="118" spans="1:18">
      <c r="A118" s="285"/>
      <c r="B118" s="285"/>
      <c r="C118" s="286"/>
      <c r="D118" s="311"/>
      <c r="E118" s="311"/>
      <c r="F118" s="312"/>
      <c r="G118" s="342"/>
      <c r="H118" s="342"/>
      <c r="I118" s="343"/>
      <c r="J118" s="343"/>
      <c r="K118" s="312"/>
      <c r="L118" s="313"/>
      <c r="M118" s="313"/>
      <c r="N118" s="312"/>
      <c r="O118" s="311"/>
      <c r="P118" s="311"/>
      <c r="Q118" s="312"/>
      <c r="R118" s="293"/>
    </row>
    <row r="119" spans="1:18">
      <c r="A119" s="285"/>
      <c r="B119" s="285"/>
      <c r="C119" s="286"/>
      <c r="D119" s="311"/>
      <c r="E119" s="311"/>
      <c r="F119" s="312"/>
      <c r="G119" s="342"/>
      <c r="H119" s="342"/>
      <c r="I119" s="343"/>
      <c r="J119" s="343"/>
      <c r="K119" s="312"/>
      <c r="L119" s="313"/>
      <c r="M119" s="313"/>
      <c r="N119" s="312"/>
      <c r="O119" s="311"/>
      <c r="P119" s="311"/>
      <c r="Q119" s="312"/>
      <c r="R119" s="293"/>
    </row>
    <row r="120" spans="1:18">
      <c r="A120" s="285"/>
      <c r="B120" s="285"/>
      <c r="C120" s="286"/>
      <c r="D120" s="311"/>
      <c r="E120" s="311"/>
      <c r="F120" s="312"/>
      <c r="G120" s="342"/>
      <c r="H120" s="342"/>
      <c r="I120" s="343"/>
      <c r="J120" s="343"/>
      <c r="K120" s="312"/>
      <c r="L120" s="313"/>
      <c r="M120" s="313"/>
      <c r="N120" s="312"/>
      <c r="O120" s="311"/>
      <c r="P120" s="311"/>
      <c r="Q120" s="312"/>
      <c r="R120" s="293"/>
    </row>
    <row r="121" spans="1:18">
      <c r="A121" s="285"/>
      <c r="B121" s="285"/>
      <c r="C121" s="286"/>
      <c r="D121" s="290"/>
      <c r="E121" s="293"/>
      <c r="F121" s="293"/>
      <c r="G121" s="293"/>
      <c r="H121" s="293"/>
      <c r="I121" s="293"/>
      <c r="J121" s="293"/>
      <c r="K121" s="293"/>
      <c r="L121" s="293"/>
      <c r="M121" s="293"/>
      <c r="N121" s="293"/>
      <c r="O121" s="293"/>
      <c r="P121" s="293"/>
      <c r="Q121" s="293"/>
      <c r="R121" s="293"/>
    </row>
    <row r="122" spans="1:18">
      <c r="A122" s="285"/>
      <c r="B122" s="285"/>
      <c r="C122" s="286"/>
      <c r="D122" s="290"/>
      <c r="E122" s="293"/>
      <c r="F122" s="293"/>
      <c r="G122" s="293"/>
      <c r="H122" s="293"/>
      <c r="I122" s="293"/>
      <c r="J122" s="293"/>
      <c r="K122" s="293"/>
      <c r="L122" s="293"/>
      <c r="M122" s="293"/>
      <c r="N122" s="293"/>
      <c r="O122" s="293"/>
      <c r="P122" s="293"/>
      <c r="Q122" s="293"/>
      <c r="R122" s="293"/>
    </row>
    <row r="123" spans="1:18">
      <c r="A123" s="285"/>
      <c r="B123" s="285"/>
      <c r="C123" s="286"/>
      <c r="D123" s="290"/>
      <c r="R123" s="293"/>
    </row>
    <row r="124" spans="1:18">
      <c r="A124" s="285"/>
      <c r="B124" s="285"/>
      <c r="C124" s="286"/>
      <c r="D124" s="290"/>
    </row>
    <row r="125" spans="1:18">
      <c r="A125" s="285"/>
      <c r="B125" s="285"/>
      <c r="C125" s="286"/>
    </row>
  </sheetData>
  <mergeCells count="32">
    <mergeCell ref="D1:F1"/>
    <mergeCell ref="G1:H1"/>
    <mergeCell ref="I1:K1"/>
    <mergeCell ref="L1:N1"/>
    <mergeCell ref="O1:Q1"/>
    <mergeCell ref="B27:B32"/>
    <mergeCell ref="B33:B38"/>
    <mergeCell ref="A39:A56"/>
    <mergeCell ref="B39:B44"/>
    <mergeCell ref="B45:B50"/>
    <mergeCell ref="B51:B56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C1:C2"/>
    <mergeCell ref="A3:A20"/>
    <mergeCell ref="B3:B8"/>
    <mergeCell ref="B9:B14"/>
    <mergeCell ref="B15:B2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U1031"/>
  <sheetViews>
    <sheetView topLeftCell="A873"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9">
      <c r="A1" s="547" t="s">
        <v>0</v>
      </c>
      <c r="B1" s="547" t="s">
        <v>1</v>
      </c>
      <c r="C1" s="547" t="s">
        <v>205</v>
      </c>
      <c r="D1" s="547" t="s">
        <v>2</v>
      </c>
      <c r="E1" s="547"/>
      <c r="F1" s="547"/>
      <c r="G1" s="547" t="s">
        <v>3</v>
      </c>
      <c r="H1" s="547"/>
      <c r="I1" s="547" t="s">
        <v>4</v>
      </c>
      <c r="J1" s="547"/>
      <c r="K1" s="547"/>
      <c r="L1" s="547" t="s">
        <v>5</v>
      </c>
      <c r="M1" s="547"/>
      <c r="N1" s="547"/>
      <c r="O1" s="547" t="s">
        <v>6</v>
      </c>
      <c r="P1" s="547"/>
      <c r="Q1" s="547"/>
    </row>
    <row r="2" spans="1:19">
      <c r="A2" s="548"/>
      <c r="B2" s="548"/>
      <c r="C2" s="548"/>
      <c r="D2" s="279" t="s">
        <v>7</v>
      </c>
      <c r="E2" s="279" t="s">
        <v>8</v>
      </c>
      <c r="F2" s="279" t="s">
        <v>9</v>
      </c>
      <c r="G2" s="279" t="s">
        <v>7</v>
      </c>
      <c r="H2" s="279" t="s">
        <v>8</v>
      </c>
      <c r="I2" s="279" t="s">
        <v>7</v>
      </c>
      <c r="J2" s="279" t="s">
        <v>8</v>
      </c>
      <c r="K2" s="279" t="s">
        <v>9</v>
      </c>
      <c r="L2" s="279" t="s">
        <v>7</v>
      </c>
      <c r="M2" s="279" t="s">
        <v>8</v>
      </c>
      <c r="N2" s="279" t="s">
        <v>9</v>
      </c>
      <c r="O2" s="279" t="s">
        <v>7</v>
      </c>
      <c r="P2" s="279" t="s">
        <v>8</v>
      </c>
      <c r="Q2" s="279" t="s">
        <v>9</v>
      </c>
    </row>
    <row r="3" spans="1:19">
      <c r="A3" s="550" t="s">
        <v>79</v>
      </c>
      <c r="B3" s="545" t="s">
        <v>243</v>
      </c>
      <c r="C3" s="414" t="s">
        <v>189</v>
      </c>
      <c r="D3" s="510">
        <v>77086.601252740002</v>
      </c>
      <c r="E3" s="510">
        <v>19474.246891681236</v>
      </c>
      <c r="F3" s="511">
        <v>0.33802206328238915</v>
      </c>
      <c r="G3" s="512">
        <v>1.9309743118235613E-2</v>
      </c>
      <c r="H3" s="512">
        <v>4.3562368735611152E-3</v>
      </c>
      <c r="I3" s="513">
        <v>3.946952467123626</v>
      </c>
      <c r="J3" s="513">
        <v>-0.6519591060757679</v>
      </c>
      <c r="K3" s="511">
        <v>-0.14176378382118135</v>
      </c>
      <c r="L3" s="514">
        <v>304257.15099667734</v>
      </c>
      <c r="M3" s="514">
        <v>39303.027766339597</v>
      </c>
      <c r="N3" s="511">
        <v>0.14833899275525345</v>
      </c>
      <c r="O3" s="510">
        <v>72199.079149743848</v>
      </c>
      <c r="P3" s="510">
        <v>10720.801270981894</v>
      </c>
      <c r="Q3" s="511">
        <v>0.17438356507194</v>
      </c>
      <c r="R3" s="395"/>
      <c r="S3" s="307"/>
    </row>
    <row r="4" spans="1:19">
      <c r="A4" s="550"/>
      <c r="B4" s="545"/>
      <c r="C4" s="414" t="s">
        <v>176</v>
      </c>
      <c r="D4" s="510">
        <v>290508.43414484826</v>
      </c>
      <c r="E4" s="510">
        <v>-6936.1199680362479</v>
      </c>
      <c r="F4" s="515">
        <v>-2.3319035000398395E-2</v>
      </c>
      <c r="G4" s="516">
        <v>7.2770665016425221E-2</v>
      </c>
      <c r="H4" s="516">
        <v>-4.4322031305119441E-3</v>
      </c>
      <c r="I4" s="517">
        <v>11.544836410585178</v>
      </c>
      <c r="J4" s="517">
        <v>-5.9213230363145186E-2</v>
      </c>
      <c r="K4" s="515">
        <v>-5.1028073987372281E-3</v>
      </c>
      <c r="L4" s="518">
        <v>3353872.3480975307</v>
      </c>
      <c r="M4" s="518">
        <v>-97689.023258120753</v>
      </c>
      <c r="N4" s="515">
        <v>-2.8302849854804104E-2</v>
      </c>
      <c r="O4" s="510">
        <v>608437.1314297677</v>
      </c>
      <c r="P4" s="510">
        <v>-20227.069414397934</v>
      </c>
      <c r="Q4" s="515">
        <v>-3.2174679880351345E-2</v>
      </c>
      <c r="R4" s="395"/>
      <c r="S4" s="307"/>
    </row>
    <row r="5" spans="1:19">
      <c r="A5" s="550"/>
      <c r="B5" s="545"/>
      <c r="C5" s="414" t="s">
        <v>171</v>
      </c>
      <c r="D5" s="510">
        <v>2293647.6358336136</v>
      </c>
      <c r="E5" s="510">
        <v>35836.961744913366</v>
      </c>
      <c r="F5" s="511">
        <v>1.5872438799315144E-2</v>
      </c>
      <c r="G5" s="512">
        <v>0.57454532865555863</v>
      </c>
      <c r="H5" s="512">
        <v>-1.1478040615019003E-2</v>
      </c>
      <c r="I5" s="513">
        <v>7.2713383124986439</v>
      </c>
      <c r="J5" s="513">
        <v>-0.35193950361521953</v>
      </c>
      <c r="K5" s="511">
        <v>-4.6166427631864605E-2</v>
      </c>
      <c r="L5" s="514">
        <v>16677887.929808892</v>
      </c>
      <c r="M5" s="514">
        <v>-534030.09495658427</v>
      </c>
      <c r="N5" s="511">
        <v>-3.1026762629719228E-2</v>
      </c>
      <c r="O5" s="510">
        <v>4096676.8265402396</v>
      </c>
      <c r="P5" s="510">
        <v>30614.251260512043</v>
      </c>
      <c r="Q5" s="511">
        <v>7.5292130147322969E-3</v>
      </c>
      <c r="R5" s="395"/>
      <c r="S5" s="307"/>
    </row>
    <row r="6" spans="1:19">
      <c r="A6" s="550"/>
      <c r="B6" s="545"/>
      <c r="C6" s="414" t="s">
        <v>173</v>
      </c>
      <c r="D6" s="510">
        <v>761641.64619070734</v>
      </c>
      <c r="E6" s="510">
        <v>-35615.957987728762</v>
      </c>
      <c r="F6" s="515">
        <v>-4.4673086592169363E-2</v>
      </c>
      <c r="G6" s="516">
        <v>0.19078678132238835</v>
      </c>
      <c r="H6" s="516">
        <v>-1.6144469707245535E-2</v>
      </c>
      <c r="I6" s="517">
        <v>13.584426592647192</v>
      </c>
      <c r="J6" s="517">
        <v>0.24548323401925209</v>
      </c>
      <c r="K6" s="515">
        <v>1.8403499244223704E-2</v>
      </c>
      <c r="L6" s="518">
        <v>10346465.032580629</v>
      </c>
      <c r="M6" s="518">
        <v>-288108.99179094471</v>
      </c>
      <c r="N6" s="515">
        <v>-2.7091728463281808E-2</v>
      </c>
      <c r="O6" s="510">
        <v>2288184.7198016723</v>
      </c>
      <c r="P6" s="510">
        <v>-12502.939901848324</v>
      </c>
      <c r="Q6" s="515">
        <v>-5.4344360257313337E-3</v>
      </c>
      <c r="R6" s="395"/>
      <c r="S6" s="307"/>
    </row>
    <row r="7" spans="1:19">
      <c r="A7" s="550"/>
      <c r="B7" s="545"/>
      <c r="C7" s="414" t="s">
        <v>169</v>
      </c>
      <c r="D7" s="510">
        <v>1325101.8353043688</v>
      </c>
      <c r="E7" s="510">
        <v>-680.24903134582564</v>
      </c>
      <c r="F7" s="511">
        <v>-5.1309264122894346E-4</v>
      </c>
      <c r="G7" s="512">
        <v>0.33193026582321172</v>
      </c>
      <c r="H7" s="512">
        <v>-1.2181529243296074E-2</v>
      </c>
      <c r="I7" s="513">
        <v>12.031127087616218</v>
      </c>
      <c r="J7" s="513">
        <v>-9.2843104278005129E-2</v>
      </c>
      <c r="K7" s="511">
        <v>-7.6578136376545744E-3</v>
      </c>
      <c r="L7" s="514">
        <v>15942468.584580354</v>
      </c>
      <c r="M7" s="514">
        <v>-131273.88685324229</v>
      </c>
      <c r="N7" s="511">
        <v>-8.1669771110582032E-3</v>
      </c>
      <c r="O7" s="510">
        <v>2290448.4308072207</v>
      </c>
      <c r="P7" s="510">
        <v>-14686.379789298866</v>
      </c>
      <c r="Q7" s="511">
        <v>-6.3711587373487906E-3</v>
      </c>
      <c r="R7" s="395"/>
      <c r="S7" s="307"/>
    </row>
    <row r="8" spans="1:19">
      <c r="A8" s="550"/>
      <c r="B8" s="545"/>
      <c r="C8" s="414" t="s">
        <v>233</v>
      </c>
      <c r="D8" s="510">
        <v>404279.07900475117</v>
      </c>
      <c r="E8" s="510">
        <v>120984.39530733484</v>
      </c>
      <c r="F8" s="515">
        <v>0.42706200387634818</v>
      </c>
      <c r="G8" s="516">
        <v>0.10126954667600092</v>
      </c>
      <c r="H8" s="516">
        <v>2.7739331347467852E-2</v>
      </c>
      <c r="I8" s="517">
        <v>11.821147189513175</v>
      </c>
      <c r="J8" s="517">
        <v>-1.0824402642169684</v>
      </c>
      <c r="K8" s="515">
        <v>-8.388676932662309E-2</v>
      </c>
      <c r="L8" s="518">
        <v>4779042.498555989</v>
      </c>
      <c r="M8" s="518">
        <v>1123524.7722895583</v>
      </c>
      <c r="N8" s="515">
        <v>0.30735038274238441</v>
      </c>
      <c r="O8" s="510">
        <v>685286.977085402</v>
      </c>
      <c r="P8" s="510">
        <v>207190.69348010456</v>
      </c>
      <c r="Q8" s="515">
        <v>0.43336604065961581</v>
      </c>
      <c r="R8" s="395"/>
      <c r="S8" s="307"/>
    </row>
    <row r="9" spans="1:19">
      <c r="A9" s="550"/>
      <c r="B9" s="545"/>
      <c r="C9" s="414" t="s">
        <v>153</v>
      </c>
      <c r="D9" s="510">
        <v>72847655.052968323</v>
      </c>
      <c r="E9" s="510">
        <v>873064.80266369879</v>
      </c>
      <c r="F9" s="511">
        <v>1.2130180937848459E-2</v>
      </c>
      <c r="G9" s="512">
        <v>18.247911867675676</v>
      </c>
      <c r="H9" s="512">
        <v>-0.43336746385066505</v>
      </c>
      <c r="I9" s="513">
        <v>5.3797466594797951</v>
      </c>
      <c r="J9" s="513">
        <v>-0.1760073173858725</v>
      </c>
      <c r="K9" s="511">
        <v>-3.1680185645147796E-2</v>
      </c>
      <c r="L9" s="514">
        <v>391901928.92214274</v>
      </c>
      <c r="M9" s="514">
        <v>-7971187.0942640901</v>
      </c>
      <c r="N9" s="511">
        <v>-1.9934291091319657E-2</v>
      </c>
      <c r="O9" s="510">
        <v>106903947.89539577</v>
      </c>
      <c r="P9" s="510">
        <v>1323073.4865003824</v>
      </c>
      <c r="Q9" s="511">
        <v>1.2531374587563664E-2</v>
      </c>
      <c r="R9" s="395"/>
      <c r="S9" s="307"/>
    </row>
    <row r="10" spans="1:19">
      <c r="A10" s="550"/>
      <c r="B10" s="545"/>
      <c r="C10" s="414" t="s">
        <v>234</v>
      </c>
      <c r="D10" s="510">
        <v>9041230.1452422738</v>
      </c>
      <c r="E10" s="510">
        <v>503618.07193918154</v>
      </c>
      <c r="F10" s="515">
        <v>5.8988165263912977E-2</v>
      </c>
      <c r="G10" s="516">
        <v>2.2647753142608669</v>
      </c>
      <c r="H10" s="516">
        <v>4.8805547556821427E-2</v>
      </c>
      <c r="I10" s="517">
        <v>3.2949015890679667</v>
      </c>
      <c r="J10" s="517">
        <v>-0.3678474597368151</v>
      </c>
      <c r="K10" s="515">
        <v>-0.10042933731887803</v>
      </c>
      <c r="L10" s="518">
        <v>29789963.572687972</v>
      </c>
      <c r="M10" s="518">
        <v>-1481166.9278671481</v>
      </c>
      <c r="N10" s="515">
        <v>-4.7365314402076211E-2</v>
      </c>
      <c r="O10" s="510">
        <v>8490892.6517615132</v>
      </c>
      <c r="P10" s="510">
        <v>62117.813019890338</v>
      </c>
      <c r="Q10" s="515">
        <v>7.3697321625409845E-3</v>
      </c>
      <c r="R10" s="395"/>
      <c r="S10" s="307"/>
    </row>
    <row r="11" spans="1:19">
      <c r="A11" s="550"/>
      <c r="B11" s="545"/>
      <c r="C11" s="414" t="s">
        <v>235</v>
      </c>
      <c r="D11" s="510">
        <v>25358064.211349808</v>
      </c>
      <c r="E11" s="510">
        <v>1209145.7400071323</v>
      </c>
      <c r="F11" s="511">
        <v>5.0070388926196245E-2</v>
      </c>
      <c r="G11" s="512">
        <v>6.3520468919296675</v>
      </c>
      <c r="H11" s="512">
        <v>8.4103025232917794E-2</v>
      </c>
      <c r="I11" s="513">
        <v>4.1207280811025546</v>
      </c>
      <c r="J11" s="513">
        <v>-0.2092320489158439</v>
      </c>
      <c r="K11" s="511">
        <v>-4.8321934298031249E-2</v>
      </c>
      <c r="L11" s="514">
        <v>104493687.27811086</v>
      </c>
      <c r="M11" s="514">
        <v>-70166.885867774487</v>
      </c>
      <c r="N11" s="511">
        <v>-6.7104341580349273E-4</v>
      </c>
      <c r="O11" s="510">
        <v>25836377.185886025</v>
      </c>
      <c r="P11" s="510">
        <v>1319912.1318622679</v>
      </c>
      <c r="Q11" s="511">
        <v>5.3837783259281E-2</v>
      </c>
      <c r="R11" s="395"/>
      <c r="S11" s="307"/>
    </row>
    <row r="12" spans="1:19">
      <c r="A12" s="550"/>
      <c r="B12" s="545"/>
      <c r="C12" s="414" t="s">
        <v>236</v>
      </c>
      <c r="D12" s="510">
        <v>832722.79077539966</v>
      </c>
      <c r="E12" s="510">
        <v>-89085.781539795222</v>
      </c>
      <c r="F12" s="515">
        <v>-9.6642387818166267E-2</v>
      </c>
      <c r="G12" s="516">
        <v>0.20859219264128193</v>
      </c>
      <c r="H12" s="516">
        <v>-3.066673706888437E-2</v>
      </c>
      <c r="I12" s="517">
        <v>6.3204253091597549</v>
      </c>
      <c r="J12" s="517">
        <v>-0.28535898556037775</v>
      </c>
      <c r="K12" s="515">
        <v>-4.3198350540822127E-2</v>
      </c>
      <c r="L12" s="518">
        <v>5263162.2023309795</v>
      </c>
      <c r="M12" s="518">
        <v>-826106.38740712218</v>
      </c>
      <c r="N12" s="515">
        <v>-0.13566594661291709</v>
      </c>
      <c r="O12" s="510">
        <v>1476489.6586726904</v>
      </c>
      <c r="P12" s="510">
        <v>-130559.33944115043</v>
      </c>
      <c r="Q12" s="515">
        <v>-8.1241666927632669E-2</v>
      </c>
      <c r="R12" s="395"/>
      <c r="S12" s="307"/>
    </row>
    <row r="13" spans="1:19">
      <c r="A13" s="550"/>
      <c r="B13" s="545"/>
      <c r="C13" s="414" t="s">
        <v>160</v>
      </c>
      <c r="D13" s="510">
        <v>4670174.1944001457</v>
      </c>
      <c r="E13" s="510">
        <v>-252890.66926408093</v>
      </c>
      <c r="F13" s="511">
        <v>-5.1368543025016117E-2</v>
      </c>
      <c r="G13" s="512">
        <v>1.1698513431096997</v>
      </c>
      <c r="H13" s="512">
        <v>-0.10794891341826029</v>
      </c>
      <c r="I13" s="513">
        <v>5.0637208394338504</v>
      </c>
      <c r="J13" s="513">
        <v>3.6139068414586362E-2</v>
      </c>
      <c r="K13" s="511">
        <v>7.1881612394460821E-3</v>
      </c>
      <c r="L13" s="514">
        <v>23648458.391970214</v>
      </c>
      <c r="M13" s="514">
        <v>-1102652.7741334885</v>
      </c>
      <c r="N13" s="511">
        <v>-4.4549627155469125E-2</v>
      </c>
      <c r="O13" s="510">
        <v>4869933.5998371337</v>
      </c>
      <c r="P13" s="510">
        <v>-211122.57886623591</v>
      </c>
      <c r="Q13" s="511">
        <v>-4.1550923949853297E-2</v>
      </c>
      <c r="R13" s="395"/>
      <c r="S13" s="307"/>
    </row>
    <row r="14" spans="1:19">
      <c r="A14" s="550"/>
      <c r="B14" s="545"/>
      <c r="C14" s="414" t="s">
        <v>155</v>
      </c>
      <c r="D14" s="510">
        <v>34359208.983754598</v>
      </c>
      <c r="E14" s="510">
        <v>-770291.93540371209</v>
      </c>
      <c r="F14" s="515">
        <v>-2.1927209759579128E-2</v>
      </c>
      <c r="G14" s="516">
        <v>8.6067810545544319</v>
      </c>
      <c r="H14" s="516">
        <v>-0.51121485435774261</v>
      </c>
      <c r="I14" s="517">
        <v>4.4307878203054427</v>
      </c>
      <c r="J14" s="517">
        <v>-0.12464556597865961</v>
      </c>
      <c r="K14" s="515">
        <v>-2.7361955583403631E-2</v>
      </c>
      <c r="L14" s="518">
        <v>152238364.68054923</v>
      </c>
      <c r="M14" s="518">
        <v>-7791736.6500825882</v>
      </c>
      <c r="N14" s="515">
        <v>-4.8689194003473081E-2</v>
      </c>
      <c r="O14" s="510">
        <v>33244830.577718988</v>
      </c>
      <c r="P14" s="510">
        <v>-646322.91134019196</v>
      </c>
      <c r="Q14" s="515">
        <v>-1.907054923783693E-2</v>
      </c>
      <c r="R14" s="395"/>
      <c r="S14" s="307"/>
    </row>
    <row r="15" spans="1:19">
      <c r="A15" s="550"/>
      <c r="B15" s="545"/>
      <c r="C15" s="414" t="s">
        <v>168</v>
      </c>
      <c r="D15" s="510">
        <v>1053211.5891900151</v>
      </c>
      <c r="E15" s="510">
        <v>-2249.456820570631</v>
      </c>
      <c r="F15" s="511">
        <v>-2.1312551790263513E-3</v>
      </c>
      <c r="G15" s="512">
        <v>0.26382334810337754</v>
      </c>
      <c r="H15" s="512">
        <v>-1.0125590758212899E-2</v>
      </c>
      <c r="I15" s="513">
        <v>5.525057102710571</v>
      </c>
      <c r="J15" s="513">
        <v>-0.31328521814136945</v>
      </c>
      <c r="K15" s="511">
        <v>-5.3659960468993941E-2</v>
      </c>
      <c r="L15" s="514">
        <v>5819054.1715113809</v>
      </c>
      <c r="M15" s="514">
        <v>-343088.72142287903</v>
      </c>
      <c r="N15" s="511">
        <v>-5.567685257936443E-2</v>
      </c>
      <c r="O15" s="510">
        <v>1734806.0188851834</v>
      </c>
      <c r="P15" s="510">
        <v>-21328.791220340878</v>
      </c>
      <c r="Q15" s="511">
        <v>-1.2145304049328225E-2</v>
      </c>
      <c r="R15" s="395"/>
      <c r="S15" s="307"/>
    </row>
    <row r="16" spans="1:19">
      <c r="A16" s="550"/>
      <c r="B16" s="545"/>
      <c r="C16" s="414" t="s">
        <v>157</v>
      </c>
      <c r="D16" s="510">
        <v>26481694.52721902</v>
      </c>
      <c r="E16" s="510">
        <v>1346096.8870790266</v>
      </c>
      <c r="F16" s="515">
        <v>5.3553406859496874E-2</v>
      </c>
      <c r="G16" s="516">
        <v>6.6335097195377948</v>
      </c>
      <c r="H16" s="516">
        <v>0.10946951246871528</v>
      </c>
      <c r="I16" s="517">
        <v>4.9663922015488984</v>
      </c>
      <c r="J16" s="517">
        <v>-0.30084619597433804</v>
      </c>
      <c r="K16" s="515">
        <v>-5.7116495071839184E-2</v>
      </c>
      <c r="L16" s="518">
        <v>131518481.18378067</v>
      </c>
      <c r="M16" s="518">
        <v>-876703.85105915368</v>
      </c>
      <c r="N16" s="515">
        <v>-6.6218711113130652E-3</v>
      </c>
      <c r="O16" s="510">
        <v>38675309.539784536</v>
      </c>
      <c r="P16" s="510">
        <v>1913247.9116963595</v>
      </c>
      <c r="Q16" s="515">
        <v>5.2044086402230939E-2</v>
      </c>
      <c r="R16" s="395"/>
      <c r="S16" s="307"/>
    </row>
    <row r="17" spans="1:19">
      <c r="A17" s="550"/>
      <c r="B17" s="545"/>
      <c r="C17" s="414" t="s">
        <v>178</v>
      </c>
      <c r="D17" s="510">
        <v>1257832.2387217556</v>
      </c>
      <c r="E17" s="510">
        <v>89705.787333795568</v>
      </c>
      <c r="F17" s="511">
        <v>7.6794586088867134E-2</v>
      </c>
      <c r="G17" s="512">
        <v>0.31507962500407938</v>
      </c>
      <c r="H17" s="512">
        <v>1.1887950594640873E-2</v>
      </c>
      <c r="I17" s="513">
        <v>5.5659599732020686</v>
      </c>
      <c r="J17" s="513">
        <v>-0.2903603830363144</v>
      </c>
      <c r="K17" s="511">
        <v>-4.9580686399269651E-2</v>
      </c>
      <c r="L17" s="514">
        <v>7001043.8937284406</v>
      </c>
      <c r="M17" s="514">
        <v>160121.17780462466</v>
      </c>
      <c r="N17" s="511">
        <v>2.3406371399563676E-2</v>
      </c>
      <c r="O17" s="510">
        <v>1248663.825285997</v>
      </c>
      <c r="P17" s="510">
        <v>-44209.376409681747</v>
      </c>
      <c r="Q17" s="511">
        <v>-3.4194673036534881E-2</v>
      </c>
      <c r="R17" s="395"/>
      <c r="S17" s="307"/>
    </row>
    <row r="18" spans="1:19">
      <c r="A18" s="550"/>
      <c r="B18" s="545"/>
      <c r="C18" s="414" t="s">
        <v>154</v>
      </c>
      <c r="D18" s="510">
        <v>36090093.731071055</v>
      </c>
      <c r="E18" s="510">
        <v>1213896.8775126413</v>
      </c>
      <c r="F18" s="515">
        <v>3.4805884443469284E-2</v>
      </c>
      <c r="G18" s="516">
        <v>9.0403575684335529</v>
      </c>
      <c r="H18" s="516">
        <v>-1.1892304428588574E-2</v>
      </c>
      <c r="I18" s="517">
        <v>5.638330566507074</v>
      </c>
      <c r="J18" s="517">
        <v>1.9427710579850377E-2</v>
      </c>
      <c r="K18" s="515">
        <v>3.4575629937002076E-3</v>
      </c>
      <c r="L18" s="518">
        <v>203487878.63200325</v>
      </c>
      <c r="M18" s="518">
        <v>7521916.5276638269</v>
      </c>
      <c r="N18" s="515">
        <v>3.838379097518417E-2</v>
      </c>
      <c r="O18" s="510">
        <v>51849427.63819661</v>
      </c>
      <c r="P18" s="510">
        <v>-117139.07933872193</v>
      </c>
      <c r="Q18" s="515">
        <v>-2.2541238865255867E-3</v>
      </c>
      <c r="R18" s="395"/>
      <c r="S18" s="307"/>
    </row>
    <row r="19" spans="1:19">
      <c r="A19" s="550"/>
      <c r="B19" s="545"/>
      <c r="C19" s="414" t="s">
        <v>237</v>
      </c>
      <c r="D19" s="510">
        <v>478651.20691217034</v>
      </c>
      <c r="E19" s="510">
        <v>62298.762609962432</v>
      </c>
      <c r="F19" s="511">
        <v>0.14962987118851429</v>
      </c>
      <c r="G19" s="512">
        <v>0.11989933008466795</v>
      </c>
      <c r="H19" s="512">
        <v>1.1833465654958492E-2</v>
      </c>
      <c r="I19" s="513">
        <v>8.9949499587871706</v>
      </c>
      <c r="J19" s="513">
        <v>-4.5395350800529144E-2</v>
      </c>
      <c r="K19" s="511">
        <v>-5.0214177938961357E-3</v>
      </c>
      <c r="L19" s="514">
        <v>4305443.6538880561</v>
      </c>
      <c r="M19" s="514">
        <v>541473.78690521652</v>
      </c>
      <c r="N19" s="511">
        <v>0.14385709929693366</v>
      </c>
      <c r="O19" s="510">
        <v>444902.61718240415</v>
      </c>
      <c r="P19" s="510">
        <v>53236.207899604342</v>
      </c>
      <c r="Q19" s="511">
        <v>0.13592232225655465</v>
      </c>
      <c r="R19" s="395"/>
      <c r="S19" s="307"/>
    </row>
    <row r="20" spans="1:19">
      <c r="A20" s="550"/>
      <c r="B20" s="545"/>
      <c r="C20" s="414" t="s">
        <v>183</v>
      </c>
      <c r="D20" s="510">
        <v>158283.26001577548</v>
      </c>
      <c r="E20" s="510">
        <v>10828.86432195871</v>
      </c>
      <c r="F20" s="515">
        <v>7.343873521712041E-2</v>
      </c>
      <c r="G20" s="516">
        <v>3.9649031623545349E-2</v>
      </c>
      <c r="H20" s="516">
        <v>1.3766809920536041E-3</v>
      </c>
      <c r="I20" s="517">
        <v>6.5789456075265491</v>
      </c>
      <c r="J20" s="517">
        <v>0.30255648032568239</v>
      </c>
      <c r="K20" s="515">
        <v>4.8205500677842135E-2</v>
      </c>
      <c r="L20" s="518">
        <v>1041336.9582257688</v>
      </c>
      <c r="M20" s="518">
        <v>115855.79233512294</v>
      </c>
      <c r="N20" s="515">
        <v>0.12518438689525138</v>
      </c>
      <c r="O20" s="510">
        <v>212291.02764620929</v>
      </c>
      <c r="P20" s="510">
        <v>2765.677701003151</v>
      </c>
      <c r="Q20" s="515">
        <v>1.3199728346600615E-2</v>
      </c>
      <c r="R20" s="395"/>
      <c r="S20" s="307"/>
    </row>
    <row r="21" spans="1:19">
      <c r="A21" s="550"/>
      <c r="B21" s="545"/>
      <c r="C21" s="414" t="s">
        <v>167</v>
      </c>
      <c r="D21" s="510">
        <v>4672433.8032328906</v>
      </c>
      <c r="E21" s="510">
        <v>282690.74961587507</v>
      </c>
      <c r="F21" s="511">
        <v>6.4398017415380718E-2</v>
      </c>
      <c r="G21" s="512">
        <v>1.170417361917105</v>
      </c>
      <c r="H21" s="512">
        <v>3.1042814690699805E-2</v>
      </c>
      <c r="I21" s="513">
        <v>9.3613826350421778</v>
      </c>
      <c r="J21" s="513">
        <v>-0.16685182897029094</v>
      </c>
      <c r="K21" s="511">
        <v>-1.7511305961296356E-2</v>
      </c>
      <c r="L21" s="514">
        <v>43740440.668968461</v>
      </c>
      <c r="M21" s="514">
        <v>1913939.6173354834</v>
      </c>
      <c r="N21" s="511">
        <v>4.5759018067822815E-2</v>
      </c>
      <c r="O21" s="510">
        <v>8743066.022312155</v>
      </c>
      <c r="P21" s="510">
        <v>477183.08664431516</v>
      </c>
      <c r="Q21" s="511">
        <v>5.77292335686534E-2</v>
      </c>
      <c r="R21" s="395"/>
      <c r="S21" s="307"/>
    </row>
    <row r="22" spans="1:19">
      <c r="A22" s="550"/>
      <c r="B22" s="545"/>
      <c r="C22" s="414" t="s">
        <v>187</v>
      </c>
      <c r="D22" s="510">
        <v>132231.69184004897</v>
      </c>
      <c r="E22" s="510">
        <v>-19104.71937347023</v>
      </c>
      <c r="F22" s="515">
        <v>-0.12624007150873659</v>
      </c>
      <c r="G22" s="516">
        <v>3.3123266041389779E-2</v>
      </c>
      <c r="H22" s="516">
        <v>-6.1566765199855059E-3</v>
      </c>
      <c r="I22" s="517">
        <v>13.074101084560821</v>
      </c>
      <c r="J22" s="517">
        <v>-0.16536936809768754</v>
      </c>
      <c r="K22" s="515">
        <v>-1.249063311776802E-2</v>
      </c>
      <c r="L22" s="518">
        <v>1728810.5056992965</v>
      </c>
      <c r="M22" s="518">
        <v>-274803.43897346873</v>
      </c>
      <c r="N22" s="515">
        <v>-0.1371538862085282</v>
      </c>
      <c r="O22" s="510">
        <v>277712.58818712237</v>
      </c>
      <c r="P22" s="510">
        <v>-31545.003384333337</v>
      </c>
      <c r="Q22" s="515">
        <v>-0.10200235740064181</v>
      </c>
      <c r="R22" s="395"/>
      <c r="S22" s="307"/>
    </row>
    <row r="23" spans="1:19">
      <c r="A23" s="550"/>
      <c r="B23" s="545"/>
      <c r="C23" s="414" t="s">
        <v>165</v>
      </c>
      <c r="D23" s="510">
        <v>7224182.4775519921</v>
      </c>
      <c r="E23" s="510">
        <v>497664.37374508567</v>
      </c>
      <c r="F23" s="511">
        <v>7.3985435862192958E-2</v>
      </c>
      <c r="G23" s="512">
        <v>1.8096154923658607</v>
      </c>
      <c r="H23" s="512">
        <v>6.3722070968385225E-2</v>
      </c>
      <c r="I23" s="513">
        <v>7.059636041455799</v>
      </c>
      <c r="J23" s="513">
        <v>-0.2040341902746805</v>
      </c>
      <c r="K23" s="511">
        <v>-2.8089682456037365E-2</v>
      </c>
      <c r="L23" s="514">
        <v>51000098.988579489</v>
      </c>
      <c r="M23" s="514">
        <v>2140889.6747611091</v>
      </c>
      <c r="N23" s="511">
        <v>4.3817526006414961E-2</v>
      </c>
      <c r="O23" s="510">
        <v>8870912.8454434909</v>
      </c>
      <c r="P23" s="510">
        <v>519520.8163188491</v>
      </c>
      <c r="Q23" s="511">
        <v>6.2207691185741536E-2</v>
      </c>
      <c r="R23" s="395"/>
      <c r="S23" s="307"/>
    </row>
    <row r="24" spans="1:19">
      <c r="A24" s="550"/>
      <c r="B24" s="545"/>
      <c r="C24" s="414" t="s">
        <v>238</v>
      </c>
      <c r="D24" s="510">
        <v>1445695.1730169246</v>
      </c>
      <c r="E24" s="510">
        <v>13846.663658136735</v>
      </c>
      <c r="F24" s="515">
        <v>9.6704808976876781E-3</v>
      </c>
      <c r="G24" s="516">
        <v>0.36213819217042914</v>
      </c>
      <c r="H24" s="516">
        <v>-9.503547931702383E-3</v>
      </c>
      <c r="I24" s="517">
        <v>13.948146406341779</v>
      </c>
      <c r="J24" s="517">
        <v>-0.1899046220542111</v>
      </c>
      <c r="K24" s="515">
        <v>-1.3432164141492451E-2</v>
      </c>
      <c r="L24" s="518">
        <v>20164767.932181675</v>
      </c>
      <c r="M24" s="518">
        <v>-78779.358065601438</v>
      </c>
      <c r="N24" s="515">
        <v>-3.8915787305496075E-3</v>
      </c>
      <c r="O24" s="510">
        <v>3894034.8041095953</v>
      </c>
      <c r="P24" s="510">
        <v>-89623.646622182336</v>
      </c>
      <c r="Q24" s="515">
        <v>-2.2497823980296035E-2</v>
      </c>
      <c r="R24" s="395"/>
      <c r="S24" s="307"/>
    </row>
    <row r="25" spans="1:19">
      <c r="A25" s="550"/>
      <c r="B25" s="545"/>
      <c r="C25" s="414" t="s">
        <v>184</v>
      </c>
      <c r="D25" s="510">
        <v>251170.32273156141</v>
      </c>
      <c r="E25" s="510">
        <v>37010.367861513107</v>
      </c>
      <c r="F25" s="511">
        <v>0.17281647208027712</v>
      </c>
      <c r="G25" s="512">
        <v>6.2916698000074225E-2</v>
      </c>
      <c r="H25" s="512">
        <v>7.3306651426309766E-3</v>
      </c>
      <c r="I25" s="513">
        <v>11.481209524441239</v>
      </c>
      <c r="J25" s="513">
        <v>-1.2814370651906373</v>
      </c>
      <c r="K25" s="511">
        <v>-0.10040527692991606</v>
      </c>
      <c r="L25" s="514">
        <v>2883739.1016025827</v>
      </c>
      <c r="M25" s="514">
        <v>150491.2839446445</v>
      </c>
      <c r="N25" s="511">
        <v>5.5059509413089833E-2</v>
      </c>
      <c r="O25" s="510">
        <v>553275.92652925325</v>
      </c>
      <c r="P25" s="510">
        <v>15662.016877646907</v>
      </c>
      <c r="Q25" s="511">
        <v>2.9132462156339058E-2</v>
      </c>
      <c r="R25" s="395"/>
      <c r="S25" s="307"/>
    </row>
    <row r="26" spans="1:19">
      <c r="A26" s="550"/>
      <c r="B26" s="545"/>
      <c r="C26" s="414" t="s">
        <v>170</v>
      </c>
      <c r="D26" s="510">
        <v>3483740.3395353514</v>
      </c>
      <c r="E26" s="510">
        <v>386071.12002515141</v>
      </c>
      <c r="F26" s="515">
        <v>0.12463277795884112</v>
      </c>
      <c r="G26" s="516">
        <v>0.87265659600826506</v>
      </c>
      <c r="H26" s="516">
        <v>6.8644738975201847E-2</v>
      </c>
      <c r="I26" s="517">
        <v>8.3667312092097266</v>
      </c>
      <c r="J26" s="517">
        <v>-0.45525486317415975</v>
      </c>
      <c r="K26" s="515">
        <v>-5.1604577409079984E-2</v>
      </c>
      <c r="L26" s="518">
        <v>29147519.023573313</v>
      </c>
      <c r="M26" s="518">
        <v>1819924.3122020662</v>
      </c>
      <c r="N26" s="515">
        <v>6.6596578711875437E-2</v>
      </c>
      <c r="O26" s="510">
        <v>6467391.4785977714</v>
      </c>
      <c r="P26" s="510">
        <v>805472.9548128387</v>
      </c>
      <c r="Q26" s="515">
        <v>0.14226148812088318</v>
      </c>
      <c r="R26" s="395"/>
      <c r="S26" s="307"/>
    </row>
    <row r="27" spans="1:19">
      <c r="A27" s="550"/>
      <c r="B27" s="545"/>
      <c r="C27" s="414" t="s">
        <v>174</v>
      </c>
      <c r="D27" s="510">
        <v>680376.00453618146</v>
      </c>
      <c r="E27" s="510">
        <v>93719.049803303089</v>
      </c>
      <c r="F27" s="511">
        <v>0.15975102493411339</v>
      </c>
      <c r="G27" s="512">
        <v>0.17043021300589759</v>
      </c>
      <c r="H27" s="512">
        <v>1.8161163539497621E-2</v>
      </c>
      <c r="I27" s="513">
        <v>15.838850782956715</v>
      </c>
      <c r="J27" s="513">
        <v>0.25407055558852853</v>
      </c>
      <c r="K27" s="511">
        <v>1.6302479206114131E-2</v>
      </c>
      <c r="L27" s="514">
        <v>10776374.01215286</v>
      </c>
      <c r="M27" s="514">
        <v>1633454.3037838638</v>
      </c>
      <c r="N27" s="511">
        <v>0.17865784190237141</v>
      </c>
      <c r="O27" s="510">
        <v>1565046.163110699</v>
      </c>
      <c r="P27" s="510">
        <v>214721.84932979452</v>
      </c>
      <c r="Q27" s="511">
        <v>0.15901502116078611</v>
      </c>
      <c r="R27" s="395"/>
      <c r="S27" s="307"/>
    </row>
    <row r="28" spans="1:19">
      <c r="A28" s="550"/>
      <c r="B28" s="545"/>
      <c r="C28" s="414" t="s">
        <v>182</v>
      </c>
      <c r="D28" s="510">
        <v>519993.79999189923</v>
      </c>
      <c r="E28" s="510">
        <v>24234.527778137417</v>
      </c>
      <c r="F28" s="515">
        <v>4.8883660148040471E-2</v>
      </c>
      <c r="G28" s="516">
        <v>0.13025540804423338</v>
      </c>
      <c r="H28" s="516">
        <v>1.5791986596264129E-3</v>
      </c>
      <c r="I28" s="517">
        <v>16.635933230511867</v>
      </c>
      <c r="J28" s="517">
        <v>-0.20921174018003086</v>
      </c>
      <c r="K28" s="515">
        <v>-1.2419705532011084E-2</v>
      </c>
      <c r="L28" s="518">
        <v>8650582.136945378</v>
      </c>
      <c r="M28" s="518">
        <v>299445.32593985274</v>
      </c>
      <c r="N28" s="515">
        <v>3.5856833951663857E-2</v>
      </c>
      <c r="O28" s="510">
        <v>1038234.2261790796</v>
      </c>
      <c r="P28" s="510">
        <v>46946.969409457408</v>
      </c>
      <c r="Q28" s="515">
        <v>4.7359601456440401E-2</v>
      </c>
      <c r="R28" s="395"/>
      <c r="S28" s="307"/>
    </row>
    <row r="29" spans="1:19">
      <c r="A29" s="550"/>
      <c r="B29" s="545"/>
      <c r="C29" s="414" t="s">
        <v>172</v>
      </c>
      <c r="D29" s="510">
        <v>2479879.5833236175</v>
      </c>
      <c r="E29" s="510">
        <v>-63591.880484695546</v>
      </c>
      <c r="F29" s="511">
        <v>-2.5002002731133493E-2</v>
      </c>
      <c r="G29" s="512">
        <v>0.62119534315873282</v>
      </c>
      <c r="H29" s="512">
        <v>-3.8972373280169448E-2</v>
      </c>
      <c r="I29" s="513">
        <v>6.9060382078244142</v>
      </c>
      <c r="J29" s="513">
        <v>-0.31868390452424133</v>
      </c>
      <c r="K29" s="511">
        <v>-4.4110195460603213E-2</v>
      </c>
      <c r="L29" s="514">
        <v>17126143.15323659</v>
      </c>
      <c r="M29" s="514">
        <v>-1249731.3734671324</v>
      </c>
      <c r="N29" s="511">
        <v>-6.8009354964359905E-2</v>
      </c>
      <c r="O29" s="510">
        <v>3850001.7808231628</v>
      </c>
      <c r="P29" s="510">
        <v>-55347.850370726082</v>
      </c>
      <c r="Q29" s="511">
        <v>-1.4172316334659622E-2</v>
      </c>
      <c r="R29" s="395"/>
      <c r="S29" s="307"/>
    </row>
    <row r="30" spans="1:19">
      <c r="A30" s="550"/>
      <c r="B30" s="545"/>
      <c r="C30" s="414" t="s">
        <v>314</v>
      </c>
      <c r="D30" s="510">
        <v>4713117.7777375095</v>
      </c>
      <c r="E30" s="510">
        <v>7498.383457086049</v>
      </c>
      <c r="F30" s="515">
        <v>1.5934955271138522E-3</v>
      </c>
      <c r="G30" s="516">
        <v>1.180608459772585</v>
      </c>
      <c r="H30" s="516">
        <v>-4.075299607854177E-2</v>
      </c>
      <c r="I30" s="517">
        <v>6.0561656423854746</v>
      </c>
      <c r="J30" s="517">
        <v>-0.11298235988662331</v>
      </c>
      <c r="K30" s="515">
        <v>-1.8314094562978857E-2</v>
      </c>
      <c r="L30" s="518">
        <v>28543421.954050083</v>
      </c>
      <c r="M30" s="518">
        <v>-486240.53162783012</v>
      </c>
      <c r="N30" s="515">
        <v>-1.6749782463634288E-2</v>
      </c>
      <c r="O30" s="510">
        <v>8302004.2608023826</v>
      </c>
      <c r="P30" s="510">
        <v>-81893.749450648203</v>
      </c>
      <c r="Q30" s="515">
        <v>-9.7679801627473042E-3</v>
      </c>
      <c r="R30" s="395"/>
      <c r="S30" s="307"/>
    </row>
    <row r="31" spans="1:19">
      <c r="A31" s="550"/>
      <c r="B31" s="545"/>
      <c r="C31" s="414" t="s">
        <v>188</v>
      </c>
      <c r="D31" s="510">
        <v>633463.49098599132</v>
      </c>
      <c r="E31" s="510">
        <v>-189182.92970427359</v>
      </c>
      <c r="F31" s="511">
        <v>-0.22996870216190118</v>
      </c>
      <c r="G31" s="512">
        <v>0.15867890251920364</v>
      </c>
      <c r="H31" s="512">
        <v>-5.4842112641144886E-2</v>
      </c>
      <c r="I31" s="513">
        <v>8.3374460542179882</v>
      </c>
      <c r="J31" s="513">
        <v>0.76207950225925991</v>
      </c>
      <c r="K31" s="511">
        <v>0.10059968676528432</v>
      </c>
      <c r="L31" s="514">
        <v>5281467.6834123051</v>
      </c>
      <c r="M31" s="514">
        <v>-950380.49597329646</v>
      </c>
      <c r="N31" s="511">
        <v>-0.15250379479992315</v>
      </c>
      <c r="O31" s="510">
        <v>599828.578442208</v>
      </c>
      <c r="P31" s="510">
        <v>-126461.22448912542</v>
      </c>
      <c r="Q31" s="511">
        <v>-0.17411950984128247</v>
      </c>
      <c r="R31" s="395"/>
      <c r="S31" s="307"/>
    </row>
    <row r="32" spans="1:19">
      <c r="A32" s="550"/>
      <c r="B32" s="545"/>
      <c r="C32" s="414" t="s">
        <v>179</v>
      </c>
      <c r="D32" s="510">
        <v>277136.79576376948</v>
      </c>
      <c r="E32" s="510">
        <v>18761.908236382558</v>
      </c>
      <c r="F32" s="515">
        <v>7.2615061068556266E-2</v>
      </c>
      <c r="G32" s="516">
        <v>6.9421147746076078E-2</v>
      </c>
      <c r="H32" s="516">
        <v>2.3589605302150318E-3</v>
      </c>
      <c r="I32" s="517">
        <v>9.5015956917629971</v>
      </c>
      <c r="J32" s="517">
        <v>0.17558002863052913</v>
      </c>
      <c r="K32" s="515">
        <v>1.8826906899227148E-2</v>
      </c>
      <c r="L32" s="518">
        <v>2633241.7846580339</v>
      </c>
      <c r="M32" s="518">
        <v>223633.53661753377</v>
      </c>
      <c r="N32" s="515">
        <v>9.2809084962002922E-2</v>
      </c>
      <c r="O32" s="510">
        <v>487641.46811264835</v>
      </c>
      <c r="P32" s="510">
        <v>18374.393458452949</v>
      </c>
      <c r="Q32" s="515">
        <v>3.9155513887253024E-2</v>
      </c>
      <c r="R32" s="395"/>
      <c r="S32" s="307"/>
    </row>
    <row r="33" spans="1:19">
      <c r="A33" s="550"/>
      <c r="B33" s="545"/>
      <c r="C33" s="414" t="s">
        <v>158</v>
      </c>
      <c r="D33" s="510">
        <v>14800995.122183813</v>
      </c>
      <c r="E33" s="510">
        <v>884601.69184853695</v>
      </c>
      <c r="F33" s="511">
        <v>6.3565441454124294E-2</v>
      </c>
      <c r="G33" s="512">
        <v>3.7075627808077609</v>
      </c>
      <c r="H33" s="512">
        <v>9.5509804119769282E-2</v>
      </c>
      <c r="I33" s="513">
        <v>5.1456644647361456</v>
      </c>
      <c r="J33" s="513">
        <v>-0.37501202632028274</v>
      </c>
      <c r="K33" s="511">
        <v>-6.7928636450226232E-2</v>
      </c>
      <c r="L33" s="514">
        <v>76160954.642954275</v>
      </c>
      <c r="M33" s="514">
        <v>-666951.40818980336</v>
      </c>
      <c r="N33" s="511">
        <v>-8.681108759437178E-3</v>
      </c>
      <c r="O33" s="510">
        <v>23012821.705971193</v>
      </c>
      <c r="P33" s="510">
        <v>1052533.575943131</v>
      </c>
      <c r="Q33" s="511">
        <v>4.7928951100778931E-2</v>
      </c>
      <c r="R33" s="395"/>
      <c r="S33" s="307"/>
    </row>
    <row r="34" spans="1:19">
      <c r="A34" s="550"/>
      <c r="B34" s="545"/>
      <c r="C34" s="414" t="s">
        <v>156</v>
      </c>
      <c r="D34" s="510">
        <v>38668472.117766194</v>
      </c>
      <c r="E34" s="510">
        <v>3178485.1744695753</v>
      </c>
      <c r="F34" s="515">
        <v>8.9560054771164979E-2</v>
      </c>
      <c r="G34" s="516">
        <v>9.6862262862079564</v>
      </c>
      <c r="H34" s="516">
        <v>0.47466485523279722</v>
      </c>
      <c r="I34" s="517">
        <v>4.1964735484192675</v>
      </c>
      <c r="J34" s="517">
        <v>-0.28085229984544124</v>
      </c>
      <c r="K34" s="515">
        <v>-6.2727688214672173E-2</v>
      </c>
      <c r="L34" s="518">
        <v>162271220.39999381</v>
      </c>
      <c r="M34" s="518">
        <v>3370984.5041948259</v>
      </c>
      <c r="N34" s="515">
        <v>2.1214471364318147E-2</v>
      </c>
      <c r="O34" s="510">
        <v>39886435.22043328</v>
      </c>
      <c r="P34" s="510">
        <v>2690759.7580180317</v>
      </c>
      <c r="Q34" s="515">
        <v>7.2340661234581896E-2</v>
      </c>
      <c r="R34" s="395"/>
      <c r="S34" s="307"/>
    </row>
    <row r="35" spans="1:19">
      <c r="A35" s="550"/>
      <c r="B35" s="545"/>
      <c r="C35" s="414" t="s">
        <v>166</v>
      </c>
      <c r="D35" s="510">
        <v>3779611.693290126</v>
      </c>
      <c r="E35" s="510">
        <v>96416.882349682041</v>
      </c>
      <c r="F35" s="511">
        <v>2.617751362574915E-2</v>
      </c>
      <c r="G35" s="512">
        <v>0.94677064104597186</v>
      </c>
      <c r="H35" s="512">
        <v>-9.2166157945151594E-3</v>
      </c>
      <c r="I35" s="513">
        <v>6.1139577786264905</v>
      </c>
      <c r="J35" s="513">
        <v>-0.34143097914851328</v>
      </c>
      <c r="K35" s="511">
        <v>-5.289084700550168E-2</v>
      </c>
      <c r="L35" s="514">
        <v>23108386.312378809</v>
      </c>
      <c r="M35" s="514">
        <v>-668068.06286136433</v>
      </c>
      <c r="N35" s="511">
        <v>-2.809788424791642E-2</v>
      </c>
      <c r="O35" s="510">
        <v>6297170.0981075866</v>
      </c>
      <c r="P35" s="510">
        <v>221789.40151307173</v>
      </c>
      <c r="Q35" s="511">
        <v>3.6506255754045709E-2</v>
      </c>
      <c r="R35" s="395"/>
      <c r="S35" s="307"/>
    </row>
    <row r="36" spans="1:19">
      <c r="A36" s="550"/>
      <c r="B36" s="545"/>
      <c r="C36" s="414" t="s">
        <v>186</v>
      </c>
      <c r="D36" s="510">
        <v>491008.22677976056</v>
      </c>
      <c r="E36" s="510">
        <v>-3922.9932019024272</v>
      </c>
      <c r="F36" s="515">
        <v>-7.9263401529767567E-3</v>
      </c>
      <c r="G36" s="516">
        <v>0.12299469134683827</v>
      </c>
      <c r="H36" s="516">
        <v>-5.4665939236454297E-3</v>
      </c>
      <c r="I36" s="517">
        <v>5.2228026875661984</v>
      </c>
      <c r="J36" s="517">
        <v>-0.29478638575491889</v>
      </c>
      <c r="K36" s="515">
        <v>-5.3426665494225117E-2</v>
      </c>
      <c r="L36" s="518">
        <v>2564439.0864424468</v>
      </c>
      <c r="M36" s="518">
        <v>-166388.00497386698</v>
      </c>
      <c r="N36" s="515">
        <v>-6.0929527723255321E-2</v>
      </c>
      <c r="O36" s="510">
        <v>492963.23020447273</v>
      </c>
      <c r="P36" s="510">
        <v>-41769.668734591629</v>
      </c>
      <c r="Q36" s="515">
        <v>-7.811314549275844E-2</v>
      </c>
      <c r="R36" s="395"/>
      <c r="S36" s="307"/>
    </row>
    <row r="37" spans="1:19">
      <c r="A37" s="550"/>
      <c r="B37" s="545"/>
      <c r="C37" s="414" t="s">
        <v>181</v>
      </c>
      <c r="D37" s="510">
        <v>1067822.2152102634</v>
      </c>
      <c r="E37" s="510">
        <v>37163.522037140443</v>
      </c>
      <c r="F37" s="511">
        <v>3.6058029960164488E-2</v>
      </c>
      <c r="G37" s="512">
        <v>0.26748322453667117</v>
      </c>
      <c r="H37" s="512">
        <v>-2.8169077014861266E-5</v>
      </c>
      <c r="I37" s="513">
        <v>4.8022745226819961</v>
      </c>
      <c r="J37" s="513">
        <v>-0.16817787838775278</v>
      </c>
      <c r="K37" s="511">
        <v>-3.3835527396169664E-2</v>
      </c>
      <c r="L37" s="514">
        <v>5127975.4188580997</v>
      </c>
      <c r="M37" s="514">
        <v>5135.442692341283</v>
      </c>
      <c r="N37" s="511">
        <v>1.0024601034258653E-3</v>
      </c>
      <c r="O37" s="510">
        <v>824930.23364299152</v>
      </c>
      <c r="P37" s="510">
        <v>-95036.630417056149</v>
      </c>
      <c r="Q37" s="511">
        <v>-0.1033044059844018</v>
      </c>
      <c r="R37" s="395"/>
      <c r="S37" s="307"/>
    </row>
    <row r="38" spans="1:19">
      <c r="A38" s="550"/>
      <c r="B38" s="545"/>
      <c r="C38" s="414" t="s">
        <v>159</v>
      </c>
      <c r="D38" s="510">
        <v>13616765.188158792</v>
      </c>
      <c r="E38" s="510">
        <v>142405.21268188767</v>
      </c>
      <c r="F38" s="515">
        <v>1.0568606816283863E-2</v>
      </c>
      <c r="G38" s="516">
        <v>3.4109201029969336</v>
      </c>
      <c r="H38" s="516">
        <v>-8.6401405052319635E-2</v>
      </c>
      <c r="I38" s="517">
        <v>9.2982948385691824</v>
      </c>
      <c r="J38" s="517">
        <v>0.17001171778912649</v>
      </c>
      <c r="K38" s="515">
        <v>1.8624720063962933E-2</v>
      </c>
      <c r="L38" s="518">
        <v>126612697.46706542</v>
      </c>
      <c r="M38" s="518">
        <v>3614924.7396052331</v>
      </c>
      <c r="N38" s="515">
        <v>2.9390164223666252E-2</v>
      </c>
      <c r="O38" s="510">
        <v>27939352.581438079</v>
      </c>
      <c r="P38" s="510">
        <v>1090342.0172210559</v>
      </c>
      <c r="Q38" s="515">
        <v>4.0610137740949293E-2</v>
      </c>
      <c r="R38" s="395"/>
      <c r="S38" s="307"/>
    </row>
    <row r="39" spans="1:19">
      <c r="A39" s="550"/>
      <c r="B39" s="545"/>
      <c r="C39" s="414" t="s">
        <v>161</v>
      </c>
      <c r="D39" s="510">
        <v>12926947.14290588</v>
      </c>
      <c r="E39" s="510">
        <v>395388.49164684862</v>
      </c>
      <c r="F39" s="511">
        <v>3.1551421706598679E-2</v>
      </c>
      <c r="G39" s="512">
        <v>3.2381247139709619</v>
      </c>
      <c r="H39" s="512">
        <v>-1.4489115568478983E-2</v>
      </c>
      <c r="I39" s="513">
        <v>5.5669911025917855</v>
      </c>
      <c r="J39" s="513">
        <v>-0.10246438380218326</v>
      </c>
      <c r="K39" s="511">
        <v>-1.8073055525012201E-2</v>
      </c>
      <c r="L39" s="514">
        <v>71964199.728231341</v>
      </c>
      <c r="M39" s="514">
        <v>917085.77978302538</v>
      </c>
      <c r="N39" s="511">
        <v>1.2908135585190153E-2</v>
      </c>
      <c r="O39" s="510">
        <v>14365077.1338393</v>
      </c>
      <c r="P39" s="510">
        <v>391235.29510507919</v>
      </c>
      <c r="Q39" s="511">
        <v>2.7997690228653546E-2</v>
      </c>
      <c r="R39" s="395"/>
      <c r="S39" s="307"/>
    </row>
    <row r="40" spans="1:19">
      <c r="A40" s="550"/>
      <c r="B40" s="545"/>
      <c r="C40" s="414" t="s">
        <v>177</v>
      </c>
      <c r="D40" s="510">
        <v>649444.65546611499</v>
      </c>
      <c r="E40" s="510">
        <v>-6722.1110730783548</v>
      </c>
      <c r="F40" s="515">
        <v>-1.0244516205129749E-2</v>
      </c>
      <c r="G40" s="516">
        <v>0.162682090827243</v>
      </c>
      <c r="H40" s="516">
        <v>-7.6284953275871092E-3</v>
      </c>
      <c r="I40" s="517">
        <v>14.764588651550376</v>
      </c>
      <c r="J40" s="517">
        <v>0.85200697482375176</v>
      </c>
      <c r="K40" s="515">
        <v>6.1240033993763647E-2</v>
      </c>
      <c r="L40" s="518">
        <v>9588783.1899050456</v>
      </c>
      <c r="M40" s="518">
        <v>459809.45687490702</v>
      </c>
      <c r="N40" s="515">
        <v>5.0368143267982057E-2</v>
      </c>
      <c r="O40" s="510">
        <v>902594.42873559671</v>
      </c>
      <c r="P40" s="510">
        <v>20726.672854806995</v>
      </c>
      <c r="Q40" s="515">
        <v>2.3503153070956382E-2</v>
      </c>
      <c r="R40" s="395"/>
      <c r="S40" s="307"/>
    </row>
    <row r="41" spans="1:19">
      <c r="A41" s="550"/>
      <c r="B41" s="545"/>
      <c r="C41" s="414" t="s">
        <v>164</v>
      </c>
      <c r="D41" s="510">
        <v>7410387.2956524417</v>
      </c>
      <c r="E41" s="510">
        <v>143690.14828896243</v>
      </c>
      <c r="F41" s="511">
        <v>1.9773790674776703E-2</v>
      </c>
      <c r="G41" s="512">
        <v>1.8562587111154962</v>
      </c>
      <c r="H41" s="512">
        <v>-2.9840240686847874E-2</v>
      </c>
      <c r="I41" s="513">
        <v>6.3197960454499986</v>
      </c>
      <c r="J41" s="513">
        <v>-0.32021202394959225</v>
      </c>
      <c r="K41" s="511">
        <v>-4.822464379603484E-2</v>
      </c>
      <c r="L41" s="514">
        <v>46832136.326317213</v>
      </c>
      <c r="M41" s="514">
        <v>-1418791.3700592741</v>
      </c>
      <c r="N41" s="511">
        <v>-2.9404437133046489E-2</v>
      </c>
      <c r="O41" s="510">
        <v>12973910.948847756</v>
      </c>
      <c r="P41" s="510">
        <v>370089.94361048378</v>
      </c>
      <c r="Q41" s="511">
        <v>2.9363313193411754E-2</v>
      </c>
      <c r="R41" s="395"/>
      <c r="S41" s="307"/>
    </row>
    <row r="42" spans="1:19">
      <c r="A42" s="550"/>
      <c r="B42" s="545"/>
      <c r="C42" s="414" t="s">
        <v>190</v>
      </c>
      <c r="D42" s="510">
        <v>34.10524708032608</v>
      </c>
      <c r="E42" s="510">
        <v>-48.969697237014771</v>
      </c>
      <c r="F42" s="515">
        <v>-0.58946409942754496</v>
      </c>
      <c r="G42" s="516">
        <v>8.5431650819038211E-6</v>
      </c>
      <c r="H42" s="516">
        <v>-1.3019253472284095E-5</v>
      </c>
      <c r="I42" s="517">
        <v>6.0889009684119566</v>
      </c>
      <c r="J42" s="517">
        <v>-3.6865074615315185</v>
      </c>
      <c r="K42" s="515">
        <v>-0.3771205559288161</v>
      </c>
      <c r="L42" s="518">
        <v>207.66347197532653</v>
      </c>
      <c r="M42" s="518">
        <v>-604.42803902149205</v>
      </c>
      <c r="N42" s="515">
        <v>-0.74428562648016638</v>
      </c>
      <c r="O42" s="510">
        <v>35.690912008285522</v>
      </c>
      <c r="P42" s="510">
        <v>-80.948289036750793</v>
      </c>
      <c r="Q42" s="515">
        <v>-0.6940058600495328</v>
      </c>
      <c r="R42" s="395"/>
      <c r="S42" s="307"/>
    </row>
    <row r="43" spans="1:19">
      <c r="A43" s="550"/>
      <c r="B43" s="545"/>
      <c r="C43" s="414" t="s">
        <v>180</v>
      </c>
      <c r="D43" s="510">
        <v>697199.52770142152</v>
      </c>
      <c r="E43" s="510">
        <v>9822.5047507010167</v>
      </c>
      <c r="F43" s="511">
        <v>1.428983574186944E-2</v>
      </c>
      <c r="G43" s="512">
        <v>0.17464440724179831</v>
      </c>
      <c r="H43" s="512">
        <v>-3.766919966293053E-3</v>
      </c>
      <c r="I43" s="513">
        <v>5.0836359021212694</v>
      </c>
      <c r="J43" s="513">
        <v>6.5804568048189793E-2</v>
      </c>
      <c r="K43" s="511">
        <v>1.3114145069275343E-2</v>
      </c>
      <c r="L43" s="514">
        <v>3544308.5499649392</v>
      </c>
      <c r="M43" s="514">
        <v>95166.585880943574</v>
      </c>
      <c r="N43" s="511">
        <v>2.7591379790079879E-2</v>
      </c>
      <c r="O43" s="510">
        <v>559551.08724384569</v>
      </c>
      <c r="P43" s="510">
        <v>-1096.9671723521315</v>
      </c>
      <c r="Q43" s="511">
        <v>-1.9566056882055929E-3</v>
      </c>
      <c r="R43" s="395"/>
      <c r="S43" s="307"/>
    </row>
    <row r="44" spans="1:19">
      <c r="A44" s="550"/>
      <c r="B44" s="545"/>
      <c r="C44" s="414" t="s">
        <v>185</v>
      </c>
      <c r="D44" s="510">
        <v>510542.49972940324</v>
      </c>
      <c r="E44" s="510">
        <v>45938.374060507282</v>
      </c>
      <c r="F44" s="515">
        <v>9.8876379959754498E-2</v>
      </c>
      <c r="G44" s="516">
        <v>0.12788791256205811</v>
      </c>
      <c r="H44" s="516">
        <v>7.2981402546919288E-3</v>
      </c>
      <c r="I44" s="517">
        <v>5.7711326814108954</v>
      </c>
      <c r="J44" s="517">
        <v>-9.7421143608598548E-2</v>
      </c>
      <c r="K44" s="515">
        <v>-1.6600536778458352E-2</v>
      </c>
      <c r="L44" s="518">
        <v>2946408.505437572</v>
      </c>
      <c r="M44" s="518">
        <v>219854.18662353512</v>
      </c>
      <c r="N44" s="515">
        <v>8.0634442199253378E-2</v>
      </c>
      <c r="O44" s="510">
        <v>422740.8539811282</v>
      </c>
      <c r="P44" s="510">
        <v>36569.174237663159</v>
      </c>
      <c r="Q44" s="515">
        <v>9.4696675483702392E-2</v>
      </c>
      <c r="R44" s="395"/>
      <c r="S44" s="307"/>
    </row>
    <row r="45" spans="1:19">
      <c r="A45" s="550"/>
      <c r="B45" s="545"/>
      <c r="C45" s="414" t="s">
        <v>163</v>
      </c>
      <c r="D45" s="510">
        <v>7159697.6558848554</v>
      </c>
      <c r="E45" s="510">
        <v>367156.06027649343</v>
      </c>
      <c r="F45" s="511">
        <v>5.4052824720848804E-2</v>
      </c>
      <c r="G45" s="512">
        <v>1.7934624213887775</v>
      </c>
      <c r="H45" s="512">
        <v>3.0432350953129905E-2</v>
      </c>
      <c r="I45" s="513">
        <v>5.1033203316558247</v>
      </c>
      <c r="J45" s="513">
        <v>7.9344790733213877E-2</v>
      </c>
      <c r="K45" s="511">
        <v>1.5793227910230405E-2</v>
      </c>
      <c r="L45" s="514">
        <v>36538230.615785733</v>
      </c>
      <c r="M45" s="514">
        <v>2412667.7787498757</v>
      </c>
      <c r="N45" s="511">
        <v>7.069972121108728E-2</v>
      </c>
      <c r="O45" s="510">
        <v>7799493.900926034</v>
      </c>
      <c r="P45" s="510">
        <v>506214.67687957548</v>
      </c>
      <c r="Q45" s="511">
        <v>6.9408377401834531E-2</v>
      </c>
      <c r="R45" s="395"/>
      <c r="S45" s="307"/>
    </row>
    <row r="46" spans="1:19">
      <c r="A46" s="550"/>
      <c r="B46" s="545"/>
      <c r="C46" s="414" t="s">
        <v>175</v>
      </c>
      <c r="D46" s="510">
        <v>2448936.697425588</v>
      </c>
      <c r="E46" s="510">
        <v>451014.25939616957</v>
      </c>
      <c r="F46" s="515">
        <v>0.22574162580656126</v>
      </c>
      <c r="G46" s="516">
        <v>0.61344433107209484</v>
      </c>
      <c r="H46" s="516">
        <v>9.4875944399081091E-2</v>
      </c>
      <c r="I46" s="517">
        <v>5.3495593303227524</v>
      </c>
      <c r="J46" s="517">
        <v>-0.26101859056879562</v>
      </c>
      <c r="K46" s="515">
        <v>-4.6522585417959672E-2</v>
      </c>
      <c r="L46" s="518">
        <v>13100732.159082841</v>
      </c>
      <c r="M46" s="518">
        <v>1891232.6406211741</v>
      </c>
      <c r="N46" s="515">
        <v>0.16871695631962674</v>
      </c>
      <c r="O46" s="510">
        <v>2184760.555562797</v>
      </c>
      <c r="P46" s="510">
        <v>309578.22831799369</v>
      </c>
      <c r="Q46" s="515">
        <v>0.16509233465998774</v>
      </c>
      <c r="R46" s="395"/>
      <c r="S46" s="307"/>
    </row>
    <row r="47" spans="1:19">
      <c r="A47" s="550"/>
      <c r="B47" s="545"/>
      <c r="C47" s="414" t="s">
        <v>207</v>
      </c>
      <c r="D47" s="510">
        <v>6352163.6254270226</v>
      </c>
      <c r="E47" s="510">
        <v>-82851.730462468229</v>
      </c>
      <c r="F47" s="511">
        <v>-1.2875141064992207E-2</v>
      </c>
      <c r="G47" s="512">
        <v>1.5911798660034475</v>
      </c>
      <c r="H47" s="512">
        <v>-7.9052905700649267E-2</v>
      </c>
      <c r="I47" s="513">
        <v>3.215403090455927</v>
      </c>
      <c r="J47" s="513">
        <v>-2.3641817143318367E-2</v>
      </c>
      <c r="K47" s="511">
        <v>-7.2990087565169004E-3</v>
      </c>
      <c r="L47" s="514">
        <v>20424766.552279774</v>
      </c>
      <c r="M47" s="514">
        <v>-418537.16653702781</v>
      </c>
      <c r="N47" s="511">
        <v>-2.008017405413438E-2</v>
      </c>
      <c r="O47" s="510">
        <v>4886252.3206178099</v>
      </c>
      <c r="P47" s="510">
        <v>-70604.662678857334</v>
      </c>
      <c r="Q47" s="511">
        <v>-1.4243836954904466E-2</v>
      </c>
      <c r="R47" s="395"/>
      <c r="S47" s="307"/>
    </row>
    <row r="48" spans="1:19">
      <c r="A48" s="550"/>
      <c r="B48" s="545"/>
      <c r="C48" s="414" t="s">
        <v>208</v>
      </c>
      <c r="D48" s="510">
        <v>149024.51064878306</v>
      </c>
      <c r="E48" s="510">
        <v>-5230.8123365939828</v>
      </c>
      <c r="F48" s="515">
        <v>-3.391009292489601E-2</v>
      </c>
      <c r="G48" s="516">
        <v>3.7329769015422579E-2</v>
      </c>
      <c r="H48" s="516">
        <v>-2.7077882258629699E-3</v>
      </c>
      <c r="I48" s="517">
        <v>12.519282011232367</v>
      </c>
      <c r="J48" s="517">
        <v>0.70699415407888289</v>
      </c>
      <c r="K48" s="515">
        <v>5.98524318598221E-2</v>
      </c>
      <c r="L48" s="518">
        <v>1865679.8753980161</v>
      </c>
      <c r="M48" s="518">
        <v>43571.596796558006</v>
      </c>
      <c r="N48" s="515">
        <v>2.3912737408778459E-2</v>
      </c>
      <c r="O48" s="510">
        <v>347376.43849333556</v>
      </c>
      <c r="P48" s="510">
        <v>-13754.919171696587</v>
      </c>
      <c r="Q48" s="515">
        <v>-3.8088409881190596E-2</v>
      </c>
      <c r="R48" s="395"/>
      <c r="S48" s="307"/>
    </row>
    <row r="49" spans="1:19">
      <c r="A49" s="550"/>
      <c r="B49" s="545"/>
      <c r="C49" s="414" t="s">
        <v>239</v>
      </c>
      <c r="D49" s="510">
        <v>363453.12591052148</v>
      </c>
      <c r="E49" s="510">
        <v>26320.930514653446</v>
      </c>
      <c r="F49" s="511">
        <v>7.8073025579021987E-2</v>
      </c>
      <c r="G49" s="512">
        <v>9.1042884013549055E-2</v>
      </c>
      <c r="H49" s="512">
        <v>3.5389372465263191E-3</v>
      </c>
      <c r="I49" s="513">
        <v>14.721167608527546</v>
      </c>
      <c r="J49" s="513">
        <v>0.91357274876736305</v>
      </c>
      <c r="K49" s="511">
        <v>6.616451004293375E-2</v>
      </c>
      <c r="L49" s="514">
        <v>5350454.3843720527</v>
      </c>
      <c r="M49" s="514">
        <v>695469.61616439931</v>
      </c>
      <c r="N49" s="511">
        <v>0.14940319910696112</v>
      </c>
      <c r="O49" s="510">
        <v>536716.52089208423</v>
      </c>
      <c r="P49" s="510">
        <v>-23247.594873593072</v>
      </c>
      <c r="Q49" s="511">
        <v>-4.1516222591879919E-2</v>
      </c>
      <c r="R49" s="395"/>
      <c r="S49" s="307"/>
    </row>
    <row r="50" spans="1:19">
      <c r="A50" s="550"/>
      <c r="B50" s="545"/>
      <c r="C50" s="414" t="s">
        <v>209</v>
      </c>
      <c r="D50" s="510">
        <v>19276449.33353965</v>
      </c>
      <c r="E50" s="510">
        <v>1828530.0982185453</v>
      </c>
      <c r="F50" s="515">
        <v>0.10479932154413676</v>
      </c>
      <c r="G50" s="516">
        <v>4.828637906112176</v>
      </c>
      <c r="H50" s="516">
        <v>0.29996394137827487</v>
      </c>
      <c r="I50" s="517">
        <v>5.0027611976066426</v>
      </c>
      <c r="J50" s="517">
        <v>-0.35851941775004637</v>
      </c>
      <c r="K50" s="515">
        <v>-6.6871973968889872E-2</v>
      </c>
      <c r="L50" s="518">
        <v>96435472.753462583</v>
      </c>
      <c r="M50" s="518">
        <v>2892281.5788264424</v>
      </c>
      <c r="N50" s="515">
        <v>3.0919210072990037E-2</v>
      </c>
      <c r="O50" s="510">
        <v>19621239.106292967</v>
      </c>
      <c r="P50" s="510">
        <v>523309.95537720621</v>
      </c>
      <c r="Q50" s="515">
        <v>2.7401397881513929E-2</v>
      </c>
      <c r="R50" s="395"/>
      <c r="S50" s="307"/>
    </row>
    <row r="51" spans="1:19">
      <c r="A51" s="550"/>
      <c r="B51" s="551"/>
      <c r="C51" s="414" t="s">
        <v>210</v>
      </c>
      <c r="D51" s="510">
        <v>7751407.7424310083</v>
      </c>
      <c r="E51" s="510">
        <v>-162499.39133414812</v>
      </c>
      <c r="F51" s="511">
        <v>-2.0533396284224108E-2</v>
      </c>
      <c r="G51" s="512">
        <v>1.9416823401034977</v>
      </c>
      <c r="H51" s="512">
        <v>-0.11240243141765949</v>
      </c>
      <c r="I51" s="513">
        <v>6.721395459462097</v>
      </c>
      <c r="J51" s="513">
        <v>-0.28182960265497226</v>
      </c>
      <c r="K51" s="511">
        <v>-4.0242831003602701E-2</v>
      </c>
      <c r="L51" s="514">
        <v>52100276.804415122</v>
      </c>
      <c r="M51" s="514">
        <v>-3322595.9740360826</v>
      </c>
      <c r="N51" s="511">
        <v>-5.9949905291230787E-2</v>
      </c>
      <c r="O51" s="510">
        <v>14683585.605193628</v>
      </c>
      <c r="P51" s="510">
        <v>-86724.471720183268</v>
      </c>
      <c r="Q51" s="511">
        <v>-5.871540358230851E-3</v>
      </c>
      <c r="R51" s="395"/>
      <c r="S51" s="307"/>
    </row>
    <row r="52" spans="1:19">
      <c r="A52" s="550"/>
      <c r="B52" s="545" t="s">
        <v>242</v>
      </c>
      <c r="C52" s="414" t="s">
        <v>189</v>
      </c>
      <c r="D52" s="510">
        <v>980569.86962037231</v>
      </c>
      <c r="E52" s="510">
        <v>172557.36755269719</v>
      </c>
      <c r="F52" s="515">
        <v>0.21355779410730533</v>
      </c>
      <c r="G52" s="516">
        <v>1.8166384438105355E-2</v>
      </c>
      <c r="H52" s="516">
        <v>2.907032569359435E-3</v>
      </c>
      <c r="I52" s="517">
        <v>4.0258949008701368</v>
      </c>
      <c r="J52" s="517">
        <v>-0.56145120721128627</v>
      </c>
      <c r="K52" s="515">
        <v>-0.12239128986195101</v>
      </c>
      <c r="L52" s="518">
        <v>3947671.2380515514</v>
      </c>
      <c r="M52" s="518">
        <v>241038.23141026916</v>
      </c>
      <c r="N52" s="515">
        <v>6.5028890364488182E-2</v>
      </c>
      <c r="O52" s="510">
        <v>939735.65942715283</v>
      </c>
      <c r="P52" s="510">
        <v>41773.018163127825</v>
      </c>
      <c r="Q52" s="515">
        <v>4.651977292098218E-2</v>
      </c>
      <c r="R52" s="395"/>
      <c r="S52" s="307"/>
    </row>
    <row r="53" spans="1:19">
      <c r="A53" s="550"/>
      <c r="B53" s="545" t="s">
        <v>299</v>
      </c>
      <c r="C53" s="414" t="s">
        <v>176</v>
      </c>
      <c r="D53" s="510">
        <v>4513799.6626645755</v>
      </c>
      <c r="E53" s="510">
        <v>199214.32050893083</v>
      </c>
      <c r="F53" s="511">
        <v>4.6172298079842772E-2</v>
      </c>
      <c r="G53" s="512">
        <v>8.3624250029527239E-2</v>
      </c>
      <c r="H53" s="512">
        <v>2.1431148549971718E-3</v>
      </c>
      <c r="I53" s="513">
        <v>11.145331501591253</v>
      </c>
      <c r="J53" s="513">
        <v>-0.10086877406000916</v>
      </c>
      <c r="K53" s="511">
        <v>-8.96914260707205E-3</v>
      </c>
      <c r="L53" s="514">
        <v>50307793.572167464</v>
      </c>
      <c r="M53" s="514">
        <v>1785102.7078957558</v>
      </c>
      <c r="N53" s="511">
        <v>3.6789029546796317E-2</v>
      </c>
      <c r="O53" s="510">
        <v>9516913.3274582997</v>
      </c>
      <c r="P53" s="510">
        <v>421457.47264302894</v>
      </c>
      <c r="Q53" s="511">
        <v>4.6337146743437058E-2</v>
      </c>
      <c r="R53" s="395"/>
      <c r="S53" s="307"/>
    </row>
    <row r="54" spans="1:19">
      <c r="A54" s="550"/>
      <c r="B54" s="545" t="s">
        <v>299</v>
      </c>
      <c r="C54" s="414" t="s">
        <v>171</v>
      </c>
      <c r="D54" s="510">
        <v>30593988.421415046</v>
      </c>
      <c r="E54" s="510">
        <v>-296553.81456905603</v>
      </c>
      <c r="F54" s="515">
        <v>-9.6001492075980226E-3</v>
      </c>
      <c r="G54" s="516">
        <v>0.56679505701469379</v>
      </c>
      <c r="H54" s="516">
        <v>-1.6574200501768721E-2</v>
      </c>
      <c r="I54" s="517">
        <v>7.4808149744296966</v>
      </c>
      <c r="J54" s="517">
        <v>-0.15166025333591016</v>
      </c>
      <c r="K54" s="515">
        <v>-1.9870389200111221E-2</v>
      </c>
      <c r="L54" s="518">
        <v>228867966.71045044</v>
      </c>
      <c r="M54" s="518">
        <v>-6903331.6779454052</v>
      </c>
      <c r="N54" s="515">
        <v>-2.9279779706575058E-2</v>
      </c>
      <c r="O54" s="510">
        <v>55010515.304628611</v>
      </c>
      <c r="P54" s="510">
        <v>-990946.09290324152</v>
      </c>
      <c r="Q54" s="515">
        <v>-1.7695004169068263E-2</v>
      </c>
      <c r="R54" s="395"/>
      <c r="S54" s="307"/>
    </row>
    <row r="55" spans="1:19">
      <c r="A55" s="550"/>
      <c r="B55" s="545" t="s">
        <v>299</v>
      </c>
      <c r="C55" s="414" t="s">
        <v>173</v>
      </c>
      <c r="D55" s="510">
        <v>10298814.504494919</v>
      </c>
      <c r="E55" s="510">
        <v>-644412.61755294167</v>
      </c>
      <c r="F55" s="511">
        <v>-5.8886890527439728E-2</v>
      </c>
      <c r="G55" s="512">
        <v>0.19079948236408995</v>
      </c>
      <c r="H55" s="512">
        <v>-1.5863846244835583E-2</v>
      </c>
      <c r="I55" s="513">
        <v>13.773283784614494</v>
      </c>
      <c r="J55" s="513">
        <v>0.57940231203573411</v>
      </c>
      <c r="K55" s="511">
        <v>4.3914469994286623E-2</v>
      </c>
      <c r="L55" s="514">
        <v>141848494.81551242</v>
      </c>
      <c r="M55" s="514">
        <v>-2535146.7602962255</v>
      </c>
      <c r="N55" s="511">
        <v>-1.7558407120277172E-2</v>
      </c>
      <c r="O55" s="510">
        <v>30520853.584454242</v>
      </c>
      <c r="P55" s="510">
        <v>-1363901.2883227654</v>
      </c>
      <c r="Q55" s="511">
        <v>-4.277596907251921E-2</v>
      </c>
      <c r="R55" s="395"/>
      <c r="S55" s="307"/>
    </row>
    <row r="56" spans="1:19">
      <c r="A56" s="550"/>
      <c r="B56" s="545" t="s">
        <v>299</v>
      </c>
      <c r="C56" s="414" t="s">
        <v>169</v>
      </c>
      <c r="D56" s="510">
        <v>22288259.599234466</v>
      </c>
      <c r="E56" s="510">
        <v>1090561.2045863159</v>
      </c>
      <c r="F56" s="515">
        <v>5.1447151680469864E-2</v>
      </c>
      <c r="G56" s="516">
        <v>0.41292018537418579</v>
      </c>
      <c r="H56" s="516">
        <v>1.2600712861376873E-2</v>
      </c>
      <c r="I56" s="517">
        <v>11.908777091464927</v>
      </c>
      <c r="J56" s="517">
        <v>0.21270157207338158</v>
      </c>
      <c r="K56" s="515">
        <v>1.8185721502971861E-2</v>
      </c>
      <c r="L56" s="518">
        <v>265425915.32398665</v>
      </c>
      <c r="M56" s="518">
        <v>17496034.062896967</v>
      </c>
      <c r="N56" s="515">
        <v>7.0568476756023873E-2</v>
      </c>
      <c r="O56" s="510">
        <v>38514691.486843728</v>
      </c>
      <c r="P56" s="510">
        <v>2085952.0175613761</v>
      </c>
      <c r="Q56" s="515">
        <v>5.7261163794050697E-2</v>
      </c>
      <c r="R56" s="395"/>
      <c r="S56" s="307"/>
    </row>
    <row r="57" spans="1:19">
      <c r="A57" s="550"/>
      <c r="B57" s="545" t="s">
        <v>299</v>
      </c>
      <c r="C57" s="414" t="s">
        <v>233</v>
      </c>
      <c r="D57" s="510">
        <v>5144001.181220863</v>
      </c>
      <c r="E57" s="510">
        <v>1425720.0770147531</v>
      </c>
      <c r="F57" s="511">
        <v>0.38343525867422512</v>
      </c>
      <c r="G57" s="512">
        <v>9.5299586396943456E-2</v>
      </c>
      <c r="H57" s="512">
        <v>2.507968315188451E-2</v>
      </c>
      <c r="I57" s="513">
        <v>11.791809507965361</v>
      </c>
      <c r="J57" s="513">
        <v>-0.94723918482803882</v>
      </c>
      <c r="K57" s="511">
        <v>-7.435713668037873E-2</v>
      </c>
      <c r="L57" s="514">
        <v>60657082.03770522</v>
      </c>
      <c r="M57" s="514">
        <v>13289717.997729979</v>
      </c>
      <c r="N57" s="511">
        <v>0.28056697405653069</v>
      </c>
      <c r="O57" s="510">
        <v>8527072.8954825401</v>
      </c>
      <c r="P57" s="510">
        <v>2218243.8224719455</v>
      </c>
      <c r="Q57" s="511">
        <v>0.35160943446093273</v>
      </c>
      <c r="R57" s="395"/>
      <c r="S57" s="307"/>
    </row>
    <row r="58" spans="1:19">
      <c r="A58" s="550"/>
      <c r="B58" s="545" t="s">
        <v>299</v>
      </c>
      <c r="C58" s="414" t="s">
        <v>153</v>
      </c>
      <c r="D58" s="510">
        <v>1016942617.3603706</v>
      </c>
      <c r="E58" s="510">
        <v>-1348100.0196084976</v>
      </c>
      <c r="F58" s="515">
        <v>-1.3238852093998307E-3</v>
      </c>
      <c r="G58" s="516">
        <v>18.840238835417043</v>
      </c>
      <c r="H58" s="516">
        <v>-0.39022643760342746</v>
      </c>
      <c r="I58" s="517">
        <v>5.4603570621617692</v>
      </c>
      <c r="J58" s="517">
        <v>-8.0246736324350643E-2</v>
      </c>
      <c r="K58" s="515">
        <v>-1.4483391926756567E-2</v>
      </c>
      <c r="L58" s="518">
        <v>5552869802.5169735</v>
      </c>
      <c r="M58" s="518">
        <v>-89075614.161694527</v>
      </c>
      <c r="N58" s="515">
        <v>-1.5788102787802589E-2</v>
      </c>
      <c r="O58" s="510">
        <v>1493594036.5877931</v>
      </c>
      <c r="P58" s="510">
        <v>2263904.0225365162</v>
      </c>
      <c r="Q58" s="515">
        <v>1.5180435056605106E-3</v>
      </c>
      <c r="R58" s="395"/>
      <c r="S58" s="307"/>
    </row>
    <row r="59" spans="1:19">
      <c r="A59" s="550"/>
      <c r="B59" s="545" t="s">
        <v>299</v>
      </c>
      <c r="C59" s="414" t="s">
        <v>234</v>
      </c>
      <c r="D59" s="510">
        <v>118398432.59481704</v>
      </c>
      <c r="E59" s="510">
        <v>1689401.0430429727</v>
      </c>
      <c r="F59" s="511">
        <v>1.447532397947734E-2</v>
      </c>
      <c r="G59" s="512">
        <v>2.1934912646451803</v>
      </c>
      <c r="H59" s="512">
        <v>-1.0563962411108907E-2</v>
      </c>
      <c r="I59" s="513">
        <v>3.4291518337747298</v>
      </c>
      <c r="J59" s="513">
        <v>-0.27763812792081888</v>
      </c>
      <c r="K59" s="511">
        <v>-7.4899881242211655E-2</v>
      </c>
      <c r="L59" s="514">
        <v>406006202.24857062</v>
      </c>
      <c r="M59" s="514">
        <v>-26609664.346754551</v>
      </c>
      <c r="N59" s="511">
        <v>-6.1508757309739627E-2</v>
      </c>
      <c r="O59" s="510">
        <v>112709741.63330026</v>
      </c>
      <c r="P59" s="510">
        <v>-2463190.6518023759</v>
      </c>
      <c r="Q59" s="511">
        <v>-2.1386888420144742E-2</v>
      </c>
      <c r="R59" s="395"/>
      <c r="S59" s="307"/>
    </row>
    <row r="60" spans="1:19">
      <c r="A60" s="550"/>
      <c r="B60" s="545" t="s">
        <v>299</v>
      </c>
      <c r="C60" s="414" t="s">
        <v>235</v>
      </c>
      <c r="D60" s="510">
        <v>321022532.00771844</v>
      </c>
      <c r="E60" s="510">
        <v>13573492.251632214</v>
      </c>
      <c r="F60" s="515">
        <v>4.4148754741275831E-2</v>
      </c>
      <c r="G60" s="516">
        <v>5.9473770410710083</v>
      </c>
      <c r="H60" s="516">
        <v>0.14118831584601299</v>
      </c>
      <c r="I60" s="517">
        <v>4.2051998738280254</v>
      </c>
      <c r="J60" s="517">
        <v>-0.16009290900317374</v>
      </c>
      <c r="K60" s="515">
        <v>-3.6674036993079362E-2</v>
      </c>
      <c r="L60" s="518">
        <v>1349963911.094811</v>
      </c>
      <c r="M60" s="518">
        <v>7858836.7591853142</v>
      </c>
      <c r="N60" s="515">
        <v>5.8556046836166142E-3</v>
      </c>
      <c r="O60" s="510">
        <v>325890825.07294738</v>
      </c>
      <c r="P60" s="510">
        <v>10396497.482431352</v>
      </c>
      <c r="Q60" s="515">
        <v>3.2953040905144559E-2</v>
      </c>
      <c r="R60" s="395"/>
      <c r="S60" s="307"/>
    </row>
    <row r="61" spans="1:19">
      <c r="A61" s="550"/>
      <c r="B61" s="545" t="s">
        <v>299</v>
      </c>
      <c r="C61" s="414" t="s">
        <v>236</v>
      </c>
      <c r="D61" s="510">
        <v>11927205.35593795</v>
      </c>
      <c r="E61" s="510">
        <v>-1237369.8406383432</v>
      </c>
      <c r="F61" s="511">
        <v>-9.3992386549635543E-2</v>
      </c>
      <c r="G61" s="512">
        <v>0.2209676275817892</v>
      </c>
      <c r="H61" s="512">
        <v>-2.7645957744020122E-2</v>
      </c>
      <c r="I61" s="513">
        <v>6.4081880603115957</v>
      </c>
      <c r="J61" s="513">
        <v>-6.5863446120296487E-2</v>
      </c>
      <c r="K61" s="511">
        <v>-1.017345105377397E-2</v>
      </c>
      <c r="L61" s="514">
        <v>76431774.954806089</v>
      </c>
      <c r="M61" s="514">
        <v>-8796362.9281245917</v>
      </c>
      <c r="N61" s="511">
        <v>-0.10320961065941943</v>
      </c>
      <c r="O61" s="510">
        <v>21081376.917574432</v>
      </c>
      <c r="P61" s="510">
        <v>-1643885.0588242784</v>
      </c>
      <c r="Q61" s="511">
        <v>-7.2337342492752477E-2</v>
      </c>
      <c r="R61" s="395"/>
      <c r="S61" s="307"/>
    </row>
    <row r="62" spans="1:19">
      <c r="A62" s="550"/>
      <c r="B62" s="545" t="s">
        <v>299</v>
      </c>
      <c r="C62" s="414" t="s">
        <v>160</v>
      </c>
      <c r="D62" s="510">
        <v>64015478.284002118</v>
      </c>
      <c r="E62" s="510">
        <v>-1658380.0730711073</v>
      </c>
      <c r="F62" s="515">
        <v>-2.5251753354498866E-2</v>
      </c>
      <c r="G62" s="516">
        <v>1.1859734064096785</v>
      </c>
      <c r="H62" s="516">
        <v>-5.4280315759617448E-2</v>
      </c>
      <c r="I62" s="517">
        <v>5.012029579838722</v>
      </c>
      <c r="J62" s="517">
        <v>-1.3249360161457169E-2</v>
      </c>
      <c r="K62" s="515">
        <v>-2.6365422337046819E-3</v>
      </c>
      <c r="L62" s="518">
        <v>320847470.72694194</v>
      </c>
      <c r="M62" s="518">
        <v>-9181986.5834128857</v>
      </c>
      <c r="N62" s="515">
        <v>-2.7821718274009345E-2</v>
      </c>
      <c r="O62" s="510">
        <v>66745329.988994785</v>
      </c>
      <c r="P62" s="510">
        <v>-1449876.6558815911</v>
      </c>
      <c r="Q62" s="515">
        <v>-2.1260682784227956E-2</v>
      </c>
      <c r="R62" s="395"/>
      <c r="S62" s="307"/>
    </row>
    <row r="63" spans="1:19">
      <c r="A63" s="550"/>
      <c r="B63" s="545" t="s">
        <v>299</v>
      </c>
      <c r="C63" s="414" t="s">
        <v>155</v>
      </c>
      <c r="D63" s="510">
        <v>479358943.41417801</v>
      </c>
      <c r="E63" s="510">
        <v>-13087534.964562476</v>
      </c>
      <c r="F63" s="511">
        <v>-2.6576563218910575E-2</v>
      </c>
      <c r="G63" s="512">
        <v>8.8807734356322161</v>
      </c>
      <c r="H63" s="512">
        <v>-0.41910010701330336</v>
      </c>
      <c r="I63" s="513">
        <v>4.4646708855600732</v>
      </c>
      <c r="J63" s="513">
        <v>-5.0633821328757378E-2</v>
      </c>
      <c r="K63" s="511">
        <v>-1.1213821572552404E-2</v>
      </c>
      <c r="L63" s="514">
        <v>2140179918.3941193</v>
      </c>
      <c r="M63" s="514">
        <v>-83365983.320236206</v>
      </c>
      <c r="N63" s="511">
        <v>-3.7492359953514326E-2</v>
      </c>
      <c r="O63" s="510">
        <v>455795257.2417891</v>
      </c>
      <c r="P63" s="510">
        <v>-14349475.456278801</v>
      </c>
      <c r="Q63" s="511">
        <v>-3.0521400024902952E-2</v>
      </c>
      <c r="R63" s="395"/>
      <c r="S63" s="307"/>
    </row>
    <row r="64" spans="1:19">
      <c r="A64" s="550"/>
      <c r="B64" s="545" t="s">
        <v>299</v>
      </c>
      <c r="C64" s="414" t="s">
        <v>168</v>
      </c>
      <c r="D64" s="510">
        <v>14605810.734075012</v>
      </c>
      <c r="E64" s="510">
        <v>-1241058.9880222995</v>
      </c>
      <c r="F64" s="515">
        <v>-7.8315718484877339E-2</v>
      </c>
      <c r="G64" s="516">
        <v>0.27059241880248353</v>
      </c>
      <c r="H64" s="516">
        <v>-2.8676417371298446E-2</v>
      </c>
      <c r="I64" s="517">
        <v>5.604326083769652</v>
      </c>
      <c r="J64" s="517">
        <v>-0.19820921328386909</v>
      </c>
      <c r="K64" s="515">
        <v>-3.4159070671145778E-2</v>
      </c>
      <c r="L64" s="518">
        <v>81855726.071579352</v>
      </c>
      <c r="M64" s="518">
        <v>-10096294.838699013</v>
      </c>
      <c r="N64" s="515">
        <v>-0.10979959699363663</v>
      </c>
      <c r="O64" s="510">
        <v>24045470.13386042</v>
      </c>
      <c r="P64" s="510">
        <v>-2269031.7433786467</v>
      </c>
      <c r="Q64" s="515">
        <v>-8.6227425241184721E-2</v>
      </c>
      <c r="R64" s="395"/>
      <c r="S64" s="307"/>
    </row>
    <row r="65" spans="1:19">
      <c r="A65" s="550"/>
      <c r="B65" s="545" t="s">
        <v>299</v>
      </c>
      <c r="C65" s="414" t="s">
        <v>157</v>
      </c>
      <c r="D65" s="510">
        <v>345894867.70236838</v>
      </c>
      <c r="E65" s="510">
        <v>8543060.9036799669</v>
      </c>
      <c r="F65" s="511">
        <v>2.5323892540400593E-2</v>
      </c>
      <c r="G65" s="512">
        <v>6.4081707347193264</v>
      </c>
      <c r="H65" s="512">
        <v>3.7266930229396422E-2</v>
      </c>
      <c r="I65" s="513">
        <v>5.1035714974415214</v>
      </c>
      <c r="J65" s="513">
        <v>-0.14930806862786827</v>
      </c>
      <c r="K65" s="511">
        <v>-2.8424041851694708E-2</v>
      </c>
      <c r="L65" s="514">
        <v>1765299187.9171131</v>
      </c>
      <c r="M65" s="514">
        <v>-6769224.5923058987</v>
      </c>
      <c r="N65" s="511">
        <v>-3.8199566927103151E-3</v>
      </c>
      <c r="O65" s="510">
        <v>504094054.4307217</v>
      </c>
      <c r="P65" s="510">
        <v>11445392.576074243</v>
      </c>
      <c r="Q65" s="511">
        <v>2.3232363065772674E-2</v>
      </c>
      <c r="R65" s="395"/>
      <c r="S65" s="307"/>
    </row>
    <row r="66" spans="1:19">
      <c r="A66" s="550"/>
      <c r="B66" s="545" t="s">
        <v>299</v>
      </c>
      <c r="C66" s="414" t="s">
        <v>178</v>
      </c>
      <c r="D66" s="510">
        <v>15073699.815707581</v>
      </c>
      <c r="E66" s="510">
        <v>2536347.7898197509</v>
      </c>
      <c r="F66" s="515">
        <v>0.20230330811343233</v>
      </c>
      <c r="G66" s="516">
        <v>0.27926069751945043</v>
      </c>
      <c r="H66" s="516">
        <v>4.2492249536533494E-2</v>
      </c>
      <c r="I66" s="517">
        <v>5.6069599286105261</v>
      </c>
      <c r="J66" s="517">
        <v>-0.34978070913399595</v>
      </c>
      <c r="K66" s="515">
        <v>-5.8720150902262208E-2</v>
      </c>
      <c r="L66" s="518">
        <v>84517630.84257628</v>
      </c>
      <c r="M66" s="518">
        <v>9835876.5402616262</v>
      </c>
      <c r="N66" s="515">
        <v>0.13170387643072248</v>
      </c>
      <c r="O66" s="510">
        <v>15541334.382686095</v>
      </c>
      <c r="P66" s="510">
        <v>1536518.6258368362</v>
      </c>
      <c r="Q66" s="515">
        <v>0.10971359084716123</v>
      </c>
      <c r="R66" s="395"/>
      <c r="S66" s="307"/>
    </row>
    <row r="67" spans="1:19">
      <c r="A67" s="550"/>
      <c r="B67" s="545" t="s">
        <v>299</v>
      </c>
      <c r="C67" s="414" t="s">
        <v>154</v>
      </c>
      <c r="D67" s="510">
        <v>540458447.34664559</v>
      </c>
      <c r="E67" s="510">
        <v>12173437.976864576</v>
      </c>
      <c r="F67" s="511">
        <v>2.3043315182058471E-2</v>
      </c>
      <c r="G67" s="512">
        <v>10.012724469212777</v>
      </c>
      <c r="H67" s="512">
        <v>3.603868238561958E-2</v>
      </c>
      <c r="I67" s="513">
        <v>5.4134012066532664</v>
      </c>
      <c r="J67" s="513">
        <v>1.6207461373250354E-2</v>
      </c>
      <c r="K67" s="511">
        <v>3.0029422952296634E-3</v>
      </c>
      <c r="L67" s="514">
        <v>2925718411.0122819</v>
      </c>
      <c r="M67" s="514">
        <v>74461862.716505051</v>
      </c>
      <c r="N67" s="511">
        <v>2.6115455223070547E-2</v>
      </c>
      <c r="O67" s="510">
        <v>804376492.85989761</v>
      </c>
      <c r="P67" s="510">
        <v>-53136.828029751778</v>
      </c>
      <c r="Q67" s="511">
        <v>-6.605528447574193E-5</v>
      </c>
      <c r="R67" s="395"/>
      <c r="S67" s="307"/>
    </row>
    <row r="68" spans="1:19">
      <c r="A68" s="550"/>
      <c r="B68" s="545" t="s">
        <v>299</v>
      </c>
      <c r="C68" s="414" t="s">
        <v>237</v>
      </c>
      <c r="D68" s="510">
        <v>6422757.8254722869</v>
      </c>
      <c r="E68" s="510">
        <v>210575.94181204028</v>
      </c>
      <c r="F68" s="515">
        <v>3.3897259570894595E-2</v>
      </c>
      <c r="G68" s="516">
        <v>0.11899028455315597</v>
      </c>
      <c r="H68" s="516">
        <v>1.6729546939688866E-3</v>
      </c>
      <c r="I68" s="517">
        <v>8.6554934034472968</v>
      </c>
      <c r="J68" s="517">
        <v>0.4663499357435601</v>
      </c>
      <c r="K68" s="515">
        <v>5.6947339802110732E-2</v>
      </c>
      <c r="L68" s="518">
        <v>55592137.990314886</v>
      </c>
      <c r="M68" s="518">
        <v>4719689.2975510806</v>
      </c>
      <c r="N68" s="515">
        <v>9.2774958132149407E-2</v>
      </c>
      <c r="O68" s="510">
        <v>6129959.4869853398</v>
      </c>
      <c r="P68" s="510">
        <v>288316.34329099208</v>
      </c>
      <c r="Q68" s="515">
        <v>4.9355350232615586E-2</v>
      </c>
      <c r="R68" s="395"/>
      <c r="S68" s="307"/>
    </row>
    <row r="69" spans="1:19">
      <c r="A69" s="550"/>
      <c r="B69" s="545" t="s">
        <v>299</v>
      </c>
      <c r="C69" s="414" t="s">
        <v>183</v>
      </c>
      <c r="D69" s="510">
        <v>2025782.1995312893</v>
      </c>
      <c r="E69" s="510">
        <v>61146.477598025929</v>
      </c>
      <c r="F69" s="511">
        <v>3.1123570092605194E-2</v>
      </c>
      <c r="G69" s="512">
        <v>3.7530357973168824E-2</v>
      </c>
      <c r="H69" s="512">
        <v>4.2812539858369525E-4</v>
      </c>
      <c r="I69" s="513">
        <v>6.5954385106088811</v>
      </c>
      <c r="J69" s="513">
        <v>0.13260545911728183</v>
      </c>
      <c r="K69" s="511">
        <v>2.0518162555147074E-2</v>
      </c>
      <c r="L69" s="514">
        <v>13360921.93289463</v>
      </c>
      <c r="M69" s="514">
        <v>663809.25504327752</v>
      </c>
      <c r="N69" s="511">
        <v>5.2280331118208956E-2</v>
      </c>
      <c r="O69" s="510">
        <v>2748063.0185236093</v>
      </c>
      <c r="P69" s="510">
        <v>12493.249283980113</v>
      </c>
      <c r="Q69" s="511">
        <v>4.5669642297051331E-3</v>
      </c>
      <c r="R69" s="395"/>
      <c r="S69" s="307"/>
    </row>
    <row r="70" spans="1:19">
      <c r="A70" s="550"/>
      <c r="B70" s="545" t="s">
        <v>299</v>
      </c>
      <c r="C70" s="414" t="s">
        <v>167</v>
      </c>
      <c r="D70" s="510">
        <v>56020013.378505319</v>
      </c>
      <c r="E70" s="510">
        <v>3276527.6293037981</v>
      </c>
      <c r="F70" s="515">
        <v>6.2121939472940528E-2</v>
      </c>
      <c r="G70" s="516">
        <v>1.0378465938951684</v>
      </c>
      <c r="H70" s="516">
        <v>4.178353079686592E-2</v>
      </c>
      <c r="I70" s="517">
        <v>9.3988404406136397</v>
      </c>
      <c r="J70" s="517">
        <v>-0.15137831864115725</v>
      </c>
      <c r="K70" s="515">
        <v>-1.5850769752730701E-2</v>
      </c>
      <c r="L70" s="518">
        <v>526523167.22561288</v>
      </c>
      <c r="M70" s="518">
        <v>22811340.195100427</v>
      </c>
      <c r="N70" s="515">
        <v>4.5286489161031007E-2</v>
      </c>
      <c r="O70" s="510">
        <v>105225315.70527934</v>
      </c>
      <c r="P70" s="510">
        <v>5178593.4857183695</v>
      </c>
      <c r="Q70" s="515">
        <v>5.1761750618411158E-2</v>
      </c>
      <c r="R70" s="395"/>
      <c r="S70" s="307"/>
    </row>
    <row r="71" spans="1:19">
      <c r="A71" s="550"/>
      <c r="B71" s="545" t="s">
        <v>299</v>
      </c>
      <c r="C71" s="414" t="s">
        <v>187</v>
      </c>
      <c r="D71" s="510">
        <v>2169022.1580945984</v>
      </c>
      <c r="E71" s="510">
        <v>-62374.18453793833</v>
      </c>
      <c r="F71" s="511">
        <v>-2.7952983226794695E-2</v>
      </c>
      <c r="G71" s="512">
        <v>4.0184072139571647E-2</v>
      </c>
      <c r="H71" s="512">
        <v>-1.9559465652512903E-3</v>
      </c>
      <c r="I71" s="513">
        <v>13.072232563728338</v>
      </c>
      <c r="J71" s="513">
        <v>-6.8522794132997333E-2</v>
      </c>
      <c r="K71" s="511">
        <v>-5.2145247565243049E-3</v>
      </c>
      <c r="L71" s="514">
        <v>28353962.086492527</v>
      </c>
      <c r="M71" s="514">
        <v>-968271.35846816748</v>
      </c>
      <c r="N71" s="511">
        <v>-3.3021746460264068E-2</v>
      </c>
      <c r="O71" s="510">
        <v>4549494.4612258105</v>
      </c>
      <c r="P71" s="510">
        <v>-116917.03853109386</v>
      </c>
      <c r="Q71" s="511">
        <v>-2.505502108787119E-2</v>
      </c>
      <c r="R71" s="395"/>
      <c r="S71" s="307"/>
    </row>
    <row r="72" spans="1:19">
      <c r="A72" s="550"/>
      <c r="B72" s="545" t="s">
        <v>299</v>
      </c>
      <c r="C72" s="414" t="s">
        <v>165</v>
      </c>
      <c r="D72" s="510">
        <v>93112882.257267505</v>
      </c>
      <c r="E72" s="510">
        <v>6641906.218787834</v>
      </c>
      <c r="F72" s="515">
        <v>7.6810815872278101E-2</v>
      </c>
      <c r="G72" s="516">
        <v>1.7250422102816951</v>
      </c>
      <c r="H72" s="516">
        <v>9.2034000101124835E-2</v>
      </c>
      <c r="I72" s="517">
        <v>7.0583308767869424</v>
      </c>
      <c r="J72" s="517">
        <v>-0.25694550097142077</v>
      </c>
      <c r="K72" s="515">
        <v>-3.5124510367461628E-2</v>
      </c>
      <c r="L72" s="518">
        <v>657221531.86309826</v>
      </c>
      <c r="M72" s="518">
        <v>24662443.487098455</v>
      </c>
      <c r="N72" s="515">
        <v>3.8988363206377392E-2</v>
      </c>
      <c r="O72" s="510">
        <v>113390121.9479671</v>
      </c>
      <c r="P72" s="510">
        <v>6698881.9771661162</v>
      </c>
      <c r="Q72" s="515">
        <v>6.2787553870396959E-2</v>
      </c>
      <c r="R72" s="395"/>
      <c r="S72" s="307"/>
    </row>
    <row r="73" spans="1:19">
      <c r="A73" s="550"/>
      <c r="B73" s="545" t="s">
        <v>299</v>
      </c>
      <c r="C73" s="414" t="s">
        <v>238</v>
      </c>
      <c r="D73" s="510">
        <v>21942470.337557483</v>
      </c>
      <c r="E73" s="510">
        <v>858526.16602832079</v>
      </c>
      <c r="F73" s="511">
        <v>4.0719428919169548E-2</v>
      </c>
      <c r="G73" s="512">
        <v>0.40651397113406773</v>
      </c>
      <c r="H73" s="512">
        <v>8.3427521602654209E-3</v>
      </c>
      <c r="I73" s="513">
        <v>13.625547407494569</v>
      </c>
      <c r="J73" s="513">
        <v>-5.9726841682444132E-2</v>
      </c>
      <c r="K73" s="511">
        <v>-4.3643145614006172E-3</v>
      </c>
      <c r="L73" s="514">
        <v>298978169.82193285</v>
      </c>
      <c r="M73" s="514">
        <v>10438611.58021903</v>
      </c>
      <c r="N73" s="511">
        <v>3.61774019612051E-2</v>
      </c>
      <c r="O73" s="510">
        <v>58142729.732064769</v>
      </c>
      <c r="P73" s="510">
        <v>1109264.8144097477</v>
      </c>
      <c r="Q73" s="511">
        <v>1.9449367419835099E-2</v>
      </c>
      <c r="R73" s="395"/>
      <c r="S73" s="307"/>
    </row>
    <row r="74" spans="1:19">
      <c r="A74" s="550"/>
      <c r="B74" s="545" t="s">
        <v>299</v>
      </c>
      <c r="C74" s="414" t="s">
        <v>184</v>
      </c>
      <c r="D74" s="510">
        <v>3230182.0834398656</v>
      </c>
      <c r="E74" s="510">
        <v>242927.65297322161</v>
      </c>
      <c r="F74" s="515">
        <v>8.1321380092580026E-2</v>
      </c>
      <c r="G74" s="516">
        <v>5.9843496471665966E-2</v>
      </c>
      <c r="H74" s="516">
        <v>3.4290643195470372E-3</v>
      </c>
      <c r="I74" s="517">
        <v>11.781246065380651</v>
      </c>
      <c r="J74" s="517">
        <v>-0.75592036935534423</v>
      </c>
      <c r="K74" s="515">
        <v>-6.0294355450284186E-2</v>
      </c>
      <c r="L74" s="518">
        <v>38055569.960988991</v>
      </c>
      <c r="M74" s="518">
        <v>603863.98332618922</v>
      </c>
      <c r="N74" s="515">
        <v>1.6123804445286147E-2</v>
      </c>
      <c r="O74" s="510">
        <v>7342707.5010687392</v>
      </c>
      <c r="P74" s="510">
        <v>-35536.715735543519</v>
      </c>
      <c r="Q74" s="515">
        <v>-4.8164190139717861E-3</v>
      </c>
      <c r="R74" s="395"/>
      <c r="S74" s="307"/>
    </row>
    <row r="75" spans="1:19">
      <c r="A75" s="550"/>
      <c r="B75" s="545" t="s">
        <v>299</v>
      </c>
      <c r="C75" s="414" t="s">
        <v>170</v>
      </c>
      <c r="D75" s="510">
        <v>45616433.569409423</v>
      </c>
      <c r="E75" s="510">
        <v>2670381.6170952842</v>
      </c>
      <c r="F75" s="511">
        <v>6.2179909344411609E-2</v>
      </c>
      <c r="G75" s="512">
        <v>0.84510619242054796</v>
      </c>
      <c r="H75" s="512">
        <v>3.4068100266229973E-2</v>
      </c>
      <c r="I75" s="513">
        <v>8.7204231726868269</v>
      </c>
      <c r="J75" s="513">
        <v>-0.25777902588403201</v>
      </c>
      <c r="K75" s="511">
        <v>-2.8711652977147808E-2</v>
      </c>
      <c r="L75" s="514">
        <v>397794604.35400718</v>
      </c>
      <c r="M75" s="514">
        <v>12216266.295802057</v>
      </c>
      <c r="N75" s="511">
        <v>3.1682968388016514E-2</v>
      </c>
      <c r="O75" s="510">
        <v>83961589.242156461</v>
      </c>
      <c r="P75" s="510">
        <v>4362715.7614890635</v>
      </c>
      <c r="Q75" s="511">
        <v>5.4808762620851152E-2</v>
      </c>
      <c r="R75" s="395"/>
      <c r="S75" s="307"/>
    </row>
    <row r="76" spans="1:19">
      <c r="A76" s="550"/>
      <c r="B76" s="545" t="s">
        <v>299</v>
      </c>
      <c r="C76" s="414" t="s">
        <v>174</v>
      </c>
      <c r="D76" s="510">
        <v>11320075.13192424</v>
      </c>
      <c r="E76" s="510">
        <v>2041623.4103629813</v>
      </c>
      <c r="F76" s="515">
        <v>0.22003923409103465</v>
      </c>
      <c r="G76" s="516">
        <v>0.20971971818223148</v>
      </c>
      <c r="H76" s="516">
        <v>3.4495746703859104E-2</v>
      </c>
      <c r="I76" s="517">
        <v>14.264816283086091</v>
      </c>
      <c r="J76" s="517">
        <v>-0.146173354091232</v>
      </c>
      <c r="K76" s="515">
        <v>-1.0143186399505519E-2</v>
      </c>
      <c r="L76" s="518">
        <v>161478792.06763083</v>
      </c>
      <c r="M76" s="518">
        <v>27767120.459161431</v>
      </c>
      <c r="N76" s="515">
        <v>0.2076641487249393</v>
      </c>
      <c r="O76" s="510">
        <v>24735068.270729512</v>
      </c>
      <c r="P76" s="510">
        <v>4052364.6942849755</v>
      </c>
      <c r="Q76" s="515">
        <v>0.1959301248653102</v>
      </c>
      <c r="R76" s="395"/>
      <c r="S76" s="307"/>
    </row>
    <row r="77" spans="1:19">
      <c r="A77" s="550"/>
      <c r="B77" s="545" t="s">
        <v>299</v>
      </c>
      <c r="C77" s="414" t="s">
        <v>182</v>
      </c>
      <c r="D77" s="510">
        <v>8775591.6284099165</v>
      </c>
      <c r="E77" s="510">
        <v>718705.54185678624</v>
      </c>
      <c r="F77" s="511">
        <v>8.9203885240018377E-2</v>
      </c>
      <c r="G77" s="512">
        <v>0.16257971627787554</v>
      </c>
      <c r="H77" s="512">
        <v>1.0425065890027424E-2</v>
      </c>
      <c r="I77" s="513">
        <v>16.7512056736124</v>
      </c>
      <c r="J77" s="513">
        <v>-0.28477790607945153</v>
      </c>
      <c r="K77" s="511">
        <v>-1.6716258544586048E-2</v>
      </c>
      <c r="L77" s="514">
        <v>147001740.27512568</v>
      </c>
      <c r="M77" s="514">
        <v>9744761.2011588216</v>
      </c>
      <c r="N77" s="511">
        <v>7.0996471486578727E-2</v>
      </c>
      <c r="O77" s="510">
        <v>17670607.063982807</v>
      </c>
      <c r="P77" s="510">
        <v>1199728.5920979269</v>
      </c>
      <c r="Q77" s="511">
        <v>7.2839380980547874E-2</v>
      </c>
      <c r="R77" s="395"/>
      <c r="S77" s="307"/>
    </row>
    <row r="78" spans="1:19">
      <c r="A78" s="550"/>
      <c r="B78" s="545" t="s">
        <v>299</v>
      </c>
      <c r="C78" s="414" t="s">
        <v>172</v>
      </c>
      <c r="D78" s="510">
        <v>33591476.412648208</v>
      </c>
      <c r="E78" s="510">
        <v>-311077.25618477911</v>
      </c>
      <c r="F78" s="515">
        <v>-9.175629046220081E-3</v>
      </c>
      <c r="G78" s="516">
        <v>0.62232758038136371</v>
      </c>
      <c r="H78" s="516">
        <v>-1.7923646373091184E-2</v>
      </c>
      <c r="I78" s="517">
        <v>7.148997938167521</v>
      </c>
      <c r="J78" s="517">
        <v>-0.25378796429165984</v>
      </c>
      <c r="K78" s="515">
        <v>-3.4282764304631896E-2</v>
      </c>
      <c r="L78" s="518">
        <v>240145395.61402497</v>
      </c>
      <c r="M78" s="518">
        <v>-10827950.742977649</v>
      </c>
      <c r="N78" s="515">
        <v>-4.3143827422913623E-2</v>
      </c>
      <c r="O78" s="510">
        <v>53531647.342815109</v>
      </c>
      <c r="P78" s="510">
        <v>343171.94107773155</v>
      </c>
      <c r="Q78" s="515">
        <v>6.4519980782626832E-3</v>
      </c>
      <c r="R78" s="395"/>
      <c r="S78" s="307"/>
    </row>
    <row r="79" spans="1:19">
      <c r="A79" s="550"/>
      <c r="B79" s="545" t="s">
        <v>299</v>
      </c>
      <c r="C79" s="414" t="s">
        <v>314</v>
      </c>
      <c r="D79" s="510">
        <v>65801122.714235067</v>
      </c>
      <c r="E79" s="510">
        <v>660510.32739628851</v>
      </c>
      <c r="F79" s="511">
        <v>1.0139762326363088E-2</v>
      </c>
      <c r="G79" s="512">
        <v>1.2190548870816598</v>
      </c>
      <c r="H79" s="512">
        <v>-1.1128461335279782E-2</v>
      </c>
      <c r="I79" s="513">
        <v>6.0860440438958188</v>
      </c>
      <c r="J79" s="513">
        <v>-6.2203555037026348E-2</v>
      </c>
      <c r="K79" s="511">
        <v>-1.0117282044370342E-2</v>
      </c>
      <c r="L79" s="514">
        <v>400468530.97662818</v>
      </c>
      <c r="M79" s="514">
        <v>-32082.723768472672</v>
      </c>
      <c r="N79" s="511">
        <v>-8.010655332596535E-5</v>
      </c>
      <c r="O79" s="510">
        <v>116707206.09615278</v>
      </c>
      <c r="P79" s="510">
        <v>-616995.98103909194</v>
      </c>
      <c r="Q79" s="511">
        <v>-5.258897739045758E-3</v>
      </c>
      <c r="R79" s="395"/>
      <c r="S79" s="307"/>
    </row>
    <row r="80" spans="1:19">
      <c r="A80" s="550"/>
      <c r="B80" s="545" t="s">
        <v>299</v>
      </c>
      <c r="C80" s="414" t="s">
        <v>188</v>
      </c>
      <c r="D80" s="510">
        <v>10091147.950631168</v>
      </c>
      <c r="E80" s="510">
        <v>-1413814.2484670635</v>
      </c>
      <c r="F80" s="515">
        <v>-0.12288734408687406</v>
      </c>
      <c r="G80" s="516">
        <v>0.18695217829193245</v>
      </c>
      <c r="H80" s="516">
        <v>-3.0319542112657138E-2</v>
      </c>
      <c r="I80" s="517">
        <v>7.8846345219169427</v>
      </c>
      <c r="J80" s="517">
        <v>0.28143222875609641</v>
      </c>
      <c r="K80" s="515">
        <v>3.7014960000373451E-2</v>
      </c>
      <c r="L80" s="518">
        <v>79565013.49731791</v>
      </c>
      <c r="M80" s="518">
        <v>-7909541.477594614</v>
      </c>
      <c r="N80" s="515">
        <v>-9.0421054212428409E-2</v>
      </c>
      <c r="O80" s="510">
        <v>9509123.8751414679</v>
      </c>
      <c r="P80" s="510">
        <v>-1180904.6335031334</v>
      </c>
      <c r="Q80" s="515">
        <v>-0.1104678656888691</v>
      </c>
      <c r="R80" s="395"/>
      <c r="S80" s="307"/>
    </row>
    <row r="81" spans="1:19">
      <c r="A81" s="550"/>
      <c r="B81" s="545" t="s">
        <v>299</v>
      </c>
      <c r="C81" s="414" t="s">
        <v>179</v>
      </c>
      <c r="D81" s="510">
        <v>3895677.7888321755</v>
      </c>
      <c r="E81" s="510">
        <v>329159.33991054818</v>
      </c>
      <c r="F81" s="511">
        <v>9.2291500695888123E-2</v>
      </c>
      <c r="G81" s="512">
        <v>7.2172705435373283E-2</v>
      </c>
      <c r="H81" s="512">
        <v>4.8188466532342183E-3</v>
      </c>
      <c r="I81" s="513">
        <v>9.292510657690249</v>
      </c>
      <c r="J81" s="513">
        <v>-7.2408886900968028E-2</v>
      </c>
      <c r="K81" s="511">
        <v>-7.7319283477227897E-3</v>
      </c>
      <c r="L81" s="514">
        <v>36200627.371650174</v>
      </c>
      <c r="M81" s="514">
        <v>2800469.0431988761</v>
      </c>
      <c r="N81" s="511">
        <v>8.3845981077680973E-2</v>
      </c>
      <c r="O81" s="510">
        <v>6962077.775793517</v>
      </c>
      <c r="P81" s="510">
        <v>499119.37709621433</v>
      </c>
      <c r="Q81" s="511">
        <v>7.7227694548802697E-2</v>
      </c>
      <c r="R81" s="395"/>
      <c r="S81" s="307"/>
    </row>
    <row r="82" spans="1:19">
      <c r="A82" s="550"/>
      <c r="B82" s="545" t="s">
        <v>299</v>
      </c>
      <c r="C82" s="414" t="s">
        <v>158</v>
      </c>
      <c r="D82" s="510">
        <v>189573981.94333303</v>
      </c>
      <c r="E82" s="510">
        <v>6814701.9479669034</v>
      </c>
      <c r="F82" s="515">
        <v>3.7287857274003765E-2</v>
      </c>
      <c r="G82" s="516">
        <v>3.5121146816170543</v>
      </c>
      <c r="H82" s="516">
        <v>6.0697588946409198E-2</v>
      </c>
      <c r="I82" s="517">
        <v>5.3391367075870599</v>
      </c>
      <c r="J82" s="517">
        <v>-0.20905196887172561</v>
      </c>
      <c r="K82" s="515">
        <v>-3.7679318614152857E-2</v>
      </c>
      <c r="L82" s="518">
        <v>1012161405.7970959</v>
      </c>
      <c r="M82" s="518">
        <v>-1821561.9909551144</v>
      </c>
      <c r="N82" s="515">
        <v>-1.7964423948153225E-3</v>
      </c>
      <c r="O82" s="510">
        <v>296186112.882608</v>
      </c>
      <c r="P82" s="510">
        <v>6822364.5996327996</v>
      </c>
      <c r="Q82" s="515">
        <v>2.3577122704952862E-2</v>
      </c>
      <c r="R82" s="395"/>
      <c r="S82" s="307"/>
    </row>
    <row r="83" spans="1:19">
      <c r="A83" s="550"/>
      <c r="B83" s="545" t="s">
        <v>299</v>
      </c>
      <c r="C83" s="414" t="s">
        <v>156</v>
      </c>
      <c r="D83" s="510">
        <v>510548763.56550509</v>
      </c>
      <c r="E83" s="510">
        <v>25178928.836417913</v>
      </c>
      <c r="F83" s="511">
        <v>5.187575954420761E-2</v>
      </c>
      <c r="G83" s="512">
        <v>9.4586070821460897</v>
      </c>
      <c r="H83" s="512">
        <v>0.29237626807649697</v>
      </c>
      <c r="I83" s="513">
        <v>4.3297892535948792</v>
      </c>
      <c r="J83" s="513">
        <v>-0.17016761032798833</v>
      </c>
      <c r="K83" s="511">
        <v>-3.7815387007875352E-2</v>
      </c>
      <c r="L83" s="514">
        <v>2210568549.9220767</v>
      </c>
      <c r="M83" s="514">
        <v>26425230.591813087</v>
      </c>
      <c r="N83" s="511">
        <v>1.2098670612840557E-2</v>
      </c>
      <c r="O83" s="510">
        <v>534531192.1715982</v>
      </c>
      <c r="P83" s="510">
        <v>19314191.132628202</v>
      </c>
      <c r="Q83" s="511">
        <v>3.7487487978230198E-2</v>
      </c>
      <c r="R83" s="395"/>
      <c r="S83" s="307"/>
    </row>
    <row r="84" spans="1:19">
      <c r="A84" s="550"/>
      <c r="B84" s="545" t="s">
        <v>299</v>
      </c>
      <c r="C84" s="414" t="s">
        <v>166</v>
      </c>
      <c r="D84" s="510">
        <v>48222538.474703602</v>
      </c>
      <c r="E84" s="510">
        <v>-117907.68708492815</v>
      </c>
      <c r="F84" s="515">
        <v>-2.4391104436708769E-3</v>
      </c>
      <c r="G84" s="516">
        <v>0.89338781422271007</v>
      </c>
      <c r="H84" s="516">
        <v>-1.9523651363892891E-2</v>
      </c>
      <c r="I84" s="517">
        <v>6.3011174825279843</v>
      </c>
      <c r="J84" s="517">
        <v>-0.2281217947852312</v>
      </c>
      <c r="K84" s="515">
        <v>-3.4938495144123956E-2</v>
      </c>
      <c r="L84" s="518">
        <v>303855880.23483324</v>
      </c>
      <c r="M84" s="518">
        <v>-11770459.527561307</v>
      </c>
      <c r="N84" s="515">
        <v>-3.7292386739402612E-2</v>
      </c>
      <c r="O84" s="510">
        <v>80227790.414408907</v>
      </c>
      <c r="P84" s="510">
        <v>152652.75905245543</v>
      </c>
      <c r="Q84" s="515">
        <v>1.9063689869566406E-3</v>
      </c>
      <c r="R84" s="395"/>
      <c r="S84" s="307"/>
    </row>
    <row r="85" spans="1:19">
      <c r="A85" s="550"/>
      <c r="B85" s="545" t="s">
        <v>299</v>
      </c>
      <c r="C85" s="414" t="s">
        <v>186</v>
      </c>
      <c r="D85" s="510">
        <v>6195611.9159295</v>
      </c>
      <c r="E85" s="510">
        <v>187671.54459113535</v>
      </c>
      <c r="F85" s="511">
        <v>3.1237251535725298E-2</v>
      </c>
      <c r="G85" s="512">
        <v>0.11478209904374916</v>
      </c>
      <c r="H85" s="512">
        <v>1.3218791856439149E-3</v>
      </c>
      <c r="I85" s="513">
        <v>5.3858078934521885</v>
      </c>
      <c r="J85" s="513">
        <v>2.7828593515067723E-2</v>
      </c>
      <c r="K85" s="511">
        <v>5.1938598410401302E-3</v>
      </c>
      <c r="L85" s="514">
        <v>33368375.56157954</v>
      </c>
      <c r="M85" s="514">
        <v>1177955.4166920446</v>
      </c>
      <c r="N85" s="511">
        <v>3.6593353283061396E-2</v>
      </c>
      <c r="O85" s="510">
        <v>6557383.7378046298</v>
      </c>
      <c r="P85" s="510">
        <v>58965.358023968525</v>
      </c>
      <c r="Q85" s="511">
        <v>9.0738014356592962E-3</v>
      </c>
      <c r="R85" s="395"/>
      <c r="S85" s="307"/>
    </row>
    <row r="86" spans="1:19">
      <c r="A86" s="550"/>
      <c r="B86" s="545" t="s">
        <v>299</v>
      </c>
      <c r="C86" s="414" t="s">
        <v>181</v>
      </c>
      <c r="D86" s="510">
        <v>13105361.342248432</v>
      </c>
      <c r="E86" s="510">
        <v>449323.20742880926</v>
      </c>
      <c r="F86" s="515">
        <v>3.5502674900498243E-2</v>
      </c>
      <c r="G86" s="516">
        <v>0.24279456234540531</v>
      </c>
      <c r="H86" s="516">
        <v>3.7847219415938216E-3</v>
      </c>
      <c r="I86" s="517">
        <v>4.8859105901691109</v>
      </c>
      <c r="J86" s="517">
        <v>2.4702567412552057E-2</v>
      </c>
      <c r="K86" s="515">
        <v>5.0815697038499516E-3</v>
      </c>
      <c r="L86" s="518">
        <v>64031623.770084493</v>
      </c>
      <c r="M86" s="518">
        <v>2507989.652786389</v>
      </c>
      <c r="N86" s="515">
        <v>4.076465392152831E-2</v>
      </c>
      <c r="O86" s="510">
        <v>10825975.265776357</v>
      </c>
      <c r="P86" s="510">
        <v>-479843.85654858314</v>
      </c>
      <c r="Q86" s="515">
        <v>-4.2442201786252139E-2</v>
      </c>
      <c r="R86" s="395"/>
      <c r="S86" s="307"/>
    </row>
    <row r="87" spans="1:19">
      <c r="A87" s="550"/>
      <c r="B87" s="545" t="s">
        <v>299</v>
      </c>
      <c r="C87" s="414" t="s">
        <v>159</v>
      </c>
      <c r="D87" s="510">
        <v>186689441.54943988</v>
      </c>
      <c r="E87" s="510">
        <v>3167292.5521731079</v>
      </c>
      <c r="F87" s="511">
        <v>1.7258366739266326E-2</v>
      </c>
      <c r="G87" s="512">
        <v>3.4586746654119942</v>
      </c>
      <c r="H87" s="512">
        <v>-7.1492421284360397E-3</v>
      </c>
      <c r="I87" s="513">
        <v>9.2755365437350257</v>
      </c>
      <c r="J87" s="513">
        <v>0.12291707123101858</v>
      </c>
      <c r="K87" s="511">
        <v>1.3429715023145224E-2</v>
      </c>
      <c r="L87" s="514">
        <v>1731644737.4213138</v>
      </c>
      <c r="M87" s="514">
        <v>51936342.873148203</v>
      </c>
      <c r="N87" s="511">
        <v>3.0919856709484897E-2</v>
      </c>
      <c r="O87" s="510">
        <v>380374821.63968784</v>
      </c>
      <c r="P87" s="510">
        <v>8823712.8623449206</v>
      </c>
      <c r="Q87" s="511">
        <v>2.3748315248959873E-2</v>
      </c>
      <c r="R87" s="395"/>
      <c r="S87" s="307"/>
    </row>
    <row r="88" spans="1:19">
      <c r="A88" s="550"/>
      <c r="B88" s="545" t="s">
        <v>299</v>
      </c>
      <c r="C88" s="414" t="s">
        <v>161</v>
      </c>
      <c r="D88" s="510">
        <v>169160738.4699235</v>
      </c>
      <c r="E88" s="510">
        <v>5753288.7068861723</v>
      </c>
      <c r="F88" s="515">
        <v>3.5208239986788917E-2</v>
      </c>
      <c r="G88" s="516">
        <v>3.1339317085769269</v>
      </c>
      <c r="H88" s="516">
        <v>4.797478646513742E-2</v>
      </c>
      <c r="I88" s="517">
        <v>5.628061441587815</v>
      </c>
      <c r="J88" s="517">
        <v>-5.9546012946296578E-2</v>
      </c>
      <c r="K88" s="515">
        <v>-1.0469430849843024E-2</v>
      </c>
      <c r="L88" s="518">
        <v>952047029.61309695</v>
      </c>
      <c r="M88" s="518">
        <v>22649600.214437485</v>
      </c>
      <c r="N88" s="515">
        <v>2.4370198903059453E-2</v>
      </c>
      <c r="O88" s="510">
        <v>189082988.93073368</v>
      </c>
      <c r="P88" s="510">
        <v>7076008.9745517373</v>
      </c>
      <c r="Q88" s="515">
        <v>3.8877679176124356E-2</v>
      </c>
      <c r="R88" s="395"/>
      <c r="S88" s="307"/>
    </row>
    <row r="89" spans="1:19">
      <c r="A89" s="550"/>
      <c r="B89" s="545" t="s">
        <v>299</v>
      </c>
      <c r="C89" s="414" t="s">
        <v>177</v>
      </c>
      <c r="D89" s="510">
        <v>9720342.4981407952</v>
      </c>
      <c r="E89" s="510">
        <v>-446163.10784292221</v>
      </c>
      <c r="F89" s="511">
        <v>-4.3885591090445396E-2</v>
      </c>
      <c r="G89" s="512">
        <v>0.18008250524732458</v>
      </c>
      <c r="H89" s="512">
        <v>-1.1912403148647527E-2</v>
      </c>
      <c r="I89" s="513">
        <v>14.261978950743099</v>
      </c>
      <c r="J89" s="513">
        <v>1.0552773257649655</v>
      </c>
      <c r="K89" s="511">
        <v>7.9904684434537049E-2</v>
      </c>
      <c r="L89" s="514">
        <v>138631320.10249761</v>
      </c>
      <c r="M89" s="514">
        <v>4365313.9956031442</v>
      </c>
      <c r="N89" s="511">
        <v>3.2512429036786465E-2</v>
      </c>
      <c r="O89" s="510">
        <v>13236196.291515538</v>
      </c>
      <c r="P89" s="510">
        <v>-487248.35153221339</v>
      </c>
      <c r="Q89" s="511">
        <v>-3.5504814148760507E-2</v>
      </c>
      <c r="R89" s="395"/>
      <c r="S89" s="307"/>
    </row>
    <row r="90" spans="1:19">
      <c r="A90" s="550"/>
      <c r="B90" s="545" t="s">
        <v>299</v>
      </c>
      <c r="C90" s="414" t="s">
        <v>164</v>
      </c>
      <c r="D90" s="510">
        <v>96714599.721936673</v>
      </c>
      <c r="E90" s="510">
        <v>1863812.8357051164</v>
      </c>
      <c r="F90" s="515">
        <v>1.9649945950798071E-2</v>
      </c>
      <c r="G90" s="516">
        <v>1.7917689027161152</v>
      </c>
      <c r="H90" s="516">
        <v>5.0759373798414664E-4</v>
      </c>
      <c r="I90" s="517">
        <v>6.5528407989156099</v>
      </c>
      <c r="J90" s="517">
        <v>-0.14588200142833063</v>
      </c>
      <c r="K90" s="515">
        <v>-2.1777584440550436E-2</v>
      </c>
      <c r="L90" s="518">
        <v>633755374.90869892</v>
      </c>
      <c r="M90" s="518">
        <v>-1623753.8366644382</v>
      </c>
      <c r="N90" s="515">
        <v>-2.5555668469481301E-3</v>
      </c>
      <c r="O90" s="510">
        <v>168947842.28431022</v>
      </c>
      <c r="P90" s="510">
        <v>4100672.638151437</v>
      </c>
      <c r="Q90" s="515">
        <v>2.4875602334898744E-2</v>
      </c>
      <c r="R90" s="395"/>
      <c r="S90" s="307"/>
    </row>
    <row r="91" spans="1:19">
      <c r="A91" s="550"/>
      <c r="B91" s="545" t="s">
        <v>299</v>
      </c>
      <c r="C91" s="414" t="s">
        <v>190</v>
      </c>
      <c r="D91" s="510">
        <v>837.38952637035857</v>
      </c>
      <c r="E91" s="510">
        <v>-1109.7269830888031</v>
      </c>
      <c r="F91" s="511">
        <v>-0.5699335287322097</v>
      </c>
      <c r="G91" s="512">
        <v>1.5513774726095093E-5</v>
      </c>
      <c r="H91" s="512">
        <v>-2.1257606745417323E-5</v>
      </c>
      <c r="I91" s="513">
        <v>8.7146157466978043</v>
      </c>
      <c r="J91" s="513">
        <v>0.61629229906852956</v>
      </c>
      <c r="K91" s="511">
        <v>7.6101220586459115E-2</v>
      </c>
      <c r="L91" s="514">
        <v>7297.5279526269433</v>
      </c>
      <c r="M91" s="514">
        <v>-8470.8513311922543</v>
      </c>
      <c r="N91" s="511">
        <v>-0.53720494533541951</v>
      </c>
      <c r="O91" s="510">
        <v>1055.430431842804</v>
      </c>
      <c r="P91" s="510">
        <v>-1533.0974559783936</v>
      </c>
      <c r="Q91" s="511">
        <v>-0.59226615374378855</v>
      </c>
      <c r="R91" s="395"/>
      <c r="S91" s="307"/>
    </row>
    <row r="92" spans="1:19">
      <c r="A92" s="550"/>
      <c r="B92" s="545" t="s">
        <v>299</v>
      </c>
      <c r="C92" s="414" t="s">
        <v>180</v>
      </c>
      <c r="D92" s="510">
        <v>10209751.85269874</v>
      </c>
      <c r="E92" s="510">
        <v>1612453.2809083965</v>
      </c>
      <c r="F92" s="515">
        <v>0.18755348176451797</v>
      </c>
      <c r="G92" s="516">
        <v>0.1891494761567476</v>
      </c>
      <c r="H92" s="516">
        <v>2.6789112063485276E-2</v>
      </c>
      <c r="I92" s="517">
        <v>4.6419274595287865</v>
      </c>
      <c r="J92" s="517">
        <v>-0.53585365989098133</v>
      </c>
      <c r="K92" s="515">
        <v>-0.10349098340237103</v>
      </c>
      <c r="L92" s="518">
        <v>47392927.480017178</v>
      </c>
      <c r="M92" s="518">
        <v>2877997.2569866031</v>
      </c>
      <c r="N92" s="515">
        <v>6.4652404093798202E-2</v>
      </c>
      <c r="O92" s="510">
        <v>8162298.4017862584</v>
      </c>
      <c r="P92" s="510">
        <v>1355011.2719652383</v>
      </c>
      <c r="Q92" s="515">
        <v>0.19905305096200118</v>
      </c>
      <c r="R92" s="395"/>
      <c r="S92" s="307"/>
    </row>
    <row r="93" spans="1:19">
      <c r="A93" s="550"/>
      <c r="B93" s="545" t="s">
        <v>299</v>
      </c>
      <c r="C93" s="414" t="s">
        <v>185</v>
      </c>
      <c r="D93" s="510">
        <v>6287787.8250604803</v>
      </c>
      <c r="E93" s="510">
        <v>477926.67385648936</v>
      </c>
      <c r="F93" s="511">
        <v>8.2261290144162488E-2</v>
      </c>
      <c r="G93" s="512">
        <v>0.11648978255828907</v>
      </c>
      <c r="H93" s="512">
        <v>6.7702975405267291E-3</v>
      </c>
      <c r="I93" s="513">
        <v>5.8427907046286149</v>
      </c>
      <c r="J93" s="513">
        <v>9.0588901980650505E-3</v>
      </c>
      <c r="K93" s="511">
        <v>1.5528465288131041E-3</v>
      </c>
      <c r="L93" s="514">
        <v>36738228.25694035</v>
      </c>
      <c r="M93" s="514">
        <v>2845056.4217375293</v>
      </c>
      <c r="N93" s="511">
        <v>8.3941875831831672E-2</v>
      </c>
      <c r="O93" s="510">
        <v>5289426.0830238899</v>
      </c>
      <c r="P93" s="510">
        <v>398624.92883961927</v>
      </c>
      <c r="Q93" s="511">
        <v>8.1505036960780985E-2</v>
      </c>
      <c r="R93" s="395"/>
      <c r="S93" s="307"/>
    </row>
    <row r="94" spans="1:19">
      <c r="A94" s="550"/>
      <c r="B94" s="545" t="s">
        <v>299</v>
      </c>
      <c r="C94" s="414" t="s">
        <v>163</v>
      </c>
      <c r="D94" s="510">
        <v>88042023.591108292</v>
      </c>
      <c r="E94" s="510">
        <v>2740730.3886549175</v>
      </c>
      <c r="F94" s="515">
        <v>3.2129998101553876E-2</v>
      </c>
      <c r="G94" s="516">
        <v>1.6310976880046537</v>
      </c>
      <c r="H94" s="516">
        <v>2.017898995920997E-2</v>
      </c>
      <c r="I94" s="517">
        <v>5.036355508251102</v>
      </c>
      <c r="J94" s="517">
        <v>9.4984363655330917E-2</v>
      </c>
      <c r="K94" s="515">
        <v>1.9222268652945136E-2</v>
      </c>
      <c r="L94" s="518">
        <v>443410930.47065169</v>
      </c>
      <c r="M94" s="518">
        <v>21905581.643345177</v>
      </c>
      <c r="N94" s="515">
        <v>5.1969878209825605E-2</v>
      </c>
      <c r="O94" s="510">
        <v>95122641.245190158</v>
      </c>
      <c r="P94" s="510">
        <v>3278653.1987446398</v>
      </c>
      <c r="Q94" s="515">
        <v>3.56980709187696E-2</v>
      </c>
      <c r="R94" s="395"/>
      <c r="S94" s="307"/>
    </row>
    <row r="95" spans="1:19">
      <c r="A95" s="550"/>
      <c r="B95" s="545" t="s">
        <v>299</v>
      </c>
      <c r="C95" s="414" t="s">
        <v>175</v>
      </c>
      <c r="D95" s="510">
        <v>28440505.969278336</v>
      </c>
      <c r="E95" s="510">
        <v>3320143.7025407217</v>
      </c>
      <c r="F95" s="511">
        <v>0.13216941966386336</v>
      </c>
      <c r="G95" s="512">
        <v>0.52689887896735577</v>
      </c>
      <c r="H95" s="512">
        <v>5.2499725590874846E-2</v>
      </c>
      <c r="I95" s="513">
        <v>5.4102284108732084</v>
      </c>
      <c r="J95" s="513">
        <v>-9.6848221541585566E-2</v>
      </c>
      <c r="K95" s="511">
        <v>-1.7586140162193214E-2</v>
      </c>
      <c r="L95" s="514">
        <v>153869633.41459873</v>
      </c>
      <c r="M95" s="514">
        <v>15529873.377653688</v>
      </c>
      <c r="N95" s="511">
        <v>0.11225892956230571</v>
      </c>
      <c r="O95" s="510">
        <v>26107349.702954937</v>
      </c>
      <c r="P95" s="510">
        <v>2845992.1009268798</v>
      </c>
      <c r="Q95" s="511">
        <v>0.12234849528639506</v>
      </c>
      <c r="R95" s="395"/>
      <c r="S95" s="307"/>
    </row>
    <row r="96" spans="1:19">
      <c r="A96" s="550"/>
      <c r="B96" s="545" t="s">
        <v>299</v>
      </c>
      <c r="C96" s="414" t="s">
        <v>207</v>
      </c>
      <c r="D96" s="510">
        <v>102079917.31510188</v>
      </c>
      <c r="E96" s="510">
        <v>1903869.0876929313</v>
      </c>
      <c r="F96" s="515">
        <v>1.9005232501994603E-2</v>
      </c>
      <c r="G96" s="516">
        <v>1.8911686752868391</v>
      </c>
      <c r="H96" s="516">
        <v>-6.6042984557657114E-4</v>
      </c>
      <c r="I96" s="517">
        <v>3.1475481432918175</v>
      </c>
      <c r="J96" s="517">
        <v>3.3642404991308883E-2</v>
      </c>
      <c r="K96" s="515">
        <v>1.0803925301113983E-2</v>
      </c>
      <c r="L96" s="518">
        <v>321301454.21253115</v>
      </c>
      <c r="M96" s="518">
        <v>9362682.796933949</v>
      </c>
      <c r="N96" s="515">
        <v>3.0014488915390422E-2</v>
      </c>
      <c r="O96" s="510">
        <v>76900156.712356523</v>
      </c>
      <c r="P96" s="510">
        <v>1928545.8538936973</v>
      </c>
      <c r="Q96" s="515">
        <v>2.5723681695122631E-2</v>
      </c>
      <c r="R96" s="395"/>
      <c r="S96" s="307"/>
    </row>
    <row r="97" spans="1:19">
      <c r="A97" s="550"/>
      <c r="B97" s="545" t="s">
        <v>299</v>
      </c>
      <c r="C97" s="414" t="s">
        <v>208</v>
      </c>
      <c r="D97" s="510">
        <v>2195477.515393992</v>
      </c>
      <c r="E97" s="510">
        <v>25069.377730449662</v>
      </c>
      <c r="F97" s="511">
        <v>1.15505361850684E-2</v>
      </c>
      <c r="G97" s="512">
        <v>4.0674193451716682E-2</v>
      </c>
      <c r="H97" s="512">
        <v>-3.1406030258431666E-4</v>
      </c>
      <c r="I97" s="513">
        <v>12.268077689997062</v>
      </c>
      <c r="J97" s="513">
        <v>0.2652557215994289</v>
      </c>
      <c r="K97" s="511">
        <v>2.2099446471656726E-2</v>
      </c>
      <c r="L97" s="514">
        <v>26934288.725495216</v>
      </c>
      <c r="M97" s="514">
        <v>883266.25035825744</v>
      </c>
      <c r="N97" s="511">
        <v>3.3905243112866107E-2</v>
      </c>
      <c r="O97" s="510">
        <v>5142161.4284309875</v>
      </c>
      <c r="P97" s="510">
        <v>8572.478539923206</v>
      </c>
      <c r="Q97" s="511">
        <v>1.6698801995249572E-3</v>
      </c>
      <c r="R97" s="395"/>
      <c r="S97" s="307"/>
    </row>
    <row r="98" spans="1:19">
      <c r="A98" s="550"/>
      <c r="B98" s="545" t="s">
        <v>299</v>
      </c>
      <c r="C98" s="414" t="s">
        <v>239</v>
      </c>
      <c r="D98" s="510">
        <v>4664441.8778895028</v>
      </c>
      <c r="E98" s="510">
        <v>412269.79634899739</v>
      </c>
      <c r="F98" s="515">
        <v>9.6955106341707023E-2</v>
      </c>
      <c r="G98" s="516">
        <v>8.641510102257613E-2</v>
      </c>
      <c r="H98" s="516">
        <v>6.112643037526469E-3</v>
      </c>
      <c r="I98" s="517">
        <v>14.381151488356217</v>
      </c>
      <c r="J98" s="517">
        <v>1.1321747715328279</v>
      </c>
      <c r="K98" s="515">
        <v>8.5453752069411235E-2</v>
      </c>
      <c r="L98" s="518">
        <v>67080045.254561692</v>
      </c>
      <c r="M98" s="518">
        <v>10743116.350305088</v>
      </c>
      <c r="N98" s="515">
        <v>0.19069403603030585</v>
      </c>
      <c r="O98" s="510">
        <v>7245704.9641162325</v>
      </c>
      <c r="P98" s="510">
        <v>885030.24452160113</v>
      </c>
      <c r="Q98" s="515">
        <v>0.13914093764222618</v>
      </c>
      <c r="R98" s="395"/>
      <c r="S98" s="307"/>
    </row>
    <row r="99" spans="1:19">
      <c r="A99" s="550"/>
      <c r="B99" s="545" t="s">
        <v>299</v>
      </c>
      <c r="C99" s="414" t="s">
        <v>209</v>
      </c>
      <c r="D99" s="510">
        <v>240498855.55774632</v>
      </c>
      <c r="E99" s="510">
        <v>12693573.69467482</v>
      </c>
      <c r="F99" s="511">
        <v>5.5721156203501175E-2</v>
      </c>
      <c r="G99" s="512">
        <v>4.4555669130215545</v>
      </c>
      <c r="H99" s="512">
        <v>0.15345408108878189</v>
      </c>
      <c r="I99" s="513">
        <v>5.1291415402994058</v>
      </c>
      <c r="J99" s="513">
        <v>-0.17876056052278599</v>
      </c>
      <c r="K99" s="511">
        <v>-3.3678194723127254E-2</v>
      </c>
      <c r="L99" s="514">
        <v>1233552670.4357033</v>
      </c>
      <c r="M99" s="514">
        <v>24384536.256314516</v>
      </c>
      <c r="N99" s="511">
        <v>2.0166373531554625E-2</v>
      </c>
      <c r="O99" s="510">
        <v>251778775.3194204</v>
      </c>
      <c r="P99" s="510">
        <v>5012137.8119031489</v>
      </c>
      <c r="Q99" s="511">
        <v>2.031124572806348E-2</v>
      </c>
      <c r="R99" s="395"/>
      <c r="S99" s="307"/>
    </row>
    <row r="100" spans="1:19">
      <c r="A100" s="550"/>
      <c r="B100" s="551" t="s">
        <v>299</v>
      </c>
      <c r="C100" s="414" t="s">
        <v>210</v>
      </c>
      <c r="D100" s="510">
        <v>102592975.95618097</v>
      </c>
      <c r="E100" s="510">
        <v>-12906485.795239747</v>
      </c>
      <c r="F100" s="515">
        <v>-0.11174498650926387</v>
      </c>
      <c r="G100" s="516">
        <v>1.900673781248073</v>
      </c>
      <c r="H100" s="516">
        <v>-0.28053866658615134</v>
      </c>
      <c r="I100" s="517">
        <v>6.8699447490250058</v>
      </c>
      <c r="J100" s="517">
        <v>-0.17282005943107759</v>
      </c>
      <c r="K100" s="515">
        <v>-2.4538666863271733E-2</v>
      </c>
      <c r="L100" s="518">
        <v>704808076.4570142</v>
      </c>
      <c r="M100" s="518">
        <v>-108627468.16151106</v>
      </c>
      <c r="N100" s="515">
        <v>-0.1335415803749439</v>
      </c>
      <c r="O100" s="510">
        <v>192680674.65377724</v>
      </c>
      <c r="P100" s="510">
        <v>-21617178.440326959</v>
      </c>
      <c r="Q100" s="515">
        <v>-0.1008744517418672</v>
      </c>
      <c r="R100" s="395"/>
      <c r="S100" s="307"/>
    </row>
    <row r="101" spans="1:19">
      <c r="A101" s="550"/>
      <c r="B101" s="545" t="s">
        <v>241</v>
      </c>
      <c r="C101" s="414" t="s">
        <v>189</v>
      </c>
      <c r="D101" s="510">
        <v>380325.09953420149</v>
      </c>
      <c r="E101" s="510">
        <v>73131.982635180699</v>
      </c>
      <c r="F101" s="511">
        <v>0.23806517337828351</v>
      </c>
      <c r="G101" s="512">
        <v>1.8568464866396881E-2</v>
      </c>
      <c r="H101" s="512">
        <v>3.0948312535711408E-3</v>
      </c>
      <c r="I101" s="513">
        <v>3.9646425011353728</v>
      </c>
      <c r="J101" s="513">
        <v>-0.59820838353955796</v>
      </c>
      <c r="K101" s="511">
        <v>-0.13110408353442737</v>
      </c>
      <c r="L101" s="514">
        <v>1507853.0538618362</v>
      </c>
      <c r="M101" s="514">
        <v>106176.66865308979</v>
      </c>
      <c r="N101" s="511">
        <v>7.574977346663174E-2</v>
      </c>
      <c r="O101" s="510">
        <v>345803.43786529917</v>
      </c>
      <c r="P101" s="510">
        <v>17976.448312760098</v>
      </c>
      <c r="Q101" s="511">
        <v>5.4835168810526226E-2</v>
      </c>
      <c r="R101" s="395"/>
      <c r="S101" s="307"/>
    </row>
    <row r="102" spans="1:19">
      <c r="A102" s="550"/>
      <c r="B102" s="545" t="s">
        <v>300</v>
      </c>
      <c r="C102" s="414" t="s">
        <v>176</v>
      </c>
      <c r="D102" s="510">
        <v>1682653.3615526913</v>
      </c>
      <c r="E102" s="510">
        <v>87892.219259108882</v>
      </c>
      <c r="F102" s="515">
        <v>5.5113093069663374E-2</v>
      </c>
      <c r="G102" s="516">
        <v>8.2151532635058325E-2</v>
      </c>
      <c r="H102" s="516">
        <v>1.8217717832421376E-3</v>
      </c>
      <c r="I102" s="517">
        <v>11.048853877549982</v>
      </c>
      <c r="J102" s="517">
        <v>-0.25295681038625695</v>
      </c>
      <c r="K102" s="515">
        <v>-2.2381972001731341E-2</v>
      </c>
      <c r="L102" s="518">
        <v>18591391.118363965</v>
      </c>
      <c r="M102" s="518">
        <v>567702.59568494931</v>
      </c>
      <c r="N102" s="515">
        <v>3.1497581361917965E-2</v>
      </c>
      <c r="O102" s="510">
        <v>3560037.2044422771</v>
      </c>
      <c r="P102" s="510">
        <v>193344.2727234778</v>
      </c>
      <c r="Q102" s="515">
        <v>5.7428543869241337E-2</v>
      </c>
      <c r="R102" s="395"/>
      <c r="S102" s="307"/>
    </row>
    <row r="103" spans="1:19">
      <c r="A103" s="550"/>
      <c r="B103" s="545" t="s">
        <v>300</v>
      </c>
      <c r="C103" s="414" t="s">
        <v>171</v>
      </c>
      <c r="D103" s="510">
        <v>11595627.799413079</v>
      </c>
      <c r="E103" s="510">
        <v>-88410.319832785055</v>
      </c>
      <c r="F103" s="511">
        <v>-7.5667606464888369E-3</v>
      </c>
      <c r="G103" s="512">
        <v>0.56612883993435814</v>
      </c>
      <c r="H103" s="512">
        <v>-2.2408191105077746E-2</v>
      </c>
      <c r="I103" s="513">
        <v>7.417356107922771</v>
      </c>
      <c r="J103" s="513">
        <v>-0.20985313671617067</v>
      </c>
      <c r="K103" s="511">
        <v>-2.7513751096270696E-2</v>
      </c>
      <c r="L103" s="514">
        <v>86008900.683175683</v>
      </c>
      <c r="M103" s="514">
        <v>-3107702.8746501654</v>
      </c>
      <c r="N103" s="511">
        <v>-3.4872321773726976E-2</v>
      </c>
      <c r="O103" s="510">
        <v>20734787.638856187</v>
      </c>
      <c r="P103" s="510">
        <v>-455391.79526347294</v>
      </c>
      <c r="Q103" s="511">
        <v>-2.1490700287804903E-2</v>
      </c>
      <c r="R103" s="395"/>
      <c r="S103" s="307"/>
    </row>
    <row r="104" spans="1:19">
      <c r="A104" s="550"/>
      <c r="B104" s="545" t="s">
        <v>300</v>
      </c>
      <c r="C104" s="414" t="s">
        <v>173</v>
      </c>
      <c r="D104" s="510">
        <v>3811307.0503540817</v>
      </c>
      <c r="E104" s="510">
        <v>-278797.05776780611</v>
      </c>
      <c r="F104" s="515">
        <v>-6.8163804734013331E-2</v>
      </c>
      <c r="G104" s="516">
        <v>0.18607796631414897</v>
      </c>
      <c r="H104" s="516">
        <v>-1.9944789163785476E-2</v>
      </c>
      <c r="I104" s="517">
        <v>13.856346160379193</v>
      </c>
      <c r="J104" s="517">
        <v>0.54799059788870075</v>
      </c>
      <c r="K104" s="515">
        <v>4.1176432002854542E-2</v>
      </c>
      <c r="L104" s="518">
        <v>52810789.81319993</v>
      </c>
      <c r="M104" s="518">
        <v>-1621769.9452892095</v>
      </c>
      <c r="N104" s="515">
        <v>-2.9794115001844701E-2</v>
      </c>
      <c r="O104" s="510">
        <v>11626216.179548196</v>
      </c>
      <c r="P104" s="510">
        <v>-264843.7393348068</v>
      </c>
      <c r="Q104" s="515">
        <v>-2.2272509022869771E-2</v>
      </c>
      <c r="R104" s="395"/>
      <c r="S104" s="307"/>
    </row>
    <row r="105" spans="1:19">
      <c r="A105" s="550"/>
      <c r="B105" s="545" t="s">
        <v>300</v>
      </c>
      <c r="C105" s="414" t="s">
        <v>169</v>
      </c>
      <c r="D105" s="510">
        <v>7170291.1270517148</v>
      </c>
      <c r="E105" s="510">
        <v>246888.10243909992</v>
      </c>
      <c r="F105" s="511">
        <v>3.5659935087039664E-2</v>
      </c>
      <c r="G105" s="512">
        <v>0.35007234347025806</v>
      </c>
      <c r="H105" s="512">
        <v>1.3334041404405306E-3</v>
      </c>
      <c r="I105" s="513">
        <v>11.92214794829983</v>
      </c>
      <c r="J105" s="513">
        <v>1.3760462026825238E-2</v>
      </c>
      <c r="K105" s="511">
        <v>1.1555268958695834E-3</v>
      </c>
      <c r="L105" s="514">
        <v>85485271.649092078</v>
      </c>
      <c r="M105" s="514">
        <v>3038705.7083705366</v>
      </c>
      <c r="N105" s="511">
        <v>3.6856667997007216E-2</v>
      </c>
      <c r="O105" s="510">
        <v>12609401.390274946</v>
      </c>
      <c r="P105" s="510">
        <v>561081.42682802305</v>
      </c>
      <c r="Q105" s="511">
        <v>4.6569266796555292E-2</v>
      </c>
      <c r="R105" s="395"/>
      <c r="S105" s="307"/>
    </row>
    <row r="106" spans="1:19">
      <c r="A106" s="550"/>
      <c r="B106" s="545" t="s">
        <v>300</v>
      </c>
      <c r="C106" s="414" t="s">
        <v>233</v>
      </c>
      <c r="D106" s="510">
        <v>1798903.7390914266</v>
      </c>
      <c r="E106" s="510">
        <v>498620.10908563458</v>
      </c>
      <c r="F106" s="515">
        <v>0.383470265701502</v>
      </c>
      <c r="G106" s="516">
        <v>8.7827179742433273E-2</v>
      </c>
      <c r="H106" s="516">
        <v>2.2330554406005274E-2</v>
      </c>
      <c r="I106" s="517">
        <v>11.608688000060594</v>
      </c>
      <c r="J106" s="517">
        <v>-1.1474900474432186</v>
      </c>
      <c r="K106" s="515">
        <v>-8.9955631159269106E-2</v>
      </c>
      <c r="L106" s="518">
        <v>20882912.249254778</v>
      </c>
      <c r="M106" s="518">
        <v>4296262.7526463233</v>
      </c>
      <c r="N106" s="515">
        <v>0.25901932476024159</v>
      </c>
      <c r="O106" s="510">
        <v>3003492.707449459</v>
      </c>
      <c r="P106" s="510">
        <v>815842.29716535611</v>
      </c>
      <c r="Q106" s="515">
        <v>0.37293083635762692</v>
      </c>
      <c r="R106" s="395"/>
      <c r="S106" s="307"/>
    </row>
    <row r="107" spans="1:19">
      <c r="A107" s="550"/>
      <c r="B107" s="545" t="s">
        <v>300</v>
      </c>
      <c r="C107" s="414" t="s">
        <v>153</v>
      </c>
      <c r="D107" s="510">
        <v>379487982.58595419</v>
      </c>
      <c r="E107" s="510">
        <v>2280860.2646672726</v>
      </c>
      <c r="F107" s="511">
        <v>6.0467051911192319E-3</v>
      </c>
      <c r="G107" s="512">
        <v>18.527594630218328</v>
      </c>
      <c r="H107" s="512">
        <v>-0.47271652866279013</v>
      </c>
      <c r="I107" s="513">
        <v>5.4458471109796305</v>
      </c>
      <c r="J107" s="513">
        <v>-9.1986619856359475E-2</v>
      </c>
      <c r="K107" s="511">
        <v>-1.6610578129884229E-2</v>
      </c>
      <c r="L107" s="514">
        <v>2066633533.6172071</v>
      </c>
      <c r="M107" s="514">
        <v>-22276791.885192871</v>
      </c>
      <c r="N107" s="511">
        <v>-1.0664312207770393E-2</v>
      </c>
      <c r="O107" s="510">
        <v>555333111.14425874</v>
      </c>
      <c r="P107" s="510">
        <v>3101152.8504554033</v>
      </c>
      <c r="Q107" s="511">
        <v>5.615670741035781E-3</v>
      </c>
      <c r="R107" s="395"/>
      <c r="S107" s="307"/>
    </row>
    <row r="108" spans="1:19">
      <c r="A108" s="550"/>
      <c r="B108" s="545" t="s">
        <v>300</v>
      </c>
      <c r="C108" s="414" t="s">
        <v>234</v>
      </c>
      <c r="D108" s="510">
        <v>46039569.470042393</v>
      </c>
      <c r="E108" s="510">
        <v>1027099.7006304488</v>
      </c>
      <c r="F108" s="515">
        <v>2.2818114755578475E-2</v>
      </c>
      <c r="G108" s="516">
        <v>2.2477720487433763</v>
      </c>
      <c r="H108" s="516">
        <v>-1.9552402569860128E-2</v>
      </c>
      <c r="I108" s="517">
        <v>3.3336800445389807</v>
      </c>
      <c r="J108" s="517">
        <v>-0.35759874787272539</v>
      </c>
      <c r="K108" s="515">
        <v>-9.6876656568952182E-2</v>
      </c>
      <c r="L108" s="518">
        <v>153481194.00144643</v>
      </c>
      <c r="M108" s="518">
        <v>-12672381.052456915</v>
      </c>
      <c r="N108" s="515">
        <v>-7.6269084480100752E-2</v>
      </c>
      <c r="O108" s="510">
        <v>43118416.506595299</v>
      </c>
      <c r="P108" s="510">
        <v>-1344138.3762182891</v>
      </c>
      <c r="Q108" s="515">
        <v>-3.0230794873594816E-2</v>
      </c>
      <c r="R108" s="395"/>
      <c r="S108" s="307"/>
    </row>
    <row r="109" spans="1:19">
      <c r="A109" s="550"/>
      <c r="B109" s="545" t="s">
        <v>300</v>
      </c>
      <c r="C109" s="414" t="s">
        <v>235</v>
      </c>
      <c r="D109" s="510">
        <v>126362647.54544386</v>
      </c>
      <c r="E109" s="510">
        <v>5559657.2827056944</v>
      </c>
      <c r="F109" s="511">
        <v>4.6022513769020314E-2</v>
      </c>
      <c r="G109" s="512">
        <v>6.1693545449567821</v>
      </c>
      <c r="H109" s="512">
        <v>8.4383535421364897E-2</v>
      </c>
      <c r="I109" s="513">
        <v>4.1665016735581109</v>
      </c>
      <c r="J109" s="513">
        <v>-0.19413757825183087</v>
      </c>
      <c r="K109" s="511">
        <v>-4.4520440018341684E-2</v>
      </c>
      <c r="L109" s="514">
        <v>526490182.47332555</v>
      </c>
      <c r="M109" s="514">
        <v>-288078.60238468647</v>
      </c>
      <c r="N109" s="511">
        <v>-5.4686881306835651E-4</v>
      </c>
      <c r="O109" s="510">
        <v>128084038.13530599</v>
      </c>
      <c r="P109" s="510">
        <v>4295037.1750949919</v>
      </c>
      <c r="Q109" s="511">
        <v>3.4696436208217954E-2</v>
      </c>
      <c r="R109" s="395"/>
      <c r="S109" s="307"/>
    </row>
    <row r="110" spans="1:19">
      <c r="A110" s="550"/>
      <c r="B110" s="545" t="s">
        <v>300</v>
      </c>
      <c r="C110" s="414" t="s">
        <v>236</v>
      </c>
      <c r="D110" s="510">
        <v>4443591.3310082546</v>
      </c>
      <c r="E110" s="510">
        <v>-464243.76932940818</v>
      </c>
      <c r="F110" s="515">
        <v>-9.4592373182519493E-2</v>
      </c>
      <c r="G110" s="516">
        <v>0.21694773658511221</v>
      </c>
      <c r="H110" s="516">
        <v>-3.0264970982662481E-2</v>
      </c>
      <c r="I110" s="517">
        <v>6.3554722643556616</v>
      </c>
      <c r="J110" s="517">
        <v>-0.20443329012005851</v>
      </c>
      <c r="K110" s="515">
        <v>-3.1164059973481921E-2</v>
      </c>
      <c r="L110" s="518">
        <v>28241121.45835422</v>
      </c>
      <c r="M110" s="518">
        <v>-3953813.2768017165</v>
      </c>
      <c r="N110" s="515">
        <v>-0.12280855076510737</v>
      </c>
      <c r="O110" s="510">
        <v>7881116.2084505213</v>
      </c>
      <c r="P110" s="510">
        <v>-654171.64459335711</v>
      </c>
      <c r="Q110" s="515">
        <v>-7.6643184841160866E-2</v>
      </c>
      <c r="R110" s="395"/>
      <c r="S110" s="307"/>
    </row>
    <row r="111" spans="1:19">
      <c r="A111" s="550"/>
      <c r="B111" s="545" t="s">
        <v>300</v>
      </c>
      <c r="C111" s="414" t="s">
        <v>160</v>
      </c>
      <c r="D111" s="510">
        <v>23754003.818557683</v>
      </c>
      <c r="E111" s="510">
        <v>-308927.98956139758</v>
      </c>
      <c r="F111" s="511">
        <v>-1.2838335412527001E-2</v>
      </c>
      <c r="G111" s="512">
        <v>1.159732517999331</v>
      </c>
      <c r="H111" s="512">
        <v>-5.2342134609631774E-2</v>
      </c>
      <c r="I111" s="513">
        <v>5.0486556776976554</v>
      </c>
      <c r="J111" s="513">
        <v>-3.5674316061474087E-2</v>
      </c>
      <c r="K111" s="511">
        <v>-7.0165225516957584E-3</v>
      </c>
      <c r="L111" s="514">
        <v>119925786.24661304</v>
      </c>
      <c r="M111" s="514">
        <v>-2418099.6831874102</v>
      </c>
      <c r="N111" s="511">
        <v>-1.9764777494274528E-2</v>
      </c>
      <c r="O111" s="510">
        <v>24709379.091883361</v>
      </c>
      <c r="P111" s="510">
        <v>-70919.958586145192</v>
      </c>
      <c r="Q111" s="511">
        <v>-2.8619492622628979E-3</v>
      </c>
      <c r="R111" s="395"/>
      <c r="S111" s="307"/>
    </row>
    <row r="112" spans="1:19">
      <c r="A112" s="550"/>
      <c r="B112" s="545" t="s">
        <v>300</v>
      </c>
      <c r="C112" s="414" t="s">
        <v>155</v>
      </c>
      <c r="D112" s="510">
        <v>179363530.09734949</v>
      </c>
      <c r="E112" s="510">
        <v>-580900.18011841178</v>
      </c>
      <c r="F112" s="515">
        <v>-3.2282198411069706E-3</v>
      </c>
      <c r="G112" s="516">
        <v>8.7569960830998266</v>
      </c>
      <c r="H112" s="516">
        <v>-0.30699015750816017</v>
      </c>
      <c r="I112" s="517">
        <v>4.4510961238816664</v>
      </c>
      <c r="J112" s="517">
        <v>-0.11367881211119446</v>
      </c>
      <c r="K112" s="515">
        <v>-2.4903486744734495E-2</v>
      </c>
      <c r="L112" s="518">
        <v>798364313.58204496</v>
      </c>
      <c r="M112" s="518">
        <v>-23041511.620055437</v>
      </c>
      <c r="N112" s="515">
        <v>-2.8051312655819376E-2</v>
      </c>
      <c r="O112" s="510">
        <v>171110675.35825309</v>
      </c>
      <c r="P112" s="510">
        <v>-555142.31724327803</v>
      </c>
      <c r="Q112" s="515">
        <v>-3.2338547345090894E-3</v>
      </c>
      <c r="R112" s="395"/>
      <c r="S112" s="307"/>
    </row>
    <row r="113" spans="1:19">
      <c r="A113" s="550"/>
      <c r="B113" s="545" t="s">
        <v>300</v>
      </c>
      <c r="C113" s="414" t="s">
        <v>168</v>
      </c>
      <c r="D113" s="510">
        <v>5380691.4249496162</v>
      </c>
      <c r="E113" s="510">
        <v>-151771.9204416899</v>
      </c>
      <c r="F113" s="511">
        <v>-2.743297351768631E-2</v>
      </c>
      <c r="G113" s="512">
        <v>0.26269941111818523</v>
      </c>
      <c r="H113" s="512">
        <v>-1.5976464328313511E-2</v>
      </c>
      <c r="I113" s="513">
        <v>5.5973574373000812</v>
      </c>
      <c r="J113" s="513">
        <v>-0.15795361090904425</v>
      </c>
      <c r="K113" s="511">
        <v>-2.7444843482125007E-2</v>
      </c>
      <c r="L113" s="514">
        <v>30117653.165258504</v>
      </c>
      <c r="M113" s="514">
        <v>-1723394.2502840981</v>
      </c>
      <c r="N113" s="511">
        <v>-5.4124923335369175E-2</v>
      </c>
      <c r="O113" s="510">
        <v>8814099.1586346757</v>
      </c>
      <c r="P113" s="510">
        <v>-366756.06237280741</v>
      </c>
      <c r="Q113" s="511">
        <v>-3.994791918007836E-2</v>
      </c>
      <c r="R113" s="395"/>
      <c r="S113" s="307"/>
    </row>
    <row r="114" spans="1:19">
      <c r="A114" s="550"/>
      <c r="B114" s="545" t="s">
        <v>300</v>
      </c>
      <c r="C114" s="414" t="s">
        <v>157</v>
      </c>
      <c r="D114" s="510">
        <v>132375099.97368182</v>
      </c>
      <c r="E114" s="510">
        <v>4697292.5646533817</v>
      </c>
      <c r="F114" s="515">
        <v>3.6790203873137813E-2</v>
      </c>
      <c r="G114" s="516">
        <v>6.462898178577996</v>
      </c>
      <c r="H114" s="516">
        <v>3.1635550432399739E-2</v>
      </c>
      <c r="I114" s="517">
        <v>5.0612886554589309</v>
      </c>
      <c r="J114" s="517">
        <v>-0.18331895694801226</v>
      </c>
      <c r="K114" s="515">
        <v>-3.4953798357448607E-2</v>
      </c>
      <c r="L114" s="518">
        <v>669988591.76203763</v>
      </c>
      <c r="M114" s="518">
        <v>368591.08921945095</v>
      </c>
      <c r="N114" s="515">
        <v>5.5044814797810615E-4</v>
      </c>
      <c r="O114" s="510">
        <v>192153757.62502739</v>
      </c>
      <c r="P114" s="510">
        <v>6496196.889482379</v>
      </c>
      <c r="Q114" s="515">
        <v>3.4990209198836317E-2</v>
      </c>
      <c r="R114" s="395"/>
      <c r="S114" s="307"/>
    </row>
    <row r="115" spans="1:19">
      <c r="A115" s="550"/>
      <c r="B115" s="545" t="s">
        <v>300</v>
      </c>
      <c r="C115" s="414" t="s">
        <v>178</v>
      </c>
      <c r="D115" s="510">
        <v>5768956.3559765993</v>
      </c>
      <c r="E115" s="510">
        <v>536732.28758855164</v>
      </c>
      <c r="F115" s="511">
        <v>0.10258205317149367</v>
      </c>
      <c r="G115" s="512">
        <v>0.281655519298945</v>
      </c>
      <c r="H115" s="512">
        <v>1.8103005389401683E-2</v>
      </c>
      <c r="I115" s="513">
        <v>5.365580181353967</v>
      </c>
      <c r="J115" s="513">
        <v>-0.37288884602831995</v>
      </c>
      <c r="K115" s="511">
        <v>-6.4980545202736828E-2</v>
      </c>
      <c r="L115" s="514">
        <v>30953797.890724041</v>
      </c>
      <c r="M115" s="514">
        <v>928842.12995508686</v>
      </c>
      <c r="N115" s="511">
        <v>3.0935670225656936E-2</v>
      </c>
      <c r="O115" s="510">
        <v>5583323.7053379072</v>
      </c>
      <c r="P115" s="510">
        <v>-43088.019364831038</v>
      </c>
      <c r="Q115" s="511">
        <v>-7.6581703353939172E-3</v>
      </c>
      <c r="R115" s="395"/>
      <c r="S115" s="307"/>
    </row>
    <row r="116" spans="1:19">
      <c r="A116" s="550"/>
      <c r="B116" s="545" t="s">
        <v>300</v>
      </c>
      <c r="C116" s="414" t="s">
        <v>154</v>
      </c>
      <c r="D116" s="510">
        <v>194027336.28898248</v>
      </c>
      <c r="E116" s="510">
        <v>7765977.8973005712</v>
      </c>
      <c r="F116" s="515">
        <v>4.1693982929995564E-2</v>
      </c>
      <c r="G116" s="516">
        <v>9.4729214070147254</v>
      </c>
      <c r="H116" s="516">
        <v>9.0744992796709667E-2</v>
      </c>
      <c r="I116" s="517">
        <v>5.5441603666662527</v>
      </c>
      <c r="J116" s="517">
        <v>-4.7642949614332686E-2</v>
      </c>
      <c r="K116" s="515">
        <v>-8.5201404483630193E-3</v>
      </c>
      <c r="L116" s="518">
        <v>1075718667.9032013</v>
      </c>
      <c r="M116" s="518">
        <v>34181786.353667855</v>
      </c>
      <c r="N116" s="515">
        <v>3.2818603891217303E-2</v>
      </c>
      <c r="O116" s="510">
        <v>282623729.37191039</v>
      </c>
      <c r="P116" s="510">
        <v>-96361.984018802643</v>
      </c>
      <c r="Q116" s="515">
        <v>-3.408388259803162E-4</v>
      </c>
      <c r="R116" s="395"/>
      <c r="S116" s="307"/>
    </row>
    <row r="117" spans="1:19">
      <c r="A117" s="550"/>
      <c r="B117" s="545" t="s">
        <v>300</v>
      </c>
      <c r="C117" s="414" t="s">
        <v>237</v>
      </c>
      <c r="D117" s="510">
        <v>2992563.7386898319</v>
      </c>
      <c r="E117" s="510">
        <v>823839.18792708963</v>
      </c>
      <c r="F117" s="511">
        <v>0.37987267107634515</v>
      </c>
      <c r="G117" s="512">
        <v>0.14610477907025027</v>
      </c>
      <c r="H117" s="512">
        <v>3.6863890327701293E-2</v>
      </c>
      <c r="I117" s="513">
        <v>8.1705285831969725</v>
      </c>
      <c r="J117" s="513">
        <v>-0.8219783747395919</v>
      </c>
      <c r="K117" s="511">
        <v>-9.1407032386461945E-2</v>
      </c>
      <c r="L117" s="514">
        <v>24450827.564004067</v>
      </c>
      <c r="M117" s="514">
        <v>4948556.9514222555</v>
      </c>
      <c r="N117" s="511">
        <v>0.25374260514207581</v>
      </c>
      <c r="O117" s="510">
        <v>2741231.6120982091</v>
      </c>
      <c r="P117" s="510">
        <v>594954.21615780937</v>
      </c>
      <c r="Q117" s="511">
        <v>0.27720285238205561</v>
      </c>
      <c r="R117" s="395"/>
      <c r="S117" s="307"/>
    </row>
    <row r="118" spans="1:19">
      <c r="A118" s="550"/>
      <c r="B118" s="545" t="s">
        <v>300</v>
      </c>
      <c r="C118" s="414" t="s">
        <v>183</v>
      </c>
      <c r="D118" s="510">
        <v>818251.24453767191</v>
      </c>
      <c r="E118" s="510">
        <v>56614.064368879539</v>
      </c>
      <c r="F118" s="515">
        <v>7.433206498182357E-2</v>
      </c>
      <c r="G118" s="516">
        <v>3.9949163241373091E-2</v>
      </c>
      <c r="H118" s="516">
        <v>1.5847142237486109E-3</v>
      </c>
      <c r="I118" s="517">
        <v>6.5804214695132464</v>
      </c>
      <c r="J118" s="517">
        <v>9.0920987937393782E-2</v>
      </c>
      <c r="K118" s="515">
        <v>1.4010475566728881E-2</v>
      </c>
      <c r="L118" s="518">
        <v>5384438.0570116295</v>
      </c>
      <c r="M118" s="518">
        <v>441793.20952017698</v>
      </c>
      <c r="N118" s="515">
        <v>8.9383968128804753E-2</v>
      </c>
      <c r="O118" s="510">
        <v>1107453.6987775736</v>
      </c>
      <c r="P118" s="510">
        <v>44781.848403759766</v>
      </c>
      <c r="Q118" s="515">
        <v>4.2140806108684398E-2</v>
      </c>
      <c r="R118" s="395"/>
      <c r="S118" s="307"/>
    </row>
    <row r="119" spans="1:19">
      <c r="A119" s="550"/>
      <c r="B119" s="545" t="s">
        <v>300</v>
      </c>
      <c r="C119" s="414" t="s">
        <v>167</v>
      </c>
      <c r="D119" s="510">
        <v>21906735.550701153</v>
      </c>
      <c r="E119" s="510">
        <v>1334526.8376660012</v>
      </c>
      <c r="F119" s="511">
        <v>6.4870372271714605E-2</v>
      </c>
      <c r="G119" s="512">
        <v>1.0695440556219769</v>
      </c>
      <c r="H119" s="512">
        <v>3.330071968575421E-2</v>
      </c>
      <c r="I119" s="513">
        <v>9.332776536747998</v>
      </c>
      <c r="J119" s="513">
        <v>-0.23533425193234869</v>
      </c>
      <c r="K119" s="511">
        <v>-2.4595686351245361E-2</v>
      </c>
      <c r="L119" s="514">
        <v>204450667.54432696</v>
      </c>
      <c r="M119" s="514">
        <v>7613495.4101515114</v>
      </c>
      <c r="N119" s="511">
        <v>3.8679154590585761E-2</v>
      </c>
      <c r="O119" s="510">
        <v>40923165.925352782</v>
      </c>
      <c r="P119" s="510">
        <v>2238834.8587070033</v>
      </c>
      <c r="Q119" s="511">
        <v>5.7874462268713261E-2</v>
      </c>
      <c r="R119" s="395"/>
      <c r="S119" s="307"/>
    </row>
    <row r="120" spans="1:19">
      <c r="A120" s="550"/>
      <c r="B120" s="545" t="s">
        <v>300</v>
      </c>
      <c r="C120" s="414" t="s">
        <v>187</v>
      </c>
      <c r="D120" s="510">
        <v>781518.25164986402</v>
      </c>
      <c r="E120" s="510">
        <v>-12680.427854281035</v>
      </c>
      <c r="F120" s="515">
        <v>-1.5966316970204498E-2</v>
      </c>
      <c r="G120" s="516">
        <v>3.8155762572549941E-2</v>
      </c>
      <c r="H120" s="516">
        <v>-1.8488426949463052E-3</v>
      </c>
      <c r="I120" s="517">
        <v>12.991355996295548</v>
      </c>
      <c r="J120" s="517">
        <v>-0.27202673659214938</v>
      </c>
      <c r="K120" s="515">
        <v>-2.0509604681589692E-2</v>
      </c>
      <c r="L120" s="518">
        <v>10152981.824785873</v>
      </c>
      <c r="M120" s="518">
        <v>-380779.22743161395</v>
      </c>
      <c r="N120" s="515">
        <v>-3.6148458802514341E-2</v>
      </c>
      <c r="O120" s="510">
        <v>1646373.7238135685</v>
      </c>
      <c r="P120" s="510">
        <v>7334.344057393726</v>
      </c>
      <c r="Q120" s="515">
        <v>4.4747820875937656E-3</v>
      </c>
      <c r="R120" s="395"/>
      <c r="S120" s="307"/>
    </row>
    <row r="121" spans="1:19">
      <c r="A121" s="550"/>
      <c r="B121" s="545" t="s">
        <v>300</v>
      </c>
      <c r="C121" s="414" t="s">
        <v>165</v>
      </c>
      <c r="D121" s="510">
        <v>31953216.482012693</v>
      </c>
      <c r="E121" s="510">
        <v>2151752.5448621288</v>
      </c>
      <c r="F121" s="511">
        <v>7.2202914239382368E-2</v>
      </c>
      <c r="G121" s="512">
        <v>1.560039498684916</v>
      </c>
      <c r="H121" s="512">
        <v>5.8909073809901402E-2</v>
      </c>
      <c r="I121" s="513">
        <v>7.0943669757947534</v>
      </c>
      <c r="J121" s="513">
        <v>-0.34279976789569844</v>
      </c>
      <c r="K121" s="511">
        <v>-4.6092790401199908E-2</v>
      </c>
      <c r="L121" s="514">
        <v>226687843.78041145</v>
      </c>
      <c r="M121" s="514">
        <v>5049387.2737449706</v>
      </c>
      <c r="N121" s="511">
        <v>2.2782090045790831E-2</v>
      </c>
      <c r="O121" s="510">
        <v>38962281.685070924</v>
      </c>
      <c r="P121" s="510">
        <v>2143453.2913459688</v>
      </c>
      <c r="Q121" s="511">
        <v>5.8216227535129235E-2</v>
      </c>
      <c r="R121" s="395"/>
      <c r="S121" s="307"/>
    </row>
    <row r="122" spans="1:19">
      <c r="A122" s="550"/>
      <c r="B122" s="545" t="s">
        <v>300</v>
      </c>
      <c r="C122" s="414" t="s">
        <v>238</v>
      </c>
      <c r="D122" s="510">
        <v>7412142.2076671189</v>
      </c>
      <c r="E122" s="510">
        <v>281253.09136719443</v>
      </c>
      <c r="F122" s="515">
        <v>3.9441517990274268E-2</v>
      </c>
      <c r="G122" s="516">
        <v>0.3618801450032289</v>
      </c>
      <c r="H122" s="516">
        <v>2.6899175881318627E-3</v>
      </c>
      <c r="I122" s="517">
        <v>13.841968770301024</v>
      </c>
      <c r="J122" s="517">
        <v>-0.16073888163348293</v>
      </c>
      <c r="K122" s="515">
        <v>-1.1479128582055092E-2</v>
      </c>
      <c r="L122" s="518">
        <v>102598640.95955835</v>
      </c>
      <c r="M122" s="518">
        <v>2746885.3656489104</v>
      </c>
      <c r="N122" s="515">
        <v>2.7509635151737478E-2</v>
      </c>
      <c r="O122" s="510">
        <v>19842575.255349111</v>
      </c>
      <c r="P122" s="510">
        <v>14892.390278723091</v>
      </c>
      <c r="Q122" s="515">
        <v>7.5109080471316204E-4</v>
      </c>
      <c r="R122" s="395"/>
      <c r="S122" s="307"/>
    </row>
    <row r="123" spans="1:19">
      <c r="A123" s="550"/>
      <c r="B123" s="545" t="s">
        <v>300</v>
      </c>
      <c r="C123" s="414" t="s">
        <v>184</v>
      </c>
      <c r="D123" s="510">
        <v>1232407.9042698308</v>
      </c>
      <c r="E123" s="510">
        <v>161672.81846942939</v>
      </c>
      <c r="F123" s="511">
        <v>0.1509923608682113</v>
      </c>
      <c r="G123" s="512">
        <v>6.0169373253384985E-2</v>
      </c>
      <c r="H123" s="512">
        <v>6.235344453126547E-3</v>
      </c>
      <c r="I123" s="513">
        <v>11.629068375245108</v>
      </c>
      <c r="J123" s="513">
        <v>-1.2201418660015495</v>
      </c>
      <c r="K123" s="511">
        <v>-9.495851053046267E-2</v>
      </c>
      <c r="L123" s="514">
        <v>14331755.784946389</v>
      </c>
      <c r="M123" s="514">
        <v>573655.55481775291</v>
      </c>
      <c r="N123" s="511">
        <v>4.1695840648225117E-2</v>
      </c>
      <c r="O123" s="510">
        <v>2754331.9261947749</v>
      </c>
      <c r="P123" s="510">
        <v>50204.693928720895</v>
      </c>
      <c r="Q123" s="511">
        <v>1.8565951087534237E-2</v>
      </c>
      <c r="R123" s="395"/>
      <c r="S123" s="307"/>
    </row>
    <row r="124" spans="1:19">
      <c r="A124" s="550"/>
      <c r="B124" s="545" t="s">
        <v>300</v>
      </c>
      <c r="C124" s="414" t="s">
        <v>170</v>
      </c>
      <c r="D124" s="510">
        <v>17437317.179535955</v>
      </c>
      <c r="E124" s="510">
        <v>1845949.3132389951</v>
      </c>
      <c r="F124" s="515">
        <v>0.11839559742729737</v>
      </c>
      <c r="G124" s="516">
        <v>0.85133537546952054</v>
      </c>
      <c r="H124" s="516">
        <v>6.5982121720778109E-2</v>
      </c>
      <c r="I124" s="517">
        <v>8.5148260649302649</v>
      </c>
      <c r="J124" s="517">
        <v>-0.41546733892148424</v>
      </c>
      <c r="K124" s="515">
        <v>-4.652336940489412E-2</v>
      </c>
      <c r="L124" s="518">
        <v>148475722.82276905</v>
      </c>
      <c r="M124" s="518">
        <v>9240233.209351182</v>
      </c>
      <c r="N124" s="515">
        <v>6.6364065907379963E-2</v>
      </c>
      <c r="O124" s="510">
        <v>32265276.687638711</v>
      </c>
      <c r="P124" s="510">
        <v>3608034.6390940137</v>
      </c>
      <c r="Q124" s="515">
        <v>0.12590306607251625</v>
      </c>
      <c r="R124" s="395"/>
      <c r="S124" s="307"/>
    </row>
    <row r="125" spans="1:19">
      <c r="A125" s="550"/>
      <c r="B125" s="545" t="s">
        <v>300</v>
      </c>
      <c r="C125" s="414" t="s">
        <v>174</v>
      </c>
      <c r="D125" s="510">
        <v>4052467.053946563</v>
      </c>
      <c r="E125" s="510">
        <v>772682.35364936246</v>
      </c>
      <c r="F125" s="511">
        <v>0.23558935242893997</v>
      </c>
      <c r="G125" s="512">
        <v>0.19785202766158955</v>
      </c>
      <c r="H125" s="512">
        <v>3.26458951360592E-2</v>
      </c>
      <c r="I125" s="513">
        <v>14.466033930998412</v>
      </c>
      <c r="J125" s="513">
        <v>-0.20046518482455866</v>
      </c>
      <c r="K125" s="511">
        <v>-1.3668236928353717E-2</v>
      </c>
      <c r="L125" s="514">
        <v>58623125.906644151</v>
      </c>
      <c r="M125" s="514">
        <v>10520166.499645554</v>
      </c>
      <c r="N125" s="511">
        <v>0.21870102441379008</v>
      </c>
      <c r="O125" s="510">
        <v>8798617.3017531279</v>
      </c>
      <c r="P125" s="510">
        <v>1503193.0191849023</v>
      </c>
      <c r="Q125" s="511">
        <v>0.20604600376384546</v>
      </c>
      <c r="R125" s="395"/>
      <c r="S125" s="307"/>
    </row>
    <row r="126" spans="1:19">
      <c r="A126" s="550"/>
      <c r="B126" s="545" t="s">
        <v>300</v>
      </c>
      <c r="C126" s="414" t="s">
        <v>182</v>
      </c>
      <c r="D126" s="510">
        <v>3029810.0421139551</v>
      </c>
      <c r="E126" s="510">
        <v>195614.98742433032</v>
      </c>
      <c r="F126" s="515">
        <v>6.9019592388552903E-2</v>
      </c>
      <c r="G126" s="516">
        <v>0.14792324090035566</v>
      </c>
      <c r="H126" s="516">
        <v>5.1619176446467963E-3</v>
      </c>
      <c r="I126" s="517">
        <v>17.050715494500512</v>
      </c>
      <c r="J126" s="517">
        <v>0.11587396623949786</v>
      </c>
      <c r="K126" s="515">
        <v>6.8423413378936176E-3</v>
      </c>
      <c r="L126" s="518">
        <v>51660429.030465662</v>
      </c>
      <c r="M126" s="518">
        <v>3663784.9191158116</v>
      </c>
      <c r="N126" s="515">
        <v>7.6334189336571351E-2</v>
      </c>
      <c r="O126" s="510">
        <v>6123774.4245417798</v>
      </c>
      <c r="P126" s="510">
        <v>357624.18251596764</v>
      </c>
      <c r="Q126" s="515">
        <v>6.2021308412928924E-2</v>
      </c>
      <c r="R126" s="395"/>
      <c r="S126" s="307"/>
    </row>
    <row r="127" spans="1:19">
      <c r="A127" s="550"/>
      <c r="B127" s="545" t="s">
        <v>300</v>
      </c>
      <c r="C127" s="414" t="s">
        <v>172</v>
      </c>
      <c r="D127" s="510">
        <v>12606742.643837338</v>
      </c>
      <c r="E127" s="510">
        <v>-325444.82631323114</v>
      </c>
      <c r="F127" s="511">
        <v>-2.5165489370178609E-2</v>
      </c>
      <c r="G127" s="512">
        <v>0.61549410793160164</v>
      </c>
      <c r="H127" s="512">
        <v>-3.5913491123634844E-2</v>
      </c>
      <c r="I127" s="513">
        <v>7.0293734716409766</v>
      </c>
      <c r="J127" s="513">
        <v>-0.20837364217187293</v>
      </c>
      <c r="K127" s="511">
        <v>-2.8789848401058818E-2</v>
      </c>
      <c r="L127" s="514">
        <v>88617502.304395214</v>
      </c>
      <c r="M127" s="514">
        <v>-4982400.2329737693</v>
      </c>
      <c r="N127" s="511">
        <v>-5.3230827147331565E-2</v>
      </c>
      <c r="O127" s="510">
        <v>19923318.276854329</v>
      </c>
      <c r="P127" s="510">
        <v>8266.5797639749944</v>
      </c>
      <c r="Q127" s="511">
        <v>4.1509205648623874E-4</v>
      </c>
      <c r="R127" s="395"/>
      <c r="S127" s="307"/>
    </row>
    <row r="128" spans="1:19">
      <c r="A128" s="550"/>
      <c r="B128" s="545" t="s">
        <v>300</v>
      </c>
      <c r="C128" s="414" t="s">
        <v>314</v>
      </c>
      <c r="D128" s="510">
        <v>25261921.786179695</v>
      </c>
      <c r="E128" s="510">
        <v>-223693.19849758968</v>
      </c>
      <c r="F128" s="515">
        <v>-8.7772336917151389E-3</v>
      </c>
      <c r="G128" s="516">
        <v>1.2333530122488303</v>
      </c>
      <c r="H128" s="516">
        <v>-5.0383656890369721E-2</v>
      </c>
      <c r="I128" s="517">
        <v>6.0697027066663098</v>
      </c>
      <c r="J128" s="517">
        <v>-6.1347936701090511E-2</v>
      </c>
      <c r="K128" s="515">
        <v>-1.0006105033149091E-2</v>
      </c>
      <c r="L128" s="518">
        <v>153332355.04116753</v>
      </c>
      <c r="M128" s="518">
        <v>-2921241.1072520018</v>
      </c>
      <c r="N128" s="515">
        <v>-1.8695512802644379E-2</v>
      </c>
      <c r="O128" s="510">
        <v>44691855.864624389</v>
      </c>
      <c r="P128" s="510">
        <v>-959575.76845110953</v>
      </c>
      <c r="Q128" s="515">
        <v>-2.1019620505304704E-2</v>
      </c>
      <c r="R128" s="395"/>
      <c r="S128" s="307"/>
    </row>
    <row r="129" spans="1:19">
      <c r="A129" s="550"/>
      <c r="B129" s="545" t="s">
        <v>300</v>
      </c>
      <c r="C129" s="414" t="s">
        <v>188</v>
      </c>
      <c r="D129" s="510">
        <v>3415672.3588495445</v>
      </c>
      <c r="E129" s="510">
        <v>-625640.21224155417</v>
      </c>
      <c r="F129" s="511">
        <v>-0.15481114148828135</v>
      </c>
      <c r="G129" s="512">
        <v>0.1667620471751621</v>
      </c>
      <c r="H129" s="512">
        <v>-3.6803028342224181E-2</v>
      </c>
      <c r="I129" s="513">
        <v>8.2079102770687093</v>
      </c>
      <c r="J129" s="513">
        <v>0.3422221597028674</v>
      </c>
      <c r="K129" s="511">
        <v>4.3508228980921625E-2</v>
      </c>
      <c r="L129" s="514">
        <v>28035532.257300697</v>
      </c>
      <c r="M129" s="514">
        <v>-3752172.0116917565</v>
      </c>
      <c r="N129" s="511">
        <v>-0.1180384711000297</v>
      </c>
      <c r="O129" s="510">
        <v>3266603.0745668183</v>
      </c>
      <c r="P129" s="510">
        <v>-492069.29858382745</v>
      </c>
      <c r="Q129" s="511">
        <v>-0.13091571962984325</v>
      </c>
      <c r="R129" s="395"/>
      <c r="S129" s="307"/>
    </row>
    <row r="130" spans="1:19">
      <c r="A130" s="550"/>
      <c r="B130" s="545" t="s">
        <v>300</v>
      </c>
      <c r="C130" s="414" t="s">
        <v>179</v>
      </c>
      <c r="D130" s="510">
        <v>1468551.5046778468</v>
      </c>
      <c r="E130" s="510">
        <v>120804.03297983692</v>
      </c>
      <c r="F130" s="515">
        <v>8.9634026786663129E-2</v>
      </c>
      <c r="G130" s="516">
        <v>7.1698520693222551E-2</v>
      </c>
      <c r="H130" s="516">
        <v>3.8110927775689141E-3</v>
      </c>
      <c r="I130" s="517">
        <v>9.2083510361973406</v>
      </c>
      <c r="J130" s="517">
        <v>-5.8901849744836809E-2</v>
      </c>
      <c r="K130" s="515">
        <v>-6.3559126388130728E-3</v>
      </c>
      <c r="L130" s="518">
        <v>13522937.769809414</v>
      </c>
      <c r="M130" s="518">
        <v>1033021.1231947578</v>
      </c>
      <c r="N130" s="515">
        <v>8.2708408104128883E-2</v>
      </c>
      <c r="O130" s="510">
        <v>2607517.6305894549</v>
      </c>
      <c r="P130" s="510">
        <v>149100.42334708152</v>
      </c>
      <c r="Q130" s="515">
        <v>6.0648950433571318E-2</v>
      </c>
      <c r="R130" s="395"/>
      <c r="S130" s="307"/>
    </row>
    <row r="131" spans="1:19">
      <c r="A131" s="550"/>
      <c r="B131" s="545" t="s">
        <v>300</v>
      </c>
      <c r="C131" s="414" t="s">
        <v>158</v>
      </c>
      <c r="D131" s="510">
        <v>73009616.183487877</v>
      </c>
      <c r="E131" s="510">
        <v>3436222.4366962165</v>
      </c>
      <c r="F131" s="511">
        <v>4.9389892481056033E-2</v>
      </c>
      <c r="G131" s="512">
        <v>3.5645201820036698</v>
      </c>
      <c r="H131" s="512">
        <v>6.0036699736729648E-2</v>
      </c>
      <c r="I131" s="513">
        <v>5.2523181574138329</v>
      </c>
      <c r="J131" s="513">
        <v>-0.26259232777494912</v>
      </c>
      <c r="K131" s="511">
        <v>-4.7614975525021648E-2</v>
      </c>
      <c r="L131" s="514">
        <v>383469732.7463482</v>
      </c>
      <c r="M131" s="514">
        <v>-221305.91800075769</v>
      </c>
      <c r="N131" s="511">
        <v>-5.7678156563451834E-4</v>
      </c>
      <c r="O131" s="510">
        <v>113193849.68506254</v>
      </c>
      <c r="P131" s="510">
        <v>3558669.1531401277</v>
      </c>
      <c r="Q131" s="511">
        <v>3.2459189977837012E-2</v>
      </c>
      <c r="R131" s="395"/>
      <c r="S131" s="307"/>
    </row>
    <row r="132" spans="1:19">
      <c r="A132" s="550"/>
      <c r="B132" s="545" t="s">
        <v>300</v>
      </c>
      <c r="C132" s="414" t="s">
        <v>156</v>
      </c>
      <c r="D132" s="510">
        <v>201849953.12342072</v>
      </c>
      <c r="E132" s="510">
        <v>13004661.363570601</v>
      </c>
      <c r="F132" s="515">
        <v>6.886410162721085E-2</v>
      </c>
      <c r="G132" s="516">
        <v>9.8548419955623903</v>
      </c>
      <c r="H132" s="516">
        <v>0.342510196931471</v>
      </c>
      <c r="I132" s="517">
        <v>4.2808823992885019</v>
      </c>
      <c r="J132" s="517">
        <v>-0.23310861885129519</v>
      </c>
      <c r="K132" s="515">
        <v>-5.1641356377212864E-2</v>
      </c>
      <c r="L132" s="518">
        <v>864095911.62326086</v>
      </c>
      <c r="M132" s="518">
        <v>11649960.801308036</v>
      </c>
      <c r="N132" s="515">
        <v>1.3666509636270557E-2</v>
      </c>
      <c r="O132" s="510">
        <v>209744289.12643152</v>
      </c>
      <c r="P132" s="510">
        <v>8741525.7082485259</v>
      </c>
      <c r="Q132" s="515">
        <v>4.3489579743050212E-2</v>
      </c>
      <c r="R132" s="395"/>
      <c r="S132" s="307"/>
    </row>
    <row r="133" spans="1:19">
      <c r="A133" s="550"/>
      <c r="B133" s="545" t="s">
        <v>300</v>
      </c>
      <c r="C133" s="414" t="s">
        <v>166</v>
      </c>
      <c r="D133" s="510">
        <v>18475170.647625089</v>
      </c>
      <c r="E133" s="510">
        <v>277385.20480461046</v>
      </c>
      <c r="F133" s="511">
        <v>1.5242800047081909E-2</v>
      </c>
      <c r="G133" s="512">
        <v>0.90200609292225653</v>
      </c>
      <c r="H133" s="512">
        <v>-1.4635097966078425E-2</v>
      </c>
      <c r="I133" s="513">
        <v>6.2205714691552991</v>
      </c>
      <c r="J133" s="513">
        <v>-0.29476691124995558</v>
      </c>
      <c r="K133" s="511">
        <v>-4.5241995739846906E-2</v>
      </c>
      <c r="L133" s="514">
        <v>114926119.41839206</v>
      </c>
      <c r="M133" s="514">
        <v>-3638610.5155962408</v>
      </c>
      <c r="N133" s="511">
        <v>-3.0688810387558434E-2</v>
      </c>
      <c r="O133" s="510">
        <v>30724736.550165068</v>
      </c>
      <c r="P133" s="510">
        <v>528187.40324676037</v>
      </c>
      <c r="Q133" s="511">
        <v>1.7491647826277004E-2</v>
      </c>
      <c r="R133" s="395"/>
      <c r="S133" s="307"/>
    </row>
    <row r="134" spans="1:19">
      <c r="A134" s="550"/>
      <c r="B134" s="545" t="s">
        <v>300</v>
      </c>
      <c r="C134" s="414" t="s">
        <v>186</v>
      </c>
      <c r="D134" s="510">
        <v>2369127.7444416438</v>
      </c>
      <c r="E134" s="510">
        <v>-21403.633550769184</v>
      </c>
      <c r="F134" s="515">
        <v>-8.9535045420504472E-3</v>
      </c>
      <c r="G134" s="516">
        <v>0.11566700525563071</v>
      </c>
      <c r="H134" s="516">
        <v>-4.746521767428527E-3</v>
      </c>
      <c r="I134" s="517">
        <v>5.2252693071401337</v>
      </c>
      <c r="J134" s="517">
        <v>-0.24094686105854812</v>
      </c>
      <c r="K134" s="515">
        <v>-4.4079277812013228E-2</v>
      </c>
      <c r="L134" s="518">
        <v>12379330.487725057</v>
      </c>
      <c r="M134" s="518">
        <v>-687830.78124334663</v>
      </c>
      <c r="N134" s="515">
        <v>-5.2638118339963513E-2</v>
      </c>
      <c r="O134" s="510">
        <v>2404409.0025938344</v>
      </c>
      <c r="P134" s="510">
        <v>-164862.41717448132</v>
      </c>
      <c r="Q134" s="515">
        <v>-6.4166991430336232E-2</v>
      </c>
      <c r="R134" s="395"/>
      <c r="S134" s="307"/>
    </row>
    <row r="135" spans="1:19">
      <c r="A135" s="550"/>
      <c r="B135" s="545" t="s">
        <v>300</v>
      </c>
      <c r="C135" s="414" t="s">
        <v>181</v>
      </c>
      <c r="D135" s="510">
        <v>5051014.4942108365</v>
      </c>
      <c r="E135" s="510">
        <v>244.68177210912108</v>
      </c>
      <c r="F135" s="511">
        <v>4.8444451280779766E-5</v>
      </c>
      <c r="G135" s="512">
        <v>0.24660372215844545</v>
      </c>
      <c r="H135" s="512">
        <v>-7.8087540367416386E-3</v>
      </c>
      <c r="I135" s="513">
        <v>4.8491063248103314</v>
      </c>
      <c r="J135" s="513">
        <v>-0.13475619554325391</v>
      </c>
      <c r="K135" s="511">
        <v>-2.7038505775976638E-2</v>
      </c>
      <c r="L135" s="514">
        <v>24492906.330586422</v>
      </c>
      <c r="M135" s="514">
        <v>-679436.03656025976</v>
      </c>
      <c r="N135" s="511">
        <v>-2.6991371190271743E-2</v>
      </c>
      <c r="O135" s="510">
        <v>3851010.675368458</v>
      </c>
      <c r="P135" s="510">
        <v>-632881.37407180108</v>
      </c>
      <c r="Q135" s="511">
        <v>-0.14114554210795641</v>
      </c>
      <c r="R135" s="395"/>
      <c r="S135" s="307"/>
    </row>
    <row r="136" spans="1:19">
      <c r="A136" s="550"/>
      <c r="B136" s="545" t="s">
        <v>300</v>
      </c>
      <c r="C136" s="414" t="s">
        <v>159</v>
      </c>
      <c r="D136" s="510">
        <v>73392965.206973657</v>
      </c>
      <c r="E136" s="510">
        <v>1673461.1400882006</v>
      </c>
      <c r="F136" s="515">
        <v>2.3333417622736687E-2</v>
      </c>
      <c r="G136" s="516">
        <v>3.5832362827366517</v>
      </c>
      <c r="H136" s="516">
        <v>-2.9348986188325821E-2</v>
      </c>
      <c r="I136" s="517">
        <v>9.2412921690593812</v>
      </c>
      <c r="J136" s="517">
        <v>7.3029397727880863E-2</v>
      </c>
      <c r="K136" s="515">
        <v>7.965456439167358E-3</v>
      </c>
      <c r="L136" s="518">
        <v>678245834.63125324</v>
      </c>
      <c r="M136" s="518">
        <v>20702575.516469121</v>
      </c>
      <c r="N136" s="515">
        <v>3.1484735383554702E-2</v>
      </c>
      <c r="O136" s="510">
        <v>149439618.84375632</v>
      </c>
      <c r="P136" s="510">
        <v>4947235.5877571702</v>
      </c>
      <c r="Q136" s="515">
        <v>3.4238729241472088E-2</v>
      </c>
      <c r="R136" s="395"/>
      <c r="S136" s="307"/>
    </row>
    <row r="137" spans="1:19">
      <c r="A137" s="550"/>
      <c r="B137" s="545" t="s">
        <v>300</v>
      </c>
      <c r="C137" s="414" t="s">
        <v>161</v>
      </c>
      <c r="D137" s="510">
        <v>64306304.405020967</v>
      </c>
      <c r="E137" s="510">
        <v>2952315.8137062714</v>
      </c>
      <c r="F137" s="511">
        <v>4.8119378731380516E-2</v>
      </c>
      <c r="G137" s="512">
        <v>3.1396017656864528</v>
      </c>
      <c r="H137" s="512">
        <v>4.9138184565373333E-2</v>
      </c>
      <c r="I137" s="513">
        <v>5.5922688399604779</v>
      </c>
      <c r="J137" s="513">
        <v>-0.13710586380035128</v>
      </c>
      <c r="K137" s="511">
        <v>-2.3930336361200705E-2</v>
      </c>
      <c r="L137" s="514">
        <v>359618142.33721197</v>
      </c>
      <c r="M137" s="514">
        <v>8098152.1273030639</v>
      </c>
      <c r="N137" s="511">
        <v>2.3037529451645927E-2</v>
      </c>
      <c r="O137" s="510">
        <v>71726068.505883574</v>
      </c>
      <c r="P137" s="510">
        <v>3358897.7315781564</v>
      </c>
      <c r="Q137" s="511">
        <v>4.9130272520221625E-2</v>
      </c>
      <c r="R137" s="395"/>
      <c r="S137" s="307"/>
    </row>
    <row r="138" spans="1:19">
      <c r="A138" s="550"/>
      <c r="B138" s="545" t="s">
        <v>300</v>
      </c>
      <c r="C138" s="414" t="s">
        <v>177</v>
      </c>
      <c r="D138" s="510">
        <v>3573697.8815125129</v>
      </c>
      <c r="E138" s="510">
        <v>-144672.16007097764</v>
      </c>
      <c r="F138" s="515">
        <v>-3.8907413316337965E-2</v>
      </c>
      <c r="G138" s="516">
        <v>0.17447726599494306</v>
      </c>
      <c r="H138" s="516">
        <v>-1.2820861779461984E-2</v>
      </c>
      <c r="I138" s="517">
        <v>14.690826187868455</v>
      </c>
      <c r="J138" s="517">
        <v>1.0851935531279171</v>
      </c>
      <c r="K138" s="515">
        <v>7.97606096137706E-2</v>
      </c>
      <c r="L138" s="518">
        <v>52500574.425254039</v>
      </c>
      <c r="M138" s="518">
        <v>1909797.6394441724</v>
      </c>
      <c r="N138" s="515">
        <v>3.7749917292826562E-2</v>
      </c>
      <c r="O138" s="510">
        <v>4981004.0873871548</v>
      </c>
      <c r="P138" s="510">
        <v>-19938.962209972553</v>
      </c>
      <c r="Q138" s="515">
        <v>-3.9870404466171277E-3</v>
      </c>
      <c r="R138" s="395"/>
      <c r="S138" s="307"/>
    </row>
    <row r="139" spans="1:19">
      <c r="A139" s="550"/>
      <c r="B139" s="545" t="s">
        <v>300</v>
      </c>
      <c r="C139" s="414" t="s">
        <v>164</v>
      </c>
      <c r="D139" s="510">
        <v>37022378.526119627</v>
      </c>
      <c r="E139" s="510">
        <v>488732.25979623199</v>
      </c>
      <c r="F139" s="511">
        <v>1.3377593252900791E-2</v>
      </c>
      <c r="G139" s="512">
        <v>1.8075292316353644</v>
      </c>
      <c r="H139" s="512">
        <v>-3.2708149241541751E-2</v>
      </c>
      <c r="I139" s="513">
        <v>6.4776790741096759</v>
      </c>
      <c r="J139" s="513">
        <v>-0.16804912112571646</v>
      </c>
      <c r="K139" s="511">
        <v>-2.5286788172618629E-2</v>
      </c>
      <c r="L139" s="514">
        <v>239819086.65241253</v>
      </c>
      <c r="M139" s="514">
        <v>-2973596.4144490659</v>
      </c>
      <c r="N139" s="511">
        <v>-1.2247471286563361E-2</v>
      </c>
      <c r="O139" s="510">
        <v>64728464.510119349</v>
      </c>
      <c r="P139" s="510">
        <v>1135797.7973058075</v>
      </c>
      <c r="Q139" s="511">
        <v>1.7860515308079555E-2</v>
      </c>
      <c r="R139" s="395"/>
      <c r="S139" s="307"/>
    </row>
    <row r="140" spans="1:19">
      <c r="A140" s="550"/>
      <c r="B140" s="545" t="s">
        <v>300</v>
      </c>
      <c r="C140" s="414" t="s">
        <v>190</v>
      </c>
      <c r="D140" s="510">
        <v>219.07528191804886</v>
      </c>
      <c r="E140" s="510">
        <v>-168.79264017722608</v>
      </c>
      <c r="F140" s="515">
        <v>-0.43518071632581223</v>
      </c>
      <c r="G140" s="516">
        <v>1.0695827544312439E-5</v>
      </c>
      <c r="H140" s="516">
        <v>-8.8414790765360464E-6</v>
      </c>
      <c r="I140" s="517">
        <v>6.7001460876933443</v>
      </c>
      <c r="J140" s="517">
        <v>-3.2300443727946657</v>
      </c>
      <c r="K140" s="515">
        <v>-0.32527516825049174</v>
      </c>
      <c r="L140" s="518">
        <v>1467.8363930535315</v>
      </c>
      <c r="M140" s="518">
        <v>-2383.7659468662741</v>
      </c>
      <c r="N140" s="515">
        <v>-0.61890240385405582</v>
      </c>
      <c r="O140" s="510">
        <v>228.20963001251221</v>
      </c>
      <c r="P140" s="510">
        <v>-345.60558879375458</v>
      </c>
      <c r="Q140" s="515">
        <v>-0.6022942185338569</v>
      </c>
      <c r="R140" s="395"/>
      <c r="S140" s="307"/>
    </row>
    <row r="141" spans="1:19">
      <c r="A141" s="550"/>
      <c r="B141" s="545" t="s">
        <v>300</v>
      </c>
      <c r="C141" s="414" t="s">
        <v>180</v>
      </c>
      <c r="D141" s="510">
        <v>4020873.1615236336</v>
      </c>
      <c r="E141" s="510">
        <v>239360.53423958458</v>
      </c>
      <c r="F141" s="511">
        <v>6.3297563126609904E-2</v>
      </c>
      <c r="G141" s="512">
        <v>0.19630953130211609</v>
      </c>
      <c r="H141" s="512">
        <v>5.8308464684913019E-3</v>
      </c>
      <c r="I141" s="513">
        <v>4.665265540537348</v>
      </c>
      <c r="J141" s="513">
        <v>-8.7360271553905022E-2</v>
      </c>
      <c r="K141" s="511">
        <v>-1.8381474790556823E-2</v>
      </c>
      <c r="L141" s="514">
        <v>18758441.003327671</v>
      </c>
      <c r="M141" s="514">
        <v>786326.48214849085</v>
      </c>
      <c r="N141" s="511">
        <v>4.3752585775137749E-2</v>
      </c>
      <c r="O141" s="510">
        <v>3160105.40278226</v>
      </c>
      <c r="P141" s="510">
        <v>168542.3091889983</v>
      </c>
      <c r="Q141" s="511">
        <v>5.6339212617627518E-2</v>
      </c>
      <c r="R141" s="395"/>
      <c r="S141" s="307"/>
    </row>
    <row r="142" spans="1:19">
      <c r="A142" s="550"/>
      <c r="B142" s="545" t="s">
        <v>300</v>
      </c>
      <c r="C142" s="414" t="s">
        <v>185</v>
      </c>
      <c r="D142" s="510">
        <v>2530872.5470295618</v>
      </c>
      <c r="E142" s="510">
        <v>212982.76786537003</v>
      </c>
      <c r="F142" s="515">
        <v>9.1886495112882161E-2</v>
      </c>
      <c r="G142" s="516">
        <v>0.12356380903706499</v>
      </c>
      <c r="H142" s="516">
        <v>6.8093141455337763E-3</v>
      </c>
      <c r="I142" s="517">
        <v>5.798360087229427</v>
      </c>
      <c r="J142" s="517">
        <v>-0.10286288465050841</v>
      </c>
      <c r="K142" s="515">
        <v>-1.7430774119307626E-2</v>
      </c>
      <c r="L142" s="518">
        <v>14674910.362560892</v>
      </c>
      <c r="M142" s="518">
        <v>996525.95147145353</v>
      </c>
      <c r="N142" s="515">
        <v>7.2854068252647064E-2</v>
      </c>
      <c r="O142" s="510">
        <v>2126800.4897130514</v>
      </c>
      <c r="P142" s="510">
        <v>172257.6579978948</v>
      </c>
      <c r="Q142" s="515">
        <v>8.8131943287594633E-2</v>
      </c>
      <c r="R142" s="395"/>
      <c r="S142" s="307"/>
    </row>
    <row r="143" spans="1:19">
      <c r="A143" s="550"/>
      <c r="B143" s="545" t="s">
        <v>300</v>
      </c>
      <c r="C143" s="414" t="s">
        <v>163</v>
      </c>
      <c r="D143" s="510">
        <v>34683216.129118614</v>
      </c>
      <c r="E143" s="510">
        <v>992798.63503266871</v>
      </c>
      <c r="F143" s="511">
        <v>2.9468279376678716E-2</v>
      </c>
      <c r="G143" s="512">
        <v>1.6933252129189922</v>
      </c>
      <c r="H143" s="512">
        <v>-3.6958070473649407E-3</v>
      </c>
      <c r="I143" s="513">
        <v>5.0870500146732383</v>
      </c>
      <c r="J143" s="513">
        <v>3.5051234399412046E-2</v>
      </c>
      <c r="K143" s="511">
        <v>6.938092411319271E-3</v>
      </c>
      <c r="L143" s="514">
        <v>176435255.11854795</v>
      </c>
      <c r="M143" s="514">
        <v>6231307.0315097868</v>
      </c>
      <c r="N143" s="511">
        <v>3.6610825433516077E-2</v>
      </c>
      <c r="O143" s="510">
        <v>37407423.835748456</v>
      </c>
      <c r="P143" s="510">
        <v>1232694.7486761659</v>
      </c>
      <c r="Q143" s="511">
        <v>3.407612938051531E-2</v>
      </c>
      <c r="R143" s="395"/>
      <c r="S143" s="307"/>
    </row>
    <row r="144" spans="1:19">
      <c r="A144" s="550"/>
      <c r="B144" s="545" t="s">
        <v>300</v>
      </c>
      <c r="C144" s="414" t="s">
        <v>175</v>
      </c>
      <c r="D144" s="510">
        <v>11816988.009347135</v>
      </c>
      <c r="E144" s="510">
        <v>1928112.0190550759</v>
      </c>
      <c r="F144" s="515">
        <v>0.19497787422432131</v>
      </c>
      <c r="G144" s="516">
        <v>0.5769362236332326</v>
      </c>
      <c r="H144" s="516">
        <v>7.8823357495194479E-2</v>
      </c>
      <c r="I144" s="517">
        <v>5.3950408881653402</v>
      </c>
      <c r="J144" s="517">
        <v>-0.20120240753968588</v>
      </c>
      <c r="K144" s="515">
        <v>-3.5953120139380575E-2</v>
      </c>
      <c r="L144" s="518">
        <v>63753133.485387348</v>
      </c>
      <c r="M144" s="518">
        <v>8412577.522657007</v>
      </c>
      <c r="N144" s="515">
        <v>0.15201469114843266</v>
      </c>
      <c r="O144" s="510">
        <v>10674813.428392116</v>
      </c>
      <c r="P144" s="510">
        <v>1365842.2201823425</v>
      </c>
      <c r="Q144" s="515">
        <v>0.14672321888564635</v>
      </c>
      <c r="R144" s="395"/>
      <c r="S144" s="307"/>
    </row>
    <row r="145" spans="1:19">
      <c r="A145" s="550"/>
      <c r="B145" s="545" t="s">
        <v>300</v>
      </c>
      <c r="C145" s="414" t="s">
        <v>207</v>
      </c>
      <c r="D145" s="510">
        <v>38159482.020299964</v>
      </c>
      <c r="E145" s="510">
        <v>549805.0912457034</v>
      </c>
      <c r="F145" s="511">
        <v>1.4618713483841908E-2</v>
      </c>
      <c r="G145" s="512">
        <v>1.8630455946285094</v>
      </c>
      <c r="H145" s="512">
        <v>-3.1392558711461627E-2</v>
      </c>
      <c r="I145" s="513">
        <v>3.156319329221672</v>
      </c>
      <c r="J145" s="513">
        <v>-2.8857678407681053E-2</v>
      </c>
      <c r="K145" s="511">
        <v>-9.0599920627830646E-3</v>
      </c>
      <c r="L145" s="514">
        <v>120443510.69375964</v>
      </c>
      <c r="M145" s="514">
        <v>650032.47496786714</v>
      </c>
      <c r="N145" s="511">
        <v>5.4262759929271159E-3</v>
      </c>
      <c r="O145" s="510">
        <v>29013235.77452103</v>
      </c>
      <c r="P145" s="510">
        <v>510417.485621728</v>
      </c>
      <c r="Q145" s="511">
        <v>1.7907614624218231E-2</v>
      </c>
      <c r="R145" s="395"/>
      <c r="S145" s="307"/>
    </row>
    <row r="146" spans="1:19">
      <c r="A146" s="550"/>
      <c r="B146" s="545" t="s">
        <v>300</v>
      </c>
      <c r="C146" s="414" t="s">
        <v>208</v>
      </c>
      <c r="D146" s="510">
        <v>814452.43925707287</v>
      </c>
      <c r="E146" s="510">
        <v>-16901.869144448196</v>
      </c>
      <c r="F146" s="515">
        <v>-2.0330524511199214E-2</v>
      </c>
      <c r="G146" s="516">
        <v>3.9763695644116227E-2</v>
      </c>
      <c r="H146" s="516">
        <v>-2.1124769098342447E-3</v>
      </c>
      <c r="I146" s="517">
        <v>12.456900025325385</v>
      </c>
      <c r="J146" s="517">
        <v>0.52247956729097922</v>
      </c>
      <c r="K146" s="515">
        <v>4.3779215683593518E-2</v>
      </c>
      <c r="L146" s="518">
        <v>10145552.611207753</v>
      </c>
      <c r="M146" s="518">
        <v>223820.7451455947</v>
      </c>
      <c r="N146" s="515">
        <v>2.2558636754857902E-2</v>
      </c>
      <c r="O146" s="510">
        <v>1907751.6548845982</v>
      </c>
      <c r="P146" s="510">
        <v>-41995.344428015873</v>
      </c>
      <c r="Q146" s="515">
        <v>-2.1538868603373354E-2</v>
      </c>
      <c r="R146" s="395"/>
      <c r="S146" s="307"/>
    </row>
    <row r="147" spans="1:19">
      <c r="A147" s="550"/>
      <c r="B147" s="545" t="s">
        <v>300</v>
      </c>
      <c r="C147" s="414" t="s">
        <v>239</v>
      </c>
      <c r="D147" s="510">
        <v>1759673.6718336397</v>
      </c>
      <c r="E147" s="510">
        <v>218726.69708988164</v>
      </c>
      <c r="F147" s="511">
        <v>0.14194303936139879</v>
      </c>
      <c r="G147" s="512">
        <v>8.5911865379866212E-2</v>
      </c>
      <c r="H147" s="512">
        <v>8.2927795596098031E-3</v>
      </c>
      <c r="I147" s="513">
        <v>14.546912600506507</v>
      </c>
      <c r="J147" s="513">
        <v>0.35819067453781628</v>
      </c>
      <c r="K147" s="511">
        <v>2.524474553851417E-2</v>
      </c>
      <c r="L147" s="514">
        <v>25597819.109576326</v>
      </c>
      <c r="M147" s="514">
        <v>3733750.9822744429</v>
      </c>
      <c r="N147" s="511">
        <v>0.17077110080955477</v>
      </c>
      <c r="O147" s="510">
        <v>2679531.5493556447</v>
      </c>
      <c r="P147" s="510">
        <v>218732.54506126652</v>
      </c>
      <c r="Q147" s="511">
        <v>8.8886798425858018E-2</v>
      </c>
      <c r="R147" s="395"/>
      <c r="S147" s="307"/>
    </row>
    <row r="148" spans="1:19">
      <c r="A148" s="550"/>
      <c r="B148" s="545" t="s">
        <v>300</v>
      </c>
      <c r="C148" s="414" t="s">
        <v>209</v>
      </c>
      <c r="D148" s="510">
        <v>96764973.764232516</v>
      </c>
      <c r="E148" s="510">
        <v>7120791.1562803984</v>
      </c>
      <c r="F148" s="515">
        <v>7.9433945952994051E-2</v>
      </c>
      <c r="G148" s="516">
        <v>4.7243187942093439</v>
      </c>
      <c r="H148" s="516">
        <v>0.20884901025365377</v>
      </c>
      <c r="I148" s="517">
        <v>5.0326756307828644</v>
      </c>
      <c r="J148" s="517">
        <v>-0.28107726765633956</v>
      </c>
      <c r="K148" s="515">
        <v>-5.2896187125844658E-2</v>
      </c>
      <c r="L148" s="518">
        <v>486986725.37659621</v>
      </c>
      <c r="M148" s="518">
        <v>10639690.215377331</v>
      </c>
      <c r="N148" s="515">
        <v>2.2336005957875531E-2</v>
      </c>
      <c r="O148" s="510">
        <v>97715548.899942711</v>
      </c>
      <c r="P148" s="510">
        <v>1489008.4039934725</v>
      </c>
      <c r="Q148" s="515">
        <v>1.5473988738649021E-2</v>
      </c>
      <c r="R148" s="395"/>
      <c r="S148" s="307"/>
    </row>
    <row r="149" spans="1:19">
      <c r="A149" s="550"/>
      <c r="B149" s="551" t="s">
        <v>300</v>
      </c>
      <c r="C149" s="414" t="s">
        <v>210</v>
      </c>
      <c r="D149" s="510">
        <v>39281573.595376126</v>
      </c>
      <c r="E149" s="510">
        <v>-3395419.24081669</v>
      </c>
      <c r="F149" s="511">
        <v>-7.9560883163659959E-2</v>
      </c>
      <c r="G149" s="512">
        <v>1.9178290365159885</v>
      </c>
      <c r="H149" s="512">
        <v>-0.23185503684659881</v>
      </c>
      <c r="I149" s="513">
        <v>6.8499343326131159</v>
      </c>
      <c r="J149" s="513">
        <v>-0.20362980529233621</v>
      </c>
      <c r="K149" s="511">
        <v>-2.8869065526467851E-2</v>
      </c>
      <c r="L149" s="514">
        <v>269076199.61003578</v>
      </c>
      <c r="M149" s="514">
        <v>-31948706.572981775</v>
      </c>
      <c r="N149" s="511">
        <v>-0.10613310034073245</v>
      </c>
      <c r="O149" s="510">
        <v>74008186.584718764</v>
      </c>
      <c r="P149" s="510">
        <v>-5506567.0074498504</v>
      </c>
      <c r="Q149" s="511">
        <v>-6.9252142007419748E-2</v>
      </c>
      <c r="R149" s="395"/>
      <c r="S149" s="307"/>
    </row>
    <row r="150" spans="1:19">
      <c r="A150" s="550" t="s">
        <v>80</v>
      </c>
      <c r="B150" s="545" t="s">
        <v>243</v>
      </c>
      <c r="C150" s="414" t="s">
        <v>189</v>
      </c>
      <c r="D150" s="510">
        <v>77086.601252740002</v>
      </c>
      <c r="E150" s="510">
        <v>19475.762796703857</v>
      </c>
      <c r="F150" s="515">
        <v>0.33805727044861805</v>
      </c>
      <c r="G150" s="516">
        <v>1.9370330886874336E-2</v>
      </c>
      <c r="H150" s="516">
        <v>4.3654879349357446E-3</v>
      </c>
      <c r="I150" s="517">
        <v>3.946952467123626</v>
      </c>
      <c r="J150" s="517">
        <v>-0.65188671711432145</v>
      </c>
      <c r="K150" s="515">
        <v>-0.14175027457985415</v>
      </c>
      <c r="L150" s="518">
        <v>304257.15099667734</v>
      </c>
      <c r="M150" s="518">
        <v>39314.169668255898</v>
      </c>
      <c r="N150" s="515">
        <v>0.14838728495895626</v>
      </c>
      <c r="O150" s="510">
        <v>72199.079149743848</v>
      </c>
      <c r="P150" s="510">
        <v>10722.317176004515</v>
      </c>
      <c r="Q150" s="515">
        <v>0.17441252323251352</v>
      </c>
      <c r="R150" s="395"/>
      <c r="S150" s="307"/>
    </row>
    <row r="151" spans="1:19">
      <c r="A151" s="550"/>
      <c r="B151" s="545"/>
      <c r="C151" s="414" t="s">
        <v>176</v>
      </c>
      <c r="D151" s="510">
        <v>290389.10209277988</v>
      </c>
      <c r="E151" s="510">
        <v>-6859.6445881253458</v>
      </c>
      <c r="F151" s="511">
        <v>-2.3077118624453389E-2</v>
      </c>
      <c r="G151" s="512">
        <v>7.296901020499387E-2</v>
      </c>
      <c r="H151" s="512">
        <v>-4.4499422202723682E-3</v>
      </c>
      <c r="I151" s="513">
        <v>11.542210117608693</v>
      </c>
      <c r="J151" s="513">
        <v>-6.1843791137487614E-2</v>
      </c>
      <c r="K151" s="511">
        <v>-5.329498778946111E-3</v>
      </c>
      <c r="L151" s="514">
        <v>3351732.0322185876</v>
      </c>
      <c r="M151" s="514">
        <v>-97558.448573873844</v>
      </c>
      <c r="N151" s="511">
        <v>-2.8283627927868853E-2</v>
      </c>
      <c r="O151" s="510">
        <v>608073.9223761321</v>
      </c>
      <c r="P151" s="510">
        <v>-20148.9191285579</v>
      </c>
      <c r="Q151" s="511">
        <v>-3.2072885284301585E-2</v>
      </c>
      <c r="R151" s="395"/>
      <c r="S151" s="307"/>
    </row>
    <row r="152" spans="1:19">
      <c r="A152" s="550"/>
      <c r="B152" s="545"/>
      <c r="C152" s="414" t="s">
        <v>171</v>
      </c>
      <c r="D152" s="510">
        <v>2292506.0780645981</v>
      </c>
      <c r="E152" s="510">
        <v>35960.513733470347</v>
      </c>
      <c r="F152" s="515">
        <v>1.5936090235399061E-2</v>
      </c>
      <c r="G152" s="516">
        <v>0.57606121648414776</v>
      </c>
      <c r="H152" s="516">
        <v>-1.1659995602024242E-2</v>
      </c>
      <c r="I152" s="517">
        <v>7.268828204957539</v>
      </c>
      <c r="J152" s="517">
        <v>-0.35142007178897305</v>
      </c>
      <c r="K152" s="515">
        <v>-4.6116617074189729E-2</v>
      </c>
      <c r="L152" s="518">
        <v>16663832.84027254</v>
      </c>
      <c r="M152" s="518">
        <v>-531604.60772172175</v>
      </c>
      <c r="N152" s="515">
        <v>-3.0915445409836317E-2</v>
      </c>
      <c r="O152" s="510">
        <v>4094309.3161997874</v>
      </c>
      <c r="P152" s="510">
        <v>30868.061487667728</v>
      </c>
      <c r="Q152" s="515">
        <v>7.5965319916639525E-3</v>
      </c>
      <c r="R152" s="395"/>
      <c r="S152" s="307"/>
    </row>
    <row r="153" spans="1:19">
      <c r="A153" s="550"/>
      <c r="B153" s="545"/>
      <c r="C153" s="414" t="s">
        <v>173</v>
      </c>
      <c r="D153" s="510">
        <v>761173.76689493202</v>
      </c>
      <c r="E153" s="510">
        <v>-35673.634375208872</v>
      </c>
      <c r="F153" s="511">
        <v>-4.4768464223321321E-2</v>
      </c>
      <c r="G153" s="512">
        <v>0.19126784016358891</v>
      </c>
      <c r="H153" s="512">
        <v>-1.6272449704664405E-2</v>
      </c>
      <c r="I153" s="513">
        <v>13.584812269686704</v>
      </c>
      <c r="J153" s="513">
        <v>0.24593335400696503</v>
      </c>
      <c r="K153" s="511">
        <v>1.8437333119342769E-2</v>
      </c>
      <c r="L153" s="514">
        <v>10340402.72787792</v>
      </c>
      <c r="M153" s="514">
        <v>-288648.27193855494</v>
      </c>
      <c r="N153" s="511">
        <v>-2.7156542192105282E-2</v>
      </c>
      <c r="O153" s="510">
        <v>2286828.394575723</v>
      </c>
      <c r="P153" s="510">
        <v>-12642.017931242473</v>
      </c>
      <c r="Q153" s="511">
        <v>-5.49779543258384E-3</v>
      </c>
      <c r="R153" s="395"/>
      <c r="S153" s="307"/>
    </row>
    <row r="154" spans="1:19">
      <c r="A154" s="550"/>
      <c r="B154" s="545"/>
      <c r="C154" s="414" t="s">
        <v>169</v>
      </c>
      <c r="D154" s="510">
        <v>1324855.6256034204</v>
      </c>
      <c r="E154" s="510">
        <v>-586.90431518806145</v>
      </c>
      <c r="F154" s="515">
        <v>-4.4279876489560172E-4</v>
      </c>
      <c r="G154" s="516">
        <v>0.33290988872548044</v>
      </c>
      <c r="H154" s="516">
        <v>-1.2303920624401166E-2</v>
      </c>
      <c r="I154" s="517">
        <v>12.029974533672922</v>
      </c>
      <c r="J154" s="517">
        <v>-9.1733905903081947E-2</v>
      </c>
      <c r="K154" s="515">
        <v>-7.5677373664244504E-3</v>
      </c>
      <c r="L154" s="518">
        <v>15937979.436802454</v>
      </c>
      <c r="M154" s="518">
        <v>-128648.46428491175</v>
      </c>
      <c r="N154" s="515">
        <v>-8.0071851465611538E-3</v>
      </c>
      <c r="O154" s="510">
        <v>2289895.8951675771</v>
      </c>
      <c r="P154" s="510">
        <v>-14355.873224085663</v>
      </c>
      <c r="Q154" s="515">
        <v>-6.2301669552827866E-3</v>
      </c>
      <c r="R154" s="395"/>
      <c r="S154" s="307"/>
    </row>
    <row r="155" spans="1:19">
      <c r="A155" s="550"/>
      <c r="B155" s="545"/>
      <c r="C155" s="414" t="s">
        <v>233</v>
      </c>
      <c r="D155" s="510">
        <v>404279.07900475117</v>
      </c>
      <c r="E155" s="510">
        <v>120985.72063234705</v>
      </c>
      <c r="F155" s="511">
        <v>0.4270686800687537</v>
      </c>
      <c r="G155" s="512">
        <v>0.10158729797008</v>
      </c>
      <c r="H155" s="512">
        <v>2.7803050671734872E-2</v>
      </c>
      <c r="I155" s="513">
        <v>11.821147189513175</v>
      </c>
      <c r="J155" s="513">
        <v>-1.0823884456827209</v>
      </c>
      <c r="K155" s="511">
        <v>-8.3883090362487964E-2</v>
      </c>
      <c r="L155" s="514">
        <v>4779042.498555989</v>
      </c>
      <c r="M155" s="514">
        <v>1123556.553583351</v>
      </c>
      <c r="N155" s="511">
        <v>0.30736174902507002</v>
      </c>
      <c r="O155" s="510">
        <v>685286.977085402</v>
      </c>
      <c r="P155" s="510">
        <v>207193.34413012897</v>
      </c>
      <c r="Q155" s="511">
        <v>0.43337398753752587</v>
      </c>
      <c r="R155" s="395"/>
      <c r="S155" s="307"/>
    </row>
    <row r="156" spans="1:19">
      <c r="A156" s="550"/>
      <c r="B156" s="545"/>
      <c r="C156" s="414" t="s">
        <v>153</v>
      </c>
      <c r="D156" s="510">
        <v>72499711.655009806</v>
      </c>
      <c r="E156" s="510">
        <v>929543.71161648631</v>
      </c>
      <c r="F156" s="515">
        <v>1.2987865451869363E-2</v>
      </c>
      <c r="G156" s="516">
        <v>18.21773669014371</v>
      </c>
      <c r="H156" s="516">
        <v>-0.42283787559530595</v>
      </c>
      <c r="I156" s="517">
        <v>5.3445309021485903</v>
      </c>
      <c r="J156" s="517">
        <v>-0.16953480478206373</v>
      </c>
      <c r="K156" s="515">
        <v>-3.0745880407078697E-2</v>
      </c>
      <c r="L156" s="518">
        <v>387476949.33706224</v>
      </c>
      <c r="M156" s="518">
        <v>-7165659.3588704467</v>
      </c>
      <c r="N156" s="515">
        <v>-1.815733831313562E-2</v>
      </c>
      <c r="O156" s="510">
        <v>104546917.18649937</v>
      </c>
      <c r="P156" s="510">
        <v>1723347.9747855663</v>
      </c>
      <c r="Q156" s="515">
        <v>1.6760242695302588E-2</v>
      </c>
      <c r="R156" s="395"/>
      <c r="S156" s="307"/>
    </row>
    <row r="157" spans="1:19">
      <c r="A157" s="550"/>
      <c r="B157" s="545"/>
      <c r="C157" s="414" t="s">
        <v>234</v>
      </c>
      <c r="D157" s="510">
        <v>9029331.0389774293</v>
      </c>
      <c r="E157" s="510">
        <v>504413.08974522538</v>
      </c>
      <c r="F157" s="511">
        <v>5.9169260366975771E-2</v>
      </c>
      <c r="G157" s="512">
        <v>2.2688914424788043</v>
      </c>
      <c r="H157" s="512">
        <v>4.8561753925392637E-2</v>
      </c>
      <c r="I157" s="513">
        <v>3.2892346045105336</v>
      </c>
      <c r="J157" s="513">
        <v>-0.36711457476950038</v>
      </c>
      <c r="K157" s="511">
        <v>-0.10040468149209654</v>
      </c>
      <c r="L157" s="514">
        <v>29699588.10898561</v>
      </c>
      <c r="M157" s="514">
        <v>-1470488.6381191872</v>
      </c>
      <c r="N157" s="511">
        <v>-4.7176291866389844E-2</v>
      </c>
      <c r="O157" s="510">
        <v>8463386.8070531897</v>
      </c>
      <c r="P157" s="510">
        <v>68173.316378731281</v>
      </c>
      <c r="Q157" s="511">
        <v>8.1204982403913044E-3</v>
      </c>
      <c r="R157" s="395"/>
      <c r="S157" s="307"/>
    </row>
    <row r="158" spans="1:19">
      <c r="A158" s="550"/>
      <c r="B158" s="545"/>
      <c r="C158" s="414" t="s">
        <v>235</v>
      </c>
      <c r="D158" s="510">
        <v>25334947.02734036</v>
      </c>
      <c r="E158" s="510">
        <v>1206526.3208007962</v>
      </c>
      <c r="F158" s="515">
        <v>5.0004363546006535E-2</v>
      </c>
      <c r="G158" s="516">
        <v>6.3661686849058325</v>
      </c>
      <c r="H158" s="516">
        <v>8.187959829219249E-2</v>
      </c>
      <c r="I158" s="517">
        <v>4.116731243545698</v>
      </c>
      <c r="J158" s="517">
        <v>-0.21019845971454032</v>
      </c>
      <c r="K158" s="515">
        <v>-4.8579125183420661E-2</v>
      </c>
      <c r="L158" s="518">
        <v>104297167.98102728</v>
      </c>
      <c r="M158" s="518">
        <v>-104812.26685814559</v>
      </c>
      <c r="N158" s="515">
        <v>-1.0039298738327186E-3</v>
      </c>
      <c r="O158" s="510">
        <v>25795181.618362427</v>
      </c>
      <c r="P158" s="510">
        <v>1313345.627930738</v>
      </c>
      <c r="Q158" s="515">
        <v>5.3645716295298969E-2</v>
      </c>
      <c r="R158" s="395"/>
      <c r="S158" s="307"/>
    </row>
    <row r="159" spans="1:19">
      <c r="A159" s="550"/>
      <c r="B159" s="545"/>
      <c r="C159" s="414" t="s">
        <v>236</v>
      </c>
      <c r="D159" s="510">
        <v>828134.81277890003</v>
      </c>
      <c r="E159" s="510">
        <v>-88274.279341857298</v>
      </c>
      <c r="F159" s="511">
        <v>-9.6326280588915403E-2</v>
      </c>
      <c r="G159" s="512">
        <v>0.20809382022011047</v>
      </c>
      <c r="H159" s="512">
        <v>-3.0586519721372912E-2</v>
      </c>
      <c r="I159" s="513">
        <v>6.2685549935595102</v>
      </c>
      <c r="J159" s="513">
        <v>-0.27422383516895366</v>
      </c>
      <c r="K159" s="511">
        <v>-4.1912441540110389E-2</v>
      </c>
      <c r="L159" s="514">
        <v>5191208.615985644</v>
      </c>
      <c r="M159" s="514">
        <v>-804653.39039631933</v>
      </c>
      <c r="N159" s="511">
        <v>-0.13420145252506654</v>
      </c>
      <c r="O159" s="510">
        <v>1420717.1276502609</v>
      </c>
      <c r="P159" s="510">
        <v>-108437.61195157398</v>
      </c>
      <c r="Q159" s="511">
        <v>-7.0913432854943934E-2</v>
      </c>
      <c r="R159" s="395"/>
      <c r="S159" s="307"/>
    </row>
    <row r="160" spans="1:19">
      <c r="A160" s="550"/>
      <c r="B160" s="545"/>
      <c r="C160" s="414" t="s">
        <v>160</v>
      </c>
      <c r="D160" s="510">
        <v>4646727.3066886114</v>
      </c>
      <c r="E160" s="510">
        <v>-252382.63216843549</v>
      </c>
      <c r="F160" s="515">
        <v>-5.1516017259926175E-2</v>
      </c>
      <c r="G160" s="516">
        <v>1.1676302237859202</v>
      </c>
      <c r="H160" s="516">
        <v>-0.10835147005678514</v>
      </c>
      <c r="I160" s="517">
        <v>5.0586937616933332</v>
      </c>
      <c r="J160" s="517">
        <v>3.6037344894994661E-2</v>
      </c>
      <c r="K160" s="515">
        <v>7.1749572147653384E-3</v>
      </c>
      <c r="L160" s="518">
        <v>23506370.43863574</v>
      </c>
      <c r="M160" s="518">
        <v>-1100175.5323651209</v>
      </c>
      <c r="N160" s="515">
        <v>-4.4710685264875955E-2</v>
      </c>
      <c r="O160" s="510">
        <v>4836919.5460453723</v>
      </c>
      <c r="P160" s="510">
        <v>-210859.60689246189</v>
      </c>
      <c r="Q160" s="515">
        <v>-4.177274807471331E-2</v>
      </c>
      <c r="R160" s="395"/>
      <c r="S160" s="307"/>
    </row>
    <row r="161" spans="1:19">
      <c r="A161" s="550"/>
      <c r="B161" s="545"/>
      <c r="C161" s="414" t="s">
        <v>155</v>
      </c>
      <c r="D161" s="510">
        <v>34264830.251712807</v>
      </c>
      <c r="E161" s="510">
        <v>-758825.2329607904</v>
      </c>
      <c r="F161" s="511">
        <v>-2.1666077468494215E-2</v>
      </c>
      <c r="G161" s="512">
        <v>8.610070867985856</v>
      </c>
      <c r="H161" s="512">
        <v>-0.5119010427574171</v>
      </c>
      <c r="I161" s="513">
        <v>4.4221721834938075</v>
      </c>
      <c r="J161" s="513">
        <v>-0.12395683561252202</v>
      </c>
      <c r="K161" s="511">
        <v>-2.7266457923116588E-2</v>
      </c>
      <c r="L161" s="514">
        <v>151524979.21126148</v>
      </c>
      <c r="M161" s="514">
        <v>-7697077.3427957296</v>
      </c>
      <c r="N161" s="511">
        <v>-4.8341778201957265E-2</v>
      </c>
      <c r="O161" s="510">
        <v>33118518.242208734</v>
      </c>
      <c r="P161" s="510">
        <v>-628405.50145801157</v>
      </c>
      <c r="Q161" s="511">
        <v>-1.8621119549480234E-2</v>
      </c>
      <c r="R161" s="395"/>
      <c r="S161" s="307"/>
    </row>
    <row r="162" spans="1:19">
      <c r="A162" s="550"/>
      <c r="B162" s="545"/>
      <c r="C162" s="414" t="s">
        <v>168</v>
      </c>
      <c r="D162" s="510">
        <v>1050468.5720652428</v>
      </c>
      <c r="E162" s="510">
        <v>-2913.7028326774016</v>
      </c>
      <c r="F162" s="515">
        <v>-2.7660450551626747E-3</v>
      </c>
      <c r="G162" s="516">
        <v>0.2639618752998647</v>
      </c>
      <c r="H162" s="516">
        <v>-1.0393368032703909E-2</v>
      </c>
      <c r="I162" s="517">
        <v>5.516121468410879</v>
      </c>
      <c r="J162" s="517">
        <v>-0.31851251215916321</v>
      </c>
      <c r="K162" s="515">
        <v>-5.4589973119109798E-2</v>
      </c>
      <c r="L162" s="518">
        <v>5794512.2422600063</v>
      </c>
      <c r="M162" s="518">
        <v>-351587.77338957228</v>
      </c>
      <c r="N162" s="515">
        <v>-5.7205019849064905E-2</v>
      </c>
      <c r="O162" s="510">
        <v>1728250.7611545802</v>
      </c>
      <c r="P162" s="510">
        <v>-23835.805768046528</v>
      </c>
      <c r="Q162" s="515">
        <v>-1.3604239777896279E-2</v>
      </c>
      <c r="R162" s="395"/>
      <c r="S162" s="307"/>
    </row>
    <row r="163" spans="1:19">
      <c r="A163" s="550"/>
      <c r="B163" s="545"/>
      <c r="C163" s="414" t="s">
        <v>157</v>
      </c>
      <c r="D163" s="510">
        <v>26363150.804479849</v>
      </c>
      <c r="E163" s="510">
        <v>1357683.0857217573</v>
      </c>
      <c r="F163" s="511">
        <v>5.4295448539172023E-2</v>
      </c>
      <c r="G163" s="512">
        <v>6.6245358597281614</v>
      </c>
      <c r="H163" s="512">
        <v>0.11181835525963102</v>
      </c>
      <c r="I163" s="513">
        <v>4.9216249377697503</v>
      </c>
      <c r="J163" s="513">
        <v>-0.29490237352632054</v>
      </c>
      <c r="K163" s="511">
        <v>-5.6532316602220696E-2</v>
      </c>
      <c r="L163" s="514">
        <v>129749540.43751268</v>
      </c>
      <c r="M163" s="514">
        <v>-692164.84912116826</v>
      </c>
      <c r="N163" s="511">
        <v>-5.3063155499247618E-3</v>
      </c>
      <c r="O163" s="510">
        <v>37355185.598538503</v>
      </c>
      <c r="P163" s="510">
        <v>2023983.5369390026</v>
      </c>
      <c r="Q163" s="511">
        <v>5.7286008367623979E-2</v>
      </c>
      <c r="R163" s="395"/>
      <c r="S163" s="307"/>
    </row>
    <row r="164" spans="1:19">
      <c r="A164" s="550"/>
      <c r="B164" s="545"/>
      <c r="C164" s="414" t="s">
        <v>178</v>
      </c>
      <c r="D164" s="510">
        <v>1256939.2420127664</v>
      </c>
      <c r="E164" s="510">
        <v>90109.676188746234</v>
      </c>
      <c r="F164" s="515">
        <v>7.7226082392856055E-2</v>
      </c>
      <c r="G164" s="516">
        <v>0.31584385128951176</v>
      </c>
      <c r="H164" s="516">
        <v>1.194106396540684E-2</v>
      </c>
      <c r="I164" s="517">
        <v>5.5656437366673677</v>
      </c>
      <c r="J164" s="517">
        <v>-0.2878190534963716</v>
      </c>
      <c r="K164" s="515">
        <v>-4.9170732575600846E-2</v>
      </c>
      <c r="L164" s="518">
        <v>6995676.019679782</v>
      </c>
      <c r="M164" s="518">
        <v>165682.57366596814</v>
      </c>
      <c r="N164" s="515">
        <v>2.425808677205472E-2</v>
      </c>
      <c r="O164" s="510">
        <v>1247770.3785016199</v>
      </c>
      <c r="P164" s="510">
        <v>-43804.658242972801</v>
      </c>
      <c r="Q164" s="515">
        <v>-3.391568975611528E-2</v>
      </c>
      <c r="R164" s="395"/>
      <c r="S164" s="307"/>
    </row>
    <row r="165" spans="1:19">
      <c r="A165" s="550"/>
      <c r="B165" s="545"/>
      <c r="C165" s="414" t="s">
        <v>154</v>
      </c>
      <c r="D165" s="510">
        <v>36034255.935884953</v>
      </c>
      <c r="E165" s="510">
        <v>1218252.7824344188</v>
      </c>
      <c r="F165" s="511">
        <v>3.4991172796745351E-2</v>
      </c>
      <c r="G165" s="512">
        <v>9.054692377108756</v>
      </c>
      <c r="H165" s="512">
        <v>-1.319612325360886E-2</v>
      </c>
      <c r="I165" s="513">
        <v>5.6317472310886645</v>
      </c>
      <c r="J165" s="513">
        <v>2.0012112794844938E-2</v>
      </c>
      <c r="K165" s="511">
        <v>3.5661185663605197E-3</v>
      </c>
      <c r="L165" s="514">
        <v>202935821.09126034</v>
      </c>
      <c r="M165" s="514">
        <v>7557633.5164136291</v>
      </c>
      <c r="N165" s="511">
        <v>3.868207403407508E-2</v>
      </c>
      <c r="O165" s="510">
        <v>51738078.489631198</v>
      </c>
      <c r="P165" s="510">
        <v>-105812.36056924611</v>
      </c>
      <c r="Q165" s="511">
        <v>-2.0409803128971175E-3</v>
      </c>
      <c r="R165" s="395"/>
      <c r="S165" s="307"/>
    </row>
    <row r="166" spans="1:19">
      <c r="A166" s="550"/>
      <c r="B166" s="545"/>
      <c r="C166" s="414" t="s">
        <v>237</v>
      </c>
      <c r="D166" s="510">
        <v>478651.20691217034</v>
      </c>
      <c r="E166" s="510">
        <v>62298.762609962432</v>
      </c>
      <c r="F166" s="515">
        <v>0.14962987118851429</v>
      </c>
      <c r="G166" s="516">
        <v>0.12027553565232502</v>
      </c>
      <c r="H166" s="516">
        <v>1.1835818285985733E-2</v>
      </c>
      <c r="I166" s="517">
        <v>8.9949499587871706</v>
      </c>
      <c r="J166" s="517">
        <v>-4.5395350800529144E-2</v>
      </c>
      <c r="K166" s="515">
        <v>-5.0214177938961357E-3</v>
      </c>
      <c r="L166" s="518">
        <v>4305443.6538880561</v>
      </c>
      <c r="M166" s="518">
        <v>541473.78690521652</v>
      </c>
      <c r="N166" s="515">
        <v>0.14385709929693366</v>
      </c>
      <c r="O166" s="510">
        <v>444902.61718240415</v>
      </c>
      <c r="P166" s="510">
        <v>53236.207899604342</v>
      </c>
      <c r="Q166" s="515">
        <v>0.13592232225655465</v>
      </c>
      <c r="R166" s="395"/>
      <c r="S166" s="307"/>
    </row>
    <row r="167" spans="1:19">
      <c r="A167" s="550"/>
      <c r="B167" s="545"/>
      <c r="C167" s="414" t="s">
        <v>183</v>
      </c>
      <c r="D167" s="510">
        <v>158283.26001577548</v>
      </c>
      <c r="E167" s="510">
        <v>10828.86432195871</v>
      </c>
      <c r="F167" s="511">
        <v>7.343873521712041E-2</v>
      </c>
      <c r="G167" s="512">
        <v>3.9773437543398737E-2</v>
      </c>
      <c r="H167" s="512">
        <v>1.3686840412057075E-3</v>
      </c>
      <c r="I167" s="513">
        <v>6.5789456075265491</v>
      </c>
      <c r="J167" s="513">
        <v>0.30255648032568239</v>
      </c>
      <c r="K167" s="511">
        <v>4.8205500677842135E-2</v>
      </c>
      <c r="L167" s="514">
        <v>1041336.9582257688</v>
      </c>
      <c r="M167" s="514">
        <v>115855.79233512294</v>
      </c>
      <c r="N167" s="511">
        <v>0.12518438689525138</v>
      </c>
      <c r="O167" s="510">
        <v>212291.02764620929</v>
      </c>
      <c r="P167" s="510">
        <v>2765.677701003151</v>
      </c>
      <c r="Q167" s="511">
        <v>1.3199728346600615E-2</v>
      </c>
      <c r="R167" s="395"/>
      <c r="S167" s="307"/>
    </row>
    <row r="168" spans="1:19">
      <c r="A168" s="550"/>
      <c r="B168" s="545"/>
      <c r="C168" s="414" t="s">
        <v>167</v>
      </c>
      <c r="D168" s="510">
        <v>4671930.4450350823</v>
      </c>
      <c r="E168" s="510">
        <v>282809.80350176711</v>
      </c>
      <c r="F168" s="515">
        <v>6.4434274334042696E-2</v>
      </c>
      <c r="G168" s="516">
        <v>1.1739632715688701</v>
      </c>
      <c r="H168" s="516">
        <v>3.0809176118986814E-2</v>
      </c>
      <c r="I168" s="517">
        <v>9.3605877504439281</v>
      </c>
      <c r="J168" s="517">
        <v>-0.16688178165474454</v>
      </c>
      <c r="K168" s="515">
        <v>-1.7515855715151733E-2</v>
      </c>
      <c r="L168" s="518">
        <v>43732014.894721441</v>
      </c>
      <c r="M168" s="518">
        <v>1914801.7098074034</v>
      </c>
      <c r="N168" s="515">
        <v>4.5789797166545437E-2</v>
      </c>
      <c r="O168" s="510">
        <v>8741715.7336326744</v>
      </c>
      <c r="P168" s="510">
        <v>477547.74238588754</v>
      </c>
      <c r="Q168" s="515">
        <v>5.7785338208479656E-2</v>
      </c>
      <c r="R168" s="395"/>
      <c r="S168" s="307"/>
    </row>
    <row r="169" spans="1:19">
      <c r="A169" s="550"/>
      <c r="B169" s="545"/>
      <c r="C169" s="414" t="s">
        <v>187</v>
      </c>
      <c r="D169" s="510">
        <v>132189.96716052209</v>
      </c>
      <c r="E169" s="510">
        <v>-19062.42908022608</v>
      </c>
      <c r="F169" s="511">
        <v>-0.12603059226833302</v>
      </c>
      <c r="G169" s="512">
        <v>3.3216711623193423E-2</v>
      </c>
      <c r="H169" s="512">
        <v>-6.1772377189728625E-3</v>
      </c>
      <c r="I169" s="513">
        <v>13.074364287094847</v>
      </c>
      <c r="J169" s="513">
        <v>-0.15741072495570663</v>
      </c>
      <c r="K169" s="511">
        <v>-1.1896417888933889E-2</v>
      </c>
      <c r="L169" s="514">
        <v>1728299.7857557707</v>
      </c>
      <c r="M169" s="514">
        <v>-273037.89133532997</v>
      </c>
      <c r="N169" s="511">
        <v>-0.13642769756485293</v>
      </c>
      <c r="O169" s="510">
        <v>277569.61947073939</v>
      </c>
      <c r="P169" s="510">
        <v>-30536.055515628541</v>
      </c>
      <c r="Q169" s="511">
        <v>-9.9109033019205511E-2</v>
      </c>
      <c r="R169" s="395"/>
      <c r="S169" s="307"/>
    </row>
    <row r="170" spans="1:19">
      <c r="A170" s="550"/>
      <c r="B170" s="545"/>
      <c r="C170" s="414" t="s">
        <v>165</v>
      </c>
      <c r="D170" s="510">
        <v>7218174.7232088549</v>
      </c>
      <c r="E170" s="510">
        <v>496558.67065446544</v>
      </c>
      <c r="F170" s="515">
        <v>7.3874893592852597E-2</v>
      </c>
      <c r="G170" s="516">
        <v>1.8137838549842451</v>
      </c>
      <c r="H170" s="516">
        <v>6.3127277944949878E-2</v>
      </c>
      <c r="I170" s="517">
        <v>7.0498575994272894</v>
      </c>
      <c r="J170" s="517">
        <v>-0.20500415447595621</v>
      </c>
      <c r="K170" s="515">
        <v>-2.8257486004562432E-2</v>
      </c>
      <c r="L170" s="518">
        <v>50887103.926407918</v>
      </c>
      <c r="M170" s="518">
        <v>2122708.7023089677</v>
      </c>
      <c r="N170" s="515">
        <v>4.3529888816501577E-2</v>
      </c>
      <c r="O170" s="510">
        <v>8778914.3041732349</v>
      </c>
      <c r="P170" s="510">
        <v>495558.42431381345</v>
      </c>
      <c r="Q170" s="515">
        <v>5.9825803877235281E-2</v>
      </c>
      <c r="R170" s="395"/>
      <c r="S170" s="307"/>
    </row>
    <row r="171" spans="1:19">
      <c r="A171" s="550"/>
      <c r="B171" s="545"/>
      <c r="C171" s="414" t="s">
        <v>238</v>
      </c>
      <c r="D171" s="510">
        <v>1437014.711112987</v>
      </c>
      <c r="E171" s="510">
        <v>6442.3908445558045</v>
      </c>
      <c r="F171" s="511">
        <v>4.5033660677475992E-3</v>
      </c>
      <c r="G171" s="512">
        <v>0.36109323788062714</v>
      </c>
      <c r="H171" s="512">
        <v>-1.1501807987329193E-2</v>
      </c>
      <c r="I171" s="513">
        <v>13.961852519204465</v>
      </c>
      <c r="J171" s="513">
        <v>-0.1692100423422378</v>
      </c>
      <c r="K171" s="511">
        <v>-1.1974332546137782E-2</v>
      </c>
      <c r="L171" s="514">
        <v>20063387.464486733</v>
      </c>
      <c r="M171" s="514">
        <v>-152119.49204349518</v>
      </c>
      <c r="N171" s="511">
        <v>-7.5248912812624731E-3</v>
      </c>
      <c r="O171" s="510">
        <v>3884106.930343769</v>
      </c>
      <c r="P171" s="510">
        <v>-95966.137602688279</v>
      </c>
      <c r="Q171" s="511">
        <v>-2.4111652214516398E-2</v>
      </c>
      <c r="R171" s="395"/>
      <c r="S171" s="307"/>
    </row>
    <row r="172" spans="1:19">
      <c r="A172" s="550"/>
      <c r="B172" s="545"/>
      <c r="C172" s="414" t="s">
        <v>184</v>
      </c>
      <c r="D172" s="510">
        <v>251160.28326827977</v>
      </c>
      <c r="E172" s="510">
        <v>37000.328398231475</v>
      </c>
      <c r="F172" s="515">
        <v>0.17276959373979686</v>
      </c>
      <c r="G172" s="516">
        <v>6.3111587662255914E-2</v>
      </c>
      <c r="H172" s="516">
        <v>7.3332553980663892E-3</v>
      </c>
      <c r="I172" s="517">
        <v>11.481029963758122</v>
      </c>
      <c r="J172" s="517">
        <v>-1.2816166258737542</v>
      </c>
      <c r="K172" s="515">
        <v>-0.10041934616562324</v>
      </c>
      <c r="L172" s="518">
        <v>2883578.7379090977</v>
      </c>
      <c r="M172" s="518">
        <v>150330.92025115946</v>
      </c>
      <c r="N172" s="515">
        <v>5.5000837933522916E-2</v>
      </c>
      <c r="O172" s="510">
        <v>553249.1546271689</v>
      </c>
      <c r="P172" s="510">
        <v>15635.244975562557</v>
      </c>
      <c r="Q172" s="515">
        <v>2.9082664519775488E-2</v>
      </c>
      <c r="R172" s="395"/>
      <c r="S172" s="307"/>
    </row>
    <row r="173" spans="1:19">
      <c r="A173" s="550"/>
      <c r="B173" s="545"/>
      <c r="C173" s="414" t="s">
        <v>170</v>
      </c>
      <c r="D173" s="510">
        <v>3480062.9008841151</v>
      </c>
      <c r="E173" s="510">
        <v>383431.18651618063</v>
      </c>
      <c r="F173" s="511">
        <v>0.12382201756092402</v>
      </c>
      <c r="G173" s="512">
        <v>0.87447064472653768</v>
      </c>
      <c r="H173" s="512">
        <v>6.7947535545596183E-2</v>
      </c>
      <c r="I173" s="513">
        <v>8.3709992641479438</v>
      </c>
      <c r="J173" s="513">
        <v>-0.44866557259541651</v>
      </c>
      <c r="K173" s="511">
        <v>-5.0871045657681156E-2</v>
      </c>
      <c r="L173" s="514">
        <v>29131603.982489489</v>
      </c>
      <c r="M173" s="514">
        <v>1820350.1389343105</v>
      </c>
      <c r="N173" s="511">
        <v>6.6652016394475086E-2</v>
      </c>
      <c r="O173" s="510">
        <v>6460029.513258826</v>
      </c>
      <c r="P173" s="510">
        <v>802657.55050296988</v>
      </c>
      <c r="Q173" s="511">
        <v>0.14187816459428523</v>
      </c>
      <c r="R173" s="395"/>
      <c r="S173" s="307"/>
    </row>
    <row r="174" spans="1:19">
      <c r="A174" s="550"/>
      <c r="B174" s="545"/>
      <c r="C174" s="414" t="s">
        <v>174</v>
      </c>
      <c r="D174" s="510">
        <v>680360.17718811624</v>
      </c>
      <c r="E174" s="510">
        <v>93938.501186426147</v>
      </c>
      <c r="F174" s="515">
        <v>0.16018933990795287</v>
      </c>
      <c r="G174" s="516">
        <v>0.17096099114783364</v>
      </c>
      <c r="H174" s="516">
        <v>1.8226446957285619E-2</v>
      </c>
      <c r="I174" s="517">
        <v>15.838744616425762</v>
      </c>
      <c r="J174" s="517">
        <v>0.25925934463209366</v>
      </c>
      <c r="K174" s="515">
        <v>1.6641072545668583E-2</v>
      </c>
      <c r="L174" s="518">
        <v>10776051.093668753</v>
      </c>
      <c r="M174" s="518">
        <v>1639903.2293398641</v>
      </c>
      <c r="N174" s="515">
        <v>0.17949613488007243</v>
      </c>
      <c r="O174" s="510">
        <v>1564997.4635781902</v>
      </c>
      <c r="P174" s="510">
        <v>215338.17034705984</v>
      </c>
      <c r="Q174" s="515">
        <v>0.15955002231084034</v>
      </c>
      <c r="R174" s="395"/>
      <c r="S174" s="307"/>
    </row>
    <row r="175" spans="1:19">
      <c r="A175" s="550"/>
      <c r="B175" s="545"/>
      <c r="C175" s="414" t="s">
        <v>182</v>
      </c>
      <c r="D175" s="510">
        <v>519991.99947742472</v>
      </c>
      <c r="E175" s="510">
        <v>24379.879736397357</v>
      </c>
      <c r="F175" s="511">
        <v>4.9191451873970712E-2</v>
      </c>
      <c r="G175" s="512">
        <v>0.13066365522305454</v>
      </c>
      <c r="H175" s="512">
        <v>1.5806177063121263E-3</v>
      </c>
      <c r="I175" s="513">
        <v>16.635917057718505</v>
      </c>
      <c r="J175" s="513">
        <v>-0.20910182068398697</v>
      </c>
      <c r="K175" s="511">
        <v>-1.2413273157685964E-2</v>
      </c>
      <c r="L175" s="514">
        <v>8650543.7739836425</v>
      </c>
      <c r="M175" s="514">
        <v>301948.26058096066</v>
      </c>
      <c r="N175" s="511">
        <v>3.6167551787150122E-2</v>
      </c>
      <c r="O175" s="510">
        <v>1038229.4248071476</v>
      </c>
      <c r="P175" s="510">
        <v>47260.595428577624</v>
      </c>
      <c r="Q175" s="511">
        <v>4.7691303729719157E-2</v>
      </c>
      <c r="R175" s="395"/>
      <c r="S175" s="307"/>
    </row>
    <row r="176" spans="1:19">
      <c r="A176" s="550"/>
      <c r="B176" s="545"/>
      <c r="C176" s="414" t="s">
        <v>172</v>
      </c>
      <c r="D176" s="510">
        <v>2478517.3971725302</v>
      </c>
      <c r="E176" s="510">
        <v>-64353.029741714709</v>
      </c>
      <c r="F176" s="515">
        <v>-2.5307239040019296E-2</v>
      </c>
      <c r="G176" s="516">
        <v>0.62280216421397838</v>
      </c>
      <c r="H176" s="516">
        <v>-3.9492855708259555E-2</v>
      </c>
      <c r="I176" s="517">
        <v>6.906950094938364</v>
      </c>
      <c r="J176" s="517">
        <v>-0.31687984358583599</v>
      </c>
      <c r="K176" s="515">
        <v>-4.3865905798243815E-2</v>
      </c>
      <c r="L176" s="518">
        <v>17118995.971707195</v>
      </c>
      <c r="M176" s="518">
        <v>-1250267.5480237417</v>
      </c>
      <c r="N176" s="515">
        <v>-6.8063019874519987E-2</v>
      </c>
      <c r="O176" s="510">
        <v>3847821.0804913556</v>
      </c>
      <c r="P176" s="510">
        <v>-56307.156364283059</v>
      </c>
      <c r="Q176" s="515">
        <v>-1.4422465899745267E-2</v>
      </c>
      <c r="R176" s="395"/>
      <c r="S176" s="307"/>
    </row>
    <row r="177" spans="1:19">
      <c r="A177" s="550"/>
      <c r="B177" s="545"/>
      <c r="C177" s="414" t="s">
        <v>314</v>
      </c>
      <c r="D177" s="510">
        <v>4711862.8706463305</v>
      </c>
      <c r="E177" s="510">
        <v>8410.179794749245</v>
      </c>
      <c r="F177" s="511">
        <v>1.7880864011043224E-3</v>
      </c>
      <c r="G177" s="512">
        <v>1.1839974965137388</v>
      </c>
      <c r="H177" s="512">
        <v>-4.1024927208798578E-2</v>
      </c>
      <c r="I177" s="513">
        <v>6.0550836165416468</v>
      </c>
      <c r="J177" s="513">
        <v>-0.11321097640507727</v>
      </c>
      <c r="K177" s="511">
        <v>-1.8353691559176002E-2</v>
      </c>
      <c r="L177" s="514">
        <v>28530723.671441488</v>
      </c>
      <c r="M177" s="514">
        <v>-481558.12971904129</v>
      </c>
      <c r="N177" s="511">
        <v>-1.6598423144358755E-2</v>
      </c>
      <c r="O177" s="510">
        <v>8299195.0276346151</v>
      </c>
      <c r="P177" s="510">
        <v>-80206.843187058344</v>
      </c>
      <c r="Q177" s="511">
        <v>-9.5719055397438958E-3</v>
      </c>
      <c r="R177" s="395"/>
      <c r="S177" s="307"/>
    </row>
    <row r="178" spans="1:19">
      <c r="A178" s="550"/>
      <c r="B178" s="545"/>
      <c r="C178" s="414" t="s">
        <v>188</v>
      </c>
      <c r="D178" s="510">
        <v>633390.83289730723</v>
      </c>
      <c r="E178" s="510">
        <v>-189180.97011660377</v>
      </c>
      <c r="F178" s="515">
        <v>-0.22998718096516665</v>
      </c>
      <c r="G178" s="516">
        <v>0.15915852838949332</v>
      </c>
      <c r="H178" s="516">
        <v>-5.5081726598906644E-2</v>
      </c>
      <c r="I178" s="517">
        <v>8.3358810775195789</v>
      </c>
      <c r="J178" s="517">
        <v>0.7617228951510473</v>
      </c>
      <c r="K178" s="515">
        <v>0.10056865420690848</v>
      </c>
      <c r="L178" s="518">
        <v>5279870.6586230285</v>
      </c>
      <c r="M178" s="518">
        <v>-950418.29376042169</v>
      </c>
      <c r="N178" s="515">
        <v>-0.15254802803276582</v>
      </c>
      <c r="O178" s="510">
        <v>599683.26226483984</v>
      </c>
      <c r="P178" s="510">
        <v>-126452.20219782274</v>
      </c>
      <c r="Q178" s="515">
        <v>-0.17414409347351859</v>
      </c>
      <c r="R178" s="395"/>
      <c r="S178" s="307"/>
    </row>
    <row r="179" spans="1:19">
      <c r="A179" s="550"/>
      <c r="B179" s="545"/>
      <c r="C179" s="414" t="s">
        <v>179</v>
      </c>
      <c r="D179" s="510">
        <v>277133.79515180859</v>
      </c>
      <c r="E179" s="510">
        <v>18758.90762442167</v>
      </c>
      <c r="F179" s="511">
        <v>7.2603447664523063E-2</v>
      </c>
      <c r="G179" s="512">
        <v>6.9638215004776516E-2</v>
      </c>
      <c r="H179" s="512">
        <v>2.3440267240114332E-3</v>
      </c>
      <c r="I179" s="513">
        <v>9.501590511933923</v>
      </c>
      <c r="J179" s="513">
        <v>0.17557484880145502</v>
      </c>
      <c r="K179" s="511">
        <v>1.8826351482073542E-2</v>
      </c>
      <c r="L179" s="514">
        <v>2633211.838550664</v>
      </c>
      <c r="M179" s="514">
        <v>223603.59051016392</v>
      </c>
      <c r="N179" s="511">
        <v>9.2796657171139316E-2</v>
      </c>
      <c r="O179" s="510">
        <v>487635.46688872657</v>
      </c>
      <c r="P179" s="510">
        <v>18368.392234531173</v>
      </c>
      <c r="Q179" s="511">
        <v>3.9142725383124112E-2</v>
      </c>
      <c r="R179" s="395"/>
      <c r="S179" s="307"/>
    </row>
    <row r="180" spans="1:19">
      <c r="A180" s="550"/>
      <c r="B180" s="545"/>
      <c r="C180" s="414" t="s">
        <v>158</v>
      </c>
      <c r="D180" s="510">
        <v>14740691.030071449</v>
      </c>
      <c r="E180" s="510">
        <v>886208.47953209653</v>
      </c>
      <c r="F180" s="515">
        <v>6.3965469392257931E-2</v>
      </c>
      <c r="G180" s="516">
        <v>3.7040427015001569</v>
      </c>
      <c r="H180" s="516">
        <v>9.5618654524050939E-2</v>
      </c>
      <c r="I180" s="517">
        <v>5.102671650512228</v>
      </c>
      <c r="J180" s="517">
        <v>-0.37274835993183064</v>
      </c>
      <c r="K180" s="515">
        <v>-6.807666977525631E-2</v>
      </c>
      <c r="L180" s="518">
        <v>75216906.228105471</v>
      </c>
      <c r="M180" s="518">
        <v>-642204.76346573234</v>
      </c>
      <c r="N180" s="515">
        <v>-8.4657565198343609E-3</v>
      </c>
      <c r="O180" s="510">
        <v>22392364.663743332</v>
      </c>
      <c r="P180" s="510">
        <v>1077364.6387102529</v>
      </c>
      <c r="Q180" s="515">
        <v>5.0544904407457583E-2</v>
      </c>
      <c r="R180" s="395"/>
      <c r="S180" s="307"/>
    </row>
    <row r="181" spans="1:19">
      <c r="A181" s="550"/>
      <c r="B181" s="545"/>
      <c r="C181" s="414" t="s">
        <v>156</v>
      </c>
      <c r="D181" s="510">
        <v>38607096.523023948</v>
      </c>
      <c r="E181" s="510">
        <v>3171270.8150516376</v>
      </c>
      <c r="F181" s="511">
        <v>8.9493351761750217E-2</v>
      </c>
      <c r="G181" s="512">
        <v>9.7011960843959031</v>
      </c>
      <c r="H181" s="512">
        <v>0.47187372301160657</v>
      </c>
      <c r="I181" s="513">
        <v>4.1794502624041909</v>
      </c>
      <c r="J181" s="513">
        <v>-0.2826459642721062</v>
      </c>
      <c r="K181" s="511">
        <v>-6.334376264284243E-2</v>
      </c>
      <c r="L181" s="514">
        <v>161356439.69381636</v>
      </c>
      <c r="M181" s="514">
        <v>3238375.5131141841</v>
      </c>
      <c r="N181" s="511">
        <v>2.048074348679901E-2</v>
      </c>
      <c r="O181" s="510">
        <v>39548481.426315702</v>
      </c>
      <c r="P181" s="510">
        <v>2645644.1870021224</v>
      </c>
      <c r="Q181" s="511">
        <v>7.1692162037439416E-2</v>
      </c>
      <c r="R181" s="395"/>
      <c r="S181" s="307"/>
    </row>
    <row r="182" spans="1:19">
      <c r="A182" s="550"/>
      <c r="B182" s="545"/>
      <c r="C182" s="414" t="s">
        <v>166</v>
      </c>
      <c r="D182" s="510">
        <v>3777475.7521928442</v>
      </c>
      <c r="E182" s="510">
        <v>96116.537965390831</v>
      </c>
      <c r="F182" s="515">
        <v>2.6108981050783232E-2</v>
      </c>
      <c r="G182" s="516">
        <v>0.94920458352052572</v>
      </c>
      <c r="H182" s="516">
        <v>-9.6118187317738579E-3</v>
      </c>
      <c r="I182" s="517">
        <v>6.1082961770894748</v>
      </c>
      <c r="J182" s="517">
        <v>-0.34300867524072931</v>
      </c>
      <c r="K182" s="515">
        <v>-5.3168883364244517E-2</v>
      </c>
      <c r="L182" s="518">
        <v>23073940.696167737</v>
      </c>
      <c r="M182" s="518">
        <v>-675629.8657483384</v>
      </c>
      <c r="N182" s="515">
        <v>-2.844808768170963E-2</v>
      </c>
      <c r="O182" s="510">
        <v>6276132.1483755214</v>
      </c>
      <c r="P182" s="510">
        <v>214860.02786457911</v>
      </c>
      <c r="Q182" s="515">
        <v>3.5448008865582366E-2</v>
      </c>
      <c r="R182" s="395"/>
      <c r="S182" s="307"/>
    </row>
    <row r="183" spans="1:19">
      <c r="A183" s="550"/>
      <c r="B183" s="545"/>
      <c r="C183" s="414" t="s">
        <v>186</v>
      </c>
      <c r="D183" s="510">
        <v>487906.62286269828</v>
      </c>
      <c r="E183" s="510">
        <v>-4012.4953749685665</v>
      </c>
      <c r="F183" s="511">
        <v>-8.1568193351451747E-3</v>
      </c>
      <c r="G183" s="512">
        <v>0.1226012377398977</v>
      </c>
      <c r="H183" s="512">
        <v>-5.5199511201638463E-3</v>
      </c>
      <c r="I183" s="513">
        <v>5.2103374824978133</v>
      </c>
      <c r="J183" s="513">
        <v>-0.29489155862983463</v>
      </c>
      <c r="K183" s="511">
        <v>-5.3565720231947216E-2</v>
      </c>
      <c r="L183" s="514">
        <v>2542158.1650604415</v>
      </c>
      <c r="M183" s="514">
        <v>-165969.25054746727</v>
      </c>
      <c r="N183" s="511">
        <v>-6.1285613664603444E-2</v>
      </c>
      <c r="O183" s="510">
        <v>489012.95157779235</v>
      </c>
      <c r="P183" s="510">
        <v>-41703.299140613701</v>
      </c>
      <c r="Q183" s="511">
        <v>-7.8579276749415297E-2</v>
      </c>
      <c r="R183" s="395"/>
      <c r="S183" s="307"/>
    </row>
    <row r="184" spans="1:19">
      <c r="A184" s="550"/>
      <c r="B184" s="545"/>
      <c r="C184" s="414" t="s">
        <v>181</v>
      </c>
      <c r="D184" s="510">
        <v>1066700.1933348819</v>
      </c>
      <c r="E184" s="510">
        <v>37964.708650014712</v>
      </c>
      <c r="F184" s="515">
        <v>3.6904247219239697E-2</v>
      </c>
      <c r="G184" s="516">
        <v>0.26804055914003677</v>
      </c>
      <c r="H184" s="516">
        <v>1.0461513251536214E-4</v>
      </c>
      <c r="I184" s="517">
        <v>4.7999916501194093</v>
      </c>
      <c r="J184" s="517">
        <v>-0.1668722222737431</v>
      </c>
      <c r="K184" s="515">
        <v>-3.3597100013401437E-2</v>
      </c>
      <c r="L184" s="518">
        <v>5120152.021188193</v>
      </c>
      <c r="M184" s="518">
        <v>10562.908058066852</v>
      </c>
      <c r="N184" s="515">
        <v>2.0672715210941946E-3</v>
      </c>
      <c r="O184" s="510">
        <v>823776.04959910724</v>
      </c>
      <c r="P184" s="510">
        <v>-94567.1075397206</v>
      </c>
      <c r="Q184" s="515">
        <v>-0.1029757850369921</v>
      </c>
      <c r="R184" s="395"/>
      <c r="S184" s="307"/>
    </row>
    <row r="185" spans="1:19">
      <c r="A185" s="550"/>
      <c r="B185" s="545"/>
      <c r="C185" s="414" t="s">
        <v>159</v>
      </c>
      <c r="D185" s="510">
        <v>13601224.079668565</v>
      </c>
      <c r="E185" s="510">
        <v>143258.1340576876</v>
      </c>
      <c r="F185" s="511">
        <v>1.0644857821505276E-2</v>
      </c>
      <c r="G185" s="512">
        <v>3.4177173024649132</v>
      </c>
      <c r="H185" s="512">
        <v>-8.7433305966673647E-2</v>
      </c>
      <c r="I185" s="513">
        <v>9.2895575461936861</v>
      </c>
      <c r="J185" s="513">
        <v>0.17480028525636193</v>
      </c>
      <c r="K185" s="511">
        <v>1.9177722483679854E-2</v>
      </c>
      <c r="L185" s="514">
        <v>126349353.7867564</v>
      </c>
      <c r="M185" s="514">
        <v>3683260.9665524065</v>
      </c>
      <c r="N185" s="511">
        <v>3.0026724434364202E-2</v>
      </c>
      <c r="O185" s="510">
        <v>27882026.392628327</v>
      </c>
      <c r="P185" s="510">
        <v>1110733.7890246138</v>
      </c>
      <c r="Q185" s="511">
        <v>4.1489733255356397E-2</v>
      </c>
      <c r="R185" s="395"/>
      <c r="S185" s="307"/>
    </row>
    <row r="186" spans="1:19">
      <c r="A186" s="550"/>
      <c r="B186" s="545"/>
      <c r="C186" s="414" t="s">
        <v>161</v>
      </c>
      <c r="D186" s="510">
        <v>12916918.470703883</v>
      </c>
      <c r="E186" s="510">
        <v>396471.86355182528</v>
      </c>
      <c r="F186" s="515">
        <v>3.1665952181398109E-2</v>
      </c>
      <c r="G186" s="516">
        <v>3.2457649027225681</v>
      </c>
      <c r="H186" s="516">
        <v>-1.5207165438076764E-2</v>
      </c>
      <c r="I186" s="517">
        <v>5.5642084648293633</v>
      </c>
      <c r="J186" s="517">
        <v>-0.10217674525000131</v>
      </c>
      <c r="K186" s="515">
        <v>-1.8032085970478912E-2</v>
      </c>
      <c r="L186" s="518">
        <v>71872427.094201297</v>
      </c>
      <c r="M186" s="518">
        <v>926753.6158465147</v>
      </c>
      <c r="N186" s="515">
        <v>1.3062863038847086E-2</v>
      </c>
      <c r="O186" s="510">
        <v>14349506.949043801</v>
      </c>
      <c r="P186" s="510">
        <v>393060.24098251201</v>
      </c>
      <c r="Q186" s="515">
        <v>2.8163346244533656E-2</v>
      </c>
      <c r="R186" s="395"/>
      <c r="S186" s="307"/>
    </row>
    <row r="187" spans="1:19">
      <c r="A187" s="550"/>
      <c r="B187" s="545"/>
      <c r="C187" s="414" t="s">
        <v>177</v>
      </c>
      <c r="D187" s="510">
        <v>649375.46042565058</v>
      </c>
      <c r="E187" s="510">
        <v>-6735.2730055467691</v>
      </c>
      <c r="F187" s="511">
        <v>-1.0265451641560532E-2</v>
      </c>
      <c r="G187" s="512">
        <v>0.16317514761119556</v>
      </c>
      <c r="H187" s="512">
        <v>-7.7100326440637523E-3</v>
      </c>
      <c r="I187" s="513">
        <v>14.764238560893521</v>
      </c>
      <c r="J187" s="513">
        <v>0.85199295440026113</v>
      </c>
      <c r="K187" s="511">
        <v>6.1240505558830177E-2</v>
      </c>
      <c r="L187" s="514">
        <v>9587534.2133143749</v>
      </c>
      <c r="M187" s="514">
        <v>459560.5447631292</v>
      </c>
      <c r="N187" s="511">
        <v>5.034639246895075E-2</v>
      </c>
      <c r="O187" s="510">
        <v>902442.69796357828</v>
      </c>
      <c r="P187" s="510">
        <v>20693.370940591907</v>
      </c>
      <c r="Q187" s="511">
        <v>2.3468541802530291E-2</v>
      </c>
      <c r="R187" s="395"/>
      <c r="S187" s="307"/>
    </row>
    <row r="188" spans="1:19">
      <c r="A188" s="550"/>
      <c r="B188" s="545"/>
      <c r="C188" s="414" t="s">
        <v>164</v>
      </c>
      <c r="D188" s="510">
        <v>7408395.3440967649</v>
      </c>
      <c r="E188" s="510">
        <v>145156.40847342554</v>
      </c>
      <c r="F188" s="515">
        <v>1.9985079626320741E-2</v>
      </c>
      <c r="G188" s="516">
        <v>1.8615825165963309</v>
      </c>
      <c r="H188" s="516">
        <v>-3.0140681193981944E-2</v>
      </c>
      <c r="I188" s="517">
        <v>6.3185581327304661</v>
      </c>
      <c r="J188" s="517">
        <v>-0.31932134006622004</v>
      </c>
      <c r="K188" s="515">
        <v>-4.8105926203520361E-2</v>
      </c>
      <c r="L188" s="518">
        <v>46810376.651925132</v>
      </c>
      <c r="M188" s="518">
        <v>-1402127.9848666862</v>
      </c>
      <c r="N188" s="515">
        <v>-2.9082247342874974E-2</v>
      </c>
      <c r="O188" s="510">
        <v>12969640.605156407</v>
      </c>
      <c r="P188" s="510">
        <v>373081.50537603535</v>
      </c>
      <c r="Q188" s="515">
        <v>2.9617731510705986E-2</v>
      </c>
      <c r="R188" s="395"/>
      <c r="S188" s="307"/>
    </row>
    <row r="189" spans="1:19">
      <c r="A189" s="550"/>
      <c r="B189" s="545"/>
      <c r="C189" s="414" t="s">
        <v>190</v>
      </c>
      <c r="D189" s="510">
        <v>34.10524708032608</v>
      </c>
      <c r="E189" s="510">
        <v>-48.969697237014771</v>
      </c>
      <c r="F189" s="511">
        <v>-0.58946409942754496</v>
      </c>
      <c r="G189" s="512">
        <v>8.569970788549187E-6</v>
      </c>
      <c r="H189" s="512">
        <v>-1.3067042768786721E-5</v>
      </c>
      <c r="I189" s="513">
        <v>6.0889009684119566</v>
      </c>
      <c r="J189" s="513">
        <v>-3.6865074615315185</v>
      </c>
      <c r="K189" s="511">
        <v>-0.3771205559288161</v>
      </c>
      <c r="L189" s="514">
        <v>207.66347197532653</v>
      </c>
      <c r="M189" s="514">
        <v>-604.42803902149205</v>
      </c>
      <c r="N189" s="511">
        <v>-0.74428562648016638</v>
      </c>
      <c r="O189" s="510">
        <v>35.690912008285522</v>
      </c>
      <c r="P189" s="510">
        <v>-80.948289036750793</v>
      </c>
      <c r="Q189" s="511">
        <v>-0.6940058600495328</v>
      </c>
      <c r="R189" s="395"/>
      <c r="S189" s="307"/>
    </row>
    <row r="190" spans="1:19">
      <c r="A190" s="550"/>
      <c r="B190" s="545"/>
      <c r="C190" s="414" t="s">
        <v>180</v>
      </c>
      <c r="D190" s="510">
        <v>697199.52770142152</v>
      </c>
      <c r="E190" s="510">
        <v>10356.082604857511</v>
      </c>
      <c r="F190" s="515">
        <v>1.5077792004554311E-2</v>
      </c>
      <c r="G190" s="516">
        <v>0.17519238526901609</v>
      </c>
      <c r="H190" s="516">
        <v>-3.69718312542891E-3</v>
      </c>
      <c r="I190" s="517">
        <v>5.0836359021212694</v>
      </c>
      <c r="J190" s="517">
        <v>6.7004128818013875E-2</v>
      </c>
      <c r="K190" s="515">
        <v>1.3356397648036719E-2</v>
      </c>
      <c r="L190" s="518">
        <v>3544308.5499649392</v>
      </c>
      <c r="M190" s="518">
        <v>98667.900008446071</v>
      </c>
      <c r="N190" s="515">
        <v>2.8635574638258322E-2</v>
      </c>
      <c r="O190" s="510">
        <v>559551.08724384569</v>
      </c>
      <c r="P190" s="510">
        <v>-533.95325633650646</v>
      </c>
      <c r="Q190" s="515">
        <v>-9.533431849200278E-4</v>
      </c>
      <c r="R190" s="395"/>
      <c r="S190" s="307"/>
    </row>
    <row r="191" spans="1:19">
      <c r="A191" s="550"/>
      <c r="B191" s="545"/>
      <c r="C191" s="414" t="s">
        <v>185</v>
      </c>
      <c r="D191" s="510">
        <v>508347.07326722977</v>
      </c>
      <c r="E191" s="510">
        <v>46262.136957998737</v>
      </c>
      <c r="F191" s="511">
        <v>0.10011608975506558</v>
      </c>
      <c r="G191" s="512">
        <v>0.12773751669600805</v>
      </c>
      <c r="H191" s="512">
        <v>7.386692344308235E-3</v>
      </c>
      <c r="I191" s="513">
        <v>5.7641609135584915</v>
      </c>
      <c r="J191" s="513">
        <v>-9.5149180147829249E-2</v>
      </c>
      <c r="K191" s="511">
        <v>-1.6238973296537444E-2</v>
      </c>
      <c r="L191" s="514">
        <v>2930194.3302488206</v>
      </c>
      <c r="M191" s="514">
        <v>222695.398782501</v>
      </c>
      <c r="N191" s="511">
        <v>8.2251333950441957E-2</v>
      </c>
      <c r="O191" s="510">
        <v>420023.10057841823</v>
      </c>
      <c r="P191" s="510">
        <v>37243.600369865308</v>
      </c>
      <c r="Q191" s="511">
        <v>9.7297792461648464E-2</v>
      </c>
      <c r="R191" s="395"/>
      <c r="S191" s="307"/>
    </row>
    <row r="192" spans="1:19">
      <c r="A192" s="550"/>
      <c r="B192" s="545"/>
      <c r="C192" s="414" t="s">
        <v>163</v>
      </c>
      <c r="D192" s="510">
        <v>7143679.4354816815</v>
      </c>
      <c r="E192" s="510">
        <v>371442.56832467578</v>
      </c>
      <c r="F192" s="515">
        <v>5.4847840619108156E-2</v>
      </c>
      <c r="G192" s="516">
        <v>1.7950646696869563</v>
      </c>
      <c r="H192" s="516">
        <v>3.1223813550749435E-2</v>
      </c>
      <c r="I192" s="517">
        <v>5.0965505272573415</v>
      </c>
      <c r="J192" s="517">
        <v>8.2064452841906999E-2</v>
      </c>
      <c r="K192" s="515">
        <v>1.6365476266971924E-2</v>
      </c>
      <c r="L192" s="518">
        <v>36408123.19346159</v>
      </c>
      <c r="M192" s="518">
        <v>2448835.7304599732</v>
      </c>
      <c r="N192" s="515">
        <v>7.2110927920026616E-2</v>
      </c>
      <c r="O192" s="510">
        <v>7778898.3176799221</v>
      </c>
      <c r="P192" s="510">
        <v>511612.56357102655</v>
      </c>
      <c r="Q192" s="515">
        <v>7.0399400943022328E-2</v>
      </c>
      <c r="R192" s="395"/>
      <c r="S192" s="307"/>
    </row>
    <row r="193" spans="1:19">
      <c r="A193" s="550"/>
      <c r="B193" s="545"/>
      <c r="C193" s="414" t="s">
        <v>175</v>
      </c>
      <c r="D193" s="510">
        <v>2442967.0352781904</v>
      </c>
      <c r="E193" s="510">
        <v>452628.83862730418</v>
      </c>
      <c r="F193" s="511">
        <v>0.22741302929770241</v>
      </c>
      <c r="G193" s="512">
        <v>0.61386906479266978</v>
      </c>
      <c r="H193" s="512">
        <v>9.5482024048912706E-2</v>
      </c>
      <c r="I193" s="513">
        <v>5.3455109827828213</v>
      </c>
      <c r="J193" s="513">
        <v>-0.25953105128990384</v>
      </c>
      <c r="K193" s="511">
        <v>-4.6303140942071379E-2</v>
      </c>
      <c r="L193" s="514">
        <v>13058907.117655955</v>
      </c>
      <c r="M193" s="514">
        <v>1902977.8634072319</v>
      </c>
      <c r="N193" s="511">
        <v>0.17057995080799609</v>
      </c>
      <c r="O193" s="510">
        <v>2178736.4185419711</v>
      </c>
      <c r="P193" s="510">
        <v>311299.73699786095</v>
      </c>
      <c r="Q193" s="511">
        <v>0.16669895160271747</v>
      </c>
      <c r="R193" s="395"/>
      <c r="S193" s="307"/>
    </row>
    <row r="194" spans="1:19">
      <c r="A194" s="550"/>
      <c r="B194" s="545"/>
      <c r="C194" s="414" t="s">
        <v>207</v>
      </c>
      <c r="D194" s="510">
        <v>6348742.6044091061</v>
      </c>
      <c r="E194" s="510">
        <v>-80538.444633497857</v>
      </c>
      <c r="F194" s="515">
        <v>-1.2526819720455521E-2</v>
      </c>
      <c r="G194" s="516">
        <v>1.5953128424977687</v>
      </c>
      <c r="H194" s="516">
        <v>-7.9204575060344284E-2</v>
      </c>
      <c r="I194" s="517">
        <v>3.2149094150076216</v>
      </c>
      <c r="J194" s="517">
        <v>-2.2854787644346342E-2</v>
      </c>
      <c r="K194" s="515">
        <v>-7.0588178180568499E-3</v>
      </c>
      <c r="L194" s="518">
        <v>20410632.372374844</v>
      </c>
      <c r="M194" s="518">
        <v>-405863.65700399131</v>
      </c>
      <c r="N194" s="515">
        <v>-1.9497213000266033E-2</v>
      </c>
      <c r="O194" s="510">
        <v>4883959.7589953095</v>
      </c>
      <c r="P194" s="510">
        <v>-68220.150352139957</v>
      </c>
      <c r="Q194" s="515">
        <v>-1.3775781898264951E-2</v>
      </c>
      <c r="R194" s="395"/>
      <c r="S194" s="307"/>
    </row>
    <row r="195" spans="1:19">
      <c r="A195" s="550"/>
      <c r="B195" s="545"/>
      <c r="C195" s="414" t="s">
        <v>208</v>
      </c>
      <c r="D195" s="510">
        <v>148960.30755096278</v>
      </c>
      <c r="E195" s="510">
        <v>-5168.8526999057503</v>
      </c>
      <c r="F195" s="511">
        <v>-3.3535851953599566E-2</v>
      </c>
      <c r="G195" s="512">
        <v>3.7430764871997188E-2</v>
      </c>
      <c r="H195" s="512">
        <v>-2.7124426538455218E-3</v>
      </c>
      <c r="I195" s="513">
        <v>12.519436174295373</v>
      </c>
      <c r="J195" s="513">
        <v>0.70818028233150443</v>
      </c>
      <c r="K195" s="511">
        <v>5.9958084797175161E-2</v>
      </c>
      <c r="L195" s="514">
        <v>1864899.0628876877</v>
      </c>
      <c r="M195" s="514">
        <v>44440.110751173459</v>
      </c>
      <c r="N195" s="511">
        <v>2.4411487388396189E-2</v>
      </c>
      <c r="O195" s="510">
        <v>347174.01951082976</v>
      </c>
      <c r="P195" s="510">
        <v>-13558.024227982445</v>
      </c>
      <c r="Q195" s="511">
        <v>-3.7584751516555381E-2</v>
      </c>
      <c r="R195" s="395"/>
      <c r="S195" s="307"/>
    </row>
    <row r="196" spans="1:19">
      <c r="A196" s="550"/>
      <c r="B196" s="545"/>
      <c r="C196" s="414" t="s">
        <v>239</v>
      </c>
      <c r="D196" s="510">
        <v>363445.60273620579</v>
      </c>
      <c r="E196" s="510">
        <v>26314.314967294456</v>
      </c>
      <c r="F196" s="515">
        <v>7.8053612708090622E-2</v>
      </c>
      <c r="G196" s="516">
        <v>9.1326656902382897E-2</v>
      </c>
      <c r="H196" s="516">
        <v>3.5202273705919329E-3</v>
      </c>
      <c r="I196" s="517">
        <v>14.721240106100254</v>
      </c>
      <c r="J196" s="517">
        <v>0.91362958032887853</v>
      </c>
      <c r="K196" s="515">
        <v>6.6168550932373421E-2</v>
      </c>
      <c r="L196" s="518">
        <v>5350369.9833860127</v>
      </c>
      <c r="M196" s="518">
        <v>695392.46582113393</v>
      </c>
      <c r="N196" s="515">
        <v>0.14938685808839502</v>
      </c>
      <c r="O196" s="510">
        <v>536711.88458901702</v>
      </c>
      <c r="P196" s="510">
        <v>-23251.193888709764</v>
      </c>
      <c r="Q196" s="515">
        <v>-4.1522726733910206E-2</v>
      </c>
      <c r="R196" s="395"/>
      <c r="S196" s="307"/>
    </row>
    <row r="197" spans="1:19">
      <c r="A197" s="550"/>
      <c r="B197" s="545"/>
      <c r="C197" s="414" t="s">
        <v>209</v>
      </c>
      <c r="D197" s="510">
        <v>19031710.221040752</v>
      </c>
      <c r="E197" s="510">
        <v>1833909.8346419707</v>
      </c>
      <c r="F197" s="511">
        <v>0.1066363019361682</v>
      </c>
      <c r="G197" s="512">
        <v>4.7822905450973447</v>
      </c>
      <c r="H197" s="512">
        <v>0.30309356007819233</v>
      </c>
      <c r="I197" s="513">
        <v>4.8962713802231779</v>
      </c>
      <c r="J197" s="513">
        <v>-0.32916969079704561</v>
      </c>
      <c r="K197" s="511">
        <v>-6.2993666242374832E-2</v>
      </c>
      <c r="L197" s="514">
        <v>93184418.071982771</v>
      </c>
      <c r="M197" s="514">
        <v>3318325.6016871184</v>
      </c>
      <c r="N197" s="511">
        <v>3.6925224080305463E-2</v>
      </c>
      <c r="O197" s="510">
        <v>17059378.842461467</v>
      </c>
      <c r="P197" s="510">
        <v>963115.20102348365</v>
      </c>
      <c r="Q197" s="511">
        <v>5.9834705896842678E-2</v>
      </c>
      <c r="R197" s="395"/>
      <c r="S197" s="307"/>
    </row>
    <row r="198" spans="1:19">
      <c r="A198" s="550"/>
      <c r="B198" s="551"/>
      <c r="C198" s="414" t="s">
        <v>210</v>
      </c>
      <c r="D198" s="510">
        <v>7746039.819249616</v>
      </c>
      <c r="E198" s="510">
        <v>-161792.98523035459</v>
      </c>
      <c r="F198" s="515">
        <v>-2.0459838900323629E-2</v>
      </c>
      <c r="G198" s="516">
        <v>1.9464258629048861</v>
      </c>
      <c r="H198" s="516">
        <v>-0.11318292775623973</v>
      </c>
      <c r="I198" s="517">
        <v>6.7176827888511061</v>
      </c>
      <c r="J198" s="517">
        <v>-0.28298808621957416</v>
      </c>
      <c r="K198" s="515">
        <v>-4.0422995348530374E-2</v>
      </c>
      <c r="L198" s="518">
        <v>52035438.375528477</v>
      </c>
      <c r="M198" s="518">
        <v>-3324696.4237229526</v>
      </c>
      <c r="N198" s="515">
        <v>-6.0055786276154599E-2</v>
      </c>
      <c r="O198" s="510">
        <v>14671916.733854545</v>
      </c>
      <c r="P198" s="510">
        <v>-86761.243642998859</v>
      </c>
      <c r="Q198" s="515">
        <v>-5.8786595774555916E-3</v>
      </c>
      <c r="R198" s="395"/>
      <c r="S198" s="307"/>
    </row>
    <row r="199" spans="1:19">
      <c r="A199" s="550"/>
      <c r="B199" s="545" t="s">
        <v>242</v>
      </c>
      <c r="C199" s="414" t="s">
        <v>189</v>
      </c>
      <c r="D199" s="510">
        <v>980566.84060530807</v>
      </c>
      <c r="E199" s="510">
        <v>172556.89791691257</v>
      </c>
      <c r="F199" s="511">
        <v>0.21355788932842151</v>
      </c>
      <c r="G199" s="512">
        <v>1.8221812290674069E-2</v>
      </c>
      <c r="H199" s="512">
        <v>2.9119790995607714E-3</v>
      </c>
      <c r="I199" s="513">
        <v>4.0258846325600084</v>
      </c>
      <c r="J199" s="513">
        <v>-0.56145362447273328</v>
      </c>
      <c r="K199" s="511">
        <v>-0.12239202627187602</v>
      </c>
      <c r="L199" s="514">
        <v>3947648.9747908292</v>
      </c>
      <c r="M199" s="514">
        <v>241034.05263351975</v>
      </c>
      <c r="N199" s="511">
        <v>6.5028080255295051E-2</v>
      </c>
      <c r="O199" s="510">
        <v>939732.63041208859</v>
      </c>
      <c r="P199" s="510">
        <v>41772.896352095529</v>
      </c>
      <c r="Q199" s="511">
        <v>4.6519787878712013E-2</v>
      </c>
      <c r="R199" s="395"/>
      <c r="S199" s="307"/>
    </row>
    <row r="200" spans="1:19">
      <c r="A200" s="550"/>
      <c r="B200" s="545" t="s">
        <v>299</v>
      </c>
      <c r="C200" s="414" t="s">
        <v>176</v>
      </c>
      <c r="D200" s="510">
        <v>4511418.9310322162</v>
      </c>
      <c r="E200" s="510">
        <v>199674.68594459537</v>
      </c>
      <c r="F200" s="515">
        <v>4.6309492074369941E-2</v>
      </c>
      <c r="G200" s="516">
        <v>8.383541592648211E-2</v>
      </c>
      <c r="H200" s="516">
        <v>2.1382960427836079E-3</v>
      </c>
      <c r="I200" s="517">
        <v>11.143192740488837</v>
      </c>
      <c r="J200" s="517">
        <v>-0.10148860681251115</v>
      </c>
      <c r="K200" s="515">
        <v>-9.02547646108867E-3</v>
      </c>
      <c r="L200" s="518">
        <v>50271610.681582101</v>
      </c>
      <c r="M200" s="518">
        <v>1787420.5945113972</v>
      </c>
      <c r="N200" s="515">
        <v>3.686605038263905E-2</v>
      </c>
      <c r="O200" s="510">
        <v>9509909.4457068816</v>
      </c>
      <c r="P200" s="510">
        <v>421963.53216363117</v>
      </c>
      <c r="Q200" s="515">
        <v>4.6431122739716446E-2</v>
      </c>
      <c r="R200" s="395"/>
      <c r="S200" s="307"/>
    </row>
    <row r="201" spans="1:19">
      <c r="A201" s="550"/>
      <c r="B201" s="545" t="s">
        <v>299</v>
      </c>
      <c r="C201" s="414" t="s">
        <v>171</v>
      </c>
      <c r="D201" s="510">
        <v>30583553.845611475</v>
      </c>
      <c r="E201" s="510">
        <v>-297566.18920566142</v>
      </c>
      <c r="F201" s="511">
        <v>-9.6358612922772327E-3</v>
      </c>
      <c r="G201" s="512">
        <v>0.56833226892767374</v>
      </c>
      <c r="H201" s="512">
        <v>-1.679022958361498E-2</v>
      </c>
      <c r="I201" s="513">
        <v>7.4790981906467691</v>
      </c>
      <c r="J201" s="513">
        <v>-0.15209302849570072</v>
      </c>
      <c r="K201" s="511">
        <v>-1.9930443901626106E-2</v>
      </c>
      <c r="L201" s="514">
        <v>228737402.23026082</v>
      </c>
      <c r="M201" s="514">
        <v>-6922329.8167203069</v>
      </c>
      <c r="N201" s="511">
        <v>-2.9374258200973728E-2</v>
      </c>
      <c r="O201" s="510">
        <v>54988691.532741427</v>
      </c>
      <c r="P201" s="510">
        <v>-993541.60705433786</v>
      </c>
      <c r="Q201" s="511">
        <v>-1.7747445061245058E-2</v>
      </c>
      <c r="R201" s="395"/>
      <c r="S201" s="307"/>
    </row>
    <row r="202" spans="1:19">
      <c r="A202" s="550"/>
      <c r="B202" s="545" t="s">
        <v>299</v>
      </c>
      <c r="C202" s="414" t="s">
        <v>173</v>
      </c>
      <c r="D202" s="510">
        <v>10293227.101703551</v>
      </c>
      <c r="E202" s="510">
        <v>-645068.32553123124</v>
      </c>
      <c r="F202" s="515">
        <v>-5.8973386650821656E-2</v>
      </c>
      <c r="G202" s="516">
        <v>0.191278395664225</v>
      </c>
      <c r="H202" s="516">
        <v>-1.5975834189556892E-2</v>
      </c>
      <c r="I202" s="517">
        <v>13.773552878384153</v>
      </c>
      <c r="J202" s="517">
        <v>0.58083143554339323</v>
      </c>
      <c r="K202" s="515">
        <v>4.4026658037155074E-2</v>
      </c>
      <c r="L202" s="518">
        <v>141774307.77453071</v>
      </c>
      <c r="M202" s="518">
        <v>-2531576.8564766347</v>
      </c>
      <c r="N202" s="515">
        <v>-1.7543129741035307E-2</v>
      </c>
      <c r="O202" s="510">
        <v>30504517.439593498</v>
      </c>
      <c r="P202" s="510">
        <v>-1364920.77773555</v>
      </c>
      <c r="Q202" s="515">
        <v>-4.2828517039668827E-2</v>
      </c>
      <c r="R202" s="395"/>
      <c r="S202" s="307"/>
    </row>
    <row r="203" spans="1:19">
      <c r="A203" s="550"/>
      <c r="B203" s="545" t="s">
        <v>299</v>
      </c>
      <c r="C203" s="414" t="s">
        <v>169</v>
      </c>
      <c r="D203" s="510">
        <v>22284430.449973818</v>
      </c>
      <c r="E203" s="510">
        <v>1091944.4918474369</v>
      </c>
      <c r="F203" s="511">
        <v>5.1525077992500661E-2</v>
      </c>
      <c r="G203" s="512">
        <v>0.41411017775528702</v>
      </c>
      <c r="H203" s="512">
        <v>1.2563850436082991E-2</v>
      </c>
      <c r="I203" s="513">
        <v>11.90743503612295</v>
      </c>
      <c r="J203" s="513">
        <v>0.21310345808500486</v>
      </c>
      <c r="K203" s="511">
        <v>1.8222799367619693E-2</v>
      </c>
      <c r="L203" s="514">
        <v>265350407.90006334</v>
      </c>
      <c r="M203" s="514">
        <v>17518450.142820269</v>
      </c>
      <c r="N203" s="511">
        <v>7.0686808518778607E-2</v>
      </c>
      <c r="O203" s="510">
        <v>38505400.343730472</v>
      </c>
      <c r="P203" s="510">
        <v>2089528.3992218375</v>
      </c>
      <c r="Q203" s="511">
        <v>5.7379606409147917E-2</v>
      </c>
      <c r="R203" s="395"/>
      <c r="S203" s="307"/>
    </row>
    <row r="204" spans="1:19">
      <c r="A204" s="550"/>
      <c r="B204" s="545" t="s">
        <v>299</v>
      </c>
      <c r="C204" s="414" t="s">
        <v>233</v>
      </c>
      <c r="D204" s="510">
        <v>5143831.5591367222</v>
      </c>
      <c r="E204" s="510">
        <v>1425667.3519430249</v>
      </c>
      <c r="F204" s="515">
        <v>0.3834331332609579</v>
      </c>
      <c r="G204" s="516">
        <v>9.5587500254011026E-2</v>
      </c>
      <c r="H204" s="516">
        <v>2.5137285743153048E-2</v>
      </c>
      <c r="I204" s="517">
        <v>11.791828441395021</v>
      </c>
      <c r="J204" s="517">
        <v>-0.94719584583543082</v>
      </c>
      <c r="K204" s="515">
        <v>-7.435387706928985E-2</v>
      </c>
      <c r="L204" s="518">
        <v>60655179.276773691</v>
      </c>
      <c r="M204" s="518">
        <v>13289395.137422226</v>
      </c>
      <c r="N204" s="515">
        <v>0.28056951613689013</v>
      </c>
      <c r="O204" s="510">
        <v>8526736.2711212635</v>
      </c>
      <c r="P204" s="510">
        <v>2218140.992135494</v>
      </c>
      <c r="Q204" s="515">
        <v>0.35160616492933489</v>
      </c>
      <c r="R204" s="395"/>
      <c r="S204" s="307"/>
    </row>
    <row r="205" spans="1:19">
      <c r="A205" s="550"/>
      <c r="B205" s="545" t="s">
        <v>299</v>
      </c>
      <c r="C205" s="414" t="s">
        <v>153</v>
      </c>
      <c r="D205" s="510">
        <v>1012163696.4320606</v>
      </c>
      <c r="E205" s="510">
        <v>-1034541.1599075794</v>
      </c>
      <c r="F205" s="511">
        <v>-1.0210649027246003E-3</v>
      </c>
      <c r="G205" s="512">
        <v>18.80897468696228</v>
      </c>
      <c r="H205" s="512">
        <v>-0.38868017784312414</v>
      </c>
      <c r="I205" s="513">
        <v>5.4269022721906763</v>
      </c>
      <c r="J205" s="513">
        <v>-7.9068650506196825E-2</v>
      </c>
      <c r="K205" s="511">
        <v>-1.4360528164116839E-2</v>
      </c>
      <c r="L205" s="514">
        <v>5492913463.9960632</v>
      </c>
      <c r="M205" s="514">
        <v>-85726571.113031387</v>
      </c>
      <c r="N205" s="511">
        <v>-1.5366930035548518E-2</v>
      </c>
      <c r="O205" s="510">
        <v>1462113935.8451891</v>
      </c>
      <c r="P205" s="510">
        <v>4830475.3256645203</v>
      </c>
      <c r="Q205" s="511">
        <v>3.3147122413249965E-3</v>
      </c>
      <c r="R205" s="395"/>
      <c r="S205" s="307"/>
    </row>
    <row r="206" spans="1:19">
      <c r="A206" s="550"/>
      <c r="B206" s="545" t="s">
        <v>299</v>
      </c>
      <c r="C206" s="414" t="s">
        <v>234</v>
      </c>
      <c r="D206" s="510">
        <v>118224299.29029566</v>
      </c>
      <c r="E206" s="510">
        <v>1681045.5110575259</v>
      </c>
      <c r="F206" s="515">
        <v>1.4424219820066492E-2</v>
      </c>
      <c r="G206" s="516">
        <v>2.1969547619358658</v>
      </c>
      <c r="H206" s="516">
        <v>-1.1257885761477127E-2</v>
      </c>
      <c r="I206" s="517">
        <v>3.4227348221181502</v>
      </c>
      <c r="J206" s="517">
        <v>-0.27775442928034844</v>
      </c>
      <c r="K206" s="515">
        <v>-7.5058839631915897E-2</v>
      </c>
      <c r="L206" s="518">
        <v>404650426.00141305</v>
      </c>
      <c r="M206" s="518">
        <v>-26616631.931665123</v>
      </c>
      <c r="N206" s="515">
        <v>-6.1717285014139325E-2</v>
      </c>
      <c r="O206" s="510">
        <v>112292313.36791261</v>
      </c>
      <c r="P206" s="510">
        <v>-2447173.1935456544</v>
      </c>
      <c r="Q206" s="515">
        <v>-2.1328082135306292E-2</v>
      </c>
      <c r="R206" s="395"/>
      <c r="S206" s="307"/>
    </row>
    <row r="207" spans="1:19">
      <c r="A207" s="550"/>
      <c r="B207" s="545" t="s">
        <v>299</v>
      </c>
      <c r="C207" s="414" t="s">
        <v>235</v>
      </c>
      <c r="D207" s="510">
        <v>320745897.39226055</v>
      </c>
      <c r="E207" s="510">
        <v>13549365.239095211</v>
      </c>
      <c r="F207" s="511">
        <v>4.4106504536775247E-2</v>
      </c>
      <c r="G207" s="512">
        <v>5.9604009571419914</v>
      </c>
      <c r="H207" s="512">
        <v>0.13977002714962516</v>
      </c>
      <c r="I207" s="513">
        <v>4.2017595216890413</v>
      </c>
      <c r="J207" s="513">
        <v>-0.16068371160995554</v>
      </c>
      <c r="K207" s="511">
        <v>-3.6833421781500682E-2</v>
      </c>
      <c r="L207" s="514">
        <v>1347697128.4106269</v>
      </c>
      <c r="M207" s="514">
        <v>7569695.4261329174</v>
      </c>
      <c r="N207" s="511">
        <v>5.6484892703636659E-3</v>
      </c>
      <c r="O207" s="510">
        <v>325405227.24065804</v>
      </c>
      <c r="P207" s="510">
        <v>10336288.619189739</v>
      </c>
      <c r="Q207" s="511">
        <v>3.2806434885058647E-2</v>
      </c>
      <c r="R207" s="395"/>
      <c r="S207" s="307"/>
    </row>
    <row r="208" spans="1:19">
      <c r="A208" s="550"/>
      <c r="B208" s="545" t="s">
        <v>299</v>
      </c>
      <c r="C208" s="414" t="s">
        <v>236</v>
      </c>
      <c r="D208" s="510">
        <v>11849402.82728965</v>
      </c>
      <c r="E208" s="510">
        <v>-1236207.5072347578</v>
      </c>
      <c r="F208" s="515">
        <v>-9.447075647463006E-2</v>
      </c>
      <c r="G208" s="516">
        <v>0.22019671187551859</v>
      </c>
      <c r="H208" s="516">
        <v>-2.7743939397799178E-2</v>
      </c>
      <c r="I208" s="517">
        <v>6.3451639646208937</v>
      </c>
      <c r="J208" s="517">
        <v>-6.9601454243134242E-2</v>
      </c>
      <c r="K208" s="515">
        <v>-1.0850194776952539E-2</v>
      </c>
      <c r="L208" s="518">
        <v>75186403.821995229</v>
      </c>
      <c r="M208" s="518">
        <v>-8754716.8366416842</v>
      </c>
      <c r="N208" s="515">
        <v>-0.10429592514310672</v>
      </c>
      <c r="O208" s="510">
        <v>20101767.765898202</v>
      </c>
      <c r="P208" s="510">
        <v>-1546743.2839953043</v>
      </c>
      <c r="Q208" s="515">
        <v>-7.1448021548942184E-2</v>
      </c>
      <c r="R208" s="395"/>
      <c r="S208" s="307"/>
    </row>
    <row r="209" spans="1:19">
      <c r="A209" s="550"/>
      <c r="B209" s="545" t="s">
        <v>299</v>
      </c>
      <c r="C209" s="414" t="s">
        <v>160</v>
      </c>
      <c r="D209" s="510">
        <v>63686411.433047809</v>
      </c>
      <c r="E209" s="510">
        <v>-1647313.247234039</v>
      </c>
      <c r="F209" s="511">
        <v>-2.5213827243056434E-2</v>
      </c>
      <c r="G209" s="512">
        <v>1.1834806017744446</v>
      </c>
      <c r="H209" s="512">
        <v>-5.4435386339797276E-2</v>
      </c>
      <c r="I209" s="513">
        <v>5.0068796348991933</v>
      </c>
      <c r="J209" s="513">
        <v>-1.3884556076940946E-2</v>
      </c>
      <c r="K209" s="511">
        <v>-2.765426845159505E-3</v>
      </c>
      <c r="L209" s="514">
        <v>318870196.42393821</v>
      </c>
      <c r="M209" s="514">
        <v>-9155028.9139145613</v>
      </c>
      <c r="N209" s="511">
        <v>-2.7909527093488772E-2</v>
      </c>
      <c r="O209" s="510">
        <v>66286323.10687732</v>
      </c>
      <c r="P209" s="510">
        <v>-1435485.3485192582</v>
      </c>
      <c r="Q209" s="511">
        <v>-2.1196795851438431E-2</v>
      </c>
      <c r="R209" s="395"/>
      <c r="S209" s="307"/>
    </row>
    <row r="210" spans="1:19">
      <c r="A210" s="550"/>
      <c r="B210" s="545" t="s">
        <v>299</v>
      </c>
      <c r="C210" s="414" t="s">
        <v>155</v>
      </c>
      <c r="D210" s="510">
        <v>478014635.21478146</v>
      </c>
      <c r="E210" s="510">
        <v>-12978447.531921148</v>
      </c>
      <c r="F210" s="515">
        <v>-2.6433055755729601E-2</v>
      </c>
      <c r="G210" s="516">
        <v>8.8829160791342741</v>
      </c>
      <c r="H210" s="516">
        <v>-0.42021473362776796</v>
      </c>
      <c r="I210" s="517">
        <v>4.4558830677672603</v>
      </c>
      <c r="J210" s="517">
        <v>-5.0642504773976249E-2</v>
      </c>
      <c r="K210" s="515">
        <v>-1.1237594008685247E-2</v>
      </c>
      <c r="L210" s="518">
        <v>2129977319.1984882</v>
      </c>
      <c r="M210" s="518">
        <v>-82695564.14038229</v>
      </c>
      <c r="N210" s="515">
        <v>-3.7373605815422956E-2</v>
      </c>
      <c r="O210" s="510">
        <v>453986350.02448267</v>
      </c>
      <c r="P210" s="510">
        <v>-14167380.847829342</v>
      </c>
      <c r="Q210" s="515">
        <v>-3.0262240613636093E-2</v>
      </c>
      <c r="R210" s="395"/>
      <c r="S210" s="307"/>
    </row>
    <row r="211" spans="1:19">
      <c r="A211" s="550"/>
      <c r="B211" s="545" t="s">
        <v>299</v>
      </c>
      <c r="C211" s="414" t="s">
        <v>168</v>
      </c>
      <c r="D211" s="510">
        <v>14577696.570181431</v>
      </c>
      <c r="E211" s="510">
        <v>-1240438.3134788461</v>
      </c>
      <c r="F211" s="511">
        <v>-7.8418746748719834E-2</v>
      </c>
      <c r="G211" s="512">
        <v>0.27089642391769375</v>
      </c>
      <c r="H211" s="512">
        <v>-2.8818955397585111E-2</v>
      </c>
      <c r="I211" s="513">
        <v>5.5978550829128748</v>
      </c>
      <c r="J211" s="513">
        <v>-0.20071695097658093</v>
      </c>
      <c r="K211" s="511">
        <v>-3.4614893081176025E-2</v>
      </c>
      <c r="L211" s="514">
        <v>81603832.842551708</v>
      </c>
      <c r="M211" s="514">
        <v>-10118761.722132012</v>
      </c>
      <c r="N211" s="511">
        <v>-0.11031918329562905</v>
      </c>
      <c r="O211" s="510">
        <v>23978691.143014979</v>
      </c>
      <c r="P211" s="510">
        <v>-2270057.581367977</v>
      </c>
      <c r="Q211" s="511">
        <v>-8.6482506469318973E-2</v>
      </c>
      <c r="R211" s="395"/>
      <c r="S211" s="307"/>
    </row>
    <row r="212" spans="1:19">
      <c r="A212" s="550"/>
      <c r="B212" s="545" t="s">
        <v>299</v>
      </c>
      <c r="C212" s="414" t="s">
        <v>157</v>
      </c>
      <c r="D212" s="510">
        <v>344344006.60061401</v>
      </c>
      <c r="E212" s="510">
        <v>8717050.3542668819</v>
      </c>
      <c r="F212" s="515">
        <v>2.5972438125228078E-2</v>
      </c>
      <c r="G212" s="516">
        <v>6.3989231451286894</v>
      </c>
      <c r="H212" s="516">
        <v>3.9604474523855515E-2</v>
      </c>
      <c r="I212" s="517">
        <v>5.060737548112229</v>
      </c>
      <c r="J212" s="517">
        <v>-0.14481866167622748</v>
      </c>
      <c r="K212" s="515">
        <v>-2.7820016889628905E-2</v>
      </c>
      <c r="L212" s="518">
        <v>1742634643.6711326</v>
      </c>
      <c r="M212" s="518">
        <v>-4490342.5894382</v>
      </c>
      <c r="N212" s="515">
        <v>-2.5701324317094383E-3</v>
      </c>
      <c r="O212" s="510">
        <v>487251386.75887477</v>
      </c>
      <c r="P212" s="510">
        <v>13774120.560900331</v>
      </c>
      <c r="Q212" s="515">
        <v>2.9091408488324283E-2</v>
      </c>
      <c r="R212" s="395"/>
      <c r="S212" s="307"/>
    </row>
    <row r="213" spans="1:19">
      <c r="A213" s="550"/>
      <c r="B213" s="545" t="s">
        <v>299</v>
      </c>
      <c r="C213" s="414" t="s">
        <v>178</v>
      </c>
      <c r="D213" s="510">
        <v>15056722.863141077</v>
      </c>
      <c r="E213" s="510">
        <v>2539550.6217771508</v>
      </c>
      <c r="F213" s="511">
        <v>0.20288533007359419</v>
      </c>
      <c r="G213" s="512">
        <v>0.27979813956944866</v>
      </c>
      <c r="H213" s="512">
        <v>4.2628014654762153E-2</v>
      </c>
      <c r="I213" s="513">
        <v>5.60545659165071</v>
      </c>
      <c r="J213" s="513">
        <v>-0.34903540128199939</v>
      </c>
      <c r="K213" s="511">
        <v>-5.8617158557986791E-2</v>
      </c>
      <c r="L213" s="514">
        <v>84399806.421852097</v>
      </c>
      <c r="M213" s="514">
        <v>9866404.5364910215</v>
      </c>
      <c r="N213" s="511">
        <v>0.13237560995359396</v>
      </c>
      <c r="O213" s="510">
        <v>15524237.675930457</v>
      </c>
      <c r="P213" s="510">
        <v>1539694.2902692426</v>
      </c>
      <c r="Q213" s="511">
        <v>0.11009971851121995</v>
      </c>
      <c r="R213" s="395"/>
      <c r="S213" s="307"/>
    </row>
    <row r="214" spans="1:19">
      <c r="A214" s="550"/>
      <c r="B214" s="545" t="s">
        <v>299</v>
      </c>
      <c r="C214" s="414" t="s">
        <v>154</v>
      </c>
      <c r="D214" s="510">
        <v>539665574.98998332</v>
      </c>
      <c r="E214" s="510">
        <v>12249517.48144418</v>
      </c>
      <c r="F214" s="515">
        <v>2.3225530029005334E-2</v>
      </c>
      <c r="G214" s="516">
        <v>10.028571638355412</v>
      </c>
      <c r="H214" s="516">
        <v>3.5313590187685762E-2</v>
      </c>
      <c r="I214" s="517">
        <v>5.4068642213702445</v>
      </c>
      <c r="J214" s="517">
        <v>1.5885930921876401E-2</v>
      </c>
      <c r="K214" s="515">
        <v>2.9467621767319649E-3</v>
      </c>
      <c r="L214" s="518">
        <v>2917898488.9185414</v>
      </c>
      <c r="M214" s="518">
        <v>74609972.856138706</v>
      </c>
      <c r="N214" s="515">
        <v>2.6240732319161245E-2</v>
      </c>
      <c r="O214" s="510">
        <v>802762782.04790115</v>
      </c>
      <c r="P214" s="510">
        <v>98384.572746634483</v>
      </c>
      <c r="Q214" s="515">
        <v>1.22572488646701E-4</v>
      </c>
      <c r="R214" s="395"/>
      <c r="S214" s="307"/>
    </row>
    <row r="215" spans="1:19">
      <c r="A215" s="550"/>
      <c r="B215" s="545" t="s">
        <v>299</v>
      </c>
      <c r="C215" s="414" t="s">
        <v>237</v>
      </c>
      <c r="D215" s="510">
        <v>6422620.816962651</v>
      </c>
      <c r="E215" s="510">
        <v>210814.41517234035</v>
      </c>
      <c r="F215" s="511">
        <v>3.3937698881211321E-2</v>
      </c>
      <c r="G215" s="512">
        <v>0.11935116107804025</v>
      </c>
      <c r="H215" s="512">
        <v>1.6524610961084762E-3</v>
      </c>
      <c r="I215" s="513">
        <v>8.6552884574252626</v>
      </c>
      <c r="J215" s="513">
        <v>0.46661574691913721</v>
      </c>
      <c r="K215" s="511">
        <v>5.6983074475606514E-2</v>
      </c>
      <c r="L215" s="514">
        <v>55589635.823476046</v>
      </c>
      <c r="M215" s="514">
        <v>4723186.2581884786</v>
      </c>
      <c r="N215" s="511">
        <v>9.2854647779696611E-2</v>
      </c>
      <c r="O215" s="510">
        <v>6129646.3246776005</v>
      </c>
      <c r="P215" s="510">
        <v>288861.42525739223</v>
      </c>
      <c r="Q215" s="511">
        <v>4.9455925912639989E-2</v>
      </c>
      <c r="R215" s="395"/>
      <c r="S215" s="307"/>
    </row>
    <row r="216" spans="1:19">
      <c r="A216" s="550"/>
      <c r="B216" s="545" t="s">
        <v>299</v>
      </c>
      <c r="C216" s="414" t="s">
        <v>183</v>
      </c>
      <c r="D216" s="510">
        <v>2025782.1995312893</v>
      </c>
      <c r="E216" s="510">
        <v>61146.477598025929</v>
      </c>
      <c r="F216" s="515">
        <v>3.1123570092605194E-2</v>
      </c>
      <c r="G216" s="516">
        <v>3.7644983955261203E-2</v>
      </c>
      <c r="H216" s="516">
        <v>4.1989105105146723E-4</v>
      </c>
      <c r="I216" s="517">
        <v>6.5954385106088811</v>
      </c>
      <c r="J216" s="517">
        <v>0.13260545911728183</v>
      </c>
      <c r="K216" s="515">
        <v>2.0518162555147074E-2</v>
      </c>
      <c r="L216" s="518">
        <v>13360921.93289463</v>
      </c>
      <c r="M216" s="518">
        <v>663809.25504327752</v>
      </c>
      <c r="N216" s="515">
        <v>5.2280331118208956E-2</v>
      </c>
      <c r="O216" s="510">
        <v>2748063.0185236093</v>
      </c>
      <c r="P216" s="510">
        <v>12493.249283980113</v>
      </c>
      <c r="Q216" s="515">
        <v>4.5669642297051331E-3</v>
      </c>
      <c r="R216" s="395"/>
      <c r="S216" s="307"/>
    </row>
    <row r="217" spans="1:19">
      <c r="A217" s="550"/>
      <c r="B217" s="545" t="s">
        <v>299</v>
      </c>
      <c r="C217" s="414" t="s">
        <v>167</v>
      </c>
      <c r="D217" s="510">
        <v>56012991.615754128</v>
      </c>
      <c r="E217" s="510">
        <v>3279528.598984234</v>
      </c>
      <c r="F217" s="511">
        <v>6.2190654877744389E-2</v>
      </c>
      <c r="G217" s="512">
        <v>1.0408859210773591</v>
      </c>
      <c r="H217" s="512">
        <v>4.1714401367686893E-2</v>
      </c>
      <c r="I217" s="513">
        <v>9.3980386428597207</v>
      </c>
      <c r="J217" s="513">
        <v>-0.15127838116412207</v>
      </c>
      <c r="K217" s="511">
        <v>-1.5841801123948562E-2</v>
      </c>
      <c r="L217" s="514">
        <v>526412259.70703483</v>
      </c>
      <c r="M217" s="514">
        <v>22843703.585262418</v>
      </c>
      <c r="N217" s="511">
        <v>4.5363641767454554E-2</v>
      </c>
      <c r="O217" s="510">
        <v>105206032.57886241</v>
      </c>
      <c r="P217" s="510">
        <v>5185486.4973118305</v>
      </c>
      <c r="Q217" s="511">
        <v>5.18442130188322E-2</v>
      </c>
      <c r="R217" s="395"/>
      <c r="S217" s="307"/>
    </row>
    <row r="218" spans="1:19">
      <c r="A218" s="550"/>
      <c r="B218" s="545" t="s">
        <v>299</v>
      </c>
      <c r="C218" s="414" t="s">
        <v>187</v>
      </c>
      <c r="D218" s="510">
        <v>2167755.4181593838</v>
      </c>
      <c r="E218" s="510">
        <v>-61591.896101021674</v>
      </c>
      <c r="F218" s="515">
        <v>-2.7627770561831466E-2</v>
      </c>
      <c r="G218" s="516">
        <v>4.0283263400390103E-2</v>
      </c>
      <c r="H218" s="516">
        <v>-1.9574736291858366E-3</v>
      </c>
      <c r="I218" s="517">
        <v>13.071202495821842</v>
      </c>
      <c r="J218" s="517">
        <v>-6.3543561111975677E-2</v>
      </c>
      <c r="K218" s="515">
        <v>-4.8378218228612878E-3</v>
      </c>
      <c r="L218" s="518">
        <v>28335170.032176256</v>
      </c>
      <c r="M218" s="518">
        <v>-946740.81334160268</v>
      </c>
      <c r="N218" s="515">
        <v>-3.2331934153351845E-2</v>
      </c>
      <c r="O218" s="510">
        <v>4545683.2670623679</v>
      </c>
      <c r="P218" s="510">
        <v>-96135.334429889917</v>
      </c>
      <c r="Q218" s="515">
        <v>-2.0710704722279368E-2</v>
      </c>
      <c r="R218" s="395"/>
      <c r="S218" s="307"/>
    </row>
    <row r="219" spans="1:19">
      <c r="A219" s="550"/>
      <c r="B219" s="545" t="s">
        <v>299</v>
      </c>
      <c r="C219" s="414" t="s">
        <v>165</v>
      </c>
      <c r="D219" s="510">
        <v>93040303.649325579</v>
      </c>
      <c r="E219" s="510">
        <v>6634001.6737052351</v>
      </c>
      <c r="F219" s="511">
        <v>7.6776826713137514E-2</v>
      </c>
      <c r="G219" s="512">
        <v>1.7289621455267377</v>
      </c>
      <c r="H219" s="512">
        <v>9.17718090980848E-2</v>
      </c>
      <c r="I219" s="513">
        <v>7.0494774737751067</v>
      </c>
      <c r="J219" s="513">
        <v>-0.25713926618004201</v>
      </c>
      <c r="K219" s="511">
        <v>-3.5192658289289233E-2</v>
      </c>
      <c r="L219" s="514">
        <v>655885524.72911656</v>
      </c>
      <c r="M219" s="514">
        <v>24547792.276429296</v>
      </c>
      <c r="N219" s="511">
        <v>3.8882187796796891E-2</v>
      </c>
      <c r="O219" s="510">
        <v>112369515.3241806</v>
      </c>
      <c r="P219" s="510">
        <v>6566967.9903286248</v>
      </c>
      <c r="Q219" s="511">
        <v>6.2068146333065607E-2</v>
      </c>
      <c r="R219" s="395"/>
      <c r="S219" s="307"/>
    </row>
    <row r="220" spans="1:19">
      <c r="A220" s="550"/>
      <c r="B220" s="545" t="s">
        <v>299</v>
      </c>
      <c r="C220" s="414" t="s">
        <v>238</v>
      </c>
      <c r="D220" s="510">
        <v>21907337.795115717</v>
      </c>
      <c r="E220" s="510">
        <v>870486.85623910651</v>
      </c>
      <c r="F220" s="515">
        <v>4.1379142665807729E-2</v>
      </c>
      <c r="G220" s="516">
        <v>0.40710268852714371</v>
      </c>
      <c r="H220" s="516">
        <v>8.5052682170315141E-3</v>
      </c>
      <c r="I220" s="517">
        <v>13.626589239151755</v>
      </c>
      <c r="J220" s="517">
        <v>-7.325178337914906E-2</v>
      </c>
      <c r="K220" s="515">
        <v>-5.3469075486845723E-3</v>
      </c>
      <c r="L220" s="518">
        <v>298522293.45738637</v>
      </c>
      <c r="M220" s="518">
        <v>10320779.980096817</v>
      </c>
      <c r="N220" s="515">
        <v>3.5810984666845271E-2</v>
      </c>
      <c r="O220" s="510">
        <v>58088015.118367597</v>
      </c>
      <c r="P220" s="510">
        <v>1122404.0267881304</v>
      </c>
      <c r="Q220" s="515">
        <v>1.970318592709772E-2</v>
      </c>
      <c r="R220" s="395"/>
      <c r="S220" s="307"/>
    </row>
    <row r="221" spans="1:19">
      <c r="A221" s="550"/>
      <c r="B221" s="545" t="s">
        <v>299</v>
      </c>
      <c r="C221" s="414" t="s">
        <v>184</v>
      </c>
      <c r="D221" s="510">
        <v>3229994.0388858854</v>
      </c>
      <c r="E221" s="510">
        <v>242804.61918322137</v>
      </c>
      <c r="F221" s="511">
        <v>8.128196276464765E-2</v>
      </c>
      <c r="G221" s="512">
        <v>6.0022777274665463E-2</v>
      </c>
      <c r="H221" s="512">
        <v>3.4227661736348294E-3</v>
      </c>
      <c r="I221" s="513">
        <v>11.78093984892911</v>
      </c>
      <c r="J221" s="513">
        <v>-0.7561051149908522</v>
      </c>
      <c r="K221" s="511">
        <v>-6.0309675618682675E-2</v>
      </c>
      <c r="L221" s="514">
        <v>38052365.484514207</v>
      </c>
      <c r="M221" s="514">
        <v>601837.4139559269</v>
      </c>
      <c r="N221" s="511">
        <v>1.6070198337979142E-2</v>
      </c>
      <c r="O221" s="510">
        <v>7342172.1259994786</v>
      </c>
      <c r="P221" s="510">
        <v>-35838.380470979959</v>
      </c>
      <c r="Q221" s="511">
        <v>-4.857458584472057E-3</v>
      </c>
      <c r="R221" s="395"/>
      <c r="S221" s="307"/>
    </row>
    <row r="222" spans="1:19">
      <c r="A222" s="550"/>
      <c r="B222" s="545" t="s">
        <v>299</v>
      </c>
      <c r="C222" s="414" t="s">
        <v>170</v>
      </c>
      <c r="D222" s="510">
        <v>45582230.775052115</v>
      </c>
      <c r="E222" s="510">
        <v>2697381.3564261198</v>
      </c>
      <c r="F222" s="515">
        <v>6.2898235460623481E-2</v>
      </c>
      <c r="G222" s="516">
        <v>0.84705174454039167</v>
      </c>
      <c r="H222" s="516">
        <v>3.4487620835821575E-2</v>
      </c>
      <c r="I222" s="517">
        <v>8.7224330012229387</v>
      </c>
      <c r="J222" s="517">
        <v>-0.2465107035572256</v>
      </c>
      <c r="K222" s="515">
        <v>-2.7484920373158677E-2</v>
      </c>
      <c r="L222" s="518">
        <v>397587953.98167443</v>
      </c>
      <c r="M222" s="518">
        <v>12956153.758043528</v>
      </c>
      <c r="N222" s="515">
        <v>3.3684562094217427E-2</v>
      </c>
      <c r="O222" s="510">
        <v>83881745.331513196</v>
      </c>
      <c r="P222" s="510">
        <v>4932787.0074558109</v>
      </c>
      <c r="Q222" s="515">
        <v>6.2480710476362146E-2</v>
      </c>
      <c r="R222" s="395"/>
      <c r="S222" s="307"/>
    </row>
    <row r="223" spans="1:19">
      <c r="A223" s="550"/>
      <c r="B223" s="545" t="s">
        <v>299</v>
      </c>
      <c r="C223" s="414" t="s">
        <v>174</v>
      </c>
      <c r="D223" s="510">
        <v>11318411.638482602</v>
      </c>
      <c r="E223" s="510">
        <v>2042511.9185043629</v>
      </c>
      <c r="F223" s="511">
        <v>0.22019555840014562</v>
      </c>
      <c r="G223" s="512">
        <v>0.21032933581324922</v>
      </c>
      <c r="H223" s="512">
        <v>3.4573481946080037E-2</v>
      </c>
      <c r="I223" s="513">
        <v>14.263102465674214</v>
      </c>
      <c r="J223" s="513">
        <v>-0.14426392239843011</v>
      </c>
      <c r="K223" s="511">
        <v>-1.001320564165434E-2</v>
      </c>
      <c r="L223" s="514">
        <v>161435664.94835693</v>
      </c>
      <c r="M223" s="514">
        <v>27794379.103609994</v>
      </c>
      <c r="N223" s="511">
        <v>0.20797748935085178</v>
      </c>
      <c r="O223" s="510">
        <v>24730202.421200007</v>
      </c>
      <c r="P223" s="510">
        <v>4054656.4049965739</v>
      </c>
      <c r="Q223" s="511">
        <v>0.19610879450627028</v>
      </c>
      <c r="R223" s="395"/>
      <c r="S223" s="307"/>
    </row>
    <row r="224" spans="1:19">
      <c r="A224" s="550"/>
      <c r="B224" s="545" t="s">
        <v>299</v>
      </c>
      <c r="C224" s="414" t="s">
        <v>182</v>
      </c>
      <c r="D224" s="510">
        <v>8773565.1226032469</v>
      </c>
      <c r="E224" s="510">
        <v>718984.23563710414</v>
      </c>
      <c r="F224" s="515">
        <v>8.9264015810004288E-2</v>
      </c>
      <c r="G224" s="516">
        <v>0.1630386121209163</v>
      </c>
      <c r="H224" s="516">
        <v>1.0423794791451224E-2</v>
      </c>
      <c r="I224" s="517">
        <v>16.750870153908618</v>
      </c>
      <c r="J224" s="517">
        <v>-0.28510386858491898</v>
      </c>
      <c r="K224" s="515">
        <v>-1.673540169810547E-2</v>
      </c>
      <c r="L224" s="518">
        <v>146964850.15558833</v>
      </c>
      <c r="M224" s="518">
        <v>9747219.4031601548</v>
      </c>
      <c r="N224" s="515">
        <v>7.103474495013222E-2</v>
      </c>
      <c r="O224" s="510">
        <v>17666124.535624705</v>
      </c>
      <c r="P224" s="510">
        <v>1200130.9717693813</v>
      </c>
      <c r="Q224" s="515">
        <v>7.2885426993230543E-2</v>
      </c>
      <c r="R224" s="395"/>
      <c r="S224" s="307"/>
    </row>
    <row r="225" spans="1:19">
      <c r="A225" s="550"/>
      <c r="B225" s="545" t="s">
        <v>299</v>
      </c>
      <c r="C225" s="414" t="s">
        <v>172</v>
      </c>
      <c r="D225" s="510">
        <v>33572843.035448238</v>
      </c>
      <c r="E225" s="510">
        <v>-322584.15264394879</v>
      </c>
      <c r="F225" s="511">
        <v>-9.5170404802355155E-3</v>
      </c>
      <c r="G225" s="512">
        <v>0.62388204304212558</v>
      </c>
      <c r="H225" s="512">
        <v>-1.8354282001886379E-2</v>
      </c>
      <c r="I225" s="513">
        <v>7.1500564549335106</v>
      </c>
      <c r="J225" s="513">
        <v>-0.25219739578907685</v>
      </c>
      <c r="K225" s="511">
        <v>-3.4070352202857521E-2</v>
      </c>
      <c r="L225" s="514">
        <v>240047723.05607623</v>
      </c>
      <c r="M225" s="514">
        <v>-10854833.368866235</v>
      </c>
      <c r="N225" s="511">
        <v>-4.3263143762002521E-2</v>
      </c>
      <c r="O225" s="510">
        <v>53500194.537575193</v>
      </c>
      <c r="P225" s="510">
        <v>325693.5031357035</v>
      </c>
      <c r="Q225" s="511">
        <v>6.1249940629393368E-3</v>
      </c>
      <c r="R225" s="395"/>
      <c r="S225" s="307"/>
    </row>
    <row r="226" spans="1:19">
      <c r="A226" s="550"/>
      <c r="B226" s="545" t="s">
        <v>299</v>
      </c>
      <c r="C226" s="414" t="s">
        <v>314</v>
      </c>
      <c r="D226" s="510">
        <v>65770792.085275732</v>
      </c>
      <c r="E226" s="510">
        <v>663689.36218195409</v>
      </c>
      <c r="F226" s="515">
        <v>1.019380888448812E-2</v>
      </c>
      <c r="G226" s="516">
        <v>1.2222145171123977</v>
      </c>
      <c r="H226" s="516">
        <v>-1.1407533293046557E-2</v>
      </c>
      <c r="I226" s="517">
        <v>6.0846713871681946</v>
      </c>
      <c r="J226" s="517">
        <v>-6.2160930216482946E-2</v>
      </c>
      <c r="K226" s="515">
        <v>-1.0112677067939094E-2</v>
      </c>
      <c r="L226" s="518">
        <v>400193656.71266562</v>
      </c>
      <c r="M226" s="518">
        <v>-8786.3969311714172</v>
      </c>
      <c r="N226" s="515">
        <v>-2.1954880792082604E-5</v>
      </c>
      <c r="O226" s="510">
        <v>116644067.82831752</v>
      </c>
      <c r="P226" s="510">
        <v>-609808.04903905094</v>
      </c>
      <c r="Q226" s="515">
        <v>-5.2007496082849209E-3</v>
      </c>
      <c r="R226" s="395"/>
      <c r="S226" s="307"/>
    </row>
    <row r="227" spans="1:19">
      <c r="A227" s="550"/>
      <c r="B227" s="545" t="s">
        <v>299</v>
      </c>
      <c r="C227" s="414" t="s">
        <v>188</v>
      </c>
      <c r="D227" s="510">
        <v>10089860.309327537</v>
      </c>
      <c r="E227" s="510">
        <v>-1414350.8080505319</v>
      </c>
      <c r="F227" s="511">
        <v>-0.12294200737624131</v>
      </c>
      <c r="G227" s="512">
        <v>0.18749924327666856</v>
      </c>
      <c r="H227" s="512">
        <v>-3.0477719502280731E-2</v>
      </c>
      <c r="I227" s="513">
        <v>7.8831872488507653</v>
      </c>
      <c r="J227" s="513">
        <v>0.28103863775416382</v>
      </c>
      <c r="K227" s="511">
        <v>3.6968316739288833E-2</v>
      </c>
      <c r="L227" s="514">
        <v>79540258.133176282</v>
      </c>
      <c r="M227" s="514">
        <v>-7916464.434561491</v>
      </c>
      <c r="N227" s="511">
        <v>-9.0518649706201368E-2</v>
      </c>
      <c r="O227" s="510">
        <v>9506482.8031307124</v>
      </c>
      <c r="P227" s="510">
        <v>-1181990.9518783633</v>
      </c>
      <c r="Q227" s="511">
        <v>-0.11058556899430397</v>
      </c>
      <c r="R227" s="395"/>
      <c r="S227" s="307"/>
    </row>
    <row r="228" spans="1:19">
      <c r="A228" s="550"/>
      <c r="B228" s="545" t="s">
        <v>299</v>
      </c>
      <c r="C228" s="414" t="s">
        <v>179</v>
      </c>
      <c r="D228" s="510">
        <v>3895674.1861727117</v>
      </c>
      <c r="E228" s="510">
        <v>329158.06337503716</v>
      </c>
      <c r="F228" s="515">
        <v>9.2291202967235267E-2</v>
      </c>
      <c r="G228" s="516">
        <v>7.2393069831163684E-2</v>
      </c>
      <c r="H228" s="516">
        <v>4.8162195615058107E-3</v>
      </c>
      <c r="I228" s="517">
        <v>9.2925097128255576</v>
      </c>
      <c r="J228" s="517">
        <v>-7.241203945017638E-2</v>
      </c>
      <c r="K228" s="515">
        <v>-7.7322631588010657E-3</v>
      </c>
      <c r="L228" s="518">
        <v>36200590.213013723</v>
      </c>
      <c r="M228" s="518">
        <v>2800445.7947836667</v>
      </c>
      <c r="N228" s="515">
        <v>8.3845319939849172E-2</v>
      </c>
      <c r="O228" s="510">
        <v>6962070.5704745892</v>
      </c>
      <c r="P228" s="510">
        <v>499116.8240251923</v>
      </c>
      <c r="Q228" s="515">
        <v>7.722735510824226E-2</v>
      </c>
      <c r="R228" s="395"/>
      <c r="S228" s="307"/>
    </row>
    <row r="229" spans="1:19">
      <c r="A229" s="550"/>
      <c r="B229" s="545" t="s">
        <v>299</v>
      </c>
      <c r="C229" s="414" t="s">
        <v>158</v>
      </c>
      <c r="D229" s="510">
        <v>188814874.71214193</v>
      </c>
      <c r="E229" s="510">
        <v>6880491.9430077672</v>
      </c>
      <c r="F229" s="511">
        <v>3.7818535662600815E-2</v>
      </c>
      <c r="G229" s="512">
        <v>3.5087350114428975</v>
      </c>
      <c r="H229" s="512">
        <v>6.1518702871098618E-2</v>
      </c>
      <c r="I229" s="513">
        <v>5.297788491693062</v>
      </c>
      <c r="J229" s="513">
        <v>-0.2080816033830013</v>
      </c>
      <c r="K229" s="511">
        <v>-3.7792683043700953E-2</v>
      </c>
      <c r="L229" s="514">
        <v>1000301270.3104529</v>
      </c>
      <c r="M229" s="514">
        <v>-1405807.044244647</v>
      </c>
      <c r="N229" s="511">
        <v>-1.4034113125736261E-3</v>
      </c>
      <c r="O229" s="510">
        <v>288264986.51717317</v>
      </c>
      <c r="P229" s="510">
        <v>7462183.7759259343</v>
      </c>
      <c r="Q229" s="511">
        <v>2.657446329979174E-2</v>
      </c>
      <c r="R229" s="395"/>
      <c r="S229" s="307"/>
    </row>
    <row r="230" spans="1:19">
      <c r="A230" s="550"/>
      <c r="B230" s="545" t="s">
        <v>299</v>
      </c>
      <c r="C230" s="414" t="s">
        <v>156</v>
      </c>
      <c r="D230" s="510">
        <v>509801773.3469032</v>
      </c>
      <c r="E230" s="510">
        <v>25194600.925687551</v>
      </c>
      <c r="F230" s="515">
        <v>5.1989740060612764E-2</v>
      </c>
      <c r="G230" s="516">
        <v>9.4736144796060824</v>
      </c>
      <c r="H230" s="516">
        <v>0.29148121488326773</v>
      </c>
      <c r="I230" s="517">
        <v>4.3157971867151002</v>
      </c>
      <c r="J230" s="517">
        <v>-0.16924685744937662</v>
      </c>
      <c r="K230" s="515">
        <v>-3.7735829522027753E-2</v>
      </c>
      <c r="L230" s="518">
        <v>2200201059.192934</v>
      </c>
      <c r="M230" s="518">
        <v>26716546.765773296</v>
      </c>
      <c r="N230" s="515">
        <v>1.229203457076331E-2</v>
      </c>
      <c r="O230" s="510">
        <v>530817517.5108999</v>
      </c>
      <c r="P230" s="510">
        <v>19619194.302555442</v>
      </c>
      <c r="Q230" s="515">
        <v>3.8378831486423765E-2</v>
      </c>
      <c r="R230" s="395"/>
      <c r="S230" s="307"/>
    </row>
    <row r="231" spans="1:19">
      <c r="A231" s="550"/>
      <c r="B231" s="545" t="s">
        <v>299</v>
      </c>
      <c r="C231" s="414" t="s">
        <v>166</v>
      </c>
      <c r="D231" s="510">
        <v>48197700.561423868</v>
      </c>
      <c r="E231" s="510">
        <v>-85095.589397609234</v>
      </c>
      <c r="F231" s="511">
        <v>-1.7624412043535185E-3</v>
      </c>
      <c r="G231" s="512">
        <v>0.89565485605268336</v>
      </c>
      <c r="H231" s="512">
        <v>-1.9187296273000198E-2</v>
      </c>
      <c r="I231" s="513">
        <v>6.2964042424561404</v>
      </c>
      <c r="J231" s="513">
        <v>-0.22731058878238741</v>
      </c>
      <c r="K231" s="511">
        <v>-3.4843734691455311E-2</v>
      </c>
      <c r="L231" s="514">
        <v>303472206.29157996</v>
      </c>
      <c r="M231" s="514">
        <v>-11510987.051200628</v>
      </c>
      <c r="N231" s="511">
        <v>-3.6544765862075036E-2</v>
      </c>
      <c r="O231" s="510">
        <v>80000425.479516059</v>
      </c>
      <c r="P231" s="510">
        <v>142121.18030872941</v>
      </c>
      <c r="Q231" s="511">
        <v>1.7796668932042437E-3</v>
      </c>
      <c r="R231" s="395"/>
      <c r="S231" s="307"/>
    </row>
    <row r="232" spans="1:19">
      <c r="A232" s="550"/>
      <c r="B232" s="545" t="s">
        <v>299</v>
      </c>
      <c r="C232" s="414" t="s">
        <v>186</v>
      </c>
      <c r="D232" s="510">
        <v>6155561.5152966566</v>
      </c>
      <c r="E232" s="510">
        <v>196445.95091839787</v>
      </c>
      <c r="F232" s="515">
        <v>3.2965621961200203E-2</v>
      </c>
      <c r="G232" s="516">
        <v>0.11438841477261527</v>
      </c>
      <c r="H232" s="516">
        <v>1.4775946982370086E-3</v>
      </c>
      <c r="I232" s="517">
        <v>5.372821733785762</v>
      </c>
      <c r="J232" s="517">
        <v>3.1945491248142943E-2</v>
      </c>
      <c r="K232" s="515">
        <v>5.9813202548510335E-3</v>
      </c>
      <c r="L232" s="518">
        <v>33072734.693041097</v>
      </c>
      <c r="M232" s="518">
        <v>1245835.9487170987</v>
      </c>
      <c r="N232" s="515">
        <v>3.9144120158401574E-2</v>
      </c>
      <c r="O232" s="510">
        <v>6505454.2743133092</v>
      </c>
      <c r="P232" s="510">
        <v>70037.69637140166</v>
      </c>
      <c r="Q232" s="515">
        <v>1.0883164364442779E-2</v>
      </c>
      <c r="R232" s="395"/>
      <c r="S232" s="307"/>
    </row>
    <row r="233" spans="1:19">
      <c r="A233" s="550"/>
      <c r="B233" s="545" t="s">
        <v>299</v>
      </c>
      <c r="C233" s="414" t="s">
        <v>181</v>
      </c>
      <c r="D233" s="510">
        <v>13087251.869599022</v>
      </c>
      <c r="E233" s="510">
        <v>448928.83034677431</v>
      </c>
      <c r="F233" s="511">
        <v>3.5521234023887981E-2</v>
      </c>
      <c r="G233" s="512">
        <v>0.24319958323432186</v>
      </c>
      <c r="H233" s="512">
        <v>3.7339438604082342E-3</v>
      </c>
      <c r="I233" s="513">
        <v>4.8831477187220615</v>
      </c>
      <c r="J233" s="513">
        <v>2.4737532745730206E-2</v>
      </c>
      <c r="K233" s="511">
        <v>5.0916929198638727E-3</v>
      </c>
      <c r="L233" s="514">
        <v>63906984.111373499</v>
      </c>
      <c r="M233" s="514">
        <v>2504826.7238110304</v>
      </c>
      <c r="N233" s="511">
        <v>4.0793790159536061E-2</v>
      </c>
      <c r="O233" s="510">
        <v>10810947.48167344</v>
      </c>
      <c r="P233" s="510">
        <v>-480533.00389686786</v>
      </c>
      <c r="Q233" s="511">
        <v>-4.2557130086790136E-2</v>
      </c>
      <c r="R233" s="395"/>
      <c r="S233" s="307"/>
    </row>
    <row r="234" spans="1:19">
      <c r="A234" s="550"/>
      <c r="B234" s="545" t="s">
        <v>299</v>
      </c>
      <c r="C234" s="414" t="s">
        <v>159</v>
      </c>
      <c r="D234" s="510">
        <v>186494951.45736799</v>
      </c>
      <c r="E234" s="510">
        <v>3190740.994900763</v>
      </c>
      <c r="F234" s="515">
        <v>1.7406806896855698E-2</v>
      </c>
      <c r="G234" s="516">
        <v>3.4656240226487376</v>
      </c>
      <c r="H234" s="516">
        <v>-7.547206002038731E-3</v>
      </c>
      <c r="I234" s="517">
        <v>9.2652507697284463</v>
      </c>
      <c r="J234" s="517">
        <v>0.12576631284479234</v>
      </c>
      <c r="K234" s="515">
        <v>1.3760766642594154E-2</v>
      </c>
      <c r="L234" s="518">
        <v>1727922492.540848</v>
      </c>
      <c r="M234" s="518">
        <v>52616510.137798786</v>
      </c>
      <c r="N234" s="515">
        <v>3.1407104547150226E-2</v>
      </c>
      <c r="O234" s="510">
        <v>379519448.74313211</v>
      </c>
      <c r="P234" s="510">
        <v>9018907.5561519265</v>
      </c>
      <c r="Q234" s="515">
        <v>2.4342494959002939E-2</v>
      </c>
      <c r="R234" s="395"/>
      <c r="S234" s="307"/>
    </row>
    <row r="235" spans="1:19">
      <c r="A235" s="550"/>
      <c r="B235" s="545" t="s">
        <v>299</v>
      </c>
      <c r="C235" s="414" t="s">
        <v>161</v>
      </c>
      <c r="D235" s="510">
        <v>169030426.51445761</v>
      </c>
      <c r="E235" s="510">
        <v>5787049.8390463889</v>
      </c>
      <c r="F235" s="511">
        <v>3.5450441891760207E-2</v>
      </c>
      <c r="G235" s="512">
        <v>3.141081847574716</v>
      </c>
      <c r="H235" s="512">
        <v>4.8014875973805271E-2</v>
      </c>
      <c r="I235" s="513">
        <v>5.6255098341536849</v>
      </c>
      <c r="J235" s="513">
        <v>-5.9940027137062479E-2</v>
      </c>
      <c r="K235" s="511">
        <v>-1.0542706135738308E-2</v>
      </c>
      <c r="L235" s="514">
        <v>950882326.62827313</v>
      </c>
      <c r="M235" s="514">
        <v>22770293.352423191</v>
      </c>
      <c r="N235" s="511">
        <v>2.4533992164775101E-2</v>
      </c>
      <c r="O235" s="510">
        <v>188892007.08230904</v>
      </c>
      <c r="P235" s="510">
        <v>7130444.1445065439</v>
      </c>
      <c r="Q235" s="511">
        <v>3.9229659061341425E-2</v>
      </c>
      <c r="R235" s="395"/>
      <c r="S235" s="307"/>
    </row>
    <row r="236" spans="1:19">
      <c r="A236" s="550"/>
      <c r="B236" s="545" t="s">
        <v>299</v>
      </c>
      <c r="C236" s="414" t="s">
        <v>177</v>
      </c>
      <c r="D236" s="510">
        <v>9719428.1150681805</v>
      </c>
      <c r="E236" s="510">
        <v>-446107.40862679482</v>
      </c>
      <c r="F236" s="515">
        <v>-4.3884299807615393E-2</v>
      </c>
      <c r="G236" s="516">
        <v>0.18061552497139757</v>
      </c>
      <c r="H236" s="516">
        <v>-1.1996774635075813E-2</v>
      </c>
      <c r="I236" s="517">
        <v>14.261750762143919</v>
      </c>
      <c r="J236" s="517">
        <v>1.0548357336881775</v>
      </c>
      <c r="K236" s="515">
        <v>7.9869956868460101E-2</v>
      </c>
      <c r="L236" s="518">
        <v>138616061.32767665</v>
      </c>
      <c r="M236" s="518">
        <v>4360697.4474887848</v>
      </c>
      <c r="N236" s="515">
        <v>3.2480619928007923E-2</v>
      </c>
      <c r="O236" s="510">
        <v>13234092.752340505</v>
      </c>
      <c r="P236" s="510">
        <v>-487174.11786865443</v>
      </c>
      <c r="Q236" s="515">
        <v>-3.5505039183107746E-2</v>
      </c>
      <c r="R236" s="395"/>
      <c r="S236" s="307"/>
    </row>
    <row r="237" spans="1:19">
      <c r="A237" s="550"/>
      <c r="B237" s="545" t="s">
        <v>299</v>
      </c>
      <c r="C237" s="414" t="s">
        <v>164</v>
      </c>
      <c r="D237" s="510">
        <v>96679077.193106279</v>
      </c>
      <c r="E237" s="510">
        <v>1864860.402754724</v>
      </c>
      <c r="F237" s="511">
        <v>1.9668573615686875E-2</v>
      </c>
      <c r="G237" s="512">
        <v>1.7965812467826114</v>
      </c>
      <c r="H237" s="512">
        <v>8.1270090946494733E-5</v>
      </c>
      <c r="I237" s="513">
        <v>6.5512485437802024</v>
      </c>
      <c r="J237" s="513">
        <v>-0.1461196255092414</v>
      </c>
      <c r="K237" s="511">
        <v>-2.1817469461999719E-2</v>
      </c>
      <c r="L237" s="514">
        <v>633368663.67535126</v>
      </c>
      <c r="M237" s="514">
        <v>-1637053.8524580002</v>
      </c>
      <c r="N237" s="511">
        <v>-2.5780143505342652E-3</v>
      </c>
      <c r="O237" s="510">
        <v>168873244.04374477</v>
      </c>
      <c r="P237" s="510">
        <v>4102289.8090523481</v>
      </c>
      <c r="Q237" s="511">
        <v>2.4896923296379221E-2</v>
      </c>
      <c r="R237" s="395"/>
      <c r="S237" s="307"/>
    </row>
    <row r="238" spans="1:19">
      <c r="A238" s="550"/>
      <c r="B238" s="545" t="s">
        <v>299</v>
      </c>
      <c r="C238" s="414" t="s">
        <v>190</v>
      </c>
      <c r="D238" s="510">
        <v>837.38952637035857</v>
      </c>
      <c r="E238" s="510">
        <v>-1109.7269830888031</v>
      </c>
      <c r="F238" s="515">
        <v>-0.5699335287322097</v>
      </c>
      <c r="G238" s="516">
        <v>1.5561157212167037E-5</v>
      </c>
      <c r="H238" s="516">
        <v>-2.1331989008656899E-5</v>
      </c>
      <c r="I238" s="517">
        <v>8.7146157466978043</v>
      </c>
      <c r="J238" s="517">
        <v>0.61629229906852956</v>
      </c>
      <c r="K238" s="515">
        <v>7.6101220586459115E-2</v>
      </c>
      <c r="L238" s="518">
        <v>7297.5279526269433</v>
      </c>
      <c r="M238" s="518">
        <v>-8470.8513311922543</v>
      </c>
      <c r="N238" s="515">
        <v>-0.53720494533541951</v>
      </c>
      <c r="O238" s="510">
        <v>1055.430431842804</v>
      </c>
      <c r="P238" s="510">
        <v>-1533.0974559783936</v>
      </c>
      <c r="Q238" s="515">
        <v>-0.59226615374378855</v>
      </c>
      <c r="R238" s="395"/>
      <c r="S238" s="307"/>
    </row>
    <row r="239" spans="1:19">
      <c r="A239" s="550"/>
      <c r="B239" s="545" t="s">
        <v>299</v>
      </c>
      <c r="C239" s="414" t="s">
        <v>180</v>
      </c>
      <c r="D239" s="510">
        <v>10207318.243761715</v>
      </c>
      <c r="E239" s="510">
        <v>1616751.3214962985</v>
      </c>
      <c r="F239" s="511">
        <v>0.18820077139564911</v>
      </c>
      <c r="G239" s="512">
        <v>0.18968195672839888</v>
      </c>
      <c r="H239" s="512">
        <v>2.6911501009267869E-2</v>
      </c>
      <c r="I239" s="513">
        <v>4.6419008675239795</v>
      </c>
      <c r="J239" s="513">
        <v>-0.5371497002719412</v>
      </c>
      <c r="K239" s="511">
        <v>-0.10371586321477823</v>
      </c>
      <c r="L239" s="514">
        <v>47381359.410810843</v>
      </c>
      <c r="M239" s="514">
        <v>2890378.9143632874</v>
      </c>
      <c r="N239" s="511">
        <v>6.4965502717883997E-2</v>
      </c>
      <c r="O239" s="510">
        <v>8160633.4133549239</v>
      </c>
      <c r="P239" s="510">
        <v>1357285.5272984235</v>
      </c>
      <c r="Q239" s="511">
        <v>0.19950259049374613</v>
      </c>
      <c r="R239" s="395"/>
      <c r="S239" s="307"/>
    </row>
    <row r="240" spans="1:19">
      <c r="A240" s="550"/>
      <c r="B240" s="545" t="s">
        <v>299</v>
      </c>
      <c r="C240" s="414" t="s">
        <v>185</v>
      </c>
      <c r="D240" s="510">
        <v>6262133.4885798777</v>
      </c>
      <c r="E240" s="510">
        <v>481657.25699544698</v>
      </c>
      <c r="F240" s="515">
        <v>8.332483997835323E-2</v>
      </c>
      <c r="G240" s="516">
        <v>0.11636883508890376</v>
      </c>
      <c r="H240" s="516">
        <v>6.8427980994286985E-3</v>
      </c>
      <c r="I240" s="517">
        <v>5.8358357615333007</v>
      </c>
      <c r="J240" s="517">
        <v>1.0375880540136606E-2</v>
      </c>
      <c r="K240" s="515">
        <v>1.7811264264286128E-3</v>
      </c>
      <c r="L240" s="518">
        <v>36544782.556149736</v>
      </c>
      <c r="M240" s="518">
        <v>2870850.1760200858</v>
      </c>
      <c r="N240" s="515">
        <v>8.5254378479245274E-2</v>
      </c>
      <c r="O240" s="510">
        <v>5255697.9678685507</v>
      </c>
      <c r="P240" s="510">
        <v>402536.79449635278</v>
      </c>
      <c r="Q240" s="515">
        <v>8.2943215796118269E-2</v>
      </c>
      <c r="R240" s="395"/>
      <c r="S240" s="307"/>
    </row>
    <row r="241" spans="1:19">
      <c r="A241" s="550"/>
      <c r="B241" s="545" t="s">
        <v>299</v>
      </c>
      <c r="C241" s="414" t="s">
        <v>163</v>
      </c>
      <c r="D241" s="510">
        <v>87810869.150741175</v>
      </c>
      <c r="E241" s="510">
        <v>2765877.7698953003</v>
      </c>
      <c r="F241" s="511">
        <v>3.2522523960396808E-2</v>
      </c>
      <c r="G241" s="512">
        <v>1.6317838912011504</v>
      </c>
      <c r="H241" s="512">
        <v>2.0387096443469144E-2</v>
      </c>
      <c r="I241" s="513">
        <v>5.0280672487221487</v>
      </c>
      <c r="J241" s="513">
        <v>9.6238107951086782E-2</v>
      </c>
      <c r="K241" s="511">
        <v>1.9513674380057806E-2</v>
      </c>
      <c r="L241" s="514">
        <v>441518955.25866777</v>
      </c>
      <c r="M241" s="514">
        <v>22091588.489988327</v>
      </c>
      <c r="N241" s="511">
        <v>5.2670832283035485E-2</v>
      </c>
      <c r="O241" s="510">
        <v>94828559.856016502</v>
      </c>
      <c r="P241" s="510">
        <v>3311582.9107399732</v>
      </c>
      <c r="Q241" s="511">
        <v>3.6185449096730618E-2</v>
      </c>
      <c r="R241" s="395"/>
      <c r="S241" s="307"/>
    </row>
    <row r="242" spans="1:19">
      <c r="A242" s="550"/>
      <c r="B242" s="545" t="s">
        <v>299</v>
      </c>
      <c r="C242" s="414" t="s">
        <v>175</v>
      </c>
      <c r="D242" s="510">
        <v>28355984.701619592</v>
      </c>
      <c r="E242" s="510">
        <v>3318914.7440444604</v>
      </c>
      <c r="F242" s="515">
        <v>0.13256002997428623</v>
      </c>
      <c r="G242" s="516">
        <v>0.52693749079989094</v>
      </c>
      <c r="H242" s="516">
        <v>5.2545599817267308E-2</v>
      </c>
      <c r="I242" s="517">
        <v>5.405387966792822</v>
      </c>
      <c r="J242" s="517">
        <v>-9.6319793767632333E-2</v>
      </c>
      <c r="K242" s="515">
        <v>-1.7507253740031498E-2</v>
      </c>
      <c r="L242" s="518">
        <v>153275098.4926959</v>
      </c>
      <c r="M242" s="518">
        <v>15528456.405409783</v>
      </c>
      <c r="N242" s="515">
        <v>0.11273201415370869</v>
      </c>
      <c r="O242" s="510">
        <v>26021310.732835937</v>
      </c>
      <c r="P242" s="510">
        <v>2848905.4764182568</v>
      </c>
      <c r="Q242" s="515">
        <v>0.12294388281636159</v>
      </c>
      <c r="R242" s="395"/>
      <c r="S242" s="307"/>
    </row>
    <row r="243" spans="1:19">
      <c r="A243" s="550"/>
      <c r="B243" s="545" t="s">
        <v>299</v>
      </c>
      <c r="C243" s="414" t="s">
        <v>207</v>
      </c>
      <c r="D243" s="510">
        <v>102007865.59959461</v>
      </c>
      <c r="E243" s="510">
        <v>1904288.8723013848</v>
      </c>
      <c r="F243" s="511">
        <v>1.9023185130428819E-2</v>
      </c>
      <c r="G243" s="512">
        <v>1.8956057885668416</v>
      </c>
      <c r="H243" s="512">
        <v>-1.1147597342540116E-3</v>
      </c>
      <c r="I243" s="513">
        <v>3.1469614466711842</v>
      </c>
      <c r="J243" s="513">
        <v>3.3877116157554177E-2</v>
      </c>
      <c r="K243" s="511">
        <v>1.0882171043520935E-2</v>
      </c>
      <c r="L243" s="514">
        <v>321014820.29913998</v>
      </c>
      <c r="M243" s="514">
        <v>9383944.161034584</v>
      </c>
      <c r="N243" s="511">
        <v>3.0112369728331746E-2</v>
      </c>
      <c r="O243" s="510">
        <v>76845629.805265263</v>
      </c>
      <c r="P243" s="510">
        <v>1934743.7317816615</v>
      </c>
      <c r="Q243" s="511">
        <v>2.5827270683779935E-2</v>
      </c>
      <c r="R243" s="395"/>
      <c r="S243" s="307"/>
    </row>
    <row r="244" spans="1:19">
      <c r="A244" s="550"/>
      <c r="B244" s="545" t="s">
        <v>299</v>
      </c>
      <c r="C244" s="414" t="s">
        <v>208</v>
      </c>
      <c r="D244" s="510">
        <v>2193811.3267027931</v>
      </c>
      <c r="E244" s="510">
        <v>25796.975855937228</v>
      </c>
      <c r="F244" s="515">
        <v>1.1898895339812017E-2</v>
      </c>
      <c r="G244" s="516">
        <v>4.076745871975037E-2</v>
      </c>
      <c r="H244" s="516">
        <v>-3.1116706667194682E-4</v>
      </c>
      <c r="I244" s="517">
        <v>12.267354436750102</v>
      </c>
      <c r="J244" s="517">
        <v>0.26632918291334384</v>
      </c>
      <c r="K244" s="515">
        <v>2.2192202522713443E-2</v>
      </c>
      <c r="L244" s="518">
        <v>26912261.112020139</v>
      </c>
      <c r="M244" s="518">
        <v>893866.1368265152</v>
      </c>
      <c r="N244" s="515">
        <v>3.4355160557703206E-2</v>
      </c>
      <c r="O244" s="510">
        <v>5136864.6021717321</v>
      </c>
      <c r="P244" s="510">
        <v>10876.602029779926</v>
      </c>
      <c r="Q244" s="515">
        <v>2.1218547584346127E-3</v>
      </c>
      <c r="R244" s="395"/>
      <c r="S244" s="307"/>
    </row>
    <row r="245" spans="1:19">
      <c r="A245" s="550"/>
      <c r="B245" s="545" t="s">
        <v>299</v>
      </c>
      <c r="C245" s="414" t="s">
        <v>239</v>
      </c>
      <c r="D245" s="510">
        <v>4664356.6056290548</v>
      </c>
      <c r="E245" s="510">
        <v>412283.25950064044</v>
      </c>
      <c r="F245" s="511">
        <v>9.6960523946754446E-2</v>
      </c>
      <c r="G245" s="512">
        <v>8.6677447171343999E-2</v>
      </c>
      <c r="H245" s="512">
        <v>6.1109464312536499E-3</v>
      </c>
      <c r="I245" s="513">
        <v>14.381244195178711</v>
      </c>
      <c r="J245" s="513">
        <v>1.132121934829053</v>
      </c>
      <c r="K245" s="511">
        <v>8.5448825407636861E-2</v>
      </c>
      <c r="L245" s="514">
        <v>67079251.358946323</v>
      </c>
      <c r="M245" s="514">
        <v>10743011.736116894</v>
      </c>
      <c r="N245" s="511">
        <v>0.1906945122365506</v>
      </c>
      <c r="O245" s="510">
        <v>7245644.7962700296</v>
      </c>
      <c r="P245" s="510">
        <v>885051.99662349932</v>
      </c>
      <c r="Q245" s="511">
        <v>0.13914614950239909</v>
      </c>
      <c r="R245" s="395"/>
      <c r="S245" s="307"/>
    </row>
    <row r="246" spans="1:19">
      <c r="A246" s="550"/>
      <c r="B246" s="545" t="s">
        <v>299</v>
      </c>
      <c r="C246" s="414" t="s">
        <v>209</v>
      </c>
      <c r="D246" s="510">
        <v>237450366.94993326</v>
      </c>
      <c r="E246" s="510">
        <v>12799296.309789658</v>
      </c>
      <c r="F246" s="515">
        <v>5.6974116674886263E-2</v>
      </c>
      <c r="G246" s="516">
        <v>4.4125253228453287</v>
      </c>
      <c r="H246" s="516">
        <v>0.15593114497890337</v>
      </c>
      <c r="I246" s="517">
        <v>5.0147370806858111</v>
      </c>
      <c r="J246" s="517">
        <v>-0.1694737563870623</v>
      </c>
      <c r="K246" s="515">
        <v>-3.2690367292768349E-2</v>
      </c>
      <c r="L246" s="518">
        <v>1190751159.9662828</v>
      </c>
      <c r="M246" s="518">
        <v>26112644.993626833</v>
      </c>
      <c r="N246" s="515">
        <v>2.2421244581834837E-2</v>
      </c>
      <c r="O246" s="510">
        <v>217219827.45614931</v>
      </c>
      <c r="P246" s="510">
        <v>8442720.2612140775</v>
      </c>
      <c r="Q246" s="515">
        <v>4.0438917727368968E-2</v>
      </c>
      <c r="R246" s="395"/>
      <c r="S246" s="307"/>
    </row>
    <row r="247" spans="1:19">
      <c r="A247" s="550"/>
      <c r="B247" s="551" t="s">
        <v>299</v>
      </c>
      <c r="C247" s="414" t="s">
        <v>210</v>
      </c>
      <c r="D247" s="510">
        <v>102518621.8683828</v>
      </c>
      <c r="E247" s="510">
        <v>-12892823.961760387</v>
      </c>
      <c r="F247" s="511">
        <v>-0.11171183125749419</v>
      </c>
      <c r="G247" s="512">
        <v>1.9050971403755548</v>
      </c>
      <c r="H247" s="512">
        <v>-0.28167048543583562</v>
      </c>
      <c r="I247" s="513">
        <v>6.8671408108340133</v>
      </c>
      <c r="J247" s="513">
        <v>-0.17345104812245449</v>
      </c>
      <c r="K247" s="511">
        <v>-2.4635861813492879E-2</v>
      </c>
      <c r="L247" s="514">
        <v>704009812.10283184</v>
      </c>
      <c r="M247" s="514">
        <v>-108555073.83926964</v>
      </c>
      <c r="N247" s="511">
        <v>-0.1335955758331952</v>
      </c>
      <c r="O247" s="510">
        <v>192532811.93760026</v>
      </c>
      <c r="P247" s="510">
        <v>-21590560.568545997</v>
      </c>
      <c r="Q247" s="511">
        <v>-0.10083233939315175</v>
      </c>
      <c r="R247" s="395"/>
      <c r="S247" s="307"/>
    </row>
    <row r="248" spans="1:19">
      <c r="A248" s="550"/>
      <c r="B248" s="545" t="s">
        <v>241</v>
      </c>
      <c r="C248" s="414" t="s">
        <v>189</v>
      </c>
      <c r="D248" s="510">
        <v>380325.09953420149</v>
      </c>
      <c r="E248" s="510">
        <v>73133.49854020332</v>
      </c>
      <c r="F248" s="515">
        <v>0.23807128288521204</v>
      </c>
      <c r="G248" s="516">
        <v>1.862235729557573E-2</v>
      </c>
      <c r="H248" s="516">
        <v>3.099111745552283E-3</v>
      </c>
      <c r="I248" s="517">
        <v>3.9646425011353728</v>
      </c>
      <c r="J248" s="517">
        <v>-0.59819462973467186</v>
      </c>
      <c r="K248" s="515">
        <v>-0.13110146441291182</v>
      </c>
      <c r="L248" s="518">
        <v>1507853.0538618362</v>
      </c>
      <c r="M248" s="518">
        <v>106187.81055500591</v>
      </c>
      <c r="N248" s="515">
        <v>7.5758324651388223E-2</v>
      </c>
      <c r="O248" s="510">
        <v>345803.43786529917</v>
      </c>
      <c r="P248" s="510">
        <v>17977.964217782719</v>
      </c>
      <c r="Q248" s="515">
        <v>5.4840046497158221E-2</v>
      </c>
      <c r="R248" s="395"/>
      <c r="S248" s="307"/>
    </row>
    <row r="249" spans="1:19">
      <c r="A249" s="550"/>
      <c r="B249" s="545" t="s">
        <v>300</v>
      </c>
      <c r="C249" s="414" t="s">
        <v>176</v>
      </c>
      <c r="D249" s="510">
        <v>1682000.00804797</v>
      </c>
      <c r="E249" s="510">
        <v>88213.058501655236</v>
      </c>
      <c r="F249" s="511">
        <v>5.5348086848600341E-2</v>
      </c>
      <c r="G249" s="512">
        <v>8.2357975214869511E-2</v>
      </c>
      <c r="H249" s="512">
        <v>1.8194901385354956E-3</v>
      </c>
      <c r="I249" s="513">
        <v>11.047231098425067</v>
      </c>
      <c r="J249" s="513">
        <v>-0.25372005713246359</v>
      </c>
      <c r="K249" s="511">
        <v>-2.2451212613877222E-2</v>
      </c>
      <c r="L249" s="514">
        <v>18581442.796458747</v>
      </c>
      <c r="M249" s="514">
        <v>570134.32727080956</v>
      </c>
      <c r="N249" s="511">
        <v>3.1654242569113845E-2</v>
      </c>
      <c r="O249" s="510">
        <v>3558259.0749645378</v>
      </c>
      <c r="P249" s="510">
        <v>194069.42833034368</v>
      </c>
      <c r="Q249" s="511">
        <v>5.7686827650904389E-2</v>
      </c>
      <c r="R249" s="395"/>
      <c r="S249" s="307"/>
    </row>
    <row r="250" spans="1:19">
      <c r="A250" s="550"/>
      <c r="B250" s="545" t="s">
        <v>300</v>
      </c>
      <c r="C250" s="414" t="s">
        <v>171</v>
      </c>
      <c r="D250" s="510">
        <v>11590824.83801687</v>
      </c>
      <c r="E250" s="510">
        <v>-88722.108783069998</v>
      </c>
      <c r="F250" s="515">
        <v>-7.596365611371495E-3</v>
      </c>
      <c r="G250" s="516">
        <v>0.5675367777418362</v>
      </c>
      <c r="H250" s="516">
        <v>-2.2663197067189778E-2</v>
      </c>
      <c r="I250" s="517">
        <v>7.4153407641700984</v>
      </c>
      <c r="J250" s="517">
        <v>-0.21021120608783761</v>
      </c>
      <c r="K250" s="515">
        <v>-2.7566687225754644E-2</v>
      </c>
      <c r="L250" s="518">
        <v>85949915.911701769</v>
      </c>
      <c r="M250" s="518">
        <v>-3113076.320188567</v>
      </c>
      <c r="N250" s="515">
        <v>-3.495364620226496E-2</v>
      </c>
      <c r="O250" s="510">
        <v>20724687.936319247</v>
      </c>
      <c r="P250" s="510">
        <v>-456405.84843069687</v>
      </c>
      <c r="Q250" s="515">
        <v>-2.154779413513111E-2</v>
      </c>
      <c r="R250" s="395"/>
      <c r="S250" s="307"/>
    </row>
    <row r="251" spans="1:19">
      <c r="A251" s="550"/>
      <c r="B251" s="545" t="s">
        <v>300</v>
      </c>
      <c r="C251" s="414" t="s">
        <v>173</v>
      </c>
      <c r="D251" s="510">
        <v>3809507.4881573175</v>
      </c>
      <c r="E251" s="510">
        <v>-279071.13606202276</v>
      </c>
      <c r="F251" s="511">
        <v>-6.8256272340930624E-2</v>
      </c>
      <c r="G251" s="512">
        <v>0.18652991782956779</v>
      </c>
      <c r="H251" s="512">
        <v>-2.0077325757062281E-2</v>
      </c>
      <c r="I251" s="513">
        <v>13.856350694883281</v>
      </c>
      <c r="J251" s="513">
        <v>0.54849882659365434</v>
      </c>
      <c r="K251" s="511">
        <v>4.1216180644498668E-2</v>
      </c>
      <c r="L251" s="514">
        <v>52785871.730691709</v>
      </c>
      <c r="M251" s="514">
        <v>-1624326.9522746652</v>
      </c>
      <c r="N251" s="511">
        <v>-2.985335454735577E-2</v>
      </c>
      <c r="O251" s="510">
        <v>11620789.673848443</v>
      </c>
      <c r="P251" s="510">
        <v>-265555.66902910173</v>
      </c>
      <c r="Q251" s="511">
        <v>-2.234123789682976E-2</v>
      </c>
      <c r="R251" s="395"/>
      <c r="S251" s="307"/>
    </row>
    <row r="252" spans="1:19">
      <c r="A252" s="550"/>
      <c r="B252" s="545" t="s">
        <v>300</v>
      </c>
      <c r="C252" s="414" t="s">
        <v>169</v>
      </c>
      <c r="D252" s="510">
        <v>7169053.5097265653</v>
      </c>
      <c r="E252" s="510">
        <v>247352.79993346706</v>
      </c>
      <c r="F252" s="515">
        <v>3.5735841566148972E-2</v>
      </c>
      <c r="G252" s="516">
        <v>0.35102778147626201</v>
      </c>
      <c r="H252" s="516">
        <v>1.2550032029747804E-3</v>
      </c>
      <c r="I252" s="517">
        <v>11.921071730567391</v>
      </c>
      <c r="J252" s="517">
        <v>1.4693401978979281E-2</v>
      </c>
      <c r="K252" s="515">
        <v>1.2340782035876472E-3</v>
      </c>
      <c r="L252" s="518">
        <v>85462801.129726291</v>
      </c>
      <c r="M252" s="518">
        <v>3050413.8016707152</v>
      </c>
      <c r="N252" s="515">
        <v>3.7014020592900182E-2</v>
      </c>
      <c r="O252" s="510">
        <v>12606471.867170993</v>
      </c>
      <c r="P252" s="510">
        <v>562361.46899115667</v>
      </c>
      <c r="Q252" s="515">
        <v>4.6691822841157568E-2</v>
      </c>
      <c r="R252" s="395"/>
      <c r="S252" s="307"/>
    </row>
    <row r="253" spans="1:19">
      <c r="A253" s="550"/>
      <c r="B253" s="545" t="s">
        <v>300</v>
      </c>
      <c r="C253" s="414" t="s">
        <v>233</v>
      </c>
      <c r="D253" s="510">
        <v>1798903.7390914266</v>
      </c>
      <c r="E253" s="510">
        <v>498723.37522180402</v>
      </c>
      <c r="F253" s="511">
        <v>0.38358014709397209</v>
      </c>
      <c r="G253" s="512">
        <v>8.8082086117209177E-2</v>
      </c>
      <c r="H253" s="512">
        <v>2.2380358002379253E-2</v>
      </c>
      <c r="I253" s="513">
        <v>11.608688000060594</v>
      </c>
      <c r="J253" s="513">
        <v>-1.147539462900939</v>
      </c>
      <c r="K253" s="511">
        <v>-8.9959156516524044E-2</v>
      </c>
      <c r="L253" s="514">
        <v>20882912.249254778</v>
      </c>
      <c r="M253" s="514">
        <v>4297515.7848577797</v>
      </c>
      <c r="N253" s="511">
        <v>0.25911444408839013</v>
      </c>
      <c r="O253" s="510">
        <v>3003492.707449459</v>
      </c>
      <c r="P253" s="510">
        <v>816048.82943769498</v>
      </c>
      <c r="Q253" s="511">
        <v>0.37306046460923475</v>
      </c>
      <c r="R253" s="395"/>
      <c r="S253" s="307"/>
    </row>
    <row r="254" spans="1:19">
      <c r="A254" s="550"/>
      <c r="B254" s="545" t="s">
        <v>300</v>
      </c>
      <c r="C254" s="414" t="s">
        <v>153</v>
      </c>
      <c r="D254" s="510">
        <v>377814222.42631543</v>
      </c>
      <c r="E254" s="510">
        <v>2490441.3321788907</v>
      </c>
      <c r="F254" s="515">
        <v>6.6354477324053508E-3</v>
      </c>
      <c r="G254" s="516">
        <v>18.49941392243101</v>
      </c>
      <c r="H254" s="516">
        <v>-0.46674008645206655</v>
      </c>
      <c r="I254" s="517">
        <v>5.4142692638726162</v>
      </c>
      <c r="J254" s="517">
        <v>-8.7369778437270007E-2</v>
      </c>
      <c r="K254" s="515">
        <v>-1.5880681696010982E-2</v>
      </c>
      <c r="L254" s="518">
        <v>2045587931.9367316</v>
      </c>
      <c r="M254" s="518">
        <v>-19308035.638139248</v>
      </c>
      <c r="N254" s="515">
        <v>-9.3506093969546004E-3</v>
      </c>
      <c r="O254" s="510">
        <v>544103758.28753591</v>
      </c>
      <c r="P254" s="510">
        <v>4773047.721154213</v>
      </c>
      <c r="Q254" s="515">
        <v>8.8499461047596671E-3</v>
      </c>
      <c r="R254" s="395"/>
      <c r="S254" s="307"/>
    </row>
    <row r="255" spans="1:19">
      <c r="A255" s="550"/>
      <c r="B255" s="545" t="s">
        <v>300</v>
      </c>
      <c r="C255" s="414" t="s">
        <v>234</v>
      </c>
      <c r="D255" s="510">
        <v>45974683.811338544</v>
      </c>
      <c r="E255" s="510">
        <v>1025236.5445863754</v>
      </c>
      <c r="F255" s="511">
        <v>2.2808657434698062E-2</v>
      </c>
      <c r="G255" s="512">
        <v>2.2511188179124528</v>
      </c>
      <c r="H255" s="512">
        <v>-2.0301705962016303E-2</v>
      </c>
      <c r="I255" s="513">
        <v>3.3275423641221975</v>
      </c>
      <c r="J255" s="513">
        <v>-0.35770308557700004</v>
      </c>
      <c r="K255" s="511">
        <v>-9.7063571601776755E-2</v>
      </c>
      <c r="L255" s="514">
        <v>152982708.05935198</v>
      </c>
      <c r="M255" s="514">
        <v>-12667037.946940482</v>
      </c>
      <c r="N255" s="511">
        <v>-7.6468803921131909E-2</v>
      </c>
      <c r="O255" s="510">
        <v>42968903.519245192</v>
      </c>
      <c r="P255" s="510">
        <v>-1331843.3248015344</v>
      </c>
      <c r="Q255" s="511">
        <v>-3.0063676567125677E-2</v>
      </c>
      <c r="R255" s="395"/>
      <c r="S255" s="307"/>
    </row>
    <row r="256" spans="1:19">
      <c r="A256" s="550"/>
      <c r="B256" s="545" t="s">
        <v>300</v>
      </c>
      <c r="C256" s="414" t="s">
        <v>235</v>
      </c>
      <c r="D256" s="510">
        <v>126252919.34055597</v>
      </c>
      <c r="E256" s="510">
        <v>5552616.9136680216</v>
      </c>
      <c r="F256" s="515">
        <v>4.6003338865131846E-2</v>
      </c>
      <c r="G256" s="516">
        <v>6.1818874863869109</v>
      </c>
      <c r="H256" s="516">
        <v>8.2565673967698316E-2</v>
      </c>
      <c r="I256" s="517">
        <v>4.1627251873565418</v>
      </c>
      <c r="J256" s="517">
        <v>-0.19476721140044706</v>
      </c>
      <c r="K256" s="515">
        <v>-4.4697085749594433E-2</v>
      </c>
      <c r="L256" s="518">
        <v>525556207.31622624</v>
      </c>
      <c r="M256" s="518">
        <v>-394443.0366076827</v>
      </c>
      <c r="N256" s="515">
        <v>-7.4996206648488906E-4</v>
      </c>
      <c r="O256" s="510">
        <v>127884238.46240737</v>
      </c>
      <c r="P256" s="510">
        <v>4272221.7383902669</v>
      </c>
      <c r="Q256" s="515">
        <v>3.4561540630217699E-2</v>
      </c>
      <c r="R256" s="395"/>
      <c r="S256" s="307"/>
    </row>
    <row r="257" spans="1:19">
      <c r="A257" s="550"/>
      <c r="B257" s="545" t="s">
        <v>300</v>
      </c>
      <c r="C257" s="414" t="s">
        <v>236</v>
      </c>
      <c r="D257" s="510">
        <v>4415901.8444661787</v>
      </c>
      <c r="E257" s="510">
        <v>-463046.60135909263</v>
      </c>
      <c r="F257" s="511">
        <v>-9.4907049439168348E-2</v>
      </c>
      <c r="G257" s="512">
        <v>0.21622160102122304</v>
      </c>
      <c r="H257" s="512">
        <v>-3.0325226774145925E-2</v>
      </c>
      <c r="I257" s="513">
        <v>6.2977737986090307</v>
      </c>
      <c r="J257" s="513">
        <v>-0.20178747406942765</v>
      </c>
      <c r="K257" s="511">
        <v>-3.1046322298346665E-2</v>
      </c>
      <c r="L257" s="514">
        <v>27810350.933308393</v>
      </c>
      <c r="M257" s="514">
        <v>-3900673.4365722947</v>
      </c>
      <c r="N257" s="511">
        <v>-0.12300685689224145</v>
      </c>
      <c r="O257" s="510">
        <v>7550945.4379946832</v>
      </c>
      <c r="P257" s="510">
        <v>-594614.91870786995</v>
      </c>
      <c r="Q257" s="511">
        <v>-7.2998651126388453E-2</v>
      </c>
      <c r="R257" s="395"/>
      <c r="S257" s="307"/>
    </row>
    <row r="258" spans="1:19">
      <c r="A258" s="550"/>
      <c r="B258" s="545" t="s">
        <v>300</v>
      </c>
      <c r="C258" s="414" t="s">
        <v>160</v>
      </c>
      <c r="D258" s="510">
        <v>23630233.48426893</v>
      </c>
      <c r="E258" s="510">
        <v>-314705.65484474972</v>
      </c>
      <c r="F258" s="515">
        <v>-1.3142888065674095E-2</v>
      </c>
      <c r="G258" s="516">
        <v>1.1570381535714576</v>
      </c>
      <c r="H258" s="516">
        <v>-5.2966184874276623E-2</v>
      </c>
      <c r="I258" s="517">
        <v>5.0438510872018369</v>
      </c>
      <c r="J258" s="517">
        <v>-3.5862262069188411E-2</v>
      </c>
      <c r="K258" s="515">
        <v>-7.0598987784093953E-3</v>
      </c>
      <c r="L258" s="518">
        <v>119187378.85046309</v>
      </c>
      <c r="M258" s="518">
        <v>-2446048.141974926</v>
      </c>
      <c r="N258" s="515">
        <v>-2.0109999384683927E-2</v>
      </c>
      <c r="O258" s="510">
        <v>24536341.802252453</v>
      </c>
      <c r="P258" s="510">
        <v>-79133.674271237105</v>
      </c>
      <c r="Q258" s="515">
        <v>-3.2147936507141046E-3</v>
      </c>
      <c r="R258" s="395"/>
      <c r="S258" s="307"/>
    </row>
    <row r="259" spans="1:19">
      <c r="A259" s="550"/>
      <c r="B259" s="545" t="s">
        <v>300</v>
      </c>
      <c r="C259" s="414" t="s">
        <v>155</v>
      </c>
      <c r="D259" s="510">
        <v>178881572.67913818</v>
      </c>
      <c r="E259" s="510">
        <v>-532414.62975051999</v>
      </c>
      <c r="F259" s="511">
        <v>-2.9675201902396079E-3</v>
      </c>
      <c r="G259" s="512">
        <v>8.7588133523273939</v>
      </c>
      <c r="H259" s="512">
        <v>-0.30747417341483541</v>
      </c>
      <c r="I259" s="513">
        <v>4.4427718767229374</v>
      </c>
      <c r="J259" s="513">
        <v>-0.11320180207976005</v>
      </c>
      <c r="K259" s="511">
        <v>-2.4846895539903404E-2</v>
      </c>
      <c r="L259" s="514">
        <v>794730020.3628453</v>
      </c>
      <c r="M259" s="514">
        <v>-22675383.425492764</v>
      </c>
      <c r="N259" s="511">
        <v>-2.7740682065963453E-2</v>
      </c>
      <c r="O259" s="510">
        <v>170465966.63384488</v>
      </c>
      <c r="P259" s="510">
        <v>-478658.19062578678</v>
      </c>
      <c r="Q259" s="511">
        <v>-2.8000774585178242E-3</v>
      </c>
      <c r="R259" s="395"/>
      <c r="S259" s="307"/>
    </row>
    <row r="260" spans="1:19">
      <c r="A260" s="550"/>
      <c r="B260" s="545" t="s">
        <v>300</v>
      </c>
      <c r="C260" s="414" t="s">
        <v>168</v>
      </c>
      <c r="D260" s="510">
        <v>5369854.1842803061</v>
      </c>
      <c r="E260" s="510">
        <v>-153561.18751305621</v>
      </c>
      <c r="F260" s="515">
        <v>-2.7801853957472224E-2</v>
      </c>
      <c r="G260" s="516">
        <v>0.26293122217619397</v>
      </c>
      <c r="H260" s="516">
        <v>-1.6182310920687781E-2</v>
      </c>
      <c r="I260" s="517">
        <v>5.5905612112508658</v>
      </c>
      <c r="J260" s="517">
        <v>-0.16130207253565487</v>
      </c>
      <c r="K260" s="515">
        <v>-2.8043446893172289E-2</v>
      </c>
      <c r="L260" s="518">
        <v>30020498.512710638</v>
      </c>
      <c r="M260" s="518">
        <v>-1749431.565409679</v>
      </c>
      <c r="N260" s="515">
        <v>-5.5065641035656469E-2</v>
      </c>
      <c r="O260" s="510">
        <v>8787886.8987976462</v>
      </c>
      <c r="P260" s="510">
        <v>-373511.1497315187</v>
      </c>
      <c r="Q260" s="515">
        <v>-4.0770103837097747E-2</v>
      </c>
      <c r="R260" s="395"/>
      <c r="S260" s="307"/>
    </row>
    <row r="261" spans="1:19">
      <c r="A261" s="550"/>
      <c r="B261" s="545" t="s">
        <v>300</v>
      </c>
      <c r="C261" s="414" t="s">
        <v>157</v>
      </c>
      <c r="D261" s="510">
        <v>131816849.70911673</v>
      </c>
      <c r="E261" s="510">
        <v>4749580.1821384281</v>
      </c>
      <c r="F261" s="511">
        <v>3.7378470473311151E-2</v>
      </c>
      <c r="G261" s="512">
        <v>6.4543215156369973</v>
      </c>
      <c r="H261" s="512">
        <v>3.3259156328436568E-2</v>
      </c>
      <c r="I261" s="513">
        <v>5.0202208417540026</v>
      </c>
      <c r="J261" s="513">
        <v>-0.17843441891646261</v>
      </c>
      <c r="K261" s="511">
        <v>-3.4323187433946162E-2</v>
      </c>
      <c r="L261" s="514">
        <v>661749696.20406282</v>
      </c>
      <c r="M261" s="514">
        <v>1170767.0186052322</v>
      </c>
      <c r="N261" s="511">
        <v>1.7723347913153604E-3</v>
      </c>
      <c r="O261" s="510">
        <v>186010175.37755933</v>
      </c>
      <c r="P261" s="510">
        <v>7050151.046493113</v>
      </c>
      <c r="Q261" s="511">
        <v>3.9395116718640585E-2</v>
      </c>
      <c r="R261" s="395"/>
      <c r="S261" s="307"/>
    </row>
    <row r="262" spans="1:19">
      <c r="A262" s="550"/>
      <c r="B262" s="545" t="s">
        <v>300</v>
      </c>
      <c r="C262" s="414" t="s">
        <v>178</v>
      </c>
      <c r="D262" s="510">
        <v>5762221.156800109</v>
      </c>
      <c r="E262" s="510">
        <v>537190.1699295789</v>
      </c>
      <c r="F262" s="515">
        <v>0.1028109060557596</v>
      </c>
      <c r="G262" s="516">
        <v>0.28214320151228306</v>
      </c>
      <c r="H262" s="516">
        <v>1.8107860854459312E-2</v>
      </c>
      <c r="I262" s="517">
        <v>5.3638277172856252</v>
      </c>
      <c r="J262" s="517">
        <v>-0.37207420321930762</v>
      </c>
      <c r="K262" s="515">
        <v>-6.4867602057350704E-2</v>
      </c>
      <c r="L262" s="518">
        <v>30907561.553974062</v>
      </c>
      <c r="M262" s="518">
        <v>937296.28168560192</v>
      </c>
      <c r="N262" s="515">
        <v>3.1274207057228096E-2</v>
      </c>
      <c r="O262" s="510">
        <v>5576476.4499985231</v>
      </c>
      <c r="P262" s="510">
        <v>-42726.019139048643</v>
      </c>
      <c r="Q262" s="515">
        <v>-7.6035735273312158E-3</v>
      </c>
      <c r="R262" s="395"/>
      <c r="S262" s="307"/>
    </row>
    <row r="263" spans="1:19">
      <c r="A263" s="550"/>
      <c r="B263" s="545" t="s">
        <v>300</v>
      </c>
      <c r="C263" s="414" t="s">
        <v>154</v>
      </c>
      <c r="D263" s="510">
        <v>193750619.88196117</v>
      </c>
      <c r="E263" s="510">
        <v>7798362.7388948798</v>
      </c>
      <c r="F263" s="511">
        <v>4.1937445980529536E-2</v>
      </c>
      <c r="G263" s="512">
        <v>9.4868660367147157</v>
      </c>
      <c r="H263" s="512">
        <v>9.018156073089223E-2</v>
      </c>
      <c r="I263" s="513">
        <v>5.5378854300581963</v>
      </c>
      <c r="J263" s="513">
        <v>-4.7545105652890385E-2</v>
      </c>
      <c r="K263" s="511">
        <v>-8.5123439185046407E-3</v>
      </c>
      <c r="L263" s="514">
        <v>1072968734.9090567</v>
      </c>
      <c r="M263" s="514">
        <v>34345319.677774191</v>
      </c>
      <c r="N263" s="511">
        <v>3.3068116098774948E-2</v>
      </c>
      <c r="O263" s="510">
        <v>282064077.29945713</v>
      </c>
      <c r="P263" s="510">
        <v>-28354.253930985928</v>
      </c>
      <c r="Q263" s="511">
        <v>-1.0051405411640642E-4</v>
      </c>
      <c r="R263" s="395"/>
      <c r="S263" s="307"/>
    </row>
    <row r="264" spans="1:19">
      <c r="A264" s="550"/>
      <c r="B264" s="545" t="s">
        <v>300</v>
      </c>
      <c r="C264" s="414" t="s">
        <v>237</v>
      </c>
      <c r="D264" s="510">
        <v>2992426.730180196</v>
      </c>
      <c r="E264" s="510">
        <v>823702.17941745371</v>
      </c>
      <c r="F264" s="515">
        <v>0.37980949638245065</v>
      </c>
      <c r="G264" s="516">
        <v>0.14652211967734127</v>
      </c>
      <c r="H264" s="516">
        <v>3.6930439361471945E-2</v>
      </c>
      <c r="I264" s="517">
        <v>8.1700665050846606</v>
      </c>
      <c r="J264" s="517">
        <v>-0.82244045285190381</v>
      </c>
      <c r="K264" s="515">
        <v>-9.1458417179876433E-2</v>
      </c>
      <c r="L264" s="518">
        <v>24448325.397165231</v>
      </c>
      <c r="M264" s="518">
        <v>4946054.7845834196</v>
      </c>
      <c r="N264" s="515">
        <v>0.2536143038335491</v>
      </c>
      <c r="O264" s="510">
        <v>2740918.4497904698</v>
      </c>
      <c r="P264" s="510">
        <v>594641.05385007011</v>
      </c>
      <c r="Q264" s="515">
        <v>0.27705694286060623</v>
      </c>
      <c r="R264" s="395"/>
      <c r="S264" s="307"/>
    </row>
    <row r="265" spans="1:19">
      <c r="A265" s="550"/>
      <c r="B265" s="545" t="s">
        <v>300</v>
      </c>
      <c r="C265" s="414" t="s">
        <v>183</v>
      </c>
      <c r="D265" s="510">
        <v>818251.24453767191</v>
      </c>
      <c r="E265" s="510">
        <v>56614.064368879539</v>
      </c>
      <c r="F265" s="511">
        <v>7.433206498182357E-2</v>
      </c>
      <c r="G265" s="512">
        <v>4.0065110222786519E-2</v>
      </c>
      <c r="H265" s="512">
        <v>1.5774662587882751E-3</v>
      </c>
      <c r="I265" s="513">
        <v>6.5804214695132464</v>
      </c>
      <c r="J265" s="513">
        <v>9.0920987937393782E-2</v>
      </c>
      <c r="K265" s="511">
        <v>1.4010475566728881E-2</v>
      </c>
      <c r="L265" s="514">
        <v>5384438.0570116295</v>
      </c>
      <c r="M265" s="514">
        <v>441793.20952017698</v>
      </c>
      <c r="N265" s="511">
        <v>8.9383968128804753E-2</v>
      </c>
      <c r="O265" s="510">
        <v>1107453.6987775736</v>
      </c>
      <c r="P265" s="510">
        <v>44781.848403759766</v>
      </c>
      <c r="Q265" s="511">
        <v>4.2140806108684398E-2</v>
      </c>
      <c r="R265" s="395"/>
      <c r="S265" s="307"/>
    </row>
    <row r="266" spans="1:19">
      <c r="A266" s="550"/>
      <c r="B266" s="545" t="s">
        <v>300</v>
      </c>
      <c r="C266" s="414" t="s">
        <v>167</v>
      </c>
      <c r="D266" s="510">
        <v>21904538.504555907</v>
      </c>
      <c r="E266" s="510">
        <v>1335834.2971269675</v>
      </c>
      <c r="F266" s="515">
        <v>6.4944990391980789E-2</v>
      </c>
      <c r="G266" s="516">
        <v>1.0725406840782374</v>
      </c>
      <c r="H266" s="516">
        <v>3.3146882214630802E-2</v>
      </c>
      <c r="I266" s="517">
        <v>9.332091109384514</v>
      </c>
      <c r="J266" s="517">
        <v>-0.23507846192303106</v>
      </c>
      <c r="K266" s="515">
        <v>-2.4571369846735441E-2</v>
      </c>
      <c r="L266" s="518">
        <v>204415149.03353694</v>
      </c>
      <c r="M266" s="518">
        <v>7630868.0189973116</v>
      </c>
      <c r="N266" s="515">
        <v>3.8777833166631311E-2</v>
      </c>
      <c r="O266" s="510">
        <v>40917327.273211688</v>
      </c>
      <c r="P266" s="510">
        <v>2242451.8922058865</v>
      </c>
      <c r="Q266" s="515">
        <v>5.7982136208956238E-2</v>
      </c>
      <c r="R266" s="395"/>
      <c r="S266" s="307"/>
    </row>
    <row r="267" spans="1:19">
      <c r="A267" s="550"/>
      <c r="B267" s="545" t="s">
        <v>300</v>
      </c>
      <c r="C267" s="414" t="s">
        <v>187</v>
      </c>
      <c r="D267" s="510">
        <v>781239.17533139652</v>
      </c>
      <c r="E267" s="510">
        <v>-12147.832806216553</v>
      </c>
      <c r="F267" s="511">
        <v>-1.531135836813389E-2</v>
      </c>
      <c r="G267" s="512">
        <v>3.8252839673585344E-2</v>
      </c>
      <c r="H267" s="512">
        <v>-1.8392113579766972E-3</v>
      </c>
      <c r="I267" s="513">
        <v>12.990840741688249</v>
      </c>
      <c r="J267" s="513">
        <v>-0.2682862431165205</v>
      </c>
      <c r="K267" s="511">
        <v>-2.023408052611473E-2</v>
      </c>
      <c r="L267" s="514">
        <v>10148953.707898036</v>
      </c>
      <c r="M267" s="514">
        <v>-370665.38109291159</v>
      </c>
      <c r="N267" s="511">
        <v>-3.5235627636063596E-2</v>
      </c>
      <c r="O267" s="510">
        <v>1645629.7188945164</v>
      </c>
      <c r="P267" s="510">
        <v>14706.661492539104</v>
      </c>
      <c r="Q267" s="511">
        <v>9.0173852321190889E-3</v>
      </c>
      <c r="R267" s="395"/>
      <c r="S267" s="307"/>
    </row>
    <row r="268" spans="1:19">
      <c r="A268" s="550"/>
      <c r="B268" s="545" t="s">
        <v>300</v>
      </c>
      <c r="C268" s="414" t="s">
        <v>165</v>
      </c>
      <c r="D268" s="510">
        <v>31924176.101162639</v>
      </c>
      <c r="E268" s="510">
        <v>2145422.323444996</v>
      </c>
      <c r="F268" s="515">
        <v>7.2045403224709065E-2</v>
      </c>
      <c r="G268" s="516">
        <v>1.5631453576186298</v>
      </c>
      <c r="H268" s="516">
        <v>5.8342148255393189E-2</v>
      </c>
      <c r="I268" s="517">
        <v>7.0840915456380946</v>
      </c>
      <c r="J268" s="517">
        <v>-0.34411544619923262</v>
      </c>
      <c r="K268" s="515">
        <v>-4.6325505815518142E-2</v>
      </c>
      <c r="L268" s="518">
        <v>226153786.01970795</v>
      </c>
      <c r="M268" s="518">
        <v>4951038.9998635352</v>
      </c>
      <c r="N268" s="515">
        <v>2.2382357663123281E-2</v>
      </c>
      <c r="O268" s="510">
        <v>38537013.660745956</v>
      </c>
      <c r="P268" s="510">
        <v>2032845.2366341427</v>
      </c>
      <c r="Q268" s="515">
        <v>5.5688030282355458E-2</v>
      </c>
      <c r="R268" s="395"/>
      <c r="S268" s="307"/>
    </row>
    <row r="269" spans="1:19">
      <c r="A269" s="550"/>
      <c r="B269" s="545" t="s">
        <v>300</v>
      </c>
      <c r="C269" s="414" t="s">
        <v>238</v>
      </c>
      <c r="D269" s="510">
        <v>7389097.5006506769</v>
      </c>
      <c r="E269" s="510">
        <v>263831.87523555756</v>
      </c>
      <c r="F269" s="511">
        <v>3.7027654701671089E-2</v>
      </c>
      <c r="G269" s="512">
        <v>0.36180208436805611</v>
      </c>
      <c r="H269" s="512">
        <v>1.7426050249952363E-3</v>
      </c>
      <c r="I269" s="513">
        <v>13.846022653102629</v>
      </c>
      <c r="J269" s="513">
        <v>-0.15388409607159126</v>
      </c>
      <c r="K269" s="511">
        <v>-1.0991794361820878E-2</v>
      </c>
      <c r="L269" s="514">
        <v>102309611.37999329</v>
      </c>
      <c r="M269" s="514">
        <v>2556557.06108509</v>
      </c>
      <c r="N269" s="511">
        <v>2.5628859973668941E-2</v>
      </c>
      <c r="O269" s="510">
        <v>19813853.654718708</v>
      </c>
      <c r="P269" s="510">
        <v>-300.18517241254449</v>
      </c>
      <c r="Q269" s="511">
        <v>-1.5150037434765068E-5</v>
      </c>
      <c r="R269" s="395"/>
      <c r="S269" s="307"/>
    </row>
    <row r="270" spans="1:19">
      <c r="A270" s="550"/>
      <c r="B270" s="545" t="s">
        <v>300</v>
      </c>
      <c r="C270" s="414" t="s">
        <v>184</v>
      </c>
      <c r="D270" s="510">
        <v>1232367.885759966</v>
      </c>
      <c r="E270" s="510">
        <v>161691.96445417521</v>
      </c>
      <c r="F270" s="515">
        <v>0.15101858670453383</v>
      </c>
      <c r="G270" s="516">
        <v>6.0342047149458643E-2</v>
      </c>
      <c r="H270" s="516">
        <v>6.2378165092071974E-3</v>
      </c>
      <c r="I270" s="517">
        <v>11.628927304537173</v>
      </c>
      <c r="J270" s="517">
        <v>-1.2200127279625157</v>
      </c>
      <c r="K270" s="515">
        <v>-9.4950456993079219E-2</v>
      </c>
      <c r="L270" s="518">
        <v>14331116.555948816</v>
      </c>
      <c r="M270" s="518">
        <v>574065.84884935431</v>
      </c>
      <c r="N270" s="515">
        <v>4.1728845889410143E-2</v>
      </c>
      <c r="O270" s="510">
        <v>2754225.2101684688</v>
      </c>
      <c r="P270" s="510">
        <v>50308.303158762399</v>
      </c>
      <c r="Q270" s="515">
        <v>1.860571344790286E-2</v>
      </c>
      <c r="R270" s="395"/>
      <c r="S270" s="307"/>
    </row>
    <row r="271" spans="1:19">
      <c r="A271" s="550"/>
      <c r="B271" s="545" t="s">
        <v>300</v>
      </c>
      <c r="C271" s="414" t="s">
        <v>170</v>
      </c>
      <c r="D271" s="510">
        <v>17419341.517675538</v>
      </c>
      <c r="E271" s="510">
        <v>1835728.0637929533</v>
      </c>
      <c r="F271" s="511">
        <v>0.11779861385971366</v>
      </c>
      <c r="G271" s="512">
        <v>0.85292609399984898</v>
      </c>
      <c r="H271" s="512">
        <v>6.5442785802257042E-2</v>
      </c>
      <c r="I271" s="513">
        <v>8.5199213506592315</v>
      </c>
      <c r="J271" s="513">
        <v>-0.40763219176900556</v>
      </c>
      <c r="K271" s="511">
        <v>-4.5660010867672962E-2</v>
      </c>
      <c r="L271" s="514">
        <v>148411419.7108686</v>
      </c>
      <c r="M271" s="514">
        <v>9287876.2168267965</v>
      </c>
      <c r="N271" s="511">
        <v>6.6759917003009386E-2</v>
      </c>
      <c r="O271" s="510">
        <v>32230455.873295736</v>
      </c>
      <c r="P271" s="510">
        <v>3605151.563519571</v>
      </c>
      <c r="Q271" s="511">
        <v>0.12594282053757358</v>
      </c>
      <c r="R271" s="395"/>
      <c r="S271" s="307"/>
    </row>
    <row r="272" spans="1:19">
      <c r="A272" s="550"/>
      <c r="B272" s="545" t="s">
        <v>300</v>
      </c>
      <c r="C272" s="414" t="s">
        <v>174</v>
      </c>
      <c r="D272" s="510">
        <v>4052050.7873129984</v>
      </c>
      <c r="E272" s="510">
        <v>773195.74045301974</v>
      </c>
      <c r="F272" s="515">
        <v>0.23581272407680134</v>
      </c>
      <c r="G272" s="516">
        <v>0.19840588389664199</v>
      </c>
      <c r="H272" s="516">
        <v>3.2716223597838684E-2</v>
      </c>
      <c r="I272" s="517">
        <v>14.465629076523754</v>
      </c>
      <c r="J272" s="517">
        <v>-0.19673957091374561</v>
      </c>
      <c r="K272" s="515">
        <v>-1.3417993752880386E-2</v>
      </c>
      <c r="L272" s="518">
        <v>58615463.688505881</v>
      </c>
      <c r="M272" s="518">
        <v>10539682.249933913</v>
      </c>
      <c r="N272" s="515">
        <v>0.2192305966654087</v>
      </c>
      <c r="O272" s="510">
        <v>8797336.4813421611</v>
      </c>
      <c r="P272" s="510">
        <v>1504495.0039268285</v>
      </c>
      <c r="Q272" s="515">
        <v>0.206297505380583</v>
      </c>
      <c r="R272" s="395"/>
      <c r="S272" s="307"/>
    </row>
    <row r="273" spans="1:19">
      <c r="A273" s="550"/>
      <c r="B273" s="545" t="s">
        <v>300</v>
      </c>
      <c r="C273" s="414" t="s">
        <v>182</v>
      </c>
      <c r="D273" s="510">
        <v>3029304.98294432</v>
      </c>
      <c r="E273" s="510">
        <v>195871.0804182007</v>
      </c>
      <c r="F273" s="511">
        <v>6.9128515842057869E-2</v>
      </c>
      <c r="G273" s="512">
        <v>0.14832783799635615</v>
      </c>
      <c r="H273" s="512">
        <v>5.1465463322865335E-3</v>
      </c>
      <c r="I273" s="513">
        <v>17.051068699042972</v>
      </c>
      <c r="J273" s="513">
        <v>0.11657961181820298</v>
      </c>
      <c r="K273" s="511">
        <v>6.8841528798261548E-3</v>
      </c>
      <c r="L273" s="514">
        <v>51652887.374536797</v>
      </c>
      <c r="M273" s="514">
        <v>3670131.8728355393</v>
      </c>
      <c r="N273" s="511">
        <v>7.6488559993296179E-2</v>
      </c>
      <c r="O273" s="510">
        <v>6122718.6898924792</v>
      </c>
      <c r="P273" s="510">
        <v>358259.6043379195</v>
      </c>
      <c r="Q273" s="511">
        <v>6.2149734957040424E-2</v>
      </c>
      <c r="R273" s="395"/>
      <c r="S273" s="307"/>
    </row>
    <row r="274" spans="1:19">
      <c r="A274" s="550"/>
      <c r="B274" s="545" t="s">
        <v>300</v>
      </c>
      <c r="C274" s="414" t="s">
        <v>172</v>
      </c>
      <c r="D274" s="510">
        <v>12598475.002823597</v>
      </c>
      <c r="E274" s="510">
        <v>-331081.15539233759</v>
      </c>
      <c r="F274" s="515">
        <v>-2.56065367860254E-2</v>
      </c>
      <c r="G274" s="516">
        <v>0.61687567601849103</v>
      </c>
      <c r="H274" s="516">
        <v>-3.649073910275169E-2</v>
      </c>
      <c r="I274" s="517">
        <v>7.0313512941489105</v>
      </c>
      <c r="J274" s="517">
        <v>-0.20570694766364905</v>
      </c>
      <c r="K274" s="515">
        <v>-2.8424111122273995E-2</v>
      </c>
      <c r="L274" s="518">
        <v>88584303.5154064</v>
      </c>
      <c r="M274" s="518">
        <v>-4987647.4423885643</v>
      </c>
      <c r="N274" s="515">
        <v>-5.3302804861236792E-2</v>
      </c>
      <c r="O274" s="510">
        <v>19910610.828417949</v>
      </c>
      <c r="P274" s="510">
        <v>870.94666370376945</v>
      </c>
      <c r="Q274" s="515">
        <v>4.3744753516439735E-5</v>
      </c>
      <c r="R274" s="395"/>
      <c r="S274" s="307"/>
    </row>
    <row r="275" spans="1:19">
      <c r="A275" s="550"/>
      <c r="B275" s="545" t="s">
        <v>300</v>
      </c>
      <c r="C275" s="414" t="s">
        <v>314</v>
      </c>
      <c r="D275" s="510">
        <v>25249565.062959906</v>
      </c>
      <c r="E275" s="510">
        <v>-223651.40408825502</v>
      </c>
      <c r="F275" s="511">
        <v>-8.7798650938945115E-3</v>
      </c>
      <c r="G275" s="512">
        <v>1.2363276121828535</v>
      </c>
      <c r="H275" s="512">
        <v>-5.0904828051132833E-2</v>
      </c>
      <c r="I275" s="513">
        <v>6.0683276506870136</v>
      </c>
      <c r="J275" s="513">
        <v>-6.1569715567957317E-2</v>
      </c>
      <c r="K275" s="511">
        <v>-1.0044167445102432E-2</v>
      </c>
      <c r="L275" s="514">
        <v>153222633.83938038</v>
      </c>
      <c r="M275" s="514">
        <v>-2925568.6920208931</v>
      </c>
      <c r="N275" s="511">
        <v>-1.8735846103848448E-2</v>
      </c>
      <c r="O275" s="510">
        <v>44666040.306921728</v>
      </c>
      <c r="P275" s="510">
        <v>-959663.97970081866</v>
      </c>
      <c r="Q275" s="511">
        <v>-2.1033406381459237E-2</v>
      </c>
      <c r="R275" s="395"/>
      <c r="S275" s="307"/>
    </row>
    <row r="276" spans="1:19">
      <c r="A276" s="550"/>
      <c r="B276" s="545" t="s">
        <v>300</v>
      </c>
      <c r="C276" s="414" t="s">
        <v>188</v>
      </c>
      <c r="D276" s="510">
        <v>3414926.411623497</v>
      </c>
      <c r="E276" s="510">
        <v>-625999.76219652733</v>
      </c>
      <c r="F276" s="515">
        <v>-0.15491492179495786</v>
      </c>
      <c r="G276" s="516">
        <v>0.16720952641105472</v>
      </c>
      <c r="H276" s="516">
        <v>-3.6989706389423227E-2</v>
      </c>
      <c r="I276" s="517">
        <v>8.2056844173500423</v>
      </c>
      <c r="J276" s="517">
        <v>0.34139657161479597</v>
      </c>
      <c r="K276" s="515">
        <v>4.3410996432427532E-2</v>
      </c>
      <c r="L276" s="518">
        <v>28021808.442256026</v>
      </c>
      <c r="M276" s="518">
        <v>-3757198.1520302258</v>
      </c>
      <c r="N276" s="515">
        <v>-0.11822893647990106</v>
      </c>
      <c r="O276" s="510">
        <v>3265070.1632699738</v>
      </c>
      <c r="P276" s="510">
        <v>-492808.65629740758</v>
      </c>
      <c r="Q276" s="515">
        <v>-0.13114011386725377</v>
      </c>
      <c r="R276" s="395"/>
      <c r="S276" s="307"/>
    </row>
    <row r="277" spans="1:19">
      <c r="A277" s="550"/>
      <c r="B277" s="545" t="s">
        <v>300</v>
      </c>
      <c r="C277" s="414" t="s">
        <v>179</v>
      </c>
      <c r="D277" s="510">
        <v>1468547.9020183829</v>
      </c>
      <c r="E277" s="510">
        <v>120800.43032037304</v>
      </c>
      <c r="F277" s="511">
        <v>8.9631353689855642E-2</v>
      </c>
      <c r="G277" s="512">
        <v>7.1906439439701389E-2</v>
      </c>
      <c r="H277" s="512">
        <v>3.8010131360693422E-3</v>
      </c>
      <c r="I277" s="513">
        <v>9.2083483232565886</v>
      </c>
      <c r="J277" s="513">
        <v>-5.8904562685588857E-2</v>
      </c>
      <c r="K277" s="511">
        <v>-6.3562053836842269E-3</v>
      </c>
      <c r="L277" s="514">
        <v>13522900.611172957</v>
      </c>
      <c r="M277" s="514">
        <v>1032983.9645583015</v>
      </c>
      <c r="N277" s="511">
        <v>8.2705433013301008E-2</v>
      </c>
      <c r="O277" s="510">
        <v>2607510.4252705271</v>
      </c>
      <c r="P277" s="510">
        <v>149093.21802815376</v>
      </c>
      <c r="Q277" s="511">
        <v>6.0646019556376614E-2</v>
      </c>
      <c r="R277" s="395"/>
      <c r="S277" s="307"/>
    </row>
    <row r="278" spans="1:19">
      <c r="A278" s="550"/>
      <c r="B278" s="545" t="s">
        <v>300</v>
      </c>
      <c r="C278" s="414" t="s">
        <v>158</v>
      </c>
      <c r="D278" s="510">
        <v>72737812.795016631</v>
      </c>
      <c r="E278" s="510">
        <v>3455111.5106512606</v>
      </c>
      <c r="F278" s="515">
        <v>4.9869757480587092E-2</v>
      </c>
      <c r="G278" s="516">
        <v>3.5615570479741345</v>
      </c>
      <c r="H278" s="516">
        <v>6.0509555379631319E-2</v>
      </c>
      <c r="I278" s="517">
        <v>5.2130938334161865</v>
      </c>
      <c r="J278" s="517">
        <v>-0.26078196451865931</v>
      </c>
      <c r="K278" s="515">
        <v>-4.764119138710559E-2</v>
      </c>
      <c r="L278" s="518">
        <v>379189043.33788216</v>
      </c>
      <c r="M278" s="518">
        <v>-55858.438154876232</v>
      </c>
      <c r="N278" s="515">
        <v>-1.4728856707970571E-4</v>
      </c>
      <c r="O278" s="510">
        <v>110341053.00031227</v>
      </c>
      <c r="P278" s="510">
        <v>3695200.3120757639</v>
      </c>
      <c r="Q278" s="515">
        <v>3.4649264072913737E-2</v>
      </c>
      <c r="R278" s="395"/>
      <c r="S278" s="307"/>
    </row>
    <row r="279" spans="1:19">
      <c r="A279" s="550"/>
      <c r="B279" s="545" t="s">
        <v>300</v>
      </c>
      <c r="C279" s="414" t="s">
        <v>156</v>
      </c>
      <c r="D279" s="510">
        <v>201556472.92443857</v>
      </c>
      <c r="E279" s="510">
        <v>13001054.406172067</v>
      </c>
      <c r="F279" s="511">
        <v>6.8950839537462436E-2</v>
      </c>
      <c r="G279" s="512">
        <v>9.8690742699651697</v>
      </c>
      <c r="H279" s="512">
        <v>0.34084481325005633</v>
      </c>
      <c r="I279" s="513">
        <v>4.2661455965937254</v>
      </c>
      <c r="J279" s="513">
        <v>-0.23279764005006953</v>
      </c>
      <c r="K279" s="511">
        <v>-5.1744960495153133E-2</v>
      </c>
      <c r="L279" s="514">
        <v>859869259.43155611</v>
      </c>
      <c r="M279" s="514">
        <v>11569134.556260824</v>
      </c>
      <c r="N279" s="511">
        <v>1.3638020574335705E-2</v>
      </c>
      <c r="O279" s="510">
        <v>208204038.33225796</v>
      </c>
      <c r="P279" s="510">
        <v>8744141.5037542284</v>
      </c>
      <c r="Q279" s="511">
        <v>4.3839095691864664E-2</v>
      </c>
      <c r="R279" s="395"/>
      <c r="S279" s="307"/>
    </row>
    <row r="280" spans="1:19">
      <c r="A280" s="550"/>
      <c r="B280" s="545" t="s">
        <v>300</v>
      </c>
      <c r="C280" s="414" t="s">
        <v>166</v>
      </c>
      <c r="D280" s="510">
        <v>18464946.791728791</v>
      </c>
      <c r="E280" s="510">
        <v>278186.62247965485</v>
      </c>
      <c r="F280" s="515">
        <v>1.5296106612216911E-2</v>
      </c>
      <c r="G280" s="516">
        <v>0.90412343813360629</v>
      </c>
      <c r="H280" s="516">
        <v>-1.4904109993128412E-2</v>
      </c>
      <c r="I280" s="517">
        <v>6.2151576859999791</v>
      </c>
      <c r="J280" s="517">
        <v>-0.29647572871690997</v>
      </c>
      <c r="K280" s="515">
        <v>-4.5530162684964362E-2</v>
      </c>
      <c r="L280" s="518">
        <v>114762555.97419386</v>
      </c>
      <c r="M280" s="518">
        <v>-3662959.2493309975</v>
      </c>
      <c r="N280" s="515">
        <v>-3.093049029524815E-2</v>
      </c>
      <c r="O280" s="510">
        <v>30629412.579053055</v>
      </c>
      <c r="P280" s="510">
        <v>497849.57838335633</v>
      </c>
      <c r="Q280" s="515">
        <v>1.6522527502880989E-2</v>
      </c>
      <c r="R280" s="395"/>
      <c r="S280" s="307"/>
    </row>
    <row r="281" spans="1:19">
      <c r="A281" s="550"/>
      <c r="B281" s="545" t="s">
        <v>300</v>
      </c>
      <c r="C281" s="414" t="s">
        <v>186</v>
      </c>
      <c r="D281" s="510">
        <v>2353985.2894289051</v>
      </c>
      <c r="E281" s="510">
        <v>-20472.370354747865</v>
      </c>
      <c r="F281" s="511">
        <v>-8.6219142591968528E-3</v>
      </c>
      <c r="G281" s="512">
        <v>0.11526127300554932</v>
      </c>
      <c r="H281" s="512">
        <v>-4.7266732198288502E-3</v>
      </c>
      <c r="I281" s="513">
        <v>5.2119268826562051</v>
      </c>
      <c r="J281" s="513">
        <v>-0.24100724421213293</v>
      </c>
      <c r="K281" s="511">
        <v>-4.4197717890009654E-2</v>
      </c>
      <c r="L281" s="514">
        <v>12268799.211351758</v>
      </c>
      <c r="M281" s="514">
        <v>-678961.99448645301</v>
      </c>
      <c r="N281" s="511">
        <v>-5.243856321510669E-2</v>
      </c>
      <c r="O281" s="510">
        <v>2384920.1083303285</v>
      </c>
      <c r="P281" s="510">
        <v>-163324.60915233986</v>
      </c>
      <c r="Q281" s="511">
        <v>-6.4092984489214661E-2</v>
      </c>
      <c r="R281" s="395"/>
      <c r="S281" s="307"/>
    </row>
    <row r="282" spans="1:19">
      <c r="A282" s="550"/>
      <c r="B282" s="545" t="s">
        <v>300</v>
      </c>
      <c r="C282" s="414" t="s">
        <v>181</v>
      </c>
      <c r="D282" s="510">
        <v>5045313.1975538107</v>
      </c>
      <c r="E282" s="510">
        <v>2206.3231410048902</v>
      </c>
      <c r="F282" s="515">
        <v>4.3749283843241642E-4</v>
      </c>
      <c r="G282" s="516">
        <v>0.24704029565232932</v>
      </c>
      <c r="H282" s="516">
        <v>-7.8019138781674768E-3</v>
      </c>
      <c r="I282" s="517">
        <v>4.8467761904624904</v>
      </c>
      <c r="J282" s="517">
        <v>-0.13426488499249079</v>
      </c>
      <c r="K282" s="515">
        <v>-2.6955185263198553E-2</v>
      </c>
      <c r="L282" s="518">
        <v>24453503.879329987</v>
      </c>
      <c r="M282" s="518">
        <v>-666418.61002958193</v>
      </c>
      <c r="N282" s="515">
        <v>-2.6529485125277242E-2</v>
      </c>
      <c r="O282" s="510">
        <v>3845995.2204147875</v>
      </c>
      <c r="P282" s="510">
        <v>-631680.81897863187</v>
      </c>
      <c r="Q282" s="515">
        <v>-0.14107336337449822</v>
      </c>
      <c r="R282" s="395"/>
      <c r="S282" s="307"/>
    </row>
    <row r="283" spans="1:19">
      <c r="A283" s="550"/>
      <c r="B283" s="545" t="s">
        <v>300</v>
      </c>
      <c r="C283" s="414" t="s">
        <v>159</v>
      </c>
      <c r="D283" s="510">
        <v>73322498.97856231</v>
      </c>
      <c r="E283" s="510">
        <v>1686021.1238551438</v>
      </c>
      <c r="F283" s="511">
        <v>2.3535790345174779E-2</v>
      </c>
      <c r="G283" s="512">
        <v>3.5901858053953761</v>
      </c>
      <c r="H283" s="512">
        <v>-2.980456048433E-2</v>
      </c>
      <c r="I283" s="513">
        <v>9.2326681272915057</v>
      </c>
      <c r="J283" s="513">
        <v>7.6741567105656827E-2</v>
      </c>
      <c r="K283" s="511">
        <v>8.3816276377056392E-3</v>
      </c>
      <c r="L283" s="514">
        <v>676962299.33273625</v>
      </c>
      <c r="M283" s="514">
        <v>21063969.064657569</v>
      </c>
      <c r="N283" s="511">
        <v>3.2114686213712891E-2</v>
      </c>
      <c r="O283" s="510">
        <v>149151802.71712086</v>
      </c>
      <c r="P283" s="510">
        <v>5044606.8367360234</v>
      </c>
      <c r="Q283" s="511">
        <v>3.5005932950935105E-2</v>
      </c>
      <c r="R283" s="395"/>
      <c r="S283" s="307"/>
    </row>
    <row r="284" spans="1:19">
      <c r="A284" s="550"/>
      <c r="B284" s="545" t="s">
        <v>300</v>
      </c>
      <c r="C284" s="414" t="s">
        <v>161</v>
      </c>
      <c r="D284" s="510">
        <v>64260956.529684022</v>
      </c>
      <c r="E284" s="510">
        <v>2956469.243244566</v>
      </c>
      <c r="F284" s="515">
        <v>4.8225984330163979E-2</v>
      </c>
      <c r="G284" s="516">
        <v>3.1464936027542438</v>
      </c>
      <c r="H284" s="516">
        <v>4.8607441848811828E-2</v>
      </c>
      <c r="I284" s="517">
        <v>5.5899327800426857</v>
      </c>
      <c r="J284" s="517">
        <v>-0.13728893581257662</v>
      </c>
      <c r="K284" s="515">
        <v>-2.397129753725186E-2</v>
      </c>
      <c r="L284" s="518">
        <v>359214427.38217878</v>
      </c>
      <c r="M284" s="518">
        <v>8110036.5159099102</v>
      </c>
      <c r="N284" s="515">
        <v>2.3098647373506982E-2</v>
      </c>
      <c r="O284" s="510">
        <v>71659384.52231133</v>
      </c>
      <c r="P284" s="510">
        <v>3365971.3984673619</v>
      </c>
      <c r="Q284" s="515">
        <v>4.9286911350637508E-2</v>
      </c>
      <c r="R284" s="395"/>
      <c r="S284" s="307"/>
    </row>
    <row r="285" spans="1:19">
      <c r="A285" s="550"/>
      <c r="B285" s="545" t="s">
        <v>300</v>
      </c>
      <c r="C285" s="414" t="s">
        <v>177</v>
      </c>
      <c r="D285" s="510">
        <v>3573332.4013147256</v>
      </c>
      <c r="E285" s="510">
        <v>-144264.21035524411</v>
      </c>
      <c r="F285" s="511">
        <v>-3.8805773036908284E-2</v>
      </c>
      <c r="G285" s="512">
        <v>0.17496576690478546</v>
      </c>
      <c r="H285" s="512">
        <v>-1.2894724307067701E-2</v>
      </c>
      <c r="I285" s="513">
        <v>14.690560271324076</v>
      </c>
      <c r="J285" s="513">
        <v>1.0842558143196754</v>
      </c>
      <c r="K285" s="511">
        <v>7.9687751934840068E-2</v>
      </c>
      <c r="L285" s="514">
        <v>52494255.010989167</v>
      </c>
      <c r="M285" s="514">
        <v>1911503.6642796025</v>
      </c>
      <c r="N285" s="511">
        <v>3.7789634082526967E-2</v>
      </c>
      <c r="O285" s="510">
        <v>4980176.2630043728</v>
      </c>
      <c r="P285" s="510">
        <v>-19113.420088085346</v>
      </c>
      <c r="Q285" s="511">
        <v>-3.823227158195437E-3</v>
      </c>
      <c r="R285" s="395"/>
      <c r="S285" s="307"/>
    </row>
    <row r="286" spans="1:19">
      <c r="A286" s="550"/>
      <c r="B286" s="545" t="s">
        <v>300</v>
      </c>
      <c r="C286" s="414" t="s">
        <v>164</v>
      </c>
      <c r="D286" s="510">
        <v>37011726.159789711</v>
      </c>
      <c r="E286" s="510">
        <v>491851.25478377938</v>
      </c>
      <c r="F286" s="515">
        <v>1.3468043252151427E-2</v>
      </c>
      <c r="G286" s="516">
        <v>1.8122537521655975</v>
      </c>
      <c r="H286" s="516">
        <v>-3.3197047179734707E-2</v>
      </c>
      <c r="I286" s="517">
        <v>6.4763906633682176</v>
      </c>
      <c r="J286" s="517">
        <v>-0.16792571308385273</v>
      </c>
      <c r="K286" s="515">
        <v>-2.5273587765777289E-2</v>
      </c>
      <c r="L286" s="518">
        <v>239702397.73640329</v>
      </c>
      <c r="M286" s="518">
        <v>-2947205.1609086096</v>
      </c>
      <c r="N286" s="515">
        <v>-1.2145930286792402E-2</v>
      </c>
      <c r="O286" s="510">
        <v>64705888.63403739</v>
      </c>
      <c r="P286" s="510">
        <v>1142138.1210293472</v>
      </c>
      <c r="Q286" s="515">
        <v>1.7968387828147643E-2</v>
      </c>
      <c r="R286" s="395"/>
      <c r="S286" s="307"/>
    </row>
    <row r="287" spans="1:19">
      <c r="A287" s="550"/>
      <c r="B287" s="545" t="s">
        <v>300</v>
      </c>
      <c r="C287" s="414" t="s">
        <v>190</v>
      </c>
      <c r="D287" s="510">
        <v>219.07528191804886</v>
      </c>
      <c r="E287" s="510">
        <v>-168.79264017722608</v>
      </c>
      <c r="F287" s="511">
        <v>-0.43518071632581223</v>
      </c>
      <c r="G287" s="512">
        <v>1.0726870720610991E-5</v>
      </c>
      <c r="H287" s="512">
        <v>-8.8731736041033198E-6</v>
      </c>
      <c r="I287" s="513">
        <v>6.7001460876933443</v>
      </c>
      <c r="J287" s="513">
        <v>-3.2300443727946657</v>
      </c>
      <c r="K287" s="511">
        <v>-0.32527516825049174</v>
      </c>
      <c r="L287" s="514">
        <v>1467.8363930535315</v>
      </c>
      <c r="M287" s="514">
        <v>-2383.7659468662741</v>
      </c>
      <c r="N287" s="511">
        <v>-0.61890240385405582</v>
      </c>
      <c r="O287" s="510">
        <v>228.20963001251221</v>
      </c>
      <c r="P287" s="510">
        <v>-345.60558879375458</v>
      </c>
      <c r="Q287" s="511">
        <v>-0.6022942185338569</v>
      </c>
      <c r="R287" s="395"/>
      <c r="S287" s="307"/>
    </row>
    <row r="288" spans="1:19">
      <c r="A288" s="550"/>
      <c r="B288" s="545" t="s">
        <v>300</v>
      </c>
      <c r="C288" s="414" t="s">
        <v>180</v>
      </c>
      <c r="D288" s="510">
        <v>4020153.0986803109</v>
      </c>
      <c r="E288" s="510">
        <v>241878.63877421059</v>
      </c>
      <c r="F288" s="515">
        <v>6.4018281715887276E-2</v>
      </c>
      <c r="G288" s="516">
        <v>0.19684403547972595</v>
      </c>
      <c r="H288" s="516">
        <v>5.9173239201526784E-3</v>
      </c>
      <c r="I288" s="517">
        <v>4.6648686458722652</v>
      </c>
      <c r="J288" s="517">
        <v>-8.857531440594979E-2</v>
      </c>
      <c r="K288" s="515">
        <v>-1.863392419183281E-2</v>
      </c>
      <c r="L288" s="518">
        <v>18753486.141640011</v>
      </c>
      <c r="M288" s="518">
        <v>793670.22992592305</v>
      </c>
      <c r="N288" s="515">
        <v>4.4191445715669089E-2</v>
      </c>
      <c r="O288" s="510">
        <v>3159444.4613721953</v>
      </c>
      <c r="P288" s="510">
        <v>169875.2242497569</v>
      </c>
      <c r="Q288" s="515">
        <v>5.6822642586885713E-2</v>
      </c>
      <c r="R288" s="395"/>
      <c r="S288" s="307"/>
    </row>
    <row r="289" spans="1:19">
      <c r="A289" s="550"/>
      <c r="B289" s="545" t="s">
        <v>300</v>
      </c>
      <c r="C289" s="414" t="s">
        <v>185</v>
      </c>
      <c r="D289" s="510">
        <v>2520681.3807202051</v>
      </c>
      <c r="E289" s="510">
        <v>213386.37174053025</v>
      </c>
      <c r="F289" s="511">
        <v>9.2483349944441365E-2</v>
      </c>
      <c r="G289" s="512">
        <v>0.12342343263057648</v>
      </c>
      <c r="H289" s="512">
        <v>6.8294018535604573E-3</v>
      </c>
      <c r="I289" s="513">
        <v>5.7918876533214778</v>
      </c>
      <c r="J289" s="513">
        <v>-0.10119549365759362</v>
      </c>
      <c r="K289" s="511">
        <v>-1.717191003990309E-2</v>
      </c>
      <c r="L289" s="514">
        <v>14599503.366950693</v>
      </c>
      <c r="M289" s="514">
        <v>1002422.0344236456</v>
      </c>
      <c r="N289" s="511">
        <v>7.3723324139103555E-2</v>
      </c>
      <c r="O289" s="510">
        <v>2114064.0945714498</v>
      </c>
      <c r="P289" s="510">
        <v>173907.82418899587</v>
      </c>
      <c r="Q289" s="511">
        <v>8.9635988009725748E-2</v>
      </c>
      <c r="R289" s="395"/>
      <c r="S289" s="307"/>
    </row>
    <row r="290" spans="1:19">
      <c r="A290" s="550"/>
      <c r="B290" s="545" t="s">
        <v>300</v>
      </c>
      <c r="C290" s="414" t="s">
        <v>163</v>
      </c>
      <c r="D290" s="510">
        <v>34593052.380392857</v>
      </c>
      <c r="E290" s="510">
        <v>1007919.5876706168</v>
      </c>
      <c r="F290" s="515">
        <v>3.0010885884870726E-2</v>
      </c>
      <c r="G290" s="516">
        <v>1.6938250516761146</v>
      </c>
      <c r="H290" s="516">
        <v>-3.3250705427478877E-3</v>
      </c>
      <c r="I290" s="517">
        <v>5.0790808687725555</v>
      </c>
      <c r="J290" s="517">
        <v>3.6832993360985888E-2</v>
      </c>
      <c r="K290" s="515">
        <v>7.3048755775378107E-3</v>
      </c>
      <c r="L290" s="518">
        <v>175700910.53770027</v>
      </c>
      <c r="M290" s="518">
        <v>6356346.0681811273</v>
      </c>
      <c r="N290" s="515">
        <v>3.7534987249769246E-2</v>
      </c>
      <c r="O290" s="510">
        <v>37292566.512578748</v>
      </c>
      <c r="P290" s="510">
        <v>1252253.2866940349</v>
      </c>
      <c r="Q290" s="515">
        <v>3.4745904644209562E-2</v>
      </c>
      <c r="R290" s="395"/>
      <c r="S290" s="307"/>
    </row>
    <row r="291" spans="1:19">
      <c r="A291" s="550"/>
      <c r="B291" s="545" t="s">
        <v>300</v>
      </c>
      <c r="C291" s="414" t="s">
        <v>175</v>
      </c>
      <c r="D291" s="510">
        <v>11782663.557709429</v>
      </c>
      <c r="E291" s="510">
        <v>1926677.8151969705</v>
      </c>
      <c r="F291" s="511">
        <v>0.19548301565479206</v>
      </c>
      <c r="G291" s="512">
        <v>0.57693002889884892</v>
      </c>
      <c r="H291" s="512">
        <v>7.8879671000098073E-2</v>
      </c>
      <c r="I291" s="513">
        <v>5.3903413425063595</v>
      </c>
      <c r="J291" s="513">
        <v>-0.20098482773365856</v>
      </c>
      <c r="K291" s="511">
        <v>-3.5945824231003662E-2</v>
      </c>
      <c r="L291" s="514">
        <v>63512578.4999642</v>
      </c>
      <c r="M291" s="514">
        <v>8404547.4843417928</v>
      </c>
      <c r="N291" s="511">
        <v>0.15251039330291466</v>
      </c>
      <c r="O291" s="510">
        <v>10640136.86540479</v>
      </c>
      <c r="P291" s="510">
        <v>1364875.723558709</v>
      </c>
      <c r="Q291" s="511">
        <v>0.1471522691044205</v>
      </c>
      <c r="R291" s="395"/>
      <c r="S291" s="307"/>
    </row>
    <row r="292" spans="1:19">
      <c r="A292" s="550"/>
      <c r="B292" s="545" t="s">
        <v>300</v>
      </c>
      <c r="C292" s="414" t="s">
        <v>207</v>
      </c>
      <c r="D292" s="510">
        <v>38134258.342384465</v>
      </c>
      <c r="E292" s="510">
        <v>553692.1511586085</v>
      </c>
      <c r="F292" s="515">
        <v>1.473347017554733E-2</v>
      </c>
      <c r="G292" s="516">
        <v>1.8672177695435306</v>
      </c>
      <c r="H292" s="516">
        <v>-3.1832709075206633E-2</v>
      </c>
      <c r="I292" s="517">
        <v>3.1557113339639944</v>
      </c>
      <c r="J292" s="517">
        <v>-2.8481932710394453E-2</v>
      </c>
      <c r="K292" s="515">
        <v>-8.9447876824830224E-3</v>
      </c>
      <c r="L292" s="518">
        <v>120340711.26337366</v>
      </c>
      <c r="M292" s="518">
        <v>676925.43946109712</v>
      </c>
      <c r="N292" s="515">
        <v>5.6568947305177626E-3</v>
      </c>
      <c r="O292" s="510">
        <v>28994752.009516157</v>
      </c>
      <c r="P292" s="510">
        <v>516817.31234828383</v>
      </c>
      <c r="Q292" s="515">
        <v>1.8147991342914387E-2</v>
      </c>
      <c r="R292" s="395"/>
      <c r="S292" s="307"/>
    </row>
    <row r="293" spans="1:19">
      <c r="A293" s="550"/>
      <c r="B293" s="545" t="s">
        <v>300</v>
      </c>
      <c r="C293" s="414" t="s">
        <v>208</v>
      </c>
      <c r="D293" s="510">
        <v>813929.12588714308</v>
      </c>
      <c r="E293" s="510">
        <v>-16550.798682519351</v>
      </c>
      <c r="F293" s="511">
        <v>-1.992919779619674E-2</v>
      </c>
      <c r="G293" s="512">
        <v>3.9853480651447157E-2</v>
      </c>
      <c r="H293" s="512">
        <v>-2.1129785608009488E-3</v>
      </c>
      <c r="I293" s="513">
        <v>12.456862550479007</v>
      </c>
      <c r="J293" s="513">
        <v>0.52396977623813967</v>
      </c>
      <c r="K293" s="511">
        <v>4.3909702881870814E-2</v>
      </c>
      <c r="L293" s="514">
        <v>10139003.247007666</v>
      </c>
      <c r="M293" s="514">
        <v>228975.35595824011</v>
      </c>
      <c r="N293" s="511">
        <v>2.3105419931768997E-2</v>
      </c>
      <c r="O293" s="510">
        <v>1906088.3387464499</v>
      </c>
      <c r="P293" s="510">
        <v>-40878.193659259006</v>
      </c>
      <c r="Q293" s="511">
        <v>-2.0995837873365564E-2</v>
      </c>
      <c r="R293" s="395"/>
      <c r="S293" s="307"/>
    </row>
    <row r="294" spans="1:19">
      <c r="A294" s="550"/>
      <c r="B294" s="545" t="s">
        <v>300</v>
      </c>
      <c r="C294" s="414" t="s">
        <v>239</v>
      </c>
      <c r="D294" s="510">
        <v>1759637.2080072591</v>
      </c>
      <c r="E294" s="510">
        <v>218710.02270773891</v>
      </c>
      <c r="F294" s="515">
        <v>0.14193404126699655</v>
      </c>
      <c r="G294" s="516">
        <v>8.6159427390496771E-2</v>
      </c>
      <c r="H294" s="516">
        <v>8.2920931446679585E-3</v>
      </c>
      <c r="I294" s="517">
        <v>14.547030288876366</v>
      </c>
      <c r="J294" s="517">
        <v>0.35824217350895537</v>
      </c>
      <c r="K294" s="515">
        <v>2.524825732797821E-2</v>
      </c>
      <c r="L294" s="518">
        <v>25597495.762315441</v>
      </c>
      <c r="M294" s="518">
        <v>3733606.4288910553</v>
      </c>
      <c r="N294" s="515">
        <v>0.17076588579248389</v>
      </c>
      <c r="O294" s="510">
        <v>2679505.836024303</v>
      </c>
      <c r="P294" s="510">
        <v>218728.56252089748</v>
      </c>
      <c r="Q294" s="515">
        <v>8.8885964965652459E-2</v>
      </c>
      <c r="R294" s="395"/>
      <c r="S294" s="307"/>
    </row>
    <row r="295" spans="1:19">
      <c r="A295" s="550"/>
      <c r="B295" s="545" t="s">
        <v>300</v>
      </c>
      <c r="C295" s="414" t="s">
        <v>209</v>
      </c>
      <c r="D295" s="510">
        <v>95662108.42271091</v>
      </c>
      <c r="E295" s="510">
        <v>7167859.2576198429</v>
      </c>
      <c r="F295" s="511">
        <v>8.0998023320676946E-2</v>
      </c>
      <c r="G295" s="512">
        <v>4.6840294392288095</v>
      </c>
      <c r="H295" s="512">
        <v>0.21216902667311111</v>
      </c>
      <c r="I295" s="513">
        <v>4.9336595635373373</v>
      </c>
      <c r="J295" s="513">
        <v>-0.25748612983364616</v>
      </c>
      <c r="K295" s="511">
        <v>-4.9601021632363768E-2</v>
      </c>
      <c r="L295" s="514">
        <v>471964276.08785331</v>
      </c>
      <c r="M295" s="514">
        <v>12577735.646392107</v>
      </c>
      <c r="N295" s="511">
        <v>2.7379416981405585E-2</v>
      </c>
      <c r="O295" s="510">
        <v>85541595.485256806</v>
      </c>
      <c r="P295" s="510">
        <v>3525051.4320658594</v>
      </c>
      <c r="Q295" s="511">
        <v>4.297976064170328E-2</v>
      </c>
      <c r="R295" s="395"/>
      <c r="S295" s="307"/>
    </row>
    <row r="296" spans="1:19">
      <c r="A296" s="550"/>
      <c r="B296" s="551" t="s">
        <v>300</v>
      </c>
      <c r="C296" s="414" t="s">
        <v>210</v>
      </c>
      <c r="D296" s="510">
        <v>39255650.237008967</v>
      </c>
      <c r="E296" s="510">
        <v>-3387957.4285315722</v>
      </c>
      <c r="F296" s="515">
        <v>-7.9448189634980487E-2</v>
      </c>
      <c r="G296" s="516">
        <v>1.9221259535041375</v>
      </c>
      <c r="H296" s="516">
        <v>-0.23277408539367461</v>
      </c>
      <c r="I296" s="517">
        <v>6.8472761856450743</v>
      </c>
      <c r="J296" s="517">
        <v>-0.20369473109514935</v>
      </c>
      <c r="K296" s="515">
        <v>-2.8888891118745486E-2</v>
      </c>
      <c r="L296" s="518">
        <v>268794279.01988393</v>
      </c>
      <c r="M296" s="518">
        <v>-31884558.41472286</v>
      </c>
      <c r="N296" s="515">
        <v>-0.10604191065377949</v>
      </c>
      <c r="O296" s="510">
        <v>73955369.920016944</v>
      </c>
      <c r="P296" s="510">
        <v>-5492899.3919329345</v>
      </c>
      <c r="Q296" s="515">
        <v>-6.9138062282581944E-2</v>
      </c>
      <c r="R296" s="395"/>
      <c r="S296" s="307"/>
    </row>
    <row r="297" spans="1:19">
      <c r="A297" s="550" t="s">
        <v>81</v>
      </c>
      <c r="B297" s="545" t="s">
        <v>243</v>
      </c>
      <c r="C297" s="414" t="s">
        <v>189</v>
      </c>
      <c r="D297" s="510">
        <v>33316.601252739994</v>
      </c>
      <c r="E297" s="510">
        <v>2093.7627967038461</v>
      </c>
      <c r="F297" s="511">
        <v>6.705869486055871E-2</v>
      </c>
      <c r="G297" s="512">
        <v>1.5517484108275473E-2</v>
      </c>
      <c r="H297" s="512">
        <v>7.0137275732670701E-4</v>
      </c>
      <c r="I297" s="513">
        <v>5.5812725189483334</v>
      </c>
      <c r="J297" s="513">
        <v>-9.5523380886183062E-2</v>
      </c>
      <c r="K297" s="511">
        <v>-1.6826988775299753E-2</v>
      </c>
      <c r="L297" s="514">
        <v>185949.03099667735</v>
      </c>
      <c r="M297" s="514">
        <v>8703.3496682558907</v>
      </c>
      <c r="N297" s="511">
        <v>4.910331017955416E-2</v>
      </c>
      <c r="O297" s="510">
        <v>63445.079149743819</v>
      </c>
      <c r="P297" s="510">
        <v>7249.3171760044715</v>
      </c>
      <c r="Q297" s="511">
        <v>0.12900113676529781</v>
      </c>
      <c r="R297" s="395"/>
      <c r="S297" s="307"/>
    </row>
    <row r="298" spans="1:19">
      <c r="A298" s="550"/>
      <c r="B298" s="545"/>
      <c r="C298" s="414" t="s">
        <v>176</v>
      </c>
      <c r="D298" s="510">
        <v>244734.93768952688</v>
      </c>
      <c r="E298" s="510">
        <v>-3012.723427739722</v>
      </c>
      <c r="F298" s="515">
        <v>-1.2160451542320342E-2</v>
      </c>
      <c r="G298" s="516">
        <v>0.1139873325471546</v>
      </c>
      <c r="H298" s="516">
        <v>-3.5758716829500103E-3</v>
      </c>
      <c r="I298" s="517">
        <v>12.107494070043899</v>
      </c>
      <c r="J298" s="517">
        <v>-0.13580504760424184</v>
      </c>
      <c r="K298" s="515">
        <v>-1.1092193884937863E-2</v>
      </c>
      <c r="L298" s="518">
        <v>2963126.8068085099</v>
      </c>
      <c r="M298" s="518">
        <v>-70121.913947911002</v>
      </c>
      <c r="N298" s="515">
        <v>-2.3117759341022403E-2</v>
      </c>
      <c r="O298" s="510">
        <v>538918.37189683912</v>
      </c>
      <c r="P298" s="510">
        <v>-17319.520335960784</v>
      </c>
      <c r="Q298" s="515">
        <v>-3.1136894084001235E-2</v>
      </c>
      <c r="R298" s="395"/>
      <c r="S298" s="307"/>
    </row>
    <row r="299" spans="1:19">
      <c r="A299" s="550"/>
      <c r="B299" s="545"/>
      <c r="C299" s="414" t="s">
        <v>171</v>
      </c>
      <c r="D299" s="510">
        <v>1376314.9990127864</v>
      </c>
      <c r="E299" s="510">
        <v>-8925.3168325654697</v>
      </c>
      <c r="F299" s="511">
        <v>-6.4431541086924955E-3</v>
      </c>
      <c r="G299" s="512">
        <v>0.64103015680225395</v>
      </c>
      <c r="H299" s="512">
        <v>-1.6305171511575178E-2</v>
      </c>
      <c r="I299" s="513">
        <v>8.9758613081915897</v>
      </c>
      <c r="J299" s="513">
        <v>-0.19487192198794645</v>
      </c>
      <c r="K299" s="511">
        <v>-2.1249328390302705E-2</v>
      </c>
      <c r="L299" s="514">
        <v>12353612.547522616</v>
      </c>
      <c r="M299" s="514">
        <v>-350056.84878474846</v>
      </c>
      <c r="N299" s="511">
        <v>-2.7555569801470208E-2</v>
      </c>
      <c r="O299" s="510">
        <v>2865684.4198075738</v>
      </c>
      <c r="P299" s="510">
        <v>-3352.4348260327242</v>
      </c>
      <c r="Q299" s="511">
        <v>-1.1684878918925043E-3</v>
      </c>
      <c r="R299" s="395"/>
      <c r="S299" s="307"/>
    </row>
    <row r="300" spans="1:19">
      <c r="A300" s="550"/>
      <c r="B300" s="545"/>
      <c r="C300" s="414" t="s">
        <v>173</v>
      </c>
      <c r="D300" s="510">
        <v>573477.0413216512</v>
      </c>
      <c r="E300" s="510">
        <v>-3255.766586071346</v>
      </c>
      <c r="F300" s="515">
        <v>-5.6451905309195969E-3</v>
      </c>
      <c r="G300" s="516">
        <v>0.26710170127085525</v>
      </c>
      <c r="H300" s="516">
        <v>-6.5741694779880011E-3</v>
      </c>
      <c r="I300" s="517">
        <v>14.7377582351969</v>
      </c>
      <c r="J300" s="517">
        <v>-0.12293211036348417</v>
      </c>
      <c r="K300" s="515">
        <v>-8.2723014547039543E-3</v>
      </c>
      <c r="L300" s="518">
        <v>8451765.9884345178</v>
      </c>
      <c r="M300" s="518">
        <v>-118881.68200770579</v>
      </c>
      <c r="N300" s="515">
        <v>-1.3870793267782504E-2</v>
      </c>
      <c r="O300" s="510">
        <v>1834491.2078302281</v>
      </c>
      <c r="P300" s="510">
        <v>-7550.636701452313</v>
      </c>
      <c r="Q300" s="515">
        <v>-4.0990581858209533E-3</v>
      </c>
      <c r="R300" s="395"/>
      <c r="S300" s="307"/>
    </row>
    <row r="301" spans="1:19">
      <c r="A301" s="550"/>
      <c r="B301" s="545"/>
      <c r="C301" s="414" t="s">
        <v>169</v>
      </c>
      <c r="D301" s="510">
        <v>764427.41502893867</v>
      </c>
      <c r="E301" s="510">
        <v>-26815.138363005943</v>
      </c>
      <c r="F301" s="511">
        <v>-3.3889909292736151E-2</v>
      </c>
      <c r="G301" s="512">
        <v>0.35603842584831824</v>
      </c>
      <c r="H301" s="512">
        <v>-1.9428327219985886E-2</v>
      </c>
      <c r="I301" s="513">
        <v>15.016504835290291</v>
      </c>
      <c r="J301" s="513">
        <v>0.22336303290813575</v>
      </c>
      <c r="K301" s="511">
        <v>1.5099093613242277E-2</v>
      </c>
      <c r="L301" s="514">
        <v>11479027.974010516</v>
      </c>
      <c r="M301" s="514">
        <v>-225935.31839545444</v>
      </c>
      <c r="N301" s="511">
        <v>-1.9302522592449169E-2</v>
      </c>
      <c r="O301" s="510">
        <v>1670545.8714152044</v>
      </c>
      <c r="P301" s="510">
        <v>-34485.327417927328</v>
      </c>
      <c r="Q301" s="511">
        <v>-2.0225628388224198E-2</v>
      </c>
      <c r="R301" s="395"/>
      <c r="S301" s="307"/>
    </row>
    <row r="302" spans="1:19">
      <c r="A302" s="550"/>
      <c r="B302" s="545"/>
      <c r="C302" s="414" t="s">
        <v>233</v>
      </c>
      <c r="D302" s="510">
        <v>252432.07023166274</v>
      </c>
      <c r="E302" s="510">
        <v>74332.970921906381</v>
      </c>
      <c r="F302" s="515">
        <v>0.41736859540554894</v>
      </c>
      <c r="G302" s="516">
        <v>0.11757233604123281</v>
      </c>
      <c r="H302" s="516">
        <v>3.3059325137610132E-2</v>
      </c>
      <c r="I302" s="517">
        <v>14.085462979194661</v>
      </c>
      <c r="J302" s="517">
        <v>-1.3306238381931106</v>
      </c>
      <c r="K302" s="515">
        <v>-8.6313981878481813E-2</v>
      </c>
      <c r="L302" s="518">
        <v>3555622.5800095522</v>
      </c>
      <c r="M302" s="518">
        <v>810031.40295178164</v>
      </c>
      <c r="N302" s="515">
        <v>0.29502986814658516</v>
      </c>
      <c r="O302" s="510">
        <v>513902.70693295239</v>
      </c>
      <c r="P302" s="510">
        <v>160210.10773190891</v>
      </c>
      <c r="Q302" s="515">
        <v>0.4529642635831444</v>
      </c>
      <c r="R302" s="395"/>
      <c r="S302" s="307"/>
    </row>
    <row r="303" spans="1:19">
      <c r="A303" s="550"/>
      <c r="B303" s="545"/>
      <c r="C303" s="414" t="s">
        <v>153</v>
      </c>
      <c r="D303" s="510">
        <v>43362323.328345947</v>
      </c>
      <c r="E303" s="510">
        <v>819485.39776110649</v>
      </c>
      <c r="F303" s="511">
        <v>1.9262593602669912E-2</v>
      </c>
      <c r="G303" s="512">
        <v>20.196362709421724</v>
      </c>
      <c r="H303" s="512">
        <v>8.5945520697343625E-3</v>
      </c>
      <c r="I303" s="513">
        <v>5.9587204410219643</v>
      </c>
      <c r="J303" s="513">
        <v>-0.17817045994796388</v>
      </c>
      <c r="K303" s="511">
        <v>-2.903269144312216E-2</v>
      </c>
      <c r="L303" s="514">
        <v>258383962.38681859</v>
      </c>
      <c r="M303" s="514">
        <v>-2696792.6108258367</v>
      </c>
      <c r="N303" s="511">
        <v>-1.0329342776912715E-2</v>
      </c>
      <c r="O303" s="510">
        <v>72257358.468413815</v>
      </c>
      <c r="P303" s="510">
        <v>950234.81979645789</v>
      </c>
      <c r="Q303" s="511">
        <v>1.3325945167539833E-2</v>
      </c>
      <c r="R303" s="395"/>
      <c r="S303" s="307"/>
    </row>
    <row r="304" spans="1:19">
      <c r="A304" s="550"/>
      <c r="B304" s="545"/>
      <c r="C304" s="414" t="s">
        <v>234</v>
      </c>
      <c r="D304" s="510">
        <v>3928396.4949541045</v>
      </c>
      <c r="E304" s="510">
        <v>55879.091761521995</v>
      </c>
      <c r="F304" s="515">
        <v>1.4429655426584817E-2</v>
      </c>
      <c r="G304" s="516">
        <v>1.82968333771567</v>
      </c>
      <c r="H304" s="516">
        <v>-7.9346333402614544E-3</v>
      </c>
      <c r="I304" s="517">
        <v>4.8753195309172659</v>
      </c>
      <c r="J304" s="517">
        <v>-0.18812510863488008</v>
      </c>
      <c r="K304" s="515">
        <v>-3.7153582595803689E-2</v>
      </c>
      <c r="L304" s="518">
        <v>19152188.157036677</v>
      </c>
      <c r="M304" s="518">
        <v>-456089.32973119989</v>
      </c>
      <c r="N304" s="515">
        <v>-2.3260040563939367E-2</v>
      </c>
      <c r="O304" s="510">
        <v>6188239.111488563</v>
      </c>
      <c r="P304" s="510">
        <v>9745.0839353138581</v>
      </c>
      <c r="Q304" s="515">
        <v>1.5772587772773193E-3</v>
      </c>
      <c r="R304" s="395"/>
      <c r="S304" s="307"/>
    </row>
    <row r="305" spans="1:19">
      <c r="A305" s="550"/>
      <c r="B305" s="545"/>
      <c r="C305" s="414" t="s">
        <v>235</v>
      </c>
      <c r="D305" s="510">
        <v>12393366.238453154</v>
      </c>
      <c r="E305" s="510">
        <v>565520.68774390407</v>
      </c>
      <c r="F305" s="511">
        <v>4.7812654072912963E-2</v>
      </c>
      <c r="G305" s="512">
        <v>5.7723133939845832</v>
      </c>
      <c r="H305" s="512">
        <v>0.15966940045767775</v>
      </c>
      <c r="I305" s="513">
        <v>4.7549927649765724</v>
      </c>
      <c r="J305" s="513">
        <v>-0.13583184225466205</v>
      </c>
      <c r="K305" s="511">
        <v>-2.777278949112804E-2</v>
      </c>
      <c r="L305" s="514">
        <v>58930366.797549665</v>
      </c>
      <c r="M305" s="514">
        <v>1082448.7276103944</v>
      </c>
      <c r="N305" s="511">
        <v>1.8711973805205791E-2</v>
      </c>
      <c r="O305" s="510">
        <v>16266727.82421422</v>
      </c>
      <c r="P305" s="510">
        <v>651577.67014289647</v>
      </c>
      <c r="Q305" s="511">
        <v>4.1727275352072823E-2</v>
      </c>
      <c r="R305" s="395"/>
      <c r="S305" s="307"/>
    </row>
    <row r="306" spans="1:19">
      <c r="A306" s="550"/>
      <c r="B306" s="545"/>
      <c r="C306" s="414" t="s">
        <v>236</v>
      </c>
      <c r="D306" s="510">
        <v>498054.08050982666</v>
      </c>
      <c r="E306" s="510">
        <v>-56607.7028473682</v>
      </c>
      <c r="F306" s="515">
        <v>-0.10205805509934256</v>
      </c>
      <c r="G306" s="516">
        <v>0.23197283002381236</v>
      </c>
      <c r="H306" s="516">
        <v>-3.1229721400441335E-2</v>
      </c>
      <c r="I306" s="517">
        <v>6.431644584714336</v>
      </c>
      <c r="J306" s="517">
        <v>-0.29627341204719038</v>
      </c>
      <c r="K306" s="515">
        <v>-4.4036418426889441E-2</v>
      </c>
      <c r="L306" s="518">
        <v>3203306.8298059045</v>
      </c>
      <c r="M306" s="518">
        <v>-528412.16455880972</v>
      </c>
      <c r="N306" s="515">
        <v>-0.14160020230804285</v>
      </c>
      <c r="O306" s="510">
        <v>864569.62588524818</v>
      </c>
      <c r="P306" s="510">
        <v>-66164.826332509518</v>
      </c>
      <c r="Q306" s="515">
        <v>-7.1088833313145028E-2</v>
      </c>
      <c r="R306" s="395"/>
      <c r="S306" s="307"/>
    </row>
    <row r="307" spans="1:19">
      <c r="A307" s="550"/>
      <c r="B307" s="545"/>
      <c r="C307" s="414" t="s">
        <v>160</v>
      </c>
      <c r="D307" s="510">
        <v>2639847.5480561098</v>
      </c>
      <c r="E307" s="510">
        <v>-258714.03085910156</v>
      </c>
      <c r="F307" s="511">
        <v>-8.9256006407124694E-2</v>
      </c>
      <c r="G307" s="512">
        <v>1.2295309495851336</v>
      </c>
      <c r="H307" s="512">
        <v>-0.14591770385038472</v>
      </c>
      <c r="I307" s="513">
        <v>5.4813307719478681</v>
      </c>
      <c r="J307" s="513">
        <v>8.8443091823086739E-2</v>
      </c>
      <c r="K307" s="511">
        <v>1.6399950651492214E-2</v>
      </c>
      <c r="L307" s="514">
        <v>14469877.598411083</v>
      </c>
      <c r="M307" s="514">
        <v>-1161739.4306037948</v>
      </c>
      <c r="N307" s="511">
        <v>-7.431984985605862E-2</v>
      </c>
      <c r="O307" s="510">
        <v>2720466.3074599011</v>
      </c>
      <c r="P307" s="510">
        <v>-254440.93974562734</v>
      </c>
      <c r="Q307" s="511">
        <v>-8.5529032874768041E-2</v>
      </c>
      <c r="R307" s="395"/>
      <c r="S307" s="307"/>
    </row>
    <row r="308" spans="1:19">
      <c r="A308" s="550"/>
      <c r="B308" s="545"/>
      <c r="C308" s="414" t="s">
        <v>155</v>
      </c>
      <c r="D308" s="510">
        <v>16361463.767879471</v>
      </c>
      <c r="E308" s="510">
        <v>-722296.48096526414</v>
      </c>
      <c r="F308" s="515">
        <v>-4.2279713039997058E-2</v>
      </c>
      <c r="G308" s="516">
        <v>7.6204878186761187</v>
      </c>
      <c r="H308" s="516">
        <v>-0.48623490918216117</v>
      </c>
      <c r="I308" s="517">
        <v>4.9367325111755092</v>
      </c>
      <c r="J308" s="517">
        <v>-0.14542700718389323</v>
      </c>
      <c r="K308" s="515">
        <v>-2.8615199239326369E-2</v>
      </c>
      <c r="L308" s="518">
        <v>80772170.113310724</v>
      </c>
      <c r="M308" s="518">
        <v>-6050224.6447255462</v>
      </c>
      <c r="N308" s="515">
        <v>-6.9685069866902496E-2</v>
      </c>
      <c r="O308" s="510">
        <v>18319525.988168225</v>
      </c>
      <c r="P308" s="510">
        <v>-839926.15312741324</v>
      </c>
      <c r="Q308" s="515">
        <v>-4.3838735415459226E-2</v>
      </c>
      <c r="R308" s="395"/>
      <c r="S308" s="307"/>
    </row>
    <row r="309" spans="1:19">
      <c r="A309" s="550"/>
      <c r="B309" s="545"/>
      <c r="C309" s="414" t="s">
        <v>168</v>
      </c>
      <c r="D309" s="510">
        <v>695161.33092516416</v>
      </c>
      <c r="E309" s="510">
        <v>-19967.993333207094</v>
      </c>
      <c r="F309" s="511">
        <v>-2.7922213026175383E-2</v>
      </c>
      <c r="G309" s="512">
        <v>0.3237771711312154</v>
      </c>
      <c r="H309" s="512">
        <v>-1.5571722899026585E-2</v>
      </c>
      <c r="I309" s="513">
        <v>5.8136962741908675</v>
      </c>
      <c r="J309" s="513">
        <v>-0.25598311329912615</v>
      </c>
      <c r="K309" s="511">
        <v>-4.2174074931655217E-2</v>
      </c>
      <c r="L309" s="514">
        <v>4041456.8395611919</v>
      </c>
      <c r="M309" s="514">
        <v>-299148.87927949196</v>
      </c>
      <c r="N309" s="511">
        <v>-6.8918694453406953E-2</v>
      </c>
      <c r="O309" s="510">
        <v>1214866.9658312106</v>
      </c>
      <c r="P309" s="510">
        <v>-56909.929864213336</v>
      </c>
      <c r="Q309" s="511">
        <v>-4.4748359603666375E-2</v>
      </c>
      <c r="R309" s="395"/>
      <c r="S309" s="307"/>
    </row>
    <row r="310" spans="1:19">
      <c r="A310" s="550"/>
      <c r="B310" s="545"/>
      <c r="C310" s="414" t="s">
        <v>157</v>
      </c>
      <c r="D310" s="510">
        <v>13224031.824061267</v>
      </c>
      <c r="E310" s="510">
        <v>797246.74800458178</v>
      </c>
      <c r="F310" s="515">
        <v>6.4155511109681734E-2</v>
      </c>
      <c r="G310" s="516">
        <v>6.1592027986445244</v>
      </c>
      <c r="H310" s="516">
        <v>0.26234522496771895</v>
      </c>
      <c r="I310" s="517">
        <v>5.4619647825692486</v>
      </c>
      <c r="J310" s="517">
        <v>-0.29592973600385264</v>
      </c>
      <c r="K310" s="515">
        <v>-5.1395477122632108E-2</v>
      </c>
      <c r="L310" s="518">
        <v>72229196.106597617</v>
      </c>
      <c r="M310" s="518">
        <v>677078.433684811</v>
      </c>
      <c r="N310" s="515">
        <v>9.4627308835211425E-3</v>
      </c>
      <c r="O310" s="510">
        <v>21530894.773136415</v>
      </c>
      <c r="P310" s="510">
        <v>1051030.6335959695</v>
      </c>
      <c r="Q310" s="515">
        <v>5.132019560455707E-2</v>
      </c>
      <c r="R310" s="395"/>
      <c r="S310" s="307"/>
    </row>
    <row r="311" spans="1:19">
      <c r="A311" s="550"/>
      <c r="B311" s="545"/>
      <c r="C311" s="414" t="s">
        <v>178</v>
      </c>
      <c r="D311" s="510">
        <v>542839.62715362664</v>
      </c>
      <c r="E311" s="510">
        <v>-45172.898393972078</v>
      </c>
      <c r="F311" s="511">
        <v>-7.6823020652330307E-2</v>
      </c>
      <c r="G311" s="512">
        <v>0.25283207082852804</v>
      </c>
      <c r="H311" s="512">
        <v>-2.6196341867934292E-2</v>
      </c>
      <c r="I311" s="513">
        <v>8.3004111876902851</v>
      </c>
      <c r="J311" s="513">
        <v>0.29954255009148412</v>
      </c>
      <c r="K311" s="511">
        <v>3.7438753672798961E-2</v>
      </c>
      <c r="L311" s="514">
        <v>4505792.1143475855</v>
      </c>
      <c r="M311" s="514">
        <v>-198818.85982146114</v>
      </c>
      <c r="N311" s="511">
        <v>-4.2260425126134385E-2</v>
      </c>
      <c r="O311" s="510">
        <v>782848.05728700303</v>
      </c>
      <c r="P311" s="510">
        <v>-103645.56162423349</v>
      </c>
      <c r="Q311" s="511">
        <v>-0.11691630871695129</v>
      </c>
      <c r="R311" s="395"/>
      <c r="S311" s="307"/>
    </row>
    <row r="312" spans="1:19">
      <c r="A312" s="550"/>
      <c r="B312" s="545"/>
      <c r="C312" s="414" t="s">
        <v>154</v>
      </c>
      <c r="D312" s="510">
        <v>19118256.23578972</v>
      </c>
      <c r="E312" s="510">
        <v>-107943.28328943253</v>
      </c>
      <c r="F312" s="515">
        <v>-5.6143848492945687E-3</v>
      </c>
      <c r="G312" s="516">
        <v>8.9044868372462584</v>
      </c>
      <c r="H312" s="516">
        <v>-0.21888333075857602</v>
      </c>
      <c r="I312" s="517">
        <v>6.5468373162644049</v>
      </c>
      <c r="J312" s="517">
        <v>0.16854358055347163</v>
      </c>
      <c r="K312" s="515">
        <v>2.6424556086187451E-2</v>
      </c>
      <c r="L312" s="518">
        <v>125164113.3463728</v>
      </c>
      <c r="M312" s="518">
        <v>2533765.3923016787</v>
      </c>
      <c r="N312" s="515">
        <v>2.0661813609553263E-2</v>
      </c>
      <c r="O312" s="510">
        <v>32711689.781245828</v>
      </c>
      <c r="P312" s="510">
        <v>-176160.24522005394</v>
      </c>
      <c r="Q312" s="515">
        <v>-5.3563928647902583E-3</v>
      </c>
      <c r="R312" s="395"/>
      <c r="S312" s="307"/>
    </row>
    <row r="313" spans="1:19">
      <c r="A313" s="550"/>
      <c r="B313" s="545"/>
      <c r="C313" s="414" t="s">
        <v>237</v>
      </c>
      <c r="D313" s="510">
        <v>75529.78761896606</v>
      </c>
      <c r="E313" s="510">
        <v>8839.3708853212884</v>
      </c>
      <c r="F313" s="511">
        <v>0.13254334458015013</v>
      </c>
      <c r="G313" s="512">
        <v>3.5178626720885529E-2</v>
      </c>
      <c r="H313" s="512">
        <v>3.5321560850348349E-3</v>
      </c>
      <c r="I313" s="513">
        <v>17.170700191491939</v>
      </c>
      <c r="J313" s="513">
        <v>0.31984995792028315</v>
      </c>
      <c r="K313" s="511">
        <v>1.898123557487038E-2</v>
      </c>
      <c r="L313" s="514">
        <v>1296899.3387323259</v>
      </c>
      <c r="M313" s="514">
        <v>173109.11433919682</v>
      </c>
      <c r="N313" s="511">
        <v>0.15404041660237744</v>
      </c>
      <c r="O313" s="510">
        <v>173777.54820480983</v>
      </c>
      <c r="P313" s="510">
        <v>23205.312654337496</v>
      </c>
      <c r="Q313" s="511">
        <v>0.15411415371168474</v>
      </c>
      <c r="R313" s="395"/>
      <c r="S313" s="307"/>
    </row>
    <row r="314" spans="1:19">
      <c r="A314" s="550"/>
      <c r="B314" s="545"/>
      <c r="C314" s="414" t="s">
        <v>183</v>
      </c>
      <c r="D314" s="510">
        <v>152211.71453226445</v>
      </c>
      <c r="E314" s="510">
        <v>10521.211429973104</v>
      </c>
      <c r="F314" s="515">
        <v>7.4254880882012764E-2</v>
      </c>
      <c r="G314" s="516">
        <v>7.0893871899779332E-2</v>
      </c>
      <c r="H314" s="516">
        <v>3.6577596452366107E-3</v>
      </c>
      <c r="I314" s="517">
        <v>6.6417732126095705</v>
      </c>
      <c r="J314" s="517">
        <v>0.31551643276368058</v>
      </c>
      <c r="K314" s="515">
        <v>4.9874110985954428E-2</v>
      </c>
      <c r="L314" s="518">
        <v>1010955.6882257689</v>
      </c>
      <c r="M314" s="518">
        <v>114585.18233512307</v>
      </c>
      <c r="N314" s="515">
        <v>0.12783238803832539</v>
      </c>
      <c r="O314" s="510">
        <v>207503.60762992053</v>
      </c>
      <c r="P314" s="510">
        <v>2566.6876785524655</v>
      </c>
      <c r="Q314" s="515">
        <v>1.2524281516290698E-2</v>
      </c>
      <c r="R314" s="395"/>
      <c r="S314" s="307"/>
    </row>
    <row r="315" spans="1:19">
      <c r="A315" s="550"/>
      <c r="B315" s="545"/>
      <c r="C315" s="414" t="s">
        <v>167</v>
      </c>
      <c r="D315" s="510">
        <v>2572700.9710144764</v>
      </c>
      <c r="E315" s="510">
        <v>147713.97568328679</v>
      </c>
      <c r="F315" s="511">
        <v>6.0913306326046066E-2</v>
      </c>
      <c r="G315" s="512">
        <v>1.1982568729089316</v>
      </c>
      <c r="H315" s="512">
        <v>4.7532623477866798E-2</v>
      </c>
      <c r="I315" s="513">
        <v>11.743250195953728</v>
      </c>
      <c r="J315" s="513">
        <v>-0.19251060757123106</v>
      </c>
      <c r="K315" s="511">
        <v>-1.6128892890881107E-2</v>
      </c>
      <c r="L315" s="514">
        <v>30211871.181996096</v>
      </c>
      <c r="M315" s="514">
        <v>1267806.4540643208</v>
      </c>
      <c r="N315" s="511">
        <v>4.3801949241802744E-2</v>
      </c>
      <c r="O315" s="510">
        <v>6384354.6774311559</v>
      </c>
      <c r="P315" s="510">
        <v>374021.64050020278</v>
      </c>
      <c r="Q315" s="511">
        <v>6.2229769665341016E-2</v>
      </c>
      <c r="R315" s="395"/>
      <c r="S315" s="307"/>
    </row>
    <row r="316" spans="1:19">
      <c r="A316" s="550"/>
      <c r="B316" s="545"/>
      <c r="C316" s="414" t="s">
        <v>187</v>
      </c>
      <c r="D316" s="510">
        <v>124970.71690573465</v>
      </c>
      <c r="E316" s="510">
        <v>-17936.770152107376</v>
      </c>
      <c r="F316" s="515">
        <v>-0.12551315904706548</v>
      </c>
      <c r="G316" s="516">
        <v>5.8206150707675978E-2</v>
      </c>
      <c r="H316" s="516">
        <v>-9.6074545196195502E-3</v>
      </c>
      <c r="I316" s="517">
        <v>13.270916767850906</v>
      </c>
      <c r="J316" s="517">
        <v>-3.8276415290930288E-2</v>
      </c>
      <c r="K316" s="515">
        <v>-2.8759380650822111E-3</v>
      </c>
      <c r="L316" s="518">
        <v>1658475.9824746626</v>
      </c>
      <c r="M316" s="518">
        <v>-243507.37009549863</v>
      </c>
      <c r="N316" s="515">
        <v>-0.1280281290403755</v>
      </c>
      <c r="O316" s="510">
        <v>262343.01880826952</v>
      </c>
      <c r="P316" s="510">
        <v>-33047.942429047253</v>
      </c>
      <c r="Q316" s="515">
        <v>-0.11187865156949257</v>
      </c>
      <c r="R316" s="395"/>
      <c r="S316" s="307"/>
    </row>
    <row r="317" spans="1:19">
      <c r="A317" s="550"/>
      <c r="B317" s="545"/>
      <c r="C317" s="414" t="s">
        <v>165</v>
      </c>
      <c r="D317" s="510">
        <v>4168070.7873138799</v>
      </c>
      <c r="E317" s="510">
        <v>119083.35918817017</v>
      </c>
      <c r="F317" s="511">
        <v>2.9410651749860895E-2</v>
      </c>
      <c r="G317" s="512">
        <v>1.9413136326140465</v>
      </c>
      <c r="H317" s="512">
        <v>1.9955692074064224E-2</v>
      </c>
      <c r="I317" s="513">
        <v>8.3474255801907109</v>
      </c>
      <c r="J317" s="513">
        <v>-9.4499016327205254E-3</v>
      </c>
      <c r="K317" s="511">
        <v>-1.1307936385165094E-3</v>
      </c>
      <c r="L317" s="514">
        <v>34792660.710069515</v>
      </c>
      <c r="M317" s="514">
        <v>955776.94575446099</v>
      </c>
      <c r="N317" s="511">
        <v>2.8246600733441044E-2</v>
      </c>
      <c r="O317" s="510">
        <v>6416900.1941640396</v>
      </c>
      <c r="P317" s="510">
        <v>212808.61122966371</v>
      </c>
      <c r="Q317" s="511">
        <v>3.4301332980808563E-2</v>
      </c>
      <c r="R317" s="395"/>
      <c r="S317" s="307"/>
    </row>
    <row r="318" spans="1:19">
      <c r="A318" s="550"/>
      <c r="B318" s="545"/>
      <c r="C318" s="414" t="s">
        <v>238</v>
      </c>
      <c r="D318" s="510">
        <v>963695.01660678058</v>
      </c>
      <c r="E318" s="510">
        <v>-14519.851303348434</v>
      </c>
      <c r="F318" s="515">
        <v>-1.484321265160162E-2</v>
      </c>
      <c r="G318" s="516">
        <v>0.44884896847604294</v>
      </c>
      <c r="H318" s="516">
        <v>-1.5341384637358513E-2</v>
      </c>
      <c r="I318" s="517">
        <v>16.799129890709395</v>
      </c>
      <c r="J318" s="517">
        <v>1.9110343178816436E-2</v>
      </c>
      <c r="K318" s="515">
        <v>1.1388749056391175E-3</v>
      </c>
      <c r="L318" s="518">
        <v>16189237.759006653</v>
      </c>
      <c r="M318" s="518">
        <v>-225226.84621035494</v>
      </c>
      <c r="N318" s="515">
        <v>-1.3721242308370577E-2</v>
      </c>
      <c r="O318" s="510">
        <v>3233371.1883989796</v>
      </c>
      <c r="P318" s="510">
        <v>-47894.307645730674</v>
      </c>
      <c r="Q318" s="515">
        <v>-1.4596291492859457E-2</v>
      </c>
      <c r="R318" s="395"/>
      <c r="S318" s="307"/>
    </row>
    <row r="319" spans="1:19">
      <c r="A319" s="550"/>
      <c r="B319" s="545"/>
      <c r="C319" s="414" t="s">
        <v>184</v>
      </c>
      <c r="D319" s="510">
        <v>156773.03057160164</v>
      </c>
      <c r="E319" s="510">
        <v>-1994.5003769005125</v>
      </c>
      <c r="F319" s="511">
        <v>-1.2562394621778484E-2</v>
      </c>
      <c r="G319" s="512">
        <v>7.3018342778915474E-2</v>
      </c>
      <c r="H319" s="512">
        <v>-2.3212974898715183E-3</v>
      </c>
      <c r="I319" s="513">
        <v>14.486017288097253</v>
      </c>
      <c r="J319" s="513">
        <v>7.6113725161986778E-2</v>
      </c>
      <c r="K319" s="511">
        <v>5.2820426472363268E-3</v>
      </c>
      <c r="L319" s="514">
        <v>2271016.8311676206</v>
      </c>
      <c r="M319" s="514">
        <v>-16807.978725635912</v>
      </c>
      <c r="N319" s="511">
        <v>-7.3467070786858565E-3</v>
      </c>
      <c r="O319" s="510">
        <v>452600.49356761028</v>
      </c>
      <c r="P319" s="510">
        <v>-899.74943219200941</v>
      </c>
      <c r="Q319" s="511">
        <v>-1.9840109152761834E-3</v>
      </c>
      <c r="R319" s="395"/>
      <c r="S319" s="307"/>
    </row>
    <row r="320" spans="1:19">
      <c r="A320" s="550"/>
      <c r="B320" s="545"/>
      <c r="C320" s="414" t="s">
        <v>170</v>
      </c>
      <c r="D320" s="510">
        <v>2199312.1982410937</v>
      </c>
      <c r="E320" s="510">
        <v>210678.90606505075</v>
      </c>
      <c r="F320" s="515">
        <v>0.105941556391484</v>
      </c>
      <c r="G320" s="516">
        <v>1.0243479467322876</v>
      </c>
      <c r="H320" s="516">
        <v>8.0685751042709142E-2</v>
      </c>
      <c r="I320" s="517">
        <v>9.34409948493564</v>
      </c>
      <c r="J320" s="517">
        <v>-0.59434244991558138</v>
      </c>
      <c r="K320" s="515">
        <v>-5.9802376852592508E-2</v>
      </c>
      <c r="L320" s="518">
        <v>20550591.978797272</v>
      </c>
      <c r="M320" s="518">
        <v>786675.47479364648</v>
      </c>
      <c r="N320" s="515">
        <v>3.9803622659217754E-2</v>
      </c>
      <c r="O320" s="510">
        <v>4635694.5808118824</v>
      </c>
      <c r="P320" s="510">
        <v>429615.14899459109</v>
      </c>
      <c r="Q320" s="515">
        <v>0.1021414730650891</v>
      </c>
      <c r="R320" s="395"/>
      <c r="S320" s="307"/>
    </row>
    <row r="321" spans="1:19">
      <c r="A321" s="550"/>
      <c r="B321" s="545"/>
      <c r="C321" s="414" t="s">
        <v>174</v>
      </c>
      <c r="D321" s="510">
        <v>359282.77247001772</v>
      </c>
      <c r="E321" s="510">
        <v>40882.460723417462</v>
      </c>
      <c r="F321" s="511">
        <v>0.12839956248520848</v>
      </c>
      <c r="G321" s="512">
        <v>0.16733893922394455</v>
      </c>
      <c r="H321" s="512">
        <v>1.6249073398423214E-2</v>
      </c>
      <c r="I321" s="513">
        <v>19.259024245463447</v>
      </c>
      <c r="J321" s="513">
        <v>0.80495616222626154</v>
      </c>
      <c r="K321" s="511">
        <v>4.3619442531343325E-2</v>
      </c>
      <c r="L321" s="514">
        <v>6919435.6259773979</v>
      </c>
      <c r="M321" s="514">
        <v>1043654.5952816922</v>
      </c>
      <c r="N321" s="511">
        <v>0.17761972235342494</v>
      </c>
      <c r="O321" s="510">
        <v>1028678.4963466781</v>
      </c>
      <c r="P321" s="510">
        <v>123129.89911275986</v>
      </c>
      <c r="Q321" s="511">
        <v>0.13597271255112259</v>
      </c>
      <c r="R321" s="395"/>
      <c r="S321" s="307"/>
    </row>
    <row r="322" spans="1:19">
      <c r="A322" s="550"/>
      <c r="B322" s="545"/>
      <c r="C322" s="414" t="s">
        <v>182</v>
      </c>
      <c r="D322" s="510">
        <v>326069.06136186107</v>
      </c>
      <c r="E322" s="510">
        <v>-6811.9618254844099</v>
      </c>
      <c r="F322" s="515">
        <v>-2.0463653230393484E-2</v>
      </c>
      <c r="G322" s="516">
        <v>0.15186937705618631</v>
      </c>
      <c r="H322" s="516">
        <v>-6.0919919303668857E-3</v>
      </c>
      <c r="I322" s="517">
        <v>18.604426929519793</v>
      </c>
      <c r="J322" s="517">
        <v>8.3547157381516968E-2</v>
      </c>
      <c r="K322" s="515">
        <v>4.5109713150452172E-3</v>
      </c>
      <c r="L322" s="518">
        <v>6066328.0260838494</v>
      </c>
      <c r="M322" s="518">
        <v>-98921.382795349695</v>
      </c>
      <c r="N322" s="515">
        <v>-1.6044992868071647E-2</v>
      </c>
      <c r="O322" s="510">
        <v>761873.80920690403</v>
      </c>
      <c r="P322" s="510">
        <v>-3922.2405349976616</v>
      </c>
      <c r="Q322" s="515">
        <v>-5.1217821459376613E-3</v>
      </c>
      <c r="R322" s="395"/>
      <c r="S322" s="307"/>
    </row>
    <row r="323" spans="1:19">
      <c r="A323" s="550"/>
      <c r="B323" s="545"/>
      <c r="C323" s="414" t="s">
        <v>172</v>
      </c>
      <c r="D323" s="510">
        <v>1334805.284447649</v>
      </c>
      <c r="E323" s="510">
        <v>-59873.883537300164</v>
      </c>
      <c r="F323" s="511">
        <v>-4.2930220018849739E-2</v>
      </c>
      <c r="G323" s="512">
        <v>0.62169666203136709</v>
      </c>
      <c r="H323" s="512">
        <v>-4.011766599039468E-2</v>
      </c>
      <c r="I323" s="513">
        <v>8.7379207176027549</v>
      </c>
      <c r="J323" s="513">
        <v>-0.1642438513619684</v>
      </c>
      <c r="K323" s="511">
        <v>-1.8449878126783396E-2</v>
      </c>
      <c r="L323" s="514">
        <v>11663422.748940751</v>
      </c>
      <c r="M323" s="514">
        <v>-752240.72536806203</v>
      </c>
      <c r="N323" s="511">
        <v>-6.0588040818329261E-2</v>
      </c>
      <c r="O323" s="510">
        <v>2822348.1388685587</v>
      </c>
      <c r="P323" s="510">
        <v>-101836.90989845013</v>
      </c>
      <c r="Q323" s="511">
        <v>-3.4825740573904501E-2</v>
      </c>
      <c r="R323" s="395"/>
      <c r="S323" s="307"/>
    </row>
    <row r="324" spans="1:19">
      <c r="A324" s="550"/>
      <c r="B324" s="545"/>
      <c r="C324" s="414" t="s">
        <v>314</v>
      </c>
      <c r="D324" s="510">
        <v>2974597.6565015847</v>
      </c>
      <c r="E324" s="510">
        <v>-51294.791728425771</v>
      </c>
      <c r="F324" s="515">
        <v>-1.6951954706265437E-2</v>
      </c>
      <c r="G324" s="516">
        <v>1.385443596515737</v>
      </c>
      <c r="H324" s="516">
        <v>-5.0427120750959009E-2</v>
      </c>
      <c r="I324" s="517">
        <v>6.5166192899066244</v>
      </c>
      <c r="J324" s="517">
        <v>-4.8781767766161721E-2</v>
      </c>
      <c r="K324" s="515">
        <v>-7.430127624747606E-3</v>
      </c>
      <c r="L324" s="518">
        <v>19384320.468069267</v>
      </c>
      <c r="M324" s="518">
        <v>-481877.01194414124</v>
      </c>
      <c r="N324" s="515">
        <v>-2.4256127144056561E-2</v>
      </c>
      <c r="O324" s="510">
        <v>5877698.63274395</v>
      </c>
      <c r="P324" s="510">
        <v>-137296.78160958458</v>
      </c>
      <c r="Q324" s="515">
        <v>-2.2825750005054764E-2</v>
      </c>
      <c r="R324" s="395"/>
      <c r="S324" s="307"/>
    </row>
    <row r="325" spans="1:19">
      <c r="A325" s="550"/>
      <c r="B325" s="545"/>
      <c r="C325" s="414" t="s">
        <v>188</v>
      </c>
      <c r="D325" s="510">
        <v>234037.74304826345</v>
      </c>
      <c r="E325" s="510">
        <v>-28778.944770691014</v>
      </c>
      <c r="F325" s="511">
        <v>-0.10950196887998169</v>
      </c>
      <c r="G325" s="512">
        <v>0.10900502518063464</v>
      </c>
      <c r="H325" s="512">
        <v>-1.5708854279622375E-2</v>
      </c>
      <c r="I325" s="513">
        <v>11.44191692940144</v>
      </c>
      <c r="J325" s="513">
        <v>0.28521452603270703</v>
      </c>
      <c r="K325" s="511">
        <v>2.5564411034804276E-2</v>
      </c>
      <c r="L325" s="514">
        <v>2677840.4143028297</v>
      </c>
      <c r="M325" s="514">
        <v>-254327.15833230969</v>
      </c>
      <c r="N325" s="511">
        <v>-8.673691118674566E-2</v>
      </c>
      <c r="O325" s="510">
        <v>397077.34553098393</v>
      </c>
      <c r="P325" s="510">
        <v>-50522.053457913047</v>
      </c>
      <c r="Q325" s="511">
        <v>-0.11287337197511806</v>
      </c>
      <c r="R325" s="395"/>
      <c r="S325" s="307"/>
    </row>
    <row r="326" spans="1:19">
      <c r="A326" s="550"/>
      <c r="B326" s="545"/>
      <c r="C326" s="414" t="s">
        <v>179</v>
      </c>
      <c r="D326" s="510">
        <v>214253.94570175681</v>
      </c>
      <c r="E326" s="510">
        <v>2119.9768090965517</v>
      </c>
      <c r="F326" s="515">
        <v>9.9935753814574587E-3</v>
      </c>
      <c r="G326" s="516">
        <v>9.9790557036153318E-2</v>
      </c>
      <c r="H326" s="516">
        <v>-8.7295274877259577E-4</v>
      </c>
      <c r="I326" s="517">
        <v>10.091477730748148</v>
      </c>
      <c r="J326" s="517">
        <v>0.47360221571875982</v>
      </c>
      <c r="K326" s="515">
        <v>4.9241874151800424E-2</v>
      </c>
      <c r="L326" s="518">
        <v>2162138.9217742016</v>
      </c>
      <c r="M326" s="518">
        <v>121860.81645547855</v>
      </c>
      <c r="N326" s="515">
        <v>5.9727551914518048E-2</v>
      </c>
      <c r="O326" s="510">
        <v>380799.767988623</v>
      </c>
      <c r="P326" s="510">
        <v>-3973.943214540428</v>
      </c>
      <c r="Q326" s="515">
        <v>-1.0328000845260855E-2</v>
      </c>
      <c r="R326" s="395"/>
      <c r="S326" s="307"/>
    </row>
    <row r="327" spans="1:19">
      <c r="A327" s="550"/>
      <c r="B327" s="545"/>
      <c r="C327" s="414" t="s">
        <v>158</v>
      </c>
      <c r="D327" s="510">
        <v>8574220.1115485709</v>
      </c>
      <c r="E327" s="510">
        <v>382294.78345056623</v>
      </c>
      <c r="F327" s="511">
        <v>4.6667269065467316E-2</v>
      </c>
      <c r="G327" s="512">
        <v>3.993514323759801</v>
      </c>
      <c r="H327" s="512">
        <v>0.10621631238078644</v>
      </c>
      <c r="I327" s="513">
        <v>5.8211207030460601</v>
      </c>
      <c r="J327" s="513">
        <v>-0.26408463051235032</v>
      </c>
      <c r="K327" s="511">
        <v>-4.3397817499434006E-2</v>
      </c>
      <c r="L327" s="514">
        <v>49911570.203809284</v>
      </c>
      <c r="M327" s="514">
        <v>62022.505155071616</v>
      </c>
      <c r="N327" s="511">
        <v>1.2441939399331007E-3</v>
      </c>
      <c r="O327" s="510">
        <v>14750173.516454576</v>
      </c>
      <c r="P327" s="510">
        <v>561963.94034116529</v>
      </c>
      <c r="Q327" s="511">
        <v>3.9607812199733847E-2</v>
      </c>
      <c r="R327" s="395"/>
      <c r="S327" s="307"/>
    </row>
    <row r="328" spans="1:19">
      <c r="A328" s="550"/>
      <c r="B328" s="545"/>
      <c r="C328" s="414" t="s">
        <v>156</v>
      </c>
      <c r="D328" s="510">
        <v>18569962.595940322</v>
      </c>
      <c r="E328" s="510">
        <v>1067993.3845639527</v>
      </c>
      <c r="F328" s="515">
        <v>6.1021326895590214E-2</v>
      </c>
      <c r="G328" s="516">
        <v>8.6491145146468202</v>
      </c>
      <c r="H328" s="516">
        <v>0.34393992067911583</v>
      </c>
      <c r="I328" s="517">
        <v>4.9860827474265665</v>
      </c>
      <c r="J328" s="517">
        <v>-0.1802712627564409</v>
      </c>
      <c r="K328" s="515">
        <v>-3.4893323686515078E-2</v>
      </c>
      <c r="L328" s="518">
        <v>92591370.119974688</v>
      </c>
      <c r="M328" s="518">
        <v>2170001.2986808568</v>
      </c>
      <c r="N328" s="515">
        <v>2.3998766297926594E-2</v>
      </c>
      <c r="O328" s="510">
        <v>25517806.929517251</v>
      </c>
      <c r="P328" s="510">
        <v>1294056.5697735064</v>
      </c>
      <c r="Q328" s="515">
        <v>5.3420983561820186E-2</v>
      </c>
      <c r="R328" s="395"/>
      <c r="S328" s="307"/>
    </row>
    <row r="329" spans="1:19">
      <c r="A329" s="550"/>
      <c r="B329" s="545"/>
      <c r="C329" s="414" t="s">
        <v>166</v>
      </c>
      <c r="D329" s="510">
        <v>2401383.4613120412</v>
      </c>
      <c r="E329" s="510">
        <v>43443.150345524773</v>
      </c>
      <c r="F329" s="511">
        <v>1.842419426118445E-2</v>
      </c>
      <c r="G329" s="512">
        <v>1.1184643180168494</v>
      </c>
      <c r="H329" s="512">
        <v>-4.4440180893468018E-4</v>
      </c>
      <c r="I329" s="513">
        <v>6.9649601767445262</v>
      </c>
      <c r="J329" s="513">
        <v>-0.32332412299397806</v>
      </c>
      <c r="K329" s="511">
        <v>-4.4362172178928114E-2</v>
      </c>
      <c r="L329" s="514">
        <v>16725540.177131297</v>
      </c>
      <c r="M329" s="514">
        <v>-459799.17100649141</v>
      </c>
      <c r="N329" s="511">
        <v>-2.6755315195816337E-2</v>
      </c>
      <c r="O329" s="510">
        <v>4521666.7143284706</v>
      </c>
      <c r="P329" s="510">
        <v>107518.90394304786</v>
      </c>
      <c r="Q329" s="511">
        <v>2.435779420210666E-2</v>
      </c>
      <c r="R329" s="395"/>
      <c r="S329" s="307"/>
    </row>
    <row r="330" spans="1:19">
      <c r="A330" s="550"/>
      <c r="B330" s="545"/>
      <c r="C330" s="414" t="s">
        <v>186</v>
      </c>
      <c r="D330" s="510">
        <v>207879.44686199893</v>
      </c>
      <c r="E330" s="510">
        <v>-15366.266762645158</v>
      </c>
      <c r="F330" s="515">
        <v>-6.8831183869811491E-2</v>
      </c>
      <c r="G330" s="516">
        <v>9.6821581188533554E-2</v>
      </c>
      <c r="H330" s="516">
        <v>-9.1147626945543569E-3</v>
      </c>
      <c r="I330" s="517">
        <v>7.1615736302057709</v>
      </c>
      <c r="J330" s="517">
        <v>-0.2037185573537954</v>
      </c>
      <c r="K330" s="515">
        <v>-2.7659263497772518E-2</v>
      </c>
      <c r="L330" s="518">
        <v>1488743.9649086534</v>
      </c>
      <c r="M330" s="518">
        <v>-155525.9455570979</v>
      </c>
      <c r="N330" s="515">
        <v>-9.4586627516065211E-2</v>
      </c>
      <c r="O330" s="510">
        <v>300650.79197813064</v>
      </c>
      <c r="P330" s="510">
        <v>-37276.14248731907</v>
      </c>
      <c r="Q330" s="515">
        <v>-0.11030829059626276</v>
      </c>
      <c r="R330" s="395"/>
      <c r="S330" s="307"/>
    </row>
    <row r="331" spans="1:19">
      <c r="A331" s="550"/>
      <c r="B331" s="545"/>
      <c r="C331" s="414" t="s">
        <v>181</v>
      </c>
      <c r="D331" s="510">
        <v>242892.23463196773</v>
      </c>
      <c r="E331" s="510">
        <v>-105779.45593195449</v>
      </c>
      <c r="F331" s="511">
        <v>-0.30337838945534318</v>
      </c>
      <c r="G331" s="512">
        <v>0.11312907827340593</v>
      </c>
      <c r="H331" s="512">
        <v>-5.2325404655576974E-2</v>
      </c>
      <c r="I331" s="513">
        <v>6.1896805098134013</v>
      </c>
      <c r="J331" s="513">
        <v>0.41615304923450225</v>
      </c>
      <c r="K331" s="511">
        <v>7.2079513274329432E-2</v>
      </c>
      <c r="L331" s="514">
        <v>1503425.3306865143</v>
      </c>
      <c r="M331" s="514">
        <v>-509640.24951075925</v>
      </c>
      <c r="N331" s="511">
        <v>-0.25316624283090483</v>
      </c>
      <c r="O331" s="510">
        <v>322299.27350437245</v>
      </c>
      <c r="P331" s="510">
        <v>-183204.31644246913</v>
      </c>
      <c r="Q331" s="511">
        <v>-0.36241941716325848</v>
      </c>
      <c r="R331" s="395"/>
      <c r="S331" s="307"/>
    </row>
    <row r="332" spans="1:19">
      <c r="A332" s="550"/>
      <c r="B332" s="545"/>
      <c r="C332" s="414" t="s">
        <v>159</v>
      </c>
      <c r="D332" s="510">
        <v>7586444.9062541444</v>
      </c>
      <c r="E332" s="510">
        <v>309875.71808607411</v>
      </c>
      <c r="F332" s="515">
        <v>4.2585414921903271E-2</v>
      </c>
      <c r="G332" s="516">
        <v>3.5334498071415514</v>
      </c>
      <c r="H332" s="516">
        <v>8.0513921873293537E-2</v>
      </c>
      <c r="I332" s="517">
        <v>10.421859748477633</v>
      </c>
      <c r="J332" s="517">
        <v>-1.9887713167172194E-2</v>
      </c>
      <c r="K332" s="515">
        <v>-1.9046345681338131E-3</v>
      </c>
      <c r="L332" s="518">
        <v>79064864.802533239</v>
      </c>
      <c r="M332" s="518">
        <v>3084766.9524964839</v>
      </c>
      <c r="N332" s="515">
        <v>4.0599670700410817E-2</v>
      </c>
      <c r="O332" s="510">
        <v>18305940.32315363</v>
      </c>
      <c r="P332" s="510">
        <v>790704.98799361289</v>
      </c>
      <c r="Q332" s="515">
        <v>4.5143840368867594E-2</v>
      </c>
      <c r="R332" s="395"/>
      <c r="S332" s="307"/>
    </row>
    <row r="333" spans="1:19">
      <c r="A333" s="550"/>
      <c r="B333" s="545"/>
      <c r="C333" s="414" t="s">
        <v>161</v>
      </c>
      <c r="D333" s="510">
        <v>8127902.0284700301</v>
      </c>
      <c r="E333" s="510">
        <v>301818.06725671235</v>
      </c>
      <c r="F333" s="511">
        <v>3.8565656687628992E-2</v>
      </c>
      <c r="G333" s="512">
        <v>3.7856379647978362</v>
      </c>
      <c r="H333" s="512">
        <v>7.1941928658165732E-2</v>
      </c>
      <c r="I333" s="513">
        <v>6.7967531983234268</v>
      </c>
      <c r="J333" s="513">
        <v>-0.14444240933815777</v>
      </c>
      <c r="K333" s="511">
        <v>-2.0809442278031248E-2</v>
      </c>
      <c r="L333" s="514">
        <v>55243344.107663147</v>
      </c>
      <c r="M333" s="514">
        <v>920964.49089848995</v>
      </c>
      <c r="N333" s="511">
        <v>1.6953684602842162E-2</v>
      </c>
      <c r="O333" s="510">
        <v>11534861.955218025</v>
      </c>
      <c r="P333" s="510">
        <v>346897.4379432071</v>
      </c>
      <c r="Q333" s="511">
        <v>3.1006304802592005E-2</v>
      </c>
      <c r="R333" s="395"/>
      <c r="S333" s="307"/>
    </row>
    <row r="334" spans="1:19">
      <c r="A334" s="550"/>
      <c r="B334" s="545"/>
      <c r="C334" s="414" t="s">
        <v>177</v>
      </c>
      <c r="D334" s="510">
        <v>346444.07325348933</v>
      </c>
      <c r="E334" s="510">
        <v>7292.0486067143502</v>
      </c>
      <c r="F334" s="515">
        <v>2.1500825814939419E-2</v>
      </c>
      <c r="G334" s="516">
        <v>0.16135920829184586</v>
      </c>
      <c r="H334" s="516">
        <v>4.2207347171235865E-4</v>
      </c>
      <c r="I334" s="517">
        <v>17.771754112270973</v>
      </c>
      <c r="J334" s="517">
        <v>0.57089044429314839</v>
      </c>
      <c r="K334" s="515">
        <v>3.3189638341006841E-2</v>
      </c>
      <c r="L334" s="518">
        <v>6156918.8835146045</v>
      </c>
      <c r="M334" s="518">
        <v>323211.14484677278</v>
      </c>
      <c r="N334" s="515">
        <v>5.5404068788776913E-2</v>
      </c>
      <c r="O334" s="510">
        <v>690558.18536165461</v>
      </c>
      <c r="P334" s="510">
        <v>18290.572142788442</v>
      </c>
      <c r="Q334" s="515">
        <v>2.7207278445575942E-2</v>
      </c>
      <c r="R334" s="395"/>
      <c r="S334" s="307"/>
    </row>
    <row r="335" spans="1:19">
      <c r="A335" s="550"/>
      <c r="B335" s="545"/>
      <c r="C335" s="414" t="s">
        <v>164</v>
      </c>
      <c r="D335" s="510">
        <v>4908399.8489869563</v>
      </c>
      <c r="E335" s="510">
        <v>77479.054062797688</v>
      </c>
      <c r="F335" s="511">
        <v>1.6038154495144036E-2</v>
      </c>
      <c r="G335" s="512">
        <v>2.2861280499748711</v>
      </c>
      <c r="H335" s="512">
        <v>-6.2791738588399149E-3</v>
      </c>
      <c r="I335" s="513">
        <v>7.0196561778325108</v>
      </c>
      <c r="J335" s="513">
        <v>-0.29963691995141151</v>
      </c>
      <c r="K335" s="511">
        <v>-4.0937958891430815E-2</v>
      </c>
      <c r="L335" s="514">
        <v>34455279.323213451</v>
      </c>
      <c r="M335" s="514">
        <v>-903645.90701576322</v>
      </c>
      <c r="N335" s="511">
        <v>-2.5556373705703423E-2</v>
      </c>
      <c r="O335" s="510">
        <v>9314366.0743185524</v>
      </c>
      <c r="P335" s="510">
        <v>193359.566132484</v>
      </c>
      <c r="Q335" s="511">
        <v>2.1199367192529083E-2</v>
      </c>
      <c r="R335" s="395"/>
      <c r="S335" s="307"/>
    </row>
    <row r="336" spans="1:19">
      <c r="A336" s="550"/>
      <c r="B336" s="545"/>
      <c r="C336" s="414" t="s">
        <v>190</v>
      </c>
      <c r="D336" s="510">
        <v>34.10524708032608</v>
      </c>
      <c r="E336" s="510">
        <v>-48.969697237014771</v>
      </c>
      <c r="F336" s="515">
        <v>-0.58946409942754496</v>
      </c>
      <c r="G336" s="516">
        <v>1.5884802461182748E-5</v>
      </c>
      <c r="H336" s="516">
        <v>-2.3536585418484454E-5</v>
      </c>
      <c r="I336" s="517">
        <v>6.0889009684119566</v>
      </c>
      <c r="J336" s="517">
        <v>-3.6865074615315185</v>
      </c>
      <c r="K336" s="515">
        <v>-0.3771205559288161</v>
      </c>
      <c r="L336" s="518">
        <v>207.66347197532653</v>
      </c>
      <c r="M336" s="518">
        <v>-604.42803902149205</v>
      </c>
      <c r="N336" s="515">
        <v>-0.74428562648016638</v>
      </c>
      <c r="O336" s="510">
        <v>35.690912008285522</v>
      </c>
      <c r="P336" s="510">
        <v>-80.948289036750793</v>
      </c>
      <c r="Q336" s="515">
        <v>-0.6940058600495328</v>
      </c>
      <c r="R336" s="395"/>
      <c r="S336" s="307"/>
    </row>
    <row r="337" spans="1:19">
      <c r="A337" s="550"/>
      <c r="B337" s="545"/>
      <c r="C337" s="414" t="s">
        <v>180</v>
      </c>
      <c r="D337" s="510">
        <v>384431.71941409906</v>
      </c>
      <c r="E337" s="510">
        <v>-3806.0339034625213</v>
      </c>
      <c r="F337" s="511">
        <v>-9.803358562992073E-3</v>
      </c>
      <c r="G337" s="512">
        <v>0.17905227041232774</v>
      </c>
      <c r="H337" s="512">
        <v>-5.1774174776640092E-3</v>
      </c>
      <c r="I337" s="513">
        <v>5.365860917938055</v>
      </c>
      <c r="J337" s="513">
        <v>1.9694985958164324E-2</v>
      </c>
      <c r="K337" s="511">
        <v>3.6839458798598331E-3</v>
      </c>
      <c r="L337" s="514">
        <v>2062807.1388198424</v>
      </c>
      <c r="M337" s="514">
        <v>-12776.311474918155</v>
      </c>
      <c r="N337" s="511">
        <v>-6.1555277255191778E-3</v>
      </c>
      <c r="O337" s="510">
        <v>313597.43829207658</v>
      </c>
      <c r="P337" s="510">
        <v>-6837.8554256833741</v>
      </c>
      <c r="Q337" s="511">
        <v>-2.1339270547726153E-2</v>
      </c>
      <c r="R337" s="395"/>
      <c r="S337" s="307"/>
    </row>
    <row r="338" spans="1:19">
      <c r="A338" s="550"/>
      <c r="B338" s="545"/>
      <c r="C338" s="414" t="s">
        <v>185</v>
      </c>
      <c r="D338" s="510">
        <v>182194.25881791947</v>
      </c>
      <c r="E338" s="510">
        <v>12100.76975538893</v>
      </c>
      <c r="F338" s="515">
        <v>7.1141875106932456E-2</v>
      </c>
      <c r="G338" s="516">
        <v>8.4858491248220647E-2</v>
      </c>
      <c r="H338" s="516">
        <v>4.1443666317050043E-3</v>
      </c>
      <c r="I338" s="517">
        <v>6.7920611254830678</v>
      </c>
      <c r="J338" s="517">
        <v>-0.16116373560523556</v>
      </c>
      <c r="K338" s="515">
        <v>-2.3178271783951852E-2</v>
      </c>
      <c r="L338" s="518">
        <v>1237474.5426033915</v>
      </c>
      <c r="M338" s="518">
        <v>54776.265744552715</v>
      </c>
      <c r="N338" s="515">
        <v>4.6314657606532181E-2</v>
      </c>
      <c r="O338" s="510">
        <v>176912.65446363977</v>
      </c>
      <c r="P338" s="510">
        <v>6883.6504967755754</v>
      </c>
      <c r="Q338" s="515">
        <v>4.0485154509974565E-2</v>
      </c>
      <c r="R338" s="395"/>
      <c r="S338" s="307"/>
    </row>
    <row r="339" spans="1:19">
      <c r="A339" s="550"/>
      <c r="B339" s="545"/>
      <c r="C339" s="414" t="s">
        <v>163</v>
      </c>
      <c r="D339" s="510">
        <v>3092377.5604120055</v>
      </c>
      <c r="E339" s="510">
        <v>104290.70920180436</v>
      </c>
      <c r="F339" s="511">
        <v>3.4902167973988346E-2</v>
      </c>
      <c r="G339" s="512">
        <v>1.4403005662690327</v>
      </c>
      <c r="H339" s="512">
        <v>2.236966366471238E-2</v>
      </c>
      <c r="I339" s="513">
        <v>5.7347048414261215</v>
      </c>
      <c r="J339" s="513">
        <v>9.7380385544329151E-2</v>
      </c>
      <c r="K339" s="511">
        <v>1.7274220475765906E-2</v>
      </c>
      <c r="L339" s="514">
        <v>17733872.567212228</v>
      </c>
      <c r="M339" s="514">
        <v>889057.484586142</v>
      </c>
      <c r="N339" s="511">
        <v>5.2779296194419192E-2</v>
      </c>
      <c r="O339" s="510">
        <v>4374804.8408400221</v>
      </c>
      <c r="P339" s="510">
        <v>293395.05448679393</v>
      </c>
      <c r="Q339" s="511">
        <v>7.188571347768162E-2</v>
      </c>
      <c r="R339" s="395"/>
      <c r="S339" s="307"/>
    </row>
    <row r="340" spans="1:19">
      <c r="A340" s="550"/>
      <c r="B340" s="545"/>
      <c r="C340" s="414" t="s">
        <v>175</v>
      </c>
      <c r="D340" s="510">
        <v>838737.47997857211</v>
      </c>
      <c r="E340" s="510">
        <v>111312.23242126417</v>
      </c>
      <c r="F340" s="515">
        <v>0.15302222846271882</v>
      </c>
      <c r="G340" s="516">
        <v>0.39064895659223747</v>
      </c>
      <c r="H340" s="516">
        <v>4.546530256679876E-2</v>
      </c>
      <c r="I340" s="517">
        <v>6.0188293947996394</v>
      </c>
      <c r="J340" s="517">
        <v>5.8095583115518323E-3</v>
      </c>
      <c r="K340" s="515">
        <v>9.6616317084111147E-4</v>
      </c>
      <c r="L340" s="518">
        <v>5048217.7990152035</v>
      </c>
      <c r="M340" s="518">
        <v>674195.35589085333</v>
      </c>
      <c r="N340" s="515">
        <v>0.15413623607502064</v>
      </c>
      <c r="O340" s="510">
        <v>1069830.656381431</v>
      </c>
      <c r="P340" s="510">
        <v>101151.73478724586</v>
      </c>
      <c r="Q340" s="515">
        <v>0.1044223555734828</v>
      </c>
      <c r="R340" s="395"/>
      <c r="S340" s="307"/>
    </row>
    <row r="341" spans="1:19">
      <c r="A341" s="550"/>
      <c r="B341" s="545"/>
      <c r="C341" s="414" t="s">
        <v>207</v>
      </c>
      <c r="D341" s="510">
        <v>4562127.4303742526</v>
      </c>
      <c r="E341" s="510">
        <v>-106269.2326729726</v>
      </c>
      <c r="F341" s="511">
        <v>-2.2763539678225836E-2</v>
      </c>
      <c r="G341" s="512">
        <v>2.1248487912595229</v>
      </c>
      <c r="H341" s="512">
        <v>-9.0436179948261142E-2</v>
      </c>
      <c r="I341" s="513">
        <v>3.4459733797360412</v>
      </c>
      <c r="J341" s="513">
        <v>-1.7855805914183787E-2</v>
      </c>
      <c r="K341" s="511">
        <v>-5.1549325781294038E-3</v>
      </c>
      <c r="L341" s="514">
        <v>15720969.680033265</v>
      </c>
      <c r="M341" s="514">
        <v>-449558.93162183277</v>
      </c>
      <c r="N341" s="511">
        <v>-2.780112774407436E-2</v>
      </c>
      <c r="O341" s="510">
        <v>3628196.9543452403</v>
      </c>
      <c r="P341" s="510">
        <v>-77090.325047388673</v>
      </c>
      <c r="Q341" s="511">
        <v>-2.0805492053513681E-2</v>
      </c>
      <c r="R341" s="395"/>
      <c r="S341" s="307"/>
    </row>
    <row r="342" spans="1:19">
      <c r="A342" s="550"/>
      <c r="B342" s="545"/>
      <c r="C342" s="414" t="s">
        <v>208</v>
      </c>
      <c r="D342" s="510">
        <v>135229.93990908173</v>
      </c>
      <c r="E342" s="510">
        <v>-1286.540108631074</v>
      </c>
      <c r="F342" s="515">
        <v>-9.4240644679979106E-3</v>
      </c>
      <c r="G342" s="516">
        <v>6.2984469141480814E-2</v>
      </c>
      <c r="H342" s="516">
        <v>-1.7964242430211358E-3</v>
      </c>
      <c r="I342" s="517">
        <v>12.697097344602664</v>
      </c>
      <c r="J342" s="517">
        <v>0.21742602030143132</v>
      </c>
      <c r="K342" s="515">
        <v>1.7422415595036156E-2</v>
      </c>
      <c r="L342" s="518">
        <v>1717027.7109303796</v>
      </c>
      <c r="M342" s="518">
        <v>13346.909958786797</v>
      </c>
      <c r="N342" s="515">
        <v>7.8341611592824094E-3</v>
      </c>
      <c r="O342" s="510">
        <v>319458.66912039556</v>
      </c>
      <c r="P342" s="510">
        <v>-7177.2681238467922</v>
      </c>
      <c r="Q342" s="515">
        <v>-2.1973295971043083E-2</v>
      </c>
      <c r="R342" s="395"/>
      <c r="S342" s="307"/>
    </row>
    <row r="343" spans="1:19">
      <c r="A343" s="550"/>
      <c r="B343" s="545"/>
      <c r="C343" s="414" t="s">
        <v>239</v>
      </c>
      <c r="D343" s="510">
        <v>146883.34829092768</v>
      </c>
      <c r="E343" s="510">
        <v>-27398.101953986537</v>
      </c>
      <c r="F343" s="511">
        <v>-0.15720607049966898</v>
      </c>
      <c r="G343" s="512">
        <v>6.8412141009951091E-2</v>
      </c>
      <c r="H343" s="512">
        <v>-1.4289288485940493E-2</v>
      </c>
      <c r="I343" s="513">
        <v>15.456349701853931</v>
      </c>
      <c r="J343" s="513">
        <v>1.3012297269672466</v>
      </c>
      <c r="K343" s="511">
        <v>9.1926435754400113E-2</v>
      </c>
      <c r="L343" s="514">
        <v>2270280.396563787</v>
      </c>
      <c r="M343" s="514">
        <v>-196694.44105021795</v>
      </c>
      <c r="N343" s="511">
        <v>-7.9731028485258398E-2</v>
      </c>
      <c r="O343" s="510">
        <v>287889.95125887165</v>
      </c>
      <c r="P343" s="510">
        <v>-86032.332272652187</v>
      </c>
      <c r="Q343" s="511">
        <v>-0.23008078432800638</v>
      </c>
      <c r="R343" s="395"/>
      <c r="S343" s="307"/>
    </row>
    <row r="344" spans="1:19">
      <c r="A344" s="550"/>
      <c r="B344" s="545"/>
      <c r="C344" s="414" t="s">
        <v>209</v>
      </c>
      <c r="D344" s="510">
        <v>8460142.896767335</v>
      </c>
      <c r="E344" s="510">
        <v>446761.1890831776</v>
      </c>
      <c r="F344" s="515">
        <v>5.575189169570835E-2</v>
      </c>
      <c r="G344" s="516">
        <v>3.9403819122615373</v>
      </c>
      <c r="H344" s="516">
        <v>0.13780784950038782</v>
      </c>
      <c r="I344" s="517">
        <v>5.9278144983775425</v>
      </c>
      <c r="J344" s="517">
        <v>-0.21583465775288424</v>
      </c>
      <c r="K344" s="515">
        <v>-3.5131344949526307E-2</v>
      </c>
      <c r="L344" s="518">
        <v>50150157.721803188</v>
      </c>
      <c r="M344" s="518">
        <v>918751.95563841611</v>
      </c>
      <c r="N344" s="515">
        <v>1.866190780743145E-2</v>
      </c>
      <c r="O344" s="510">
        <v>9621239.7418017983</v>
      </c>
      <c r="P344" s="510">
        <v>397783.3141156733</v>
      </c>
      <c r="Q344" s="515">
        <v>4.3127358733071462E-2</v>
      </c>
      <c r="R344" s="395"/>
      <c r="S344" s="307"/>
    </row>
    <row r="345" spans="1:19">
      <c r="A345" s="550"/>
      <c r="B345" s="551"/>
      <c r="C345" s="414" t="s">
        <v>210</v>
      </c>
      <c r="D345" s="510">
        <v>5563980.3806853537</v>
      </c>
      <c r="E345" s="510">
        <v>-84419.643217704259</v>
      </c>
      <c r="F345" s="511">
        <v>-1.4945762138031097E-2</v>
      </c>
      <c r="G345" s="512">
        <v>2.5914701346957134</v>
      </c>
      <c r="H345" s="512">
        <v>-8.8853879621137999E-2</v>
      </c>
      <c r="I345" s="513">
        <v>7.2758150003854798</v>
      </c>
      <c r="J345" s="513">
        <v>-0.259873412446054</v>
      </c>
      <c r="K345" s="511">
        <v>-3.4485689721930342E-2</v>
      </c>
      <c r="L345" s="514">
        <v>40482491.91564101</v>
      </c>
      <c r="M345" s="514">
        <v>-2082090.6955226213</v>
      </c>
      <c r="N345" s="511">
        <v>-4.8916036944211469E-2</v>
      </c>
      <c r="O345" s="510">
        <v>11046537.225072782</v>
      </c>
      <c r="P345" s="510">
        <v>-114790.2627735883</v>
      </c>
      <c r="Q345" s="511">
        <v>-1.028464247631691E-2</v>
      </c>
      <c r="R345" s="395"/>
      <c r="S345" s="307"/>
    </row>
    <row r="346" spans="1:19">
      <c r="A346" s="550"/>
      <c r="B346" s="545" t="s">
        <v>242</v>
      </c>
      <c r="C346" s="414" t="s">
        <v>189</v>
      </c>
      <c r="D346" s="510">
        <v>453410.59060530824</v>
      </c>
      <c r="E346" s="510">
        <v>-15323.393636345805</v>
      </c>
      <c r="F346" s="515">
        <v>-3.2691023376802748E-2</v>
      </c>
      <c r="G346" s="516">
        <v>1.5261397573423026E-2</v>
      </c>
      <c r="H346" s="516">
        <v>-5.327147832813444E-4</v>
      </c>
      <c r="I346" s="517">
        <v>5.5517285589432799</v>
      </c>
      <c r="J346" s="517">
        <v>1.2249351672316777E-2</v>
      </c>
      <c r="K346" s="515">
        <v>2.2112821826713648E-3</v>
      </c>
      <c r="L346" s="518">
        <v>2517212.5247908295</v>
      </c>
      <c r="M346" s="518">
        <v>-79329.634657088201</v>
      </c>
      <c r="N346" s="515">
        <v>-3.0552030271657687E-2</v>
      </c>
      <c r="O346" s="510">
        <v>834278.75041197392</v>
      </c>
      <c r="P346" s="510">
        <v>4191.2330413289601</v>
      </c>
      <c r="Q346" s="515">
        <v>5.049145967891383E-3</v>
      </c>
      <c r="R346" s="395"/>
      <c r="S346" s="307"/>
    </row>
    <row r="347" spans="1:19">
      <c r="A347" s="550"/>
      <c r="B347" s="545" t="s">
        <v>299</v>
      </c>
      <c r="C347" s="414" t="s">
        <v>176</v>
      </c>
      <c r="D347" s="510">
        <v>3810977.9068517108</v>
      </c>
      <c r="E347" s="510">
        <v>201718.89757714933</v>
      </c>
      <c r="F347" s="511">
        <v>5.5889282830298613E-2</v>
      </c>
      <c r="G347" s="512">
        <v>0.12827412986174422</v>
      </c>
      <c r="H347" s="512">
        <v>6.6592177081991749E-3</v>
      </c>
      <c r="I347" s="513">
        <v>11.627097447273837</v>
      </c>
      <c r="J347" s="513">
        <v>-0.2361389588008489</v>
      </c>
      <c r="K347" s="511">
        <v>-1.9905104367635432E-2</v>
      </c>
      <c r="L347" s="514">
        <v>44310611.492372513</v>
      </c>
      <c r="M347" s="514">
        <v>1493118.6145934835</v>
      </c>
      <c r="N347" s="511">
        <v>3.4871696454893707E-2</v>
      </c>
      <c r="O347" s="510">
        <v>8473910.8081436995</v>
      </c>
      <c r="P347" s="510">
        <v>354260.11213953793</v>
      </c>
      <c r="Q347" s="511">
        <v>4.362996949042109E-2</v>
      </c>
      <c r="R347" s="395"/>
      <c r="S347" s="307"/>
    </row>
    <row r="348" spans="1:19">
      <c r="A348" s="550"/>
      <c r="B348" s="545" t="s">
        <v>299</v>
      </c>
      <c r="C348" s="414" t="s">
        <v>171</v>
      </c>
      <c r="D348" s="510">
        <v>18729169.434228137</v>
      </c>
      <c r="E348" s="510">
        <v>-531435.20460792258</v>
      </c>
      <c r="F348" s="515">
        <v>-2.7591823547240303E-2</v>
      </c>
      <c r="G348" s="516">
        <v>0.63040720018067353</v>
      </c>
      <c r="H348" s="516">
        <v>-1.8583835141840699E-2</v>
      </c>
      <c r="I348" s="517">
        <v>9.0662812854428125</v>
      </c>
      <c r="J348" s="517">
        <v>-3.1033323795639944E-2</v>
      </c>
      <c r="K348" s="515">
        <v>-3.4112620183680536E-3</v>
      </c>
      <c r="L348" s="518">
        <v>169803918.33343011</v>
      </c>
      <c r="M348" s="518">
        <v>-5415861.6302190721</v>
      </c>
      <c r="N348" s="515">
        <v>-3.0908962625924071E-2</v>
      </c>
      <c r="O348" s="510">
        <v>38816200.999979131</v>
      </c>
      <c r="P348" s="510">
        <v>-945761.96394607425</v>
      </c>
      <c r="Q348" s="515">
        <v>-2.3785595414495375E-2</v>
      </c>
      <c r="R348" s="395"/>
      <c r="S348" s="307"/>
    </row>
    <row r="349" spans="1:19">
      <c r="A349" s="550"/>
      <c r="B349" s="545" t="s">
        <v>299</v>
      </c>
      <c r="C349" s="414" t="s">
        <v>173</v>
      </c>
      <c r="D349" s="510">
        <v>7660579.3107570959</v>
      </c>
      <c r="E349" s="510">
        <v>-412977.58505354635</v>
      </c>
      <c r="F349" s="511">
        <v>-5.1151876475638618E-2</v>
      </c>
      <c r="G349" s="512">
        <v>0.25784829231299006</v>
      </c>
      <c r="H349" s="512">
        <v>-1.4192287242980273E-2</v>
      </c>
      <c r="I349" s="513">
        <v>15.110350359005199</v>
      </c>
      <c r="J349" s="513">
        <v>0.61095783781053292</v>
      </c>
      <c r="K349" s="511">
        <v>4.2136788621830727E-2</v>
      </c>
      <c r="L349" s="514">
        <v>115754037.33848628</v>
      </c>
      <c r="M349" s="514">
        <v>-1307633.1360701621</v>
      </c>
      <c r="N349" s="511">
        <v>-1.1170463660471839E-2</v>
      </c>
      <c r="O349" s="510">
        <v>24574825.979161229</v>
      </c>
      <c r="P349" s="510">
        <v>-1277793.4587774277</v>
      </c>
      <c r="Q349" s="511">
        <v>-4.9426073123649085E-2</v>
      </c>
      <c r="R349" s="395"/>
      <c r="S349" s="307"/>
    </row>
    <row r="350" spans="1:19">
      <c r="A350" s="550"/>
      <c r="B350" s="545" t="s">
        <v>299</v>
      </c>
      <c r="C350" s="414" t="s">
        <v>169</v>
      </c>
      <c r="D350" s="510">
        <v>13220595.317275051</v>
      </c>
      <c r="E350" s="510">
        <v>135017.30235302262</v>
      </c>
      <c r="F350" s="515">
        <v>1.0318023567553285E-2</v>
      </c>
      <c r="G350" s="516">
        <v>0.44499349039225367</v>
      </c>
      <c r="H350" s="516">
        <v>4.0715680049311365E-3</v>
      </c>
      <c r="I350" s="517">
        <v>14.674965879682095</v>
      </c>
      <c r="J350" s="517">
        <v>0.50511800076933611</v>
      </c>
      <c r="K350" s="515">
        <v>3.5647383450110363E-2</v>
      </c>
      <c r="L350" s="518">
        <v>194011785.19009626</v>
      </c>
      <c r="M350" s="518">
        <v>8591135.3110059202</v>
      </c>
      <c r="N350" s="515">
        <v>4.6333217560223489E-2</v>
      </c>
      <c r="O350" s="510">
        <v>28462219.194158033</v>
      </c>
      <c r="P350" s="510">
        <v>768853.87070028484</v>
      </c>
      <c r="Q350" s="515">
        <v>2.7763107217923598E-2</v>
      </c>
      <c r="R350" s="395"/>
      <c r="S350" s="307"/>
    </row>
    <row r="351" spans="1:19">
      <c r="A351" s="550"/>
      <c r="B351" s="545" t="s">
        <v>299</v>
      </c>
      <c r="C351" s="414" t="s">
        <v>233</v>
      </c>
      <c r="D351" s="510">
        <v>3076449.7258428461</v>
      </c>
      <c r="E351" s="510">
        <v>665793.94614722533</v>
      </c>
      <c r="F351" s="511">
        <v>0.27618789532501864</v>
      </c>
      <c r="G351" s="512">
        <v>0.10355056399996289</v>
      </c>
      <c r="H351" s="512">
        <v>2.2322896457465227E-2</v>
      </c>
      <c r="I351" s="513">
        <v>14.304057370018564</v>
      </c>
      <c r="J351" s="513">
        <v>-0.75274279132890776</v>
      </c>
      <c r="K351" s="511">
        <v>-4.9993543333415866E-2</v>
      </c>
      <c r="L351" s="514">
        <v>44005713.37443395</v>
      </c>
      <c r="M351" s="514">
        <v>7708951.0417597145</v>
      </c>
      <c r="N351" s="511">
        <v>0.21238674047850653</v>
      </c>
      <c r="O351" s="510">
        <v>6186628.4047257481</v>
      </c>
      <c r="P351" s="510">
        <v>1413050.920566909</v>
      </c>
      <c r="Q351" s="511">
        <v>0.29601507993871085</v>
      </c>
      <c r="R351" s="395"/>
      <c r="S351" s="307"/>
    </row>
    <row r="352" spans="1:19">
      <c r="A352" s="550"/>
      <c r="B352" s="545" t="s">
        <v>299</v>
      </c>
      <c r="C352" s="414" t="s">
        <v>153</v>
      </c>
      <c r="D352" s="510">
        <v>611699681.85123062</v>
      </c>
      <c r="E352" s="510">
        <v>-2597603.8761725426</v>
      </c>
      <c r="F352" s="515">
        <v>-4.2285778181433142E-3</v>
      </c>
      <c r="G352" s="516">
        <v>20.589267727084085</v>
      </c>
      <c r="H352" s="516">
        <v>-0.10963757395582974</v>
      </c>
      <c r="I352" s="517">
        <v>5.976993295043818</v>
      </c>
      <c r="J352" s="517">
        <v>-8.8436751428534244E-2</v>
      </c>
      <c r="K352" s="515">
        <v>-1.4580458557916922E-2</v>
      </c>
      <c r="L352" s="518">
        <v>3656124897.0052423</v>
      </c>
      <c r="M352" s="518">
        <v>-69852317.312160492</v>
      </c>
      <c r="N352" s="515">
        <v>-1.8747381772423802E-2</v>
      </c>
      <c r="O352" s="510">
        <v>1018566560.4892187</v>
      </c>
      <c r="P352" s="510">
        <v>-37840.281378865242</v>
      </c>
      <c r="Q352" s="515">
        <v>-3.7149143818972512E-5</v>
      </c>
      <c r="R352" s="395"/>
      <c r="S352" s="307"/>
    </row>
    <row r="353" spans="1:19">
      <c r="A353" s="550"/>
      <c r="B353" s="545" t="s">
        <v>299</v>
      </c>
      <c r="C353" s="414" t="s">
        <v>234</v>
      </c>
      <c r="D353" s="510">
        <v>52644865.830570534</v>
      </c>
      <c r="E353" s="510">
        <v>-2851657.2905285135</v>
      </c>
      <c r="F353" s="511">
        <v>-5.138443149503092E-2</v>
      </c>
      <c r="G353" s="512">
        <v>1.7719794029673108</v>
      </c>
      <c r="H353" s="512">
        <v>-9.7990240900445169E-2</v>
      </c>
      <c r="I353" s="513">
        <v>4.9425598640020194</v>
      </c>
      <c r="J353" s="513">
        <v>-4.2880288888031082E-2</v>
      </c>
      <c r="K353" s="511">
        <v>-8.6011039292435299E-3</v>
      </c>
      <c r="L353" s="514">
        <v>260200400.89994925</v>
      </c>
      <c r="M353" s="514">
        <v>-16474193.813768983</v>
      </c>
      <c r="N353" s="511">
        <v>-5.9543572588640535E-2</v>
      </c>
      <c r="O353" s="510">
        <v>82546166.927641347</v>
      </c>
      <c r="P353" s="510">
        <v>-2701609.589899987</v>
      </c>
      <c r="Q353" s="511">
        <v>-3.1691261640637396E-2</v>
      </c>
      <c r="R353" s="395"/>
      <c r="S353" s="307"/>
    </row>
    <row r="354" spans="1:19">
      <c r="A354" s="550"/>
      <c r="B354" s="545" t="s">
        <v>299</v>
      </c>
      <c r="C354" s="414" t="s">
        <v>235</v>
      </c>
      <c r="D354" s="510">
        <v>156616534.71013474</v>
      </c>
      <c r="E354" s="510">
        <v>3410664.5717653334</v>
      </c>
      <c r="F354" s="515">
        <v>2.2261970567348091E-2</v>
      </c>
      <c r="G354" s="516">
        <v>5.2715733869212151</v>
      </c>
      <c r="H354" s="516">
        <v>0.10926212291742576</v>
      </c>
      <c r="I354" s="517">
        <v>4.796254599418206</v>
      </c>
      <c r="J354" s="517">
        <v>-8.2483292848155365E-2</v>
      </c>
      <c r="K354" s="515">
        <v>-1.6906686661504314E-2</v>
      </c>
      <c r="L354" s="518">
        <v>751172774.94842482</v>
      </c>
      <c r="M354" s="518">
        <v>3721490.9867225885</v>
      </c>
      <c r="N354" s="515">
        <v>4.9789077449939462E-3</v>
      </c>
      <c r="O354" s="510">
        <v>205575983.9700951</v>
      </c>
      <c r="P354" s="510">
        <v>3929346.2749075592</v>
      </c>
      <c r="Q354" s="515">
        <v>1.9486297018486493E-2</v>
      </c>
      <c r="R354" s="395"/>
      <c r="S354" s="307"/>
    </row>
    <row r="355" spans="1:19">
      <c r="A355" s="550"/>
      <c r="B355" s="545" t="s">
        <v>299</v>
      </c>
      <c r="C355" s="414" t="s">
        <v>236</v>
      </c>
      <c r="D355" s="510">
        <v>7306551.8964027166</v>
      </c>
      <c r="E355" s="510">
        <v>-433506.71296547074</v>
      </c>
      <c r="F355" s="511">
        <v>-5.6008195137020732E-2</v>
      </c>
      <c r="G355" s="512">
        <v>0.2459320441390333</v>
      </c>
      <c r="H355" s="512">
        <v>-1.4871224737699029E-2</v>
      </c>
      <c r="I355" s="513">
        <v>6.430783024242011</v>
      </c>
      <c r="J355" s="513">
        <v>-0.14404613662811983</v>
      </c>
      <c r="K355" s="511">
        <v>-2.1908726919538143E-2</v>
      </c>
      <c r="L355" s="514">
        <v>46986849.901129864</v>
      </c>
      <c r="M355" s="514">
        <v>-3902713.1505880058</v>
      </c>
      <c r="N355" s="511">
        <v>-7.6689853804045638E-2</v>
      </c>
      <c r="O355" s="510">
        <v>12535767.324051676</v>
      </c>
      <c r="P355" s="510">
        <v>-647977.75879830122</v>
      </c>
      <c r="Q355" s="511">
        <v>-4.9149748779747003E-2</v>
      </c>
      <c r="R355" s="395"/>
      <c r="S355" s="307"/>
    </row>
    <row r="356" spans="1:19">
      <c r="A356" s="550"/>
      <c r="B356" s="545" t="s">
        <v>299</v>
      </c>
      <c r="C356" s="414" t="s">
        <v>160</v>
      </c>
      <c r="D356" s="510">
        <v>36271956.031066991</v>
      </c>
      <c r="E356" s="510">
        <v>-2438356.0960503891</v>
      </c>
      <c r="F356" s="515">
        <v>-6.2989832994456013E-2</v>
      </c>
      <c r="G356" s="516">
        <v>1.2208818082895299</v>
      </c>
      <c r="H356" s="516">
        <v>-8.3472131585214271E-2</v>
      </c>
      <c r="I356" s="517">
        <v>5.4262292581496485</v>
      </c>
      <c r="J356" s="517">
        <v>1.7264706467174484E-2</v>
      </c>
      <c r="K356" s="515">
        <v>3.1918690356002146E-3</v>
      </c>
      <c r="L356" s="518">
        <v>196819949.06609333</v>
      </c>
      <c r="M356" s="518">
        <v>-12562757.014048785</v>
      </c>
      <c r="N356" s="515">
        <v>-5.9999019256348408E-2</v>
      </c>
      <c r="O356" s="510">
        <v>37550052.225270942</v>
      </c>
      <c r="P356" s="510">
        <v>-2860383.601334922</v>
      </c>
      <c r="Q356" s="515">
        <v>-7.0783290079036248E-2</v>
      </c>
      <c r="R356" s="395"/>
      <c r="S356" s="307"/>
    </row>
    <row r="357" spans="1:19">
      <c r="A357" s="550"/>
      <c r="B357" s="545" t="s">
        <v>299</v>
      </c>
      <c r="C357" s="414" t="s">
        <v>155</v>
      </c>
      <c r="D357" s="510">
        <v>234735401.99866664</v>
      </c>
      <c r="E357" s="510">
        <v>-14275654.61044845</v>
      </c>
      <c r="F357" s="511">
        <v>-5.7329400568978138E-2</v>
      </c>
      <c r="G357" s="512">
        <v>7.9009850424455195</v>
      </c>
      <c r="H357" s="512">
        <v>-0.48950666151943167</v>
      </c>
      <c r="I357" s="513">
        <v>4.9119002250502373</v>
      </c>
      <c r="J357" s="513">
        <v>-6.761481285068438E-2</v>
      </c>
      <c r="K357" s="511">
        <v>-1.357859396669016E-2</v>
      </c>
      <c r="L357" s="514">
        <v>1152996873.9045086</v>
      </c>
      <c r="M357" s="514">
        <v>-86957427.084177732</v>
      </c>
      <c r="N357" s="511">
        <v>-7.0129541882988436E-2</v>
      </c>
      <c r="O357" s="510">
        <v>254710269.49973366</v>
      </c>
      <c r="P357" s="510">
        <v>-16011206.237439185</v>
      </c>
      <c r="Q357" s="511">
        <v>-5.9142726648636845E-2</v>
      </c>
      <c r="R357" s="395"/>
      <c r="S357" s="307"/>
    </row>
    <row r="358" spans="1:19">
      <c r="A358" s="550"/>
      <c r="B358" s="545" t="s">
        <v>299</v>
      </c>
      <c r="C358" s="414" t="s">
        <v>168</v>
      </c>
      <c r="D358" s="510">
        <v>9680650.2968685832</v>
      </c>
      <c r="E358" s="510">
        <v>-1161978.6312540788</v>
      </c>
      <c r="F358" s="515">
        <v>-0.10716761026841382</v>
      </c>
      <c r="G358" s="516">
        <v>0.32584208664502562</v>
      </c>
      <c r="H358" s="516">
        <v>-3.9503088422407184E-2</v>
      </c>
      <c r="I358" s="517">
        <v>5.8314355418748214</v>
      </c>
      <c r="J358" s="517">
        <v>-0.15891128787574083</v>
      </c>
      <c r="K358" s="515">
        <v>-2.6527894359391856E-2</v>
      </c>
      <c r="L358" s="518">
        <v>56452088.209620498</v>
      </c>
      <c r="M358" s="518">
        <v>-8499019.6161208227</v>
      </c>
      <c r="N358" s="515">
        <v>-0.13085257358385663</v>
      </c>
      <c r="O358" s="510">
        <v>17020915.708001692</v>
      </c>
      <c r="P358" s="510">
        <v>-2266895.3836007342</v>
      </c>
      <c r="Q358" s="515">
        <v>-0.11752994535433316</v>
      </c>
      <c r="R358" s="395"/>
      <c r="S358" s="307"/>
    </row>
    <row r="359" spans="1:19">
      <c r="A359" s="550"/>
      <c r="B359" s="545" t="s">
        <v>299</v>
      </c>
      <c r="C359" s="414" t="s">
        <v>157</v>
      </c>
      <c r="D359" s="510">
        <v>173061404.85239789</v>
      </c>
      <c r="E359" s="510">
        <v>4993878.2507473528</v>
      </c>
      <c r="F359" s="511">
        <v>2.9713522604421488E-2</v>
      </c>
      <c r="G359" s="512">
        <v>5.8250931027914188</v>
      </c>
      <c r="H359" s="512">
        <v>0.16201449552029867</v>
      </c>
      <c r="I359" s="513">
        <v>5.5678605945532551</v>
      </c>
      <c r="J359" s="513">
        <v>-0.17704417595770128</v>
      </c>
      <c r="K359" s="511">
        <v>-3.081759977406115E-2</v>
      </c>
      <c r="L359" s="514">
        <v>963581776.51569366</v>
      </c>
      <c r="M359" s="514">
        <v>-1950158.8261055946</v>
      </c>
      <c r="N359" s="511">
        <v>-2.0197766171403089E-3</v>
      </c>
      <c r="O359" s="510">
        <v>283666828.01082569</v>
      </c>
      <c r="P359" s="510">
        <v>8108336.7168719769</v>
      </c>
      <c r="Q359" s="511">
        <v>2.9425102012996432E-2</v>
      </c>
      <c r="R359" s="395"/>
      <c r="S359" s="307"/>
    </row>
    <row r="360" spans="1:19">
      <c r="A360" s="550"/>
      <c r="B360" s="545" t="s">
        <v>299</v>
      </c>
      <c r="C360" s="414" t="s">
        <v>178</v>
      </c>
      <c r="D360" s="510">
        <v>6849680.3740582168</v>
      </c>
      <c r="E360" s="510">
        <v>363138.27030506171</v>
      </c>
      <c r="F360" s="515">
        <v>5.5983336652505128E-2</v>
      </c>
      <c r="G360" s="516">
        <v>0.23055415467869653</v>
      </c>
      <c r="H360" s="516">
        <v>1.1988447396090812E-2</v>
      </c>
      <c r="I360" s="517">
        <v>8.1613152419932842</v>
      </c>
      <c r="J360" s="517">
        <v>0.3533115817531538</v>
      </c>
      <c r="K360" s="515">
        <v>4.524992522125533E-2</v>
      </c>
      <c r="L360" s="518">
        <v>55902400.839583591</v>
      </c>
      <c r="M360" s="518">
        <v>5255456.3511772379</v>
      </c>
      <c r="N360" s="515">
        <v>0.10376650367092274</v>
      </c>
      <c r="O360" s="510">
        <v>10035819.639943132</v>
      </c>
      <c r="P360" s="510">
        <v>492021.94928820431</v>
      </c>
      <c r="Q360" s="515">
        <v>5.1554105109539478E-2</v>
      </c>
      <c r="R360" s="395"/>
      <c r="S360" s="307"/>
    </row>
    <row r="361" spans="1:19">
      <c r="A361" s="550"/>
      <c r="B361" s="545" t="s">
        <v>299</v>
      </c>
      <c r="C361" s="414" t="s">
        <v>154</v>
      </c>
      <c r="D361" s="510">
        <v>299574469.13126141</v>
      </c>
      <c r="E361" s="510">
        <v>-2993064.2868853807</v>
      </c>
      <c r="F361" s="511">
        <v>-9.8922189471961006E-3</v>
      </c>
      <c r="G361" s="512">
        <v>10.083410425318368</v>
      </c>
      <c r="H361" s="512">
        <v>-0.11168056222442857</v>
      </c>
      <c r="I361" s="513">
        <v>6.1382729465940074</v>
      </c>
      <c r="J361" s="513">
        <v>0.14465381399621169</v>
      </c>
      <c r="K361" s="511">
        <v>2.4134635651016891E-2</v>
      </c>
      <c r="L361" s="514">
        <v>1838869859.3586836</v>
      </c>
      <c r="M361" s="514">
        <v>25395302.160756111</v>
      </c>
      <c r="N361" s="511">
        <v>1.4003671603750215E-2</v>
      </c>
      <c r="O361" s="510">
        <v>517271802.45192707</v>
      </c>
      <c r="P361" s="510">
        <v>-6922784.2534970045</v>
      </c>
      <c r="Q361" s="511">
        <v>-1.3206516108849721E-2</v>
      </c>
      <c r="R361" s="395"/>
      <c r="S361" s="307"/>
    </row>
    <row r="362" spans="1:19">
      <c r="A362" s="550"/>
      <c r="B362" s="545" t="s">
        <v>299</v>
      </c>
      <c r="C362" s="414" t="s">
        <v>237</v>
      </c>
      <c r="D362" s="510">
        <v>1112244.410761087</v>
      </c>
      <c r="E362" s="510">
        <v>74444.001580931479</v>
      </c>
      <c r="F362" s="515">
        <v>7.1732484322048942E-2</v>
      </c>
      <c r="G362" s="516">
        <v>3.7437158511850276E-2</v>
      </c>
      <c r="H362" s="516">
        <v>2.4682063609971425E-3</v>
      </c>
      <c r="I362" s="517">
        <v>15.929287318809102</v>
      </c>
      <c r="J362" s="517">
        <v>0.25017028921077511</v>
      </c>
      <c r="K362" s="515">
        <v>1.59556363243233E-2</v>
      </c>
      <c r="L362" s="518">
        <v>17717260.787752885</v>
      </c>
      <c r="M362" s="518">
        <v>1445466.7188521978</v>
      </c>
      <c r="N362" s="515">
        <v>8.883265807885514E-2</v>
      </c>
      <c r="O362" s="510">
        <v>2541854.7602355722</v>
      </c>
      <c r="P362" s="510">
        <v>215959.09291257756</v>
      </c>
      <c r="Q362" s="515">
        <v>9.2849862505284736E-2</v>
      </c>
      <c r="R362" s="395"/>
      <c r="S362" s="307"/>
    </row>
    <row r="363" spans="1:19">
      <c r="A363" s="550"/>
      <c r="B363" s="545" t="s">
        <v>299</v>
      </c>
      <c r="C363" s="414" t="s">
        <v>183</v>
      </c>
      <c r="D363" s="510">
        <v>1949809.0911298788</v>
      </c>
      <c r="E363" s="510">
        <v>51766.409757722402</v>
      </c>
      <c r="F363" s="511">
        <v>2.7273575176032815E-2</v>
      </c>
      <c r="G363" s="512">
        <v>6.5628841382557937E-2</v>
      </c>
      <c r="H363" s="512">
        <v>1.6738042501163591E-3</v>
      </c>
      <c r="I363" s="513">
        <v>6.6557195532278879</v>
      </c>
      <c r="J363" s="513">
        <v>0.14178714557683669</v>
      </c>
      <c r="K363" s="511">
        <v>2.1766751127214365E-2</v>
      </c>
      <c r="L363" s="514">
        <v>12977382.492894631</v>
      </c>
      <c r="M363" s="514">
        <v>613660.75959964283</v>
      </c>
      <c r="N363" s="511">
        <v>4.9633983426453213E-2</v>
      </c>
      <c r="O363" s="510">
        <v>2687327.1243314948</v>
      </c>
      <c r="P363" s="510">
        <v>5172.3715591034852</v>
      </c>
      <c r="Q363" s="511">
        <v>1.9284388992682462E-3</v>
      </c>
      <c r="R363" s="395"/>
      <c r="S363" s="307"/>
    </row>
    <row r="364" spans="1:19">
      <c r="A364" s="550"/>
      <c r="B364" s="545" t="s">
        <v>299</v>
      </c>
      <c r="C364" s="414" t="s">
        <v>167</v>
      </c>
      <c r="D364" s="510">
        <v>30987289.831399322</v>
      </c>
      <c r="E364" s="510">
        <v>1127246.4534799866</v>
      </c>
      <c r="F364" s="515">
        <v>3.7750998523784926E-2</v>
      </c>
      <c r="G364" s="516">
        <v>1.0430046400295465</v>
      </c>
      <c r="H364" s="516">
        <v>3.6862785711200274E-2</v>
      </c>
      <c r="I364" s="517">
        <v>11.830989513002809</v>
      </c>
      <c r="J364" s="517">
        <v>1.3084243832667042E-2</v>
      </c>
      <c r="K364" s="515">
        <v>1.1071542320448659E-3</v>
      </c>
      <c r="L364" s="518">
        <v>366610301.03166395</v>
      </c>
      <c r="M364" s="518">
        <v>13727137.058102071</v>
      </c>
      <c r="N364" s="515">
        <v>3.8899948933609402E-2</v>
      </c>
      <c r="O364" s="510">
        <v>76703270.074165672</v>
      </c>
      <c r="P364" s="510">
        <v>3373426.726046145</v>
      </c>
      <c r="Q364" s="515">
        <v>4.600346287433673E-2</v>
      </c>
      <c r="R364" s="395"/>
      <c r="S364" s="307"/>
    </row>
    <row r="365" spans="1:19">
      <c r="A365" s="550"/>
      <c r="B365" s="545" t="s">
        <v>299</v>
      </c>
      <c r="C365" s="414" t="s">
        <v>187</v>
      </c>
      <c r="D365" s="510">
        <v>2049051.87415156</v>
      </c>
      <c r="E365" s="510">
        <v>-84123.266497475561</v>
      </c>
      <c r="F365" s="511">
        <v>-3.943570543948885E-2</v>
      </c>
      <c r="G365" s="512">
        <v>6.8969265270682922E-2</v>
      </c>
      <c r="H365" s="512">
        <v>-2.9086206531376418E-3</v>
      </c>
      <c r="I365" s="513">
        <v>13.301209355298715</v>
      </c>
      <c r="J365" s="513">
        <v>7.5133262621328356E-2</v>
      </c>
      <c r="K365" s="511">
        <v>5.6806918465353356E-3</v>
      </c>
      <c r="L365" s="514">
        <v>27254867.957957096</v>
      </c>
      <c r="M365" s="514">
        <v>-958668.77127483487</v>
      </c>
      <c r="N365" s="511">
        <v>-3.3979035683305951E-2</v>
      </c>
      <c r="O365" s="510">
        <v>4339188.4304318503</v>
      </c>
      <c r="P365" s="510">
        <v>-151150.98975101858</v>
      </c>
      <c r="Q365" s="511">
        <v>-3.3661372917965955E-2</v>
      </c>
      <c r="R365" s="395"/>
      <c r="S365" s="307"/>
    </row>
    <row r="366" spans="1:19">
      <c r="A366" s="550"/>
      <c r="B366" s="545" t="s">
        <v>299</v>
      </c>
      <c r="C366" s="414" t="s">
        <v>165</v>
      </c>
      <c r="D366" s="510">
        <v>54447971.771019027</v>
      </c>
      <c r="E366" s="510">
        <v>2272540.3209049031</v>
      </c>
      <c r="F366" s="515">
        <v>4.3555755223178561E-2</v>
      </c>
      <c r="G366" s="516">
        <v>1.8326703466601977</v>
      </c>
      <c r="H366" s="516">
        <v>7.4605742243151862E-2</v>
      </c>
      <c r="I366" s="517">
        <v>8.2341407148968333</v>
      </c>
      <c r="J366" s="517">
        <v>-0.16106876429345718</v>
      </c>
      <c r="K366" s="515">
        <v>-1.9185794552560958E-2</v>
      </c>
      <c r="L366" s="518">
        <v>448332261.20330119</v>
      </c>
      <c r="M366" s="518">
        <v>10308584.512459874</v>
      </c>
      <c r="N366" s="515">
        <v>2.3534308899323973E-2</v>
      </c>
      <c r="O366" s="510">
        <v>82264028.92337051</v>
      </c>
      <c r="P366" s="510">
        <v>3116691.4479079843</v>
      </c>
      <c r="Q366" s="515">
        <v>3.937834862574157E-2</v>
      </c>
      <c r="R366" s="395"/>
      <c r="S366" s="307"/>
    </row>
    <row r="367" spans="1:19">
      <c r="A367" s="550"/>
      <c r="B367" s="545" t="s">
        <v>299</v>
      </c>
      <c r="C367" s="414" t="s">
        <v>238</v>
      </c>
      <c r="D367" s="510">
        <v>14210002.163902674</v>
      </c>
      <c r="E367" s="510">
        <v>298847.0714312084</v>
      </c>
      <c r="F367" s="511">
        <v>2.1482549036703682E-2</v>
      </c>
      <c r="G367" s="512">
        <v>0.47829604565037542</v>
      </c>
      <c r="H367" s="512">
        <v>9.5560909455729703E-3</v>
      </c>
      <c r="I367" s="513">
        <v>16.652963308983534</v>
      </c>
      <c r="J367" s="513">
        <v>4.4166208206174673E-2</v>
      </c>
      <c r="K367" s="511">
        <v>2.6592057171983584E-3</v>
      </c>
      <c r="L367" s="514">
        <v>236638644.65604782</v>
      </c>
      <c r="M367" s="514">
        <v>5591092.2877435386</v>
      </c>
      <c r="N367" s="511">
        <v>2.4198881271120271E-2</v>
      </c>
      <c r="O367" s="510">
        <v>47316055.224836171</v>
      </c>
      <c r="P367" s="510">
        <v>895498.66573426127</v>
      </c>
      <c r="Q367" s="511">
        <v>1.9290993734513432E-2</v>
      </c>
      <c r="R367" s="395"/>
      <c r="S367" s="307"/>
    </row>
    <row r="368" spans="1:19">
      <c r="A368" s="550"/>
      <c r="B368" s="545" t="s">
        <v>299</v>
      </c>
      <c r="C368" s="414" t="s">
        <v>184</v>
      </c>
      <c r="D368" s="510">
        <v>2096354.3585281053</v>
      </c>
      <c r="E368" s="510">
        <v>-61169.786843648879</v>
      </c>
      <c r="F368" s="515">
        <v>-2.8351843465978438E-2</v>
      </c>
      <c r="G368" s="516">
        <v>7.0561424861215083E-2</v>
      </c>
      <c r="H368" s="516">
        <v>-2.1369070496544545E-3</v>
      </c>
      <c r="I368" s="517">
        <v>14.487810230388728</v>
      </c>
      <c r="J368" s="517">
        <v>0.14956589826446809</v>
      </c>
      <c r="K368" s="515">
        <v>1.0431256072919034E-2</v>
      </c>
      <c r="L368" s="518">
        <v>30371584.122003485</v>
      </c>
      <c r="M368" s="518">
        <v>-563524.22679430991</v>
      </c>
      <c r="N368" s="515">
        <v>-1.8216332732392374E-2</v>
      </c>
      <c r="O368" s="510">
        <v>6007496.2714284379</v>
      </c>
      <c r="P368" s="510">
        <v>-182668.34784347657</v>
      </c>
      <c r="Q368" s="515">
        <v>-2.9509449114612073E-2</v>
      </c>
      <c r="R368" s="395"/>
      <c r="S368" s="307"/>
    </row>
    <row r="369" spans="1:19">
      <c r="A369" s="550"/>
      <c r="B369" s="545" t="s">
        <v>299</v>
      </c>
      <c r="C369" s="414" t="s">
        <v>170</v>
      </c>
      <c r="D369" s="510">
        <v>29133160.577952828</v>
      </c>
      <c r="E369" s="510">
        <v>1314437.5005548149</v>
      </c>
      <c r="F369" s="511">
        <v>4.725010191509333E-2</v>
      </c>
      <c r="G369" s="512">
        <v>0.98059629696110451</v>
      </c>
      <c r="H369" s="512">
        <v>4.3237256064354912E-2</v>
      </c>
      <c r="I369" s="513">
        <v>9.7828046069362369</v>
      </c>
      <c r="J369" s="513">
        <v>-0.34800049922775855</v>
      </c>
      <c r="K369" s="511">
        <v>-3.4350724901026954E-2</v>
      </c>
      <c r="L369" s="514">
        <v>285004017.51661009</v>
      </c>
      <c r="M369" s="514">
        <v>3177955.7171441317</v>
      </c>
      <c r="N369" s="511">
        <v>1.1276301761635566E-2</v>
      </c>
      <c r="O369" s="510">
        <v>61437481.944180161</v>
      </c>
      <c r="P369" s="510">
        <v>2406024.5998036936</v>
      </c>
      <c r="Q369" s="511">
        <v>4.0758346617930812E-2</v>
      </c>
      <c r="R369" s="395"/>
      <c r="S369" s="307"/>
    </row>
    <row r="370" spans="1:19">
      <c r="A370" s="550"/>
      <c r="B370" s="545" t="s">
        <v>299</v>
      </c>
      <c r="C370" s="414" t="s">
        <v>174</v>
      </c>
      <c r="D370" s="510">
        <v>5544551.7848546971</v>
      </c>
      <c r="E370" s="510">
        <v>609021.76867913175</v>
      </c>
      <c r="F370" s="515">
        <v>0.12339541380219372</v>
      </c>
      <c r="G370" s="516">
        <v>0.18662468611978011</v>
      </c>
      <c r="H370" s="516">
        <v>2.0320730707885371E-2</v>
      </c>
      <c r="I370" s="517">
        <v>18.045343528897842</v>
      </c>
      <c r="J370" s="517">
        <v>0.54054679418106488</v>
      </c>
      <c r="K370" s="515">
        <v>3.0879924078696296E-2</v>
      </c>
      <c r="L370" s="518">
        <v>100053341.67146668</v>
      </c>
      <c r="M370" s="518">
        <v>13657891.960219994</v>
      </c>
      <c r="N370" s="515">
        <v>0.15808577889076089</v>
      </c>
      <c r="O370" s="510">
        <v>15958305.150296817</v>
      </c>
      <c r="P370" s="510">
        <v>1930924.7828652654</v>
      </c>
      <c r="Q370" s="515">
        <v>0.13765398330171769</v>
      </c>
      <c r="R370" s="395"/>
      <c r="S370" s="307"/>
    </row>
    <row r="371" spans="1:19">
      <c r="A371" s="550"/>
      <c r="B371" s="545" t="s">
        <v>299</v>
      </c>
      <c r="C371" s="414" t="s">
        <v>182</v>
      </c>
      <c r="D371" s="510">
        <v>5800641.94695355</v>
      </c>
      <c r="E371" s="510">
        <v>109227.52398502827</v>
      </c>
      <c r="F371" s="511">
        <v>1.9191630738437333E-2</v>
      </c>
      <c r="G371" s="512">
        <v>0.19524445341108956</v>
      </c>
      <c r="H371" s="512">
        <v>3.4707781774420965E-3</v>
      </c>
      <c r="I371" s="513">
        <v>18.692233744431437</v>
      </c>
      <c r="J371" s="513">
        <v>0.18895490374176305</v>
      </c>
      <c r="K371" s="511">
        <v>1.0211968666128588E-2</v>
      </c>
      <c r="L371" s="514">
        <v>108426955.14020962</v>
      </c>
      <c r="M371" s="514">
        <v>3117127.0741001368</v>
      </c>
      <c r="N371" s="511">
        <v>2.9599583736318737E-2</v>
      </c>
      <c r="O371" s="510">
        <v>13441502.656103667</v>
      </c>
      <c r="P371" s="510">
        <v>307434.61561575904</v>
      </c>
      <c r="Q371" s="511">
        <v>2.3407417615626907E-2</v>
      </c>
      <c r="R371" s="395"/>
      <c r="S371" s="307"/>
    </row>
    <row r="372" spans="1:19">
      <c r="A372" s="550"/>
      <c r="B372" s="545" t="s">
        <v>299</v>
      </c>
      <c r="C372" s="414" t="s">
        <v>172</v>
      </c>
      <c r="D372" s="510">
        <v>19028334.252829764</v>
      </c>
      <c r="E372" s="510">
        <v>-164525.53282600269</v>
      </c>
      <c r="F372" s="515">
        <v>-8.5722260602854351E-3</v>
      </c>
      <c r="G372" s="516">
        <v>0.64047682213318502</v>
      </c>
      <c r="H372" s="516">
        <v>-6.2315329086385374E-3</v>
      </c>
      <c r="I372" s="517">
        <v>8.6990406846371169</v>
      </c>
      <c r="J372" s="517">
        <v>-0.21060908850954796</v>
      </c>
      <c r="K372" s="515">
        <v>-2.3638312826202833E-2</v>
      </c>
      <c r="L372" s="518">
        <v>165528253.82624012</v>
      </c>
      <c r="M372" s="518">
        <v>-5473405.0090635419</v>
      </c>
      <c r="N372" s="515">
        <v>-3.2007905925258463E-2</v>
      </c>
      <c r="O372" s="510">
        <v>40209941.088981509</v>
      </c>
      <c r="P372" s="510">
        <v>-92978.942038916051</v>
      </c>
      <c r="Q372" s="515">
        <v>-2.3070026183549938E-3</v>
      </c>
      <c r="R372" s="395"/>
      <c r="S372" s="307"/>
    </row>
    <row r="373" spans="1:19">
      <c r="A373" s="550"/>
      <c r="B373" s="545" t="s">
        <v>299</v>
      </c>
      <c r="C373" s="414" t="s">
        <v>314</v>
      </c>
      <c r="D373" s="510">
        <v>42619187.093418255</v>
      </c>
      <c r="E373" s="510">
        <v>177864.72746194899</v>
      </c>
      <c r="F373" s="511">
        <v>4.1908384929264268E-3</v>
      </c>
      <c r="G373" s="512">
        <v>1.4345239656189461</v>
      </c>
      <c r="H373" s="512">
        <v>4.4526745443020932E-3</v>
      </c>
      <c r="I373" s="513">
        <v>6.4605604863905626</v>
      </c>
      <c r="J373" s="513">
        <v>-8.104648691716676E-2</v>
      </c>
      <c r="K373" s="511">
        <v>-1.2389384939796532E-2</v>
      </c>
      <c r="L373" s="514">
        <v>275343836.09782463</v>
      </c>
      <c r="M373" s="514">
        <v>-2290614.2477164268</v>
      </c>
      <c r="N373" s="511">
        <v>-8.2504683581794379E-3</v>
      </c>
      <c r="O373" s="510">
        <v>84194019.623400286</v>
      </c>
      <c r="P373" s="510">
        <v>-1363321.5657034814</v>
      </c>
      <c r="Q373" s="511">
        <v>-1.5934594819750063E-2</v>
      </c>
      <c r="R373" s="395"/>
      <c r="S373" s="307"/>
    </row>
    <row r="374" spans="1:19">
      <c r="A374" s="550"/>
      <c r="B374" s="545" t="s">
        <v>299</v>
      </c>
      <c r="C374" s="414" t="s">
        <v>188</v>
      </c>
      <c r="D374" s="510">
        <v>3752950.3561083763</v>
      </c>
      <c r="E374" s="510">
        <v>-346408.87532479968</v>
      </c>
      <c r="F374" s="515">
        <v>-8.4503176171679822E-2</v>
      </c>
      <c r="G374" s="516">
        <v>0.12632097406773479</v>
      </c>
      <c r="H374" s="516">
        <v>-1.1807991333607715E-2</v>
      </c>
      <c r="I374" s="517">
        <v>10.731519535626042</v>
      </c>
      <c r="J374" s="517">
        <v>0.16558877969346497</v>
      </c>
      <c r="K374" s="515">
        <v>1.5671953897718846E-2</v>
      </c>
      <c r="L374" s="518">
        <v>40274860.062811747</v>
      </c>
      <c r="M374" s="518">
        <v>-3038685.7202041745</v>
      </c>
      <c r="N374" s="515">
        <v>-7.0155552155134387E-2</v>
      </c>
      <c r="O374" s="510">
        <v>6346913.4166464834</v>
      </c>
      <c r="P374" s="510">
        <v>-589357.5367344534</v>
      </c>
      <c r="Q374" s="515">
        <v>-8.496749055732658E-2</v>
      </c>
      <c r="R374" s="395"/>
      <c r="S374" s="307"/>
    </row>
    <row r="375" spans="1:19">
      <c r="A375" s="550"/>
      <c r="B375" s="545" t="s">
        <v>299</v>
      </c>
      <c r="C375" s="414" t="s">
        <v>179</v>
      </c>
      <c r="D375" s="510">
        <v>3147113.7284907806</v>
      </c>
      <c r="E375" s="510">
        <v>188544.05563978013</v>
      </c>
      <c r="F375" s="511">
        <v>6.3728110704958069E-2</v>
      </c>
      <c r="G375" s="512">
        <v>0.10592905153617113</v>
      </c>
      <c r="H375" s="512">
        <v>6.2392842073820259E-3</v>
      </c>
      <c r="I375" s="513">
        <v>9.7114327457511802</v>
      </c>
      <c r="J375" s="513">
        <v>4.2807776570265688E-2</v>
      </c>
      <c r="K375" s="511">
        <v>4.4274937446345261E-3</v>
      </c>
      <c r="L375" s="514">
        <v>30562983.317468457</v>
      </c>
      <c r="M375" s="514">
        <v>1957682.705479864</v>
      </c>
      <c r="N375" s="511">
        <v>6.8437760261096214E-2</v>
      </c>
      <c r="O375" s="510">
        <v>5653766.4018992437</v>
      </c>
      <c r="P375" s="510">
        <v>278223.83988051303</v>
      </c>
      <c r="Q375" s="511">
        <v>5.1757350382884676E-2</v>
      </c>
      <c r="R375" s="395"/>
      <c r="S375" s="307"/>
    </row>
    <row r="376" spans="1:19">
      <c r="A376" s="550"/>
      <c r="B376" s="545" t="s">
        <v>299</v>
      </c>
      <c r="C376" s="414" t="s">
        <v>158</v>
      </c>
      <c r="D376" s="510">
        <v>112058217.95738627</v>
      </c>
      <c r="E376" s="510">
        <v>3031225.9718106389</v>
      </c>
      <c r="F376" s="515">
        <v>2.7802527764974685E-2</v>
      </c>
      <c r="G376" s="516">
        <v>3.7717800401042103</v>
      </c>
      <c r="H376" s="516">
        <v>9.8087457050693327E-2</v>
      </c>
      <c r="I376" s="517">
        <v>5.932265335930115</v>
      </c>
      <c r="J376" s="517">
        <v>-0.15305726126264751</v>
      </c>
      <c r="K376" s="515">
        <v>-2.5151873022024304E-2</v>
      </c>
      <c r="L376" s="518">
        <v>664759081.99470413</v>
      </c>
      <c r="M376" s="518">
        <v>1294663.9609265327</v>
      </c>
      <c r="N376" s="515">
        <v>1.951369094914477E-3</v>
      </c>
      <c r="O376" s="510">
        <v>192427287.33303937</v>
      </c>
      <c r="P376" s="510">
        <v>4069035.6422785521</v>
      </c>
      <c r="Q376" s="515">
        <v>2.1602640743124624E-2</v>
      </c>
      <c r="R376" s="395"/>
      <c r="S376" s="307"/>
    </row>
    <row r="377" spans="1:19">
      <c r="A377" s="550"/>
      <c r="B377" s="545" t="s">
        <v>299</v>
      </c>
      <c r="C377" s="414" t="s">
        <v>156</v>
      </c>
      <c r="D377" s="510">
        <v>255448534.84921506</v>
      </c>
      <c r="E377" s="510">
        <v>5224518.6797751486</v>
      </c>
      <c r="F377" s="511">
        <v>2.0879365457220345E-2</v>
      </c>
      <c r="G377" s="512">
        <v>8.5981706882446964</v>
      </c>
      <c r="H377" s="512">
        <v>0.1668079994056626</v>
      </c>
      <c r="I377" s="513">
        <v>5.0068805030433854</v>
      </c>
      <c r="J377" s="513">
        <v>-7.3216129070161173E-2</v>
      </c>
      <c r="K377" s="511">
        <v>-1.4412349679990241E-2</v>
      </c>
      <c r="L377" s="514">
        <v>1279000288.6675336</v>
      </c>
      <c r="M377" s="514">
        <v>7838106.8512363434</v>
      </c>
      <c r="N377" s="511">
        <v>6.1660950611643287E-3</v>
      </c>
      <c r="O377" s="510">
        <v>349829537.35060602</v>
      </c>
      <c r="P377" s="510">
        <v>7440800.3624340296</v>
      </c>
      <c r="Q377" s="511">
        <v>2.1732024329676112E-2</v>
      </c>
      <c r="R377" s="395"/>
      <c r="S377" s="307"/>
    </row>
    <row r="378" spans="1:19">
      <c r="A378" s="550"/>
      <c r="B378" s="545" t="s">
        <v>299</v>
      </c>
      <c r="C378" s="414" t="s">
        <v>166</v>
      </c>
      <c r="D378" s="510">
        <v>30980817.075161751</v>
      </c>
      <c r="E378" s="510">
        <v>-370940.59740442783</v>
      </c>
      <c r="F378" s="515">
        <v>-1.1831572611605539E-2</v>
      </c>
      <c r="G378" s="516">
        <v>1.0427867728063624</v>
      </c>
      <c r="H378" s="516">
        <v>-1.3618778973288004E-2</v>
      </c>
      <c r="I378" s="517">
        <v>7.0940386846865975</v>
      </c>
      <c r="J378" s="517">
        <v>-0.25169756997575554</v>
      </c>
      <c r="K378" s="515">
        <v>-3.4264444195910598E-2</v>
      </c>
      <c r="L378" s="518">
        <v>219779114.81439656</v>
      </c>
      <c r="M378" s="518">
        <v>-10522628.168361425</v>
      </c>
      <c r="N378" s="515">
        <v>-4.5690614548015922E-2</v>
      </c>
      <c r="O378" s="510">
        <v>58289593.926862724</v>
      </c>
      <c r="P378" s="510">
        <v>-291178.36528822035</v>
      </c>
      <c r="Q378" s="515">
        <v>-4.9705450081141116E-3</v>
      </c>
      <c r="R378" s="395"/>
      <c r="S378" s="307"/>
    </row>
    <row r="379" spans="1:19">
      <c r="A379" s="550"/>
      <c r="B379" s="545" t="s">
        <v>299</v>
      </c>
      <c r="C379" s="414" t="s">
        <v>186</v>
      </c>
      <c r="D379" s="510">
        <v>2745740.6752739348</v>
      </c>
      <c r="E379" s="510">
        <v>89537.641105292831</v>
      </c>
      <c r="F379" s="511">
        <v>3.3708884431463269E-2</v>
      </c>
      <c r="G379" s="512">
        <v>9.241919123003374E-2</v>
      </c>
      <c r="H379" s="512">
        <v>2.9177456889094983E-3</v>
      </c>
      <c r="I379" s="513">
        <v>7.2241244712118036</v>
      </c>
      <c r="J379" s="513">
        <v>5.401019713781352E-2</v>
      </c>
      <c r="K379" s="511">
        <v>7.5326828936473069E-3</v>
      </c>
      <c r="L379" s="514">
        <v>19835572.403848056</v>
      </c>
      <c r="M379" s="514">
        <v>790293.11371683329</v>
      </c>
      <c r="N379" s="511">
        <v>4.1495485662231428E-2</v>
      </c>
      <c r="O379" s="510">
        <v>4102357.5934018092</v>
      </c>
      <c r="P379" s="510">
        <v>71736.424374406226</v>
      </c>
      <c r="Q379" s="511">
        <v>1.7797858286869556E-2</v>
      </c>
      <c r="R379" s="395"/>
      <c r="S379" s="307"/>
    </row>
    <row r="380" spans="1:19">
      <c r="A380" s="550"/>
      <c r="B380" s="545" t="s">
        <v>299</v>
      </c>
      <c r="C380" s="414" t="s">
        <v>181</v>
      </c>
      <c r="D380" s="510">
        <v>3693239.4830810237</v>
      </c>
      <c r="E380" s="510">
        <v>-502141.86595985712</v>
      </c>
      <c r="F380" s="515">
        <v>-0.11968920681659924</v>
      </c>
      <c r="G380" s="516">
        <v>0.12431115914146662</v>
      </c>
      <c r="H380" s="516">
        <v>-1.705329625038382E-2</v>
      </c>
      <c r="I380" s="517">
        <v>5.8909845517962829</v>
      </c>
      <c r="J380" s="517">
        <v>0.1147536484574232</v>
      </c>
      <c r="K380" s="515">
        <v>1.986652721779035E-2</v>
      </c>
      <c r="L380" s="518">
        <v>21756816.740914401</v>
      </c>
      <c r="M380" s="518">
        <v>-2476674.6587070115</v>
      </c>
      <c r="N380" s="515">
        <v>-0.10220048848370662</v>
      </c>
      <c r="O380" s="510">
        <v>5120839.895804408</v>
      </c>
      <c r="P380" s="510">
        <v>-1003885.4944112217</v>
      </c>
      <c r="Q380" s="515">
        <v>-0.16390702120538314</v>
      </c>
      <c r="R380" s="395"/>
      <c r="S380" s="307"/>
    </row>
    <row r="381" spans="1:19">
      <c r="A381" s="550"/>
      <c r="B381" s="545" t="s">
        <v>299</v>
      </c>
      <c r="C381" s="414" t="s">
        <v>159</v>
      </c>
      <c r="D381" s="510">
        <v>105051829.34698313</v>
      </c>
      <c r="E381" s="510">
        <v>1872071.037413612</v>
      </c>
      <c r="F381" s="511">
        <v>1.8143781959605393E-2</v>
      </c>
      <c r="G381" s="512">
        <v>3.535951225443053</v>
      </c>
      <c r="H381" s="512">
        <v>5.9282687497249853E-2</v>
      </c>
      <c r="I381" s="513">
        <v>10.396804689463616</v>
      </c>
      <c r="J381" s="513">
        <v>0.16809645886011637</v>
      </c>
      <c r="K381" s="511">
        <v>1.6433791547322156E-2</v>
      </c>
      <c r="L381" s="514">
        <v>1092203351.9914458</v>
      </c>
      <c r="M381" s="514">
        <v>36807708.938672185</v>
      </c>
      <c r="N381" s="511">
        <v>3.4875744637531791E-2</v>
      </c>
      <c r="O381" s="510">
        <v>252586577.49078986</v>
      </c>
      <c r="P381" s="510">
        <v>5192503.0037793517</v>
      </c>
      <c r="Q381" s="511">
        <v>2.0988792939145295E-2</v>
      </c>
      <c r="R381" s="395"/>
      <c r="S381" s="307"/>
    </row>
    <row r="382" spans="1:19">
      <c r="A382" s="550"/>
      <c r="B382" s="545" t="s">
        <v>299</v>
      </c>
      <c r="C382" s="414" t="s">
        <v>161</v>
      </c>
      <c r="D382" s="510">
        <v>107351128.55726536</v>
      </c>
      <c r="E382" s="510">
        <v>4829434.4676158726</v>
      </c>
      <c r="F382" s="515">
        <v>4.7106463763589415E-2</v>
      </c>
      <c r="G382" s="516">
        <v>3.6133435936749647</v>
      </c>
      <c r="H382" s="516">
        <v>0.15884869915328714</v>
      </c>
      <c r="I382" s="517">
        <v>6.8166416391957032</v>
      </c>
      <c r="J382" s="517">
        <v>-0.10447038557697486</v>
      </c>
      <c r="K382" s="515">
        <v>-1.5094450892146361E-2</v>
      </c>
      <c r="L382" s="518">
        <v>731774172.93810594</v>
      </c>
      <c r="M382" s="518">
        <v>22210043.174166918</v>
      </c>
      <c r="N382" s="515">
        <v>3.1300966667460843E-2</v>
      </c>
      <c r="O382" s="510">
        <v>152075493.21923247</v>
      </c>
      <c r="P382" s="510">
        <v>5675737.8529759645</v>
      </c>
      <c r="Q382" s="515">
        <v>3.8768765963963885E-2</v>
      </c>
      <c r="R382" s="395"/>
      <c r="S382" s="307"/>
    </row>
    <row r="383" spans="1:19">
      <c r="A383" s="550"/>
      <c r="B383" s="545" t="s">
        <v>299</v>
      </c>
      <c r="C383" s="414" t="s">
        <v>177</v>
      </c>
      <c r="D383" s="510">
        <v>5160884.8542429339</v>
      </c>
      <c r="E383" s="510">
        <v>-201981.65173256025</v>
      </c>
      <c r="F383" s="511">
        <v>-3.7663001961265527E-2</v>
      </c>
      <c r="G383" s="512">
        <v>0.17371079816664664</v>
      </c>
      <c r="H383" s="512">
        <v>-6.9923703617011945E-3</v>
      </c>
      <c r="I383" s="513">
        <v>17.316791864057294</v>
      </c>
      <c r="J383" s="513">
        <v>1.2201810595466647</v>
      </c>
      <c r="K383" s="511">
        <v>7.5803600793077686E-2</v>
      </c>
      <c r="L383" s="514">
        <v>89369968.855290547</v>
      </c>
      <c r="M383" s="514">
        <v>3045993.9120572358</v>
      </c>
      <c r="N383" s="511">
        <v>3.5285607666471368E-2</v>
      </c>
      <c r="O383" s="510">
        <v>10116684.890238142</v>
      </c>
      <c r="P383" s="510">
        <v>-363350.50606097467</v>
      </c>
      <c r="Q383" s="511">
        <v>-3.4670732714250856E-2</v>
      </c>
      <c r="R383" s="395"/>
      <c r="S383" s="307"/>
    </row>
    <row r="384" spans="1:19">
      <c r="A384" s="550"/>
      <c r="B384" s="545" t="s">
        <v>299</v>
      </c>
      <c r="C384" s="414" t="s">
        <v>164</v>
      </c>
      <c r="D384" s="510">
        <v>64590112.773643345</v>
      </c>
      <c r="E384" s="510">
        <v>303534.25423277169</v>
      </c>
      <c r="F384" s="515">
        <v>4.7215804795261128E-3</v>
      </c>
      <c r="G384" s="516">
        <v>2.1740458003745173</v>
      </c>
      <c r="H384" s="516">
        <v>7.8929753209604492E-3</v>
      </c>
      <c r="I384" s="517">
        <v>7.2298961156968113</v>
      </c>
      <c r="J384" s="517">
        <v>-0.14683244906622672</v>
      </c>
      <c r="K384" s="515">
        <v>-1.9904819294505709E-2</v>
      </c>
      <c r="L384" s="518">
        <v>466979805.45458299</v>
      </c>
      <c r="M384" s="518">
        <v>-7244834.6404349208</v>
      </c>
      <c r="N384" s="515">
        <v>-1.5277221021209085E-2</v>
      </c>
      <c r="O384" s="510">
        <v>122333525.73327573</v>
      </c>
      <c r="P384" s="510">
        <v>1376483.3019001037</v>
      </c>
      <c r="Q384" s="515">
        <v>1.137993517558967E-2</v>
      </c>
      <c r="R384" s="395"/>
      <c r="S384" s="307"/>
    </row>
    <row r="385" spans="1:19">
      <c r="A385" s="550"/>
      <c r="B385" s="545" t="s">
        <v>299</v>
      </c>
      <c r="C385" s="414" t="s">
        <v>190</v>
      </c>
      <c r="D385" s="510">
        <v>837.38952637035857</v>
      </c>
      <c r="E385" s="510">
        <v>-1109.7269830888031</v>
      </c>
      <c r="F385" s="511">
        <v>-0.5699335287322097</v>
      </c>
      <c r="G385" s="512">
        <v>2.8185787342764437E-5</v>
      </c>
      <c r="H385" s="512">
        <v>-3.7422805069723094E-5</v>
      </c>
      <c r="I385" s="513">
        <v>8.7146157466978043</v>
      </c>
      <c r="J385" s="513">
        <v>0.61629229906852956</v>
      </c>
      <c r="K385" s="511">
        <v>7.6101220586459115E-2</v>
      </c>
      <c r="L385" s="514">
        <v>7297.5279526269433</v>
      </c>
      <c r="M385" s="514">
        <v>-8470.8513311922543</v>
      </c>
      <c r="N385" s="511">
        <v>-0.53720494533541951</v>
      </c>
      <c r="O385" s="510">
        <v>1055.430431842804</v>
      </c>
      <c r="P385" s="510">
        <v>-1533.0974559783936</v>
      </c>
      <c r="Q385" s="511">
        <v>-0.59226615374378855</v>
      </c>
      <c r="R385" s="395"/>
      <c r="S385" s="307"/>
    </row>
    <row r="386" spans="1:19">
      <c r="A386" s="550"/>
      <c r="B386" s="545" t="s">
        <v>299</v>
      </c>
      <c r="C386" s="414" t="s">
        <v>180</v>
      </c>
      <c r="D386" s="510">
        <v>5635981.406355002</v>
      </c>
      <c r="E386" s="510">
        <v>298587.34744017199</v>
      </c>
      <c r="F386" s="515">
        <v>5.5942533780404279E-2</v>
      </c>
      <c r="G386" s="516">
        <v>0.18970212593396915</v>
      </c>
      <c r="H386" s="516">
        <v>9.857258071674424E-3</v>
      </c>
      <c r="I386" s="517">
        <v>5.1041620523971414</v>
      </c>
      <c r="J386" s="517">
        <v>-7.6680138878873372E-2</v>
      </c>
      <c r="K386" s="515">
        <v>-1.4800709237581979E-2</v>
      </c>
      <c r="L386" s="518">
        <v>28766962.422333077</v>
      </c>
      <c r="M386" s="518">
        <v>1114766.090441186</v>
      </c>
      <c r="N386" s="515">
        <v>4.0313835366325011E-2</v>
      </c>
      <c r="O386" s="510">
        <v>4422954.4814489624</v>
      </c>
      <c r="P386" s="510">
        <v>170976.4557324117</v>
      </c>
      <c r="Q386" s="515">
        <v>4.0211039355876832E-2</v>
      </c>
      <c r="R386" s="395"/>
      <c r="S386" s="307"/>
    </row>
    <row r="387" spans="1:19">
      <c r="A387" s="550"/>
      <c r="B387" s="545" t="s">
        <v>299</v>
      </c>
      <c r="C387" s="414" t="s">
        <v>185</v>
      </c>
      <c r="D387" s="510">
        <v>2352503.1618480464</v>
      </c>
      <c r="E387" s="510">
        <v>164679.96254134737</v>
      </c>
      <c r="F387" s="511">
        <v>7.5271147409686906E-2</v>
      </c>
      <c r="G387" s="512">
        <v>7.9183165963917043E-2</v>
      </c>
      <c r="H387" s="512">
        <v>5.4638996249100069E-3</v>
      </c>
      <c r="I387" s="513">
        <v>6.8666361169997963</v>
      </c>
      <c r="J387" s="513">
        <v>-3.8072587674876424E-2</v>
      </c>
      <c r="K387" s="511">
        <v>-5.5140034581184086E-3</v>
      </c>
      <c r="L387" s="514">
        <v>16153783.176502012</v>
      </c>
      <c r="M387" s="514">
        <v>1047501.287959855</v>
      </c>
      <c r="N387" s="511">
        <v>6.934209858445485E-2</v>
      </c>
      <c r="O387" s="510">
        <v>2311946.7803734373</v>
      </c>
      <c r="P387" s="510">
        <v>123131.55382098723</v>
      </c>
      <c r="Q387" s="511">
        <v>5.6254887268364251E-2</v>
      </c>
      <c r="R387" s="395"/>
      <c r="S387" s="307"/>
    </row>
    <row r="388" spans="1:19">
      <c r="A388" s="550"/>
      <c r="B388" s="545" t="s">
        <v>299</v>
      </c>
      <c r="C388" s="414" t="s">
        <v>163</v>
      </c>
      <c r="D388" s="510">
        <v>37883300.041100763</v>
      </c>
      <c r="E388" s="510">
        <v>-485402.50626409054</v>
      </c>
      <c r="F388" s="515">
        <v>-1.2651001311938493E-2</v>
      </c>
      <c r="G388" s="516">
        <v>1.2751182158067196</v>
      </c>
      <c r="H388" s="516">
        <v>-1.7725101271030219E-2</v>
      </c>
      <c r="I388" s="517">
        <v>5.6600573772026195</v>
      </c>
      <c r="J388" s="517">
        <v>0.1160371412333765</v>
      </c>
      <c r="K388" s="515">
        <v>2.0930143883771395E-2</v>
      </c>
      <c r="L388" s="518">
        <v>214421651.87041268</v>
      </c>
      <c r="M388" s="518">
        <v>1704788.5199372768</v>
      </c>
      <c r="N388" s="515">
        <v>8.0143552941002259E-3</v>
      </c>
      <c r="O388" s="510">
        <v>52457527.955730744</v>
      </c>
      <c r="P388" s="510">
        <v>100735.62887833267</v>
      </c>
      <c r="Q388" s="515">
        <v>1.9240221641054973E-3</v>
      </c>
      <c r="R388" s="395"/>
      <c r="S388" s="307"/>
    </row>
    <row r="389" spans="1:19">
      <c r="A389" s="550"/>
      <c r="B389" s="545" t="s">
        <v>299</v>
      </c>
      <c r="C389" s="414" t="s">
        <v>175</v>
      </c>
      <c r="D389" s="510">
        <v>9717862.1672389656</v>
      </c>
      <c r="E389" s="510">
        <v>1090145.5878473055</v>
      </c>
      <c r="F389" s="511">
        <v>0.12635389419852402</v>
      </c>
      <c r="G389" s="512">
        <v>0.3270946051347568</v>
      </c>
      <c r="H389" s="512">
        <v>3.6381472275030136E-2</v>
      </c>
      <c r="I389" s="513">
        <v>6.0598627729507921</v>
      </c>
      <c r="J389" s="513">
        <v>4.1704668948001178E-2</v>
      </c>
      <c r="K389" s="511">
        <v>6.9298061345817105E-3</v>
      </c>
      <c r="L389" s="514">
        <v>58888911.179918312</v>
      </c>
      <c r="M389" s="514">
        <v>6965948.7286131531</v>
      </c>
      <c r="N389" s="511">
        <v>0.13415930832425094</v>
      </c>
      <c r="O389" s="510">
        <v>12856027.721925402</v>
      </c>
      <c r="P389" s="510">
        <v>1280156.2451648172</v>
      </c>
      <c r="Q389" s="511">
        <v>0.11058832570271925</v>
      </c>
      <c r="R389" s="395"/>
      <c r="S389" s="307"/>
    </row>
    <row r="390" spans="1:19">
      <c r="A390" s="550"/>
      <c r="B390" s="545" t="s">
        <v>299</v>
      </c>
      <c r="C390" s="414" t="s">
        <v>207</v>
      </c>
      <c r="D390" s="510">
        <v>75335091.765150324</v>
      </c>
      <c r="E390" s="510">
        <v>902673.8211517334</v>
      </c>
      <c r="F390" s="515">
        <v>1.2127428425486413E-2</v>
      </c>
      <c r="G390" s="516">
        <v>2.5357122451052114</v>
      </c>
      <c r="H390" s="516">
        <v>2.7692746816350144E-2</v>
      </c>
      <c r="I390" s="517">
        <v>3.3281708838403308</v>
      </c>
      <c r="J390" s="517">
        <v>3.2794041883876801E-2</v>
      </c>
      <c r="K390" s="515">
        <v>9.951530115265084E-3</v>
      </c>
      <c r="L390" s="518">
        <v>250728058.94421276</v>
      </c>
      <c r="M390" s="518">
        <v>5445192.5607357919</v>
      </c>
      <c r="N390" s="515">
        <v>2.219964500994839E-2</v>
      </c>
      <c r="O390" s="510">
        <v>58189003.3403401</v>
      </c>
      <c r="P390" s="510">
        <v>990441.62083977461</v>
      </c>
      <c r="Q390" s="515">
        <v>1.731584835466431E-2</v>
      </c>
      <c r="R390" s="395"/>
      <c r="S390" s="307"/>
    </row>
    <row r="391" spans="1:19">
      <c r="A391" s="550"/>
      <c r="B391" s="545" t="s">
        <v>299</v>
      </c>
      <c r="C391" s="414" t="s">
        <v>208</v>
      </c>
      <c r="D391" s="510">
        <v>2006468.2074081278</v>
      </c>
      <c r="E391" s="510">
        <v>6623.1784408546519</v>
      </c>
      <c r="F391" s="511">
        <v>3.311845840512394E-3</v>
      </c>
      <c r="G391" s="512">
        <v>6.7535936888480683E-2</v>
      </c>
      <c r="H391" s="512">
        <v>1.5064342697247712E-4</v>
      </c>
      <c r="I391" s="513">
        <v>12.527133781552751</v>
      </c>
      <c r="J391" s="513">
        <v>0.25029466647508158</v>
      </c>
      <c r="K391" s="511">
        <v>2.0387549606941158E-2</v>
      </c>
      <c r="L391" s="514">
        <v>25135295.662633948</v>
      </c>
      <c r="M391" s="514">
        <v>583519.98691489547</v>
      </c>
      <c r="N391" s="511">
        <v>2.3766915868817535E-2</v>
      </c>
      <c r="O391" s="510">
        <v>4762476.1352865659</v>
      </c>
      <c r="P391" s="510">
        <v>-30373.800417908467</v>
      </c>
      <c r="Q391" s="511">
        <v>-6.3373151309491166E-3</v>
      </c>
      <c r="R391" s="395"/>
      <c r="S391" s="307"/>
    </row>
    <row r="392" spans="1:19">
      <c r="A392" s="550"/>
      <c r="B392" s="545" t="s">
        <v>299</v>
      </c>
      <c r="C392" s="414" t="s">
        <v>239</v>
      </c>
      <c r="D392" s="510">
        <v>2147328.3173267334</v>
      </c>
      <c r="E392" s="510">
        <v>253544.51466667256</v>
      </c>
      <c r="F392" s="515">
        <v>0.13388250248551972</v>
      </c>
      <c r="G392" s="516">
        <v>7.2277163018276205E-2</v>
      </c>
      <c r="H392" s="516">
        <v>8.4656299012331182E-3</v>
      </c>
      <c r="I392" s="517">
        <v>15.067854855694609</v>
      </c>
      <c r="J392" s="517">
        <v>0.47255522570345931</v>
      </c>
      <c r="K392" s="515">
        <v>3.2377219905265202E-2</v>
      </c>
      <c r="L392" s="518">
        <v>32355631.413002152</v>
      </c>
      <c r="M392" s="518">
        <v>4715289.3787545338</v>
      </c>
      <c r="N392" s="515">
        <v>0.17059446561522573</v>
      </c>
      <c r="O392" s="510">
        <v>4438655.9886606112</v>
      </c>
      <c r="P392" s="510">
        <v>479577.91915665101</v>
      </c>
      <c r="Q392" s="515">
        <v>0.12113373637432165</v>
      </c>
      <c r="R392" s="395"/>
      <c r="S392" s="307"/>
    </row>
    <row r="393" spans="1:19">
      <c r="A393" s="550"/>
      <c r="B393" s="545" t="s">
        <v>299</v>
      </c>
      <c r="C393" s="414" t="s">
        <v>209</v>
      </c>
      <c r="D393" s="510">
        <v>107362903.56351851</v>
      </c>
      <c r="E393" s="510">
        <v>4592830.0762556195</v>
      </c>
      <c r="F393" s="511">
        <v>4.4690345354524298E-2</v>
      </c>
      <c r="G393" s="512">
        <v>3.6137399299220272</v>
      </c>
      <c r="H393" s="512">
        <v>0.15087582760897611</v>
      </c>
      <c r="I393" s="513">
        <v>5.9314462021417906</v>
      </c>
      <c r="J393" s="513">
        <v>-9.4400110051362063E-2</v>
      </c>
      <c r="K393" s="511">
        <v>-1.5665867524756773E-2</v>
      </c>
      <c r="L393" s="514">
        <v>636817286.59274721</v>
      </c>
      <c r="M393" s="514">
        <v>17540618.26570487</v>
      </c>
      <c r="N393" s="511">
        <v>2.832436479980803E-2</v>
      </c>
      <c r="O393" s="510">
        <v>122724936.7278676</v>
      </c>
      <c r="P393" s="510">
        <v>4384519.3627109677</v>
      </c>
      <c r="Q393" s="511">
        <v>3.7050058300723186E-2</v>
      </c>
      <c r="R393" s="395"/>
      <c r="S393" s="307"/>
    </row>
    <row r="394" spans="1:19">
      <c r="A394" s="550"/>
      <c r="B394" s="551" t="s">
        <v>299</v>
      </c>
      <c r="C394" s="414" t="s">
        <v>210</v>
      </c>
      <c r="D394" s="510">
        <v>73806629.900137007</v>
      </c>
      <c r="E394" s="510">
        <v>-7067900.3080830872</v>
      </c>
      <c r="F394" s="515">
        <v>-8.7393401728406025E-2</v>
      </c>
      <c r="G394" s="516">
        <v>2.4842655769392943</v>
      </c>
      <c r="H394" s="516">
        <v>-0.24082255374290762</v>
      </c>
      <c r="I394" s="517">
        <v>7.3926558771309585</v>
      </c>
      <c r="J394" s="517">
        <v>-0.21977965149383394</v>
      </c>
      <c r="K394" s="515">
        <v>-2.8871134693673754E-2</v>
      </c>
      <c r="L394" s="518">
        <v>545627016.30247736</v>
      </c>
      <c r="M394" s="518">
        <v>-70025130.815416336</v>
      </c>
      <c r="N394" s="515">
        <v>-0.11374138974944067</v>
      </c>
      <c r="O394" s="510">
        <v>145958030.93572807</v>
      </c>
      <c r="P394" s="510">
        <v>-15244038.354281992</v>
      </c>
      <c r="Q394" s="515">
        <v>-9.4564780845692822E-2</v>
      </c>
      <c r="R394" s="395"/>
      <c r="S394" s="307"/>
    </row>
    <row r="395" spans="1:19">
      <c r="A395" s="550"/>
      <c r="B395" s="545" t="s">
        <v>241</v>
      </c>
      <c r="C395" s="414" t="s">
        <v>189</v>
      </c>
      <c r="D395" s="510">
        <v>164712.84953420132</v>
      </c>
      <c r="E395" s="510">
        <v>-585.91801305569243</v>
      </c>
      <c r="F395" s="511">
        <v>-3.5446000097259359E-3</v>
      </c>
      <c r="G395" s="512">
        <v>1.4798116444525538E-2</v>
      </c>
      <c r="H395" s="512">
        <v>-2.5045921906356045E-4</v>
      </c>
      <c r="I395" s="513">
        <v>5.6142760961088261</v>
      </c>
      <c r="J395" s="513">
        <v>-1.7741579590325074E-2</v>
      </c>
      <c r="K395" s="511">
        <v>-3.1501285350853695E-3</v>
      </c>
      <c r="L395" s="514">
        <v>924743.41386183631</v>
      </c>
      <c r="M395" s="514">
        <v>-6222.1667356004473</v>
      </c>
      <c r="N395" s="511">
        <v>-6.6835625991751935E-3</v>
      </c>
      <c r="O395" s="510">
        <v>302678.43786529923</v>
      </c>
      <c r="P395" s="510">
        <v>3239.1809071310563</v>
      </c>
      <c r="Q395" s="511">
        <v>1.0817489129635302E-2</v>
      </c>
      <c r="R395" s="395"/>
      <c r="S395" s="307"/>
    </row>
    <row r="396" spans="1:19">
      <c r="A396" s="550"/>
      <c r="B396" s="545" t="s">
        <v>300</v>
      </c>
      <c r="C396" s="414" t="s">
        <v>176</v>
      </c>
      <c r="D396" s="510">
        <v>1440872.7612633402</v>
      </c>
      <c r="E396" s="510">
        <v>111862.91421062057</v>
      </c>
      <c r="F396" s="515">
        <v>8.4170116917262505E-2</v>
      </c>
      <c r="G396" s="516">
        <v>0.12945075604737544</v>
      </c>
      <c r="H396" s="516">
        <v>8.4595016188743766E-3</v>
      </c>
      <c r="I396" s="517">
        <v>11.44947845846005</v>
      </c>
      <c r="J396" s="517">
        <v>-0.46790571668521252</v>
      </c>
      <c r="K396" s="515">
        <v>-3.9262451374276454E-2</v>
      </c>
      <c r="L396" s="518">
        <v>16497241.641466465</v>
      </c>
      <c r="M396" s="518">
        <v>658920.72158815898</v>
      </c>
      <c r="N396" s="515">
        <v>4.1602940420354978E-2</v>
      </c>
      <c r="O396" s="510">
        <v>3181716.2138927341</v>
      </c>
      <c r="P396" s="510">
        <v>195853.23968778411</v>
      </c>
      <c r="Q396" s="515">
        <v>6.5593512287660902E-2</v>
      </c>
      <c r="R396" s="395"/>
      <c r="S396" s="307"/>
    </row>
    <row r="397" spans="1:19">
      <c r="A397" s="550"/>
      <c r="B397" s="545" t="s">
        <v>300</v>
      </c>
      <c r="C397" s="414" t="s">
        <v>171</v>
      </c>
      <c r="D397" s="510">
        <v>6998079.4531941358</v>
      </c>
      <c r="E397" s="510">
        <v>-303479.21222349629</v>
      </c>
      <c r="F397" s="511">
        <v>-4.1563620335047735E-2</v>
      </c>
      <c r="G397" s="512">
        <v>0.62872080064952884</v>
      </c>
      <c r="H397" s="512">
        <v>-3.6003199831956878E-2</v>
      </c>
      <c r="I397" s="513">
        <v>9.0991014492695363</v>
      </c>
      <c r="J397" s="513">
        <v>3.8995305126316993E-3</v>
      </c>
      <c r="K397" s="511">
        <v>4.2874589783320293E-4</v>
      </c>
      <c r="L397" s="514">
        <v>63676234.894662119</v>
      </c>
      <c r="M397" s="514">
        <v>-2732915.48896043</v>
      </c>
      <c r="N397" s="511">
        <v>-4.1152694668932344E-2</v>
      </c>
      <c r="O397" s="510">
        <v>14503098.204448126</v>
      </c>
      <c r="P397" s="510">
        <v>-601721.38024865277</v>
      </c>
      <c r="Q397" s="511">
        <v>-3.9836383140800818E-2</v>
      </c>
      <c r="R397" s="395"/>
      <c r="S397" s="307"/>
    </row>
    <row r="398" spans="1:19">
      <c r="A398" s="550"/>
      <c r="B398" s="545" t="s">
        <v>300</v>
      </c>
      <c r="C398" s="414" t="s">
        <v>173</v>
      </c>
      <c r="D398" s="510">
        <v>2912698.8223203328</v>
      </c>
      <c r="E398" s="510">
        <v>-62267.275017497595</v>
      </c>
      <c r="F398" s="515">
        <v>-2.0930414996398753E-2</v>
      </c>
      <c r="G398" s="516">
        <v>0.26168241556393446</v>
      </c>
      <c r="H398" s="516">
        <v>-9.1544640855267256E-3</v>
      </c>
      <c r="I398" s="517">
        <v>14.947024190975622</v>
      </c>
      <c r="J398" s="517">
        <v>0.17136116568578608</v>
      </c>
      <c r="K398" s="515">
        <v>1.1597528002126638E-2</v>
      </c>
      <c r="L398" s="518">
        <v>43536179.758248217</v>
      </c>
      <c r="M398" s="518">
        <v>-420916.80767716467</v>
      </c>
      <c r="N398" s="515">
        <v>-9.57562806828899E-3</v>
      </c>
      <c r="O398" s="510">
        <v>9390821.8370640576</v>
      </c>
      <c r="P398" s="510">
        <v>-149741.97073272429</v>
      </c>
      <c r="Q398" s="515">
        <v>-1.5695295765471587E-2</v>
      </c>
      <c r="R398" s="395"/>
      <c r="S398" s="307"/>
    </row>
    <row r="399" spans="1:19">
      <c r="A399" s="550"/>
      <c r="B399" s="545" t="s">
        <v>300</v>
      </c>
      <c r="C399" s="414" t="s">
        <v>169</v>
      </c>
      <c r="D399" s="510">
        <v>4244183.7722878065</v>
      </c>
      <c r="E399" s="510">
        <v>7274.0575555367395</v>
      </c>
      <c r="F399" s="511">
        <v>1.7168309086794849E-3</v>
      </c>
      <c r="G399" s="512">
        <v>0.38130556208512112</v>
      </c>
      <c r="H399" s="512">
        <v>-4.4169533820082041E-3</v>
      </c>
      <c r="I399" s="513">
        <v>14.718713883344623</v>
      </c>
      <c r="J399" s="513">
        <v>0.29569440786407242</v>
      </c>
      <c r="K399" s="511">
        <v>2.0501560603641934E-2</v>
      </c>
      <c r="L399" s="514">
        <v>62468926.612638496</v>
      </c>
      <c r="M399" s="514">
        <v>1359895.2812022269</v>
      </c>
      <c r="N399" s="511">
        <v>2.2253589225242017E-2</v>
      </c>
      <c r="O399" s="510">
        <v>9314384.4622818585</v>
      </c>
      <c r="P399" s="510">
        <v>224474.84928318858</v>
      </c>
      <c r="Q399" s="511">
        <v>2.4694948447252667E-2</v>
      </c>
      <c r="R399" s="395"/>
      <c r="S399" s="307"/>
    </row>
    <row r="400" spans="1:19">
      <c r="A400" s="550"/>
      <c r="B400" s="545" t="s">
        <v>300</v>
      </c>
      <c r="C400" s="414" t="s">
        <v>233</v>
      </c>
      <c r="D400" s="510">
        <v>1095477.9389788215</v>
      </c>
      <c r="E400" s="510">
        <v>284975.6427613697</v>
      </c>
      <c r="F400" s="515">
        <v>0.35160374509896863</v>
      </c>
      <c r="G400" s="516">
        <v>9.8419826681775388E-2</v>
      </c>
      <c r="H400" s="516">
        <v>2.4632796620259204E-2</v>
      </c>
      <c r="I400" s="517">
        <v>13.960610996152729</v>
      </c>
      <c r="J400" s="517">
        <v>-1.2747477887320127</v>
      </c>
      <c r="K400" s="515">
        <v>-8.3670349135243974E-2</v>
      </c>
      <c r="L400" s="518">
        <v>15293541.360950464</v>
      </c>
      <c r="M400" s="518">
        <v>2945248.082104655</v>
      </c>
      <c r="N400" s="515">
        <v>0.2385145878540347</v>
      </c>
      <c r="O400" s="510">
        <v>2211219.6914524073</v>
      </c>
      <c r="P400" s="510">
        <v>603741.2509958467</v>
      </c>
      <c r="Q400" s="515">
        <v>0.37558279837605185</v>
      </c>
      <c r="R400" s="395"/>
      <c r="S400" s="307"/>
    </row>
    <row r="401" spans="1:19">
      <c r="A401" s="550"/>
      <c r="B401" s="545" t="s">
        <v>300</v>
      </c>
      <c r="C401" s="414" t="s">
        <v>153</v>
      </c>
      <c r="D401" s="510">
        <v>226735976.55021992</v>
      </c>
      <c r="E401" s="510">
        <v>1706482.0275140703</v>
      </c>
      <c r="F401" s="511">
        <v>7.5833704872046602E-3</v>
      </c>
      <c r="G401" s="512">
        <v>20.370392429260182</v>
      </c>
      <c r="H401" s="512">
        <v>-0.11598762736076296</v>
      </c>
      <c r="I401" s="513">
        <v>5.9982484185491618</v>
      </c>
      <c r="J401" s="513">
        <v>-0.10100713552957608</v>
      </c>
      <c r="K401" s="511">
        <v>-1.6560567865045409E-2</v>
      </c>
      <c r="L401" s="514">
        <v>1360018712.7705564</v>
      </c>
      <c r="M401" s="514">
        <v>-12493681.528588057</v>
      </c>
      <c r="N401" s="511">
        <v>-9.1027822994398464E-3</v>
      </c>
      <c r="O401" s="510">
        <v>377226493.06456453</v>
      </c>
      <c r="P401" s="510">
        <v>1579781.2386094332</v>
      </c>
      <c r="Q401" s="511">
        <v>4.2054973166952107E-3</v>
      </c>
      <c r="R401" s="395"/>
      <c r="S401" s="307"/>
    </row>
    <row r="402" spans="1:19">
      <c r="A402" s="550"/>
      <c r="B402" s="545" t="s">
        <v>300</v>
      </c>
      <c r="C402" s="414" t="s">
        <v>234</v>
      </c>
      <c r="D402" s="510">
        <v>19979331.416675642</v>
      </c>
      <c r="E402" s="510">
        <v>-922949.43883005902</v>
      </c>
      <c r="F402" s="515">
        <v>-4.4155441466425055E-2</v>
      </c>
      <c r="G402" s="516">
        <v>1.7949812271710035</v>
      </c>
      <c r="H402" s="516">
        <v>-0.10793407983962688</v>
      </c>
      <c r="I402" s="517">
        <v>4.9592658902191067</v>
      </c>
      <c r="J402" s="517">
        <v>-6.8901822035624782E-2</v>
      </c>
      <c r="K402" s="515">
        <v>-1.3703167033926921E-2</v>
      </c>
      <c r="L402" s="518">
        <v>99082816.804102495</v>
      </c>
      <c r="M402" s="518">
        <v>-6017356.9060314745</v>
      </c>
      <c r="N402" s="515">
        <v>-5.7253539110480735E-2</v>
      </c>
      <c r="O402" s="510">
        <v>31440075.294017963</v>
      </c>
      <c r="P402" s="510">
        <v>-1441814.1595099829</v>
      </c>
      <c r="Q402" s="515">
        <v>-4.3848275858590864E-2</v>
      </c>
      <c r="R402" s="395"/>
      <c r="S402" s="307"/>
    </row>
    <row r="403" spans="1:19">
      <c r="A403" s="550"/>
      <c r="B403" s="545" t="s">
        <v>300</v>
      </c>
      <c r="C403" s="414" t="s">
        <v>235</v>
      </c>
      <c r="D403" s="510">
        <v>61274370.58511126</v>
      </c>
      <c r="E403" s="510">
        <v>1754980.6355669498</v>
      </c>
      <c r="F403" s="511">
        <v>2.948586396894658E-2</v>
      </c>
      <c r="G403" s="512">
        <v>5.5050062793990353</v>
      </c>
      <c r="H403" s="512">
        <v>8.6441722646868335E-2</v>
      </c>
      <c r="I403" s="513">
        <v>4.8065654709348165</v>
      </c>
      <c r="J403" s="513">
        <v>-8.9149608972381778E-2</v>
      </c>
      <c r="K403" s="511">
        <v>-1.8209721668294404E-2</v>
      </c>
      <c r="L403" s="514">
        <v>294519273.90765977</v>
      </c>
      <c r="M403" s="514">
        <v>3129298.9847987294</v>
      </c>
      <c r="N403" s="511">
        <v>1.0739212924628382E-2</v>
      </c>
      <c r="O403" s="510">
        <v>80480102.40252322</v>
      </c>
      <c r="P403" s="510">
        <v>1617807.0962670743</v>
      </c>
      <c r="Q403" s="511">
        <v>2.0514329312689098E-2</v>
      </c>
      <c r="R403" s="395"/>
      <c r="S403" s="307"/>
    </row>
    <row r="404" spans="1:19">
      <c r="A404" s="550"/>
      <c r="B404" s="545" t="s">
        <v>300</v>
      </c>
      <c r="C404" s="414" t="s">
        <v>236</v>
      </c>
      <c r="D404" s="510">
        <v>2726584.5872735656</v>
      </c>
      <c r="E404" s="510">
        <v>-227594.78698319709</v>
      </c>
      <c r="F404" s="515">
        <v>-7.7041627521503259E-2</v>
      </c>
      <c r="G404" s="516">
        <v>0.24496155784096746</v>
      </c>
      <c r="H404" s="516">
        <v>-2.3982926724579468E-2</v>
      </c>
      <c r="I404" s="517">
        <v>6.3650004032149692</v>
      </c>
      <c r="J404" s="517">
        <v>-0.28967476488322941</v>
      </c>
      <c r="K404" s="515">
        <v>-4.3529512345230503E-2</v>
      </c>
      <c r="L404" s="518">
        <v>17354711.997395966</v>
      </c>
      <c r="M404" s="518">
        <v>-2304392.1265783869</v>
      </c>
      <c r="N404" s="515">
        <v>-0.11721755539043978</v>
      </c>
      <c r="O404" s="510">
        <v>4701338.7878713198</v>
      </c>
      <c r="P404" s="510">
        <v>-295034.81943561882</v>
      </c>
      <c r="Q404" s="515">
        <v>-5.9049791433560053E-2</v>
      </c>
      <c r="R404" s="395"/>
      <c r="S404" s="307"/>
    </row>
    <row r="405" spans="1:19">
      <c r="A405" s="550"/>
      <c r="B405" s="545" t="s">
        <v>300</v>
      </c>
      <c r="C405" s="414" t="s">
        <v>160</v>
      </c>
      <c r="D405" s="510">
        <v>13468619.227656068</v>
      </c>
      <c r="E405" s="510">
        <v>-542892.78510745615</v>
      </c>
      <c r="F405" s="511">
        <v>-3.874619560065453E-2</v>
      </c>
      <c r="G405" s="512">
        <v>1.2100464307518699</v>
      </c>
      <c r="H405" s="512">
        <v>-6.554262423052104E-2</v>
      </c>
      <c r="I405" s="513">
        <v>5.4672713193772511</v>
      </c>
      <c r="J405" s="513">
        <v>-1.8970968805713362E-2</v>
      </c>
      <c r="K405" s="511">
        <v>-3.4579166958367273E-3</v>
      </c>
      <c r="L405" s="514">
        <v>73636595.614977002</v>
      </c>
      <c r="M405" s="514">
        <v>-3233954.1108298451</v>
      </c>
      <c r="N405" s="511">
        <v>-4.2070131179823576E-2</v>
      </c>
      <c r="O405" s="510">
        <v>13855105.832659656</v>
      </c>
      <c r="P405" s="510">
        <v>-534303.71903352067</v>
      </c>
      <c r="Q405" s="511">
        <v>-3.71317333844772E-2</v>
      </c>
      <c r="R405" s="395"/>
      <c r="S405" s="307"/>
    </row>
    <row r="406" spans="1:19">
      <c r="A406" s="550"/>
      <c r="B406" s="545" t="s">
        <v>300</v>
      </c>
      <c r="C406" s="414" t="s">
        <v>155</v>
      </c>
      <c r="D406" s="510">
        <v>87127853.515864879</v>
      </c>
      <c r="E406" s="510">
        <v>-1768528.6908038557</v>
      </c>
      <c r="F406" s="515">
        <v>-1.9894270688005412E-2</v>
      </c>
      <c r="G406" s="516">
        <v>7.8277324782825373</v>
      </c>
      <c r="H406" s="516">
        <v>-0.26527362034998259</v>
      </c>
      <c r="I406" s="517">
        <v>4.9207037311128552</v>
      </c>
      <c r="J406" s="517">
        <v>-0.14728657694076119</v>
      </c>
      <c r="K406" s="515">
        <v>-2.906212679742224E-2</v>
      </c>
      <c r="L406" s="518">
        <v>428730353.87937063</v>
      </c>
      <c r="M406" s="518">
        <v>-21795649.565056503</v>
      </c>
      <c r="N406" s="515">
        <v>-4.8378227668150614E-2</v>
      </c>
      <c r="O406" s="510">
        <v>94872488.599546984</v>
      </c>
      <c r="P406" s="510">
        <v>-2448513.507124871</v>
      </c>
      <c r="Q406" s="515">
        <v>-2.5159148119345279E-2</v>
      </c>
      <c r="R406" s="395"/>
      <c r="S406" s="307"/>
    </row>
    <row r="407" spans="1:19">
      <c r="A407" s="550"/>
      <c r="B407" s="545" t="s">
        <v>300</v>
      </c>
      <c r="C407" s="414" t="s">
        <v>168</v>
      </c>
      <c r="D407" s="510">
        <v>3540061.3039362538</v>
      </c>
      <c r="E407" s="510">
        <v>-220044.20433804812</v>
      </c>
      <c r="F407" s="511">
        <v>-5.8520752636815575E-2</v>
      </c>
      <c r="G407" s="512">
        <v>0.31804585704486893</v>
      </c>
      <c r="H407" s="512">
        <v>-2.4269049980479573E-2</v>
      </c>
      <c r="I407" s="513">
        <v>5.8714078967852634</v>
      </c>
      <c r="J407" s="513">
        <v>-9.3039942089787608E-2</v>
      </c>
      <c r="K407" s="511">
        <v>-1.5599087225371022E-2</v>
      </c>
      <c r="L407" s="514">
        <v>20785143.895035256</v>
      </c>
      <c r="M407" s="514">
        <v>-1641809.2777335793</v>
      </c>
      <c r="N407" s="511">
        <v>-7.3206969537310596E-2</v>
      </c>
      <c r="O407" s="510">
        <v>6187178.7569920765</v>
      </c>
      <c r="P407" s="510">
        <v>-506473.47334408574</v>
      </c>
      <c r="Q407" s="511">
        <v>-7.5664742642097216E-2</v>
      </c>
      <c r="R407" s="395"/>
      <c r="S407" s="307"/>
    </row>
    <row r="408" spans="1:19">
      <c r="A408" s="550"/>
      <c r="B408" s="545" t="s">
        <v>300</v>
      </c>
      <c r="C408" s="414" t="s">
        <v>157</v>
      </c>
      <c r="D408" s="510">
        <v>66109720.138179794</v>
      </c>
      <c r="E408" s="510">
        <v>3059806.9013528675</v>
      </c>
      <c r="F408" s="515">
        <v>4.8529914543413835E-2</v>
      </c>
      <c r="G408" s="516">
        <v>5.9394233023492404</v>
      </c>
      <c r="H408" s="516">
        <v>0.19944469267289477</v>
      </c>
      <c r="I408" s="517">
        <v>5.549263527232263</v>
      </c>
      <c r="J408" s="517">
        <v>-0.19420153048913136</v>
      </c>
      <c r="K408" s="515">
        <v>-3.3812607639712354E-2</v>
      </c>
      <c r="L408" s="518">
        <v>366860258.75833338</v>
      </c>
      <c r="M408" s="518">
        <v>4735285.1902523041</v>
      </c>
      <c r="N408" s="515">
        <v>1.3076383944456264E-2</v>
      </c>
      <c r="O408" s="510">
        <v>107746074.82635038</v>
      </c>
      <c r="P408" s="510">
        <v>3897567.897559315</v>
      </c>
      <c r="Q408" s="515">
        <v>3.753128487665093E-2</v>
      </c>
      <c r="R408" s="395"/>
      <c r="S408" s="307"/>
    </row>
    <row r="409" spans="1:19">
      <c r="A409" s="550"/>
      <c r="B409" s="545" t="s">
        <v>300</v>
      </c>
      <c r="C409" s="414" t="s">
        <v>178</v>
      </c>
      <c r="D409" s="510">
        <v>2395337.189486465</v>
      </c>
      <c r="E409" s="510">
        <v>-176343.82036086638</v>
      </c>
      <c r="F409" s="511">
        <v>-6.8571420672167691E-2</v>
      </c>
      <c r="G409" s="512">
        <v>0.21520166006576832</v>
      </c>
      <c r="H409" s="512">
        <v>-1.8920692045773374E-2</v>
      </c>
      <c r="I409" s="513">
        <v>8.1262039933920924</v>
      </c>
      <c r="J409" s="513">
        <v>0.24164800961702948</v>
      </c>
      <c r="K409" s="511">
        <v>3.064827114098698E-2</v>
      </c>
      <c r="L409" s="514">
        <v>19464998.634725504</v>
      </c>
      <c r="M409" s="514">
        <v>-811564.25982696936</v>
      </c>
      <c r="N409" s="511">
        <v>-4.0024745024463945E-2</v>
      </c>
      <c r="O409" s="510">
        <v>3409413.2863260382</v>
      </c>
      <c r="P409" s="510">
        <v>-387149.57715949276</v>
      </c>
      <c r="Q409" s="511">
        <v>-0.10197370386857239</v>
      </c>
      <c r="R409" s="395"/>
      <c r="S409" s="307"/>
    </row>
    <row r="410" spans="1:19">
      <c r="A410" s="550"/>
      <c r="B410" s="545" t="s">
        <v>300</v>
      </c>
      <c r="C410" s="414" t="s">
        <v>154</v>
      </c>
      <c r="D410" s="510">
        <v>104851630.07547052</v>
      </c>
      <c r="E410" s="510">
        <v>-28814.703413024545</v>
      </c>
      <c r="F410" s="515">
        <v>-2.7473856993812107E-4</v>
      </c>
      <c r="G410" s="516">
        <v>9.4200703566417872</v>
      </c>
      <c r="H410" s="516">
        <v>-0.12810312526084822</v>
      </c>
      <c r="I410" s="517">
        <v>6.3785128492272243</v>
      </c>
      <c r="J410" s="517">
        <v>0.11769467209327544</v>
      </c>
      <c r="K410" s="515">
        <v>1.8798608866030544E-2</v>
      </c>
      <c r="L410" s="518">
        <v>668797469.69880843</v>
      </c>
      <c r="M410" s="518">
        <v>12160074.601280928</v>
      </c>
      <c r="N410" s="515">
        <v>1.8518705593175734E-2</v>
      </c>
      <c r="O410" s="510">
        <v>180401150.11627066</v>
      </c>
      <c r="P410" s="510">
        <v>-1033342.7292589247</v>
      </c>
      <c r="Q410" s="515">
        <v>-5.6954039612450991E-3</v>
      </c>
      <c r="R410" s="395"/>
      <c r="S410" s="307"/>
    </row>
    <row r="411" spans="1:19">
      <c r="A411" s="550"/>
      <c r="B411" s="545" t="s">
        <v>300</v>
      </c>
      <c r="C411" s="414" t="s">
        <v>237</v>
      </c>
      <c r="D411" s="510">
        <v>476590.31124364177</v>
      </c>
      <c r="E411" s="510">
        <v>62699.250001503155</v>
      </c>
      <c r="F411" s="511">
        <v>0.15148732570675699</v>
      </c>
      <c r="G411" s="512">
        <v>4.281778223168712E-2</v>
      </c>
      <c r="H411" s="512">
        <v>5.1377012243991257E-3</v>
      </c>
      <c r="I411" s="513">
        <v>15.719144058697587</v>
      </c>
      <c r="J411" s="513">
        <v>2.6867433675420216E-2</v>
      </c>
      <c r="K411" s="511">
        <v>1.7121437709413476E-3</v>
      </c>
      <c r="L411" s="514">
        <v>7491591.7594183255</v>
      </c>
      <c r="M411" s="514">
        <v>996698.73378269561</v>
      </c>
      <c r="N411" s="511">
        <v>0.15345883755878376</v>
      </c>
      <c r="O411" s="510">
        <v>1093578.125122973</v>
      </c>
      <c r="P411" s="510">
        <v>163075.4951840546</v>
      </c>
      <c r="Q411" s="511">
        <v>0.17525527595205129</v>
      </c>
      <c r="R411" s="395"/>
      <c r="S411" s="307"/>
    </row>
    <row r="412" spans="1:19">
      <c r="A412" s="550"/>
      <c r="B412" s="545" t="s">
        <v>300</v>
      </c>
      <c r="C412" s="414" t="s">
        <v>183</v>
      </c>
      <c r="D412" s="510">
        <v>788441.71814656456</v>
      </c>
      <c r="E412" s="510">
        <v>53493.73730922665</v>
      </c>
      <c r="F412" s="515">
        <v>7.2785746343952656E-2</v>
      </c>
      <c r="G412" s="516">
        <v>7.0835107205354922E-2</v>
      </c>
      <c r="H412" s="516">
        <v>3.9264395695190607E-3</v>
      </c>
      <c r="I412" s="517">
        <v>6.6393135681825273</v>
      </c>
      <c r="J412" s="517">
        <v>9.6833667146782432E-2</v>
      </c>
      <c r="K412" s="515">
        <v>1.4800758827161644E-2</v>
      </c>
      <c r="L412" s="518">
        <v>5234711.7970116297</v>
      </c>
      <c r="M412" s="518">
        <v>426329.40407654271</v>
      </c>
      <c r="N412" s="515">
        <v>8.8663789448806041E-2</v>
      </c>
      <c r="O412" s="510">
        <v>1083752.5287593477</v>
      </c>
      <c r="P412" s="510">
        <v>42412.024843933177</v>
      </c>
      <c r="Q412" s="515">
        <v>4.0728296541299426E-2</v>
      </c>
      <c r="R412" s="395"/>
      <c r="S412" s="307"/>
    </row>
    <row r="413" spans="1:19">
      <c r="A413" s="550"/>
      <c r="B413" s="545" t="s">
        <v>300</v>
      </c>
      <c r="C413" s="414" t="s">
        <v>167</v>
      </c>
      <c r="D413" s="510">
        <v>11962774.04915672</v>
      </c>
      <c r="E413" s="510">
        <v>626230.56191095151</v>
      </c>
      <c r="F413" s="511">
        <v>5.5239991150344475E-2</v>
      </c>
      <c r="G413" s="512">
        <v>1.0747584288632641</v>
      </c>
      <c r="H413" s="512">
        <v>4.269488136818711E-2</v>
      </c>
      <c r="I413" s="513">
        <v>11.766191853047021</v>
      </c>
      <c r="J413" s="513">
        <v>-0.21047326161833269</v>
      </c>
      <c r="K413" s="511">
        <v>-1.7573611652596802E-2</v>
      </c>
      <c r="L413" s="514">
        <v>140756294.55703011</v>
      </c>
      <c r="M413" s="514">
        <v>4982309.652447015</v>
      </c>
      <c r="N413" s="511">
        <v>3.6695613345578658E-2</v>
      </c>
      <c r="O413" s="510">
        <v>29718122.029130761</v>
      </c>
      <c r="P413" s="510">
        <v>1758780.3373463675</v>
      </c>
      <c r="Q413" s="511">
        <v>6.2904926615749673E-2</v>
      </c>
      <c r="R413" s="395"/>
      <c r="S413" s="307"/>
    </row>
    <row r="414" spans="1:19">
      <c r="A414" s="550"/>
      <c r="B414" s="545" t="s">
        <v>300</v>
      </c>
      <c r="C414" s="414" t="s">
        <v>187</v>
      </c>
      <c r="D414" s="510">
        <v>733674.19088426745</v>
      </c>
      <c r="E414" s="510">
        <v>-15304.422700538766</v>
      </c>
      <c r="F414" s="515">
        <v>-2.0433724572304971E-2</v>
      </c>
      <c r="G414" s="516">
        <v>6.5914688136058719E-2</v>
      </c>
      <c r="H414" s="516">
        <v>-2.2713092805206336E-3</v>
      </c>
      <c r="I414" s="517">
        <v>13.258783689012274</v>
      </c>
      <c r="J414" s="517">
        <v>-0.11382394746752666</v>
      </c>
      <c r="K414" s="515">
        <v>-8.5117241574500895E-3</v>
      </c>
      <c r="L414" s="518">
        <v>9727627.3951456025</v>
      </c>
      <c r="M414" s="518">
        <v>-288169.73243863136</v>
      </c>
      <c r="N414" s="515">
        <v>-2.8771522502686376E-2</v>
      </c>
      <c r="O414" s="510">
        <v>1558692.0273939418</v>
      </c>
      <c r="P414" s="510">
        <v>-6742.2488843970932</v>
      </c>
      <c r="Q414" s="515">
        <v>-4.306951103962094E-3</v>
      </c>
      <c r="R414" s="395"/>
      <c r="S414" s="307"/>
    </row>
    <row r="415" spans="1:19">
      <c r="A415" s="550"/>
      <c r="B415" s="545" t="s">
        <v>300</v>
      </c>
      <c r="C415" s="414" t="s">
        <v>165</v>
      </c>
      <c r="D415" s="510">
        <v>18307786.33036419</v>
      </c>
      <c r="E415" s="510">
        <v>696316.14298966154</v>
      </c>
      <c r="F415" s="511">
        <v>3.9537649928217976E-2</v>
      </c>
      <c r="G415" s="512">
        <v>1.6448064296402547</v>
      </c>
      <c r="H415" s="512">
        <v>4.1482063740303721E-2</v>
      </c>
      <c r="I415" s="513">
        <v>8.3508304887117735</v>
      </c>
      <c r="J415" s="513">
        <v>-0.25587972877848486</v>
      </c>
      <c r="K415" s="511">
        <v>-2.9730259566366594E-2</v>
      </c>
      <c r="L415" s="514">
        <v>152885220.26842591</v>
      </c>
      <c r="M415" s="514">
        <v>1308399.8617244959</v>
      </c>
      <c r="N415" s="511">
        <v>8.6319257668413911E-3</v>
      </c>
      <c r="O415" s="510">
        <v>27778885.258826934</v>
      </c>
      <c r="P415" s="510">
        <v>933604.12564616278</v>
      </c>
      <c r="Q415" s="511">
        <v>3.4777215444848811E-2</v>
      </c>
      <c r="R415" s="395"/>
      <c r="S415" s="307"/>
    </row>
    <row r="416" spans="1:19">
      <c r="A416" s="550"/>
      <c r="B416" s="545" t="s">
        <v>300</v>
      </c>
      <c r="C416" s="414" t="s">
        <v>238</v>
      </c>
      <c r="D416" s="510">
        <v>4873711.1245421013</v>
      </c>
      <c r="E416" s="510">
        <v>64017.944481526501</v>
      </c>
      <c r="F416" s="515">
        <v>1.3310192996701765E-2</v>
      </c>
      <c r="G416" s="516">
        <v>0.43786349967176064</v>
      </c>
      <c r="H416" s="516">
        <v>-4.4458233423028126E-6</v>
      </c>
      <c r="I416" s="517">
        <v>16.821692335481025</v>
      </c>
      <c r="J416" s="517">
        <v>6.8549559748909417E-2</v>
      </c>
      <c r="K416" s="515">
        <v>4.091743302528727E-3</v>
      </c>
      <c r="L416" s="518">
        <v>81984069.069058478</v>
      </c>
      <c r="M416" s="518">
        <v>1406592.5160386264</v>
      </c>
      <c r="N416" s="515">
        <v>1.7456398192280082E-2</v>
      </c>
      <c r="O416" s="510">
        <v>16305907.416681651</v>
      </c>
      <c r="P416" s="510">
        <v>102090.60402475856</v>
      </c>
      <c r="Q416" s="515">
        <v>6.3004047259417927E-3</v>
      </c>
      <c r="R416" s="395"/>
      <c r="S416" s="307"/>
    </row>
    <row r="417" spans="1:19">
      <c r="A417" s="550"/>
      <c r="B417" s="545" t="s">
        <v>300</v>
      </c>
      <c r="C417" s="414" t="s">
        <v>184</v>
      </c>
      <c r="D417" s="510">
        <v>786555.66469362448</v>
      </c>
      <c r="E417" s="510">
        <v>-7836.2093183932593</v>
      </c>
      <c r="F417" s="511">
        <v>-9.8644127347590552E-3</v>
      </c>
      <c r="G417" s="512">
        <v>7.06656605671835E-2</v>
      </c>
      <c r="H417" s="512">
        <v>-1.6546985013893706E-3</v>
      </c>
      <c r="I417" s="513">
        <v>14.418363580708764</v>
      </c>
      <c r="J417" s="513">
        <v>-4.6836530133141707E-2</v>
      </c>
      <c r="K417" s="511">
        <v>-3.2378764050444734E-3</v>
      </c>
      <c r="L417" s="514">
        <v>11340845.55001873</v>
      </c>
      <c r="M417" s="514">
        <v>-150191.8739918191</v>
      </c>
      <c r="N417" s="511">
        <v>-1.3070349390560058E-2</v>
      </c>
      <c r="O417" s="510">
        <v>2257281.8834127109</v>
      </c>
      <c r="P417" s="510">
        <v>-16818.99907111004</v>
      </c>
      <c r="Q417" s="511">
        <v>-7.3958896021974075E-3</v>
      </c>
      <c r="R417" s="395"/>
      <c r="S417" s="307"/>
    </row>
    <row r="418" spans="1:19">
      <c r="A418" s="550"/>
      <c r="B418" s="545" t="s">
        <v>300</v>
      </c>
      <c r="C418" s="414" t="s">
        <v>170</v>
      </c>
      <c r="D418" s="510">
        <v>11054149.320519177</v>
      </c>
      <c r="E418" s="510">
        <v>1048271.678077044</v>
      </c>
      <c r="F418" s="515">
        <v>0.10476559033967883</v>
      </c>
      <c r="G418" s="516">
        <v>0.99312585085384875</v>
      </c>
      <c r="H418" s="516">
        <v>8.2204317577095676E-2</v>
      </c>
      <c r="I418" s="517">
        <v>9.501713290317177</v>
      </c>
      <c r="J418" s="517">
        <v>-0.55824794731876892</v>
      </c>
      <c r="K418" s="515">
        <v>-5.5492057487286618E-2</v>
      </c>
      <c r="L418" s="518">
        <v>105033357.51192765</v>
      </c>
      <c r="M418" s="518">
        <v>4374616.2804316431</v>
      </c>
      <c r="N418" s="515">
        <v>4.3459874690573129E-2</v>
      </c>
      <c r="O418" s="510">
        <v>23269162.890191674</v>
      </c>
      <c r="P418" s="510">
        <v>2021715.6608761437</v>
      </c>
      <c r="Q418" s="515">
        <v>9.515099103701935E-2</v>
      </c>
      <c r="R418" s="395"/>
      <c r="S418" s="307"/>
    </row>
    <row r="419" spans="1:19">
      <c r="A419" s="550"/>
      <c r="B419" s="545" t="s">
        <v>300</v>
      </c>
      <c r="C419" s="414" t="s">
        <v>174</v>
      </c>
      <c r="D419" s="510">
        <v>1917576.3870545351</v>
      </c>
      <c r="E419" s="510">
        <v>248338.76029548328</v>
      </c>
      <c r="F419" s="511">
        <v>0.14877376133537759</v>
      </c>
      <c r="G419" s="512">
        <v>0.17227871867406086</v>
      </c>
      <c r="H419" s="512">
        <v>2.0313588506879976E-2</v>
      </c>
      <c r="I419" s="513">
        <v>18.834553743120772</v>
      </c>
      <c r="J419" s="513">
        <v>0.66114032996553718</v>
      </c>
      <c r="K419" s="511">
        <v>3.6379535034786359E-2</v>
      </c>
      <c r="L419" s="514">
        <v>36116695.518518001</v>
      </c>
      <c r="M419" s="514">
        <v>5780950.0426316373</v>
      </c>
      <c r="N419" s="511">
        <v>0.19056561663292129</v>
      </c>
      <c r="O419" s="510">
        <v>5536205.1521268142</v>
      </c>
      <c r="P419" s="510">
        <v>771440.03480669856</v>
      </c>
      <c r="Q419" s="511">
        <v>0.16190515498916883</v>
      </c>
      <c r="R419" s="395"/>
      <c r="S419" s="307"/>
    </row>
    <row r="420" spans="1:19">
      <c r="A420" s="550"/>
      <c r="B420" s="545" t="s">
        <v>300</v>
      </c>
      <c r="C420" s="414" t="s">
        <v>182</v>
      </c>
      <c r="D420" s="510">
        <v>1969833.1803669229</v>
      </c>
      <c r="E420" s="510">
        <v>-135.79834060138091</v>
      </c>
      <c r="F420" s="515">
        <v>-6.893425331523584E-5</v>
      </c>
      <c r="G420" s="516">
        <v>0.17697356861831884</v>
      </c>
      <c r="H420" s="516">
        <v>-2.3697360589425287E-3</v>
      </c>
      <c r="I420" s="517">
        <v>19.059111462214275</v>
      </c>
      <c r="J420" s="517">
        <v>0.5175995926284358</v>
      </c>
      <c r="K420" s="515">
        <v>2.7915716704713215E-2</v>
      </c>
      <c r="L420" s="518">
        <v>37543270.146581218</v>
      </c>
      <c r="M420" s="518">
        <v>1017066.9451597631</v>
      </c>
      <c r="N420" s="515">
        <v>2.7844858102311135E-2</v>
      </c>
      <c r="O420" s="510">
        <v>4583912.5198549535</v>
      </c>
      <c r="P420" s="510">
        <v>28520.320741077885</v>
      </c>
      <c r="Q420" s="515">
        <v>6.2607827151799833E-3</v>
      </c>
      <c r="R420" s="395"/>
      <c r="S420" s="307"/>
    </row>
    <row r="421" spans="1:19">
      <c r="A421" s="550"/>
      <c r="B421" s="545" t="s">
        <v>300</v>
      </c>
      <c r="C421" s="414" t="s">
        <v>172</v>
      </c>
      <c r="D421" s="510">
        <v>6991248.5583786583</v>
      </c>
      <c r="E421" s="510">
        <v>-124309.28880179673</v>
      </c>
      <c r="F421" s="511">
        <v>-1.7470069314530889E-2</v>
      </c>
      <c r="G421" s="512">
        <v>0.62810710003548686</v>
      </c>
      <c r="H421" s="512">
        <v>-1.9683638158175532E-2</v>
      </c>
      <c r="I421" s="513">
        <v>8.686066820043882</v>
      </c>
      <c r="J421" s="513">
        <v>-0.17788810080041806</v>
      </c>
      <c r="K421" s="511">
        <v>-2.0068705491958216E-2</v>
      </c>
      <c r="L421" s="514">
        <v>60726452.133612491</v>
      </c>
      <c r="M421" s="514">
        <v>-2345531.8604549766</v>
      </c>
      <c r="N421" s="511">
        <v>-3.7188173130491609E-2</v>
      </c>
      <c r="O421" s="510">
        <v>14831637.616943201</v>
      </c>
      <c r="P421" s="510">
        <v>-129314.36134866811</v>
      </c>
      <c r="Q421" s="511">
        <v>-8.6434580858424943E-3</v>
      </c>
      <c r="R421" s="395"/>
      <c r="S421" s="307"/>
    </row>
    <row r="422" spans="1:19">
      <c r="A422" s="550"/>
      <c r="B422" s="545" t="s">
        <v>300</v>
      </c>
      <c r="C422" s="414" t="s">
        <v>314</v>
      </c>
      <c r="D422" s="510">
        <v>16247935.080402732</v>
      </c>
      <c r="E422" s="510">
        <v>-338326.57839501277</v>
      </c>
      <c r="F422" s="515">
        <v>-2.0398000788535514E-2</v>
      </c>
      <c r="G422" s="516">
        <v>1.4597454660206446</v>
      </c>
      <c r="H422" s="516">
        <v>-5.0245305550880026E-2</v>
      </c>
      <c r="I422" s="517">
        <v>6.4710374342471262</v>
      </c>
      <c r="J422" s="517">
        <v>-3.034811005981819E-2</v>
      </c>
      <c r="K422" s="515">
        <v>-4.6679449869563667E-3</v>
      </c>
      <c r="L422" s="518">
        <v>105140996.13450317</v>
      </c>
      <c r="M422" s="518">
        <v>-2692685.6480970085</v>
      </c>
      <c r="N422" s="515">
        <v>-2.4970729029967099E-2</v>
      </c>
      <c r="O422" s="510">
        <v>32067473.048345897</v>
      </c>
      <c r="P422" s="510">
        <v>-1078603.8237290569</v>
      </c>
      <c r="Q422" s="515">
        <v>-3.2540919635583282E-2</v>
      </c>
      <c r="R422" s="395"/>
      <c r="S422" s="307"/>
    </row>
    <row r="423" spans="1:19">
      <c r="A423" s="550"/>
      <c r="B423" s="545" t="s">
        <v>300</v>
      </c>
      <c r="C423" s="414" t="s">
        <v>188</v>
      </c>
      <c r="D423" s="510">
        <v>1294238.1656076612</v>
      </c>
      <c r="E423" s="510">
        <v>-122797.71129694092</v>
      </c>
      <c r="F423" s="511">
        <v>-8.6658152625734772E-2</v>
      </c>
      <c r="G423" s="512">
        <v>0.11627682439938894</v>
      </c>
      <c r="H423" s="512">
        <v>-1.2728200429503622E-2</v>
      </c>
      <c r="I423" s="513">
        <v>11.009001020961351</v>
      </c>
      <c r="J423" s="513">
        <v>3.4510855202556812E-2</v>
      </c>
      <c r="K423" s="511">
        <v>3.1446431388888738E-3</v>
      </c>
      <c r="L423" s="514">
        <v>14248269.286541888</v>
      </c>
      <c r="M423" s="514">
        <v>-1302977.0090750586</v>
      </c>
      <c r="N423" s="511">
        <v>-8.3786018451929289E-2</v>
      </c>
      <c r="O423" s="510">
        <v>2190623.2959434479</v>
      </c>
      <c r="P423" s="510">
        <v>-241757.64949820004</v>
      </c>
      <c r="Q423" s="511">
        <v>-9.9391359709202154E-2</v>
      </c>
      <c r="R423" s="395"/>
      <c r="S423" s="307"/>
    </row>
    <row r="424" spans="1:19">
      <c r="A424" s="550"/>
      <c r="B424" s="545" t="s">
        <v>300</v>
      </c>
      <c r="C424" s="414" t="s">
        <v>179</v>
      </c>
      <c r="D424" s="510">
        <v>1168133.5746240765</v>
      </c>
      <c r="E424" s="510">
        <v>46092.937681657495</v>
      </c>
      <c r="F424" s="515">
        <v>4.1079561794893263E-2</v>
      </c>
      <c r="G424" s="516">
        <v>0.10494734751375671</v>
      </c>
      <c r="H424" s="516">
        <v>2.7982893374915024E-3</v>
      </c>
      <c r="I424" s="517">
        <v>9.6771912497351664</v>
      </c>
      <c r="J424" s="517">
        <v>0.14031546212850898</v>
      </c>
      <c r="K424" s="515">
        <v>1.4712937994940802E-2</v>
      </c>
      <c r="L424" s="518">
        <v>11304252.006873975</v>
      </c>
      <c r="M424" s="518">
        <v>603489.82370706648</v>
      </c>
      <c r="N424" s="515">
        <v>5.639690083538168E-2</v>
      </c>
      <c r="O424" s="510">
        <v>2103079.9435412586</v>
      </c>
      <c r="P424" s="510">
        <v>50829.459041425958</v>
      </c>
      <c r="Q424" s="515">
        <v>2.4767668189301921E-2</v>
      </c>
      <c r="R424" s="395"/>
      <c r="S424" s="307"/>
    </row>
    <row r="425" spans="1:19">
      <c r="A425" s="550"/>
      <c r="B425" s="545" t="s">
        <v>300</v>
      </c>
      <c r="C425" s="414" t="s">
        <v>158</v>
      </c>
      <c r="D425" s="510">
        <v>42674261.937796235</v>
      </c>
      <c r="E425" s="510">
        <v>1559063.4912802428</v>
      </c>
      <c r="F425" s="511">
        <v>3.7919395994362622E-2</v>
      </c>
      <c r="G425" s="512">
        <v>3.8339370554606731</v>
      </c>
      <c r="H425" s="512">
        <v>9.0865138309261351E-2</v>
      </c>
      <c r="I425" s="513">
        <v>5.9033683161528829</v>
      </c>
      <c r="J425" s="513">
        <v>-0.1637817709389271</v>
      </c>
      <c r="K425" s="511">
        <v>-2.6994844134049307E-2</v>
      </c>
      <c r="L425" s="514">
        <v>251921885.83879521</v>
      </c>
      <c r="M425" s="514">
        <v>2469806.0032186508</v>
      </c>
      <c r="N425" s="511">
        <v>9.900923675788131E-3</v>
      </c>
      <c r="O425" s="510">
        <v>73198082.200138837</v>
      </c>
      <c r="P425" s="510">
        <v>2127112.3790888935</v>
      </c>
      <c r="Q425" s="511">
        <v>2.9929412592015609E-2</v>
      </c>
      <c r="R425" s="395"/>
      <c r="S425" s="307"/>
    </row>
    <row r="426" spans="1:19">
      <c r="A426" s="550"/>
      <c r="B426" s="545" t="s">
        <v>300</v>
      </c>
      <c r="C426" s="414" t="s">
        <v>156</v>
      </c>
      <c r="D426" s="510">
        <v>99372874.03577891</v>
      </c>
      <c r="E426" s="510">
        <v>3332743.1254931986</v>
      </c>
      <c r="F426" s="515">
        <v>3.4701567916503834E-2</v>
      </c>
      <c r="G426" s="516">
        <v>8.9278484682112218</v>
      </c>
      <c r="H426" s="516">
        <v>0.18448517403994735</v>
      </c>
      <c r="I426" s="517">
        <v>5.019067318437286</v>
      </c>
      <c r="J426" s="517">
        <v>-0.10858774694101925</v>
      </c>
      <c r="K426" s="515">
        <v>-2.1176882133550439E-2</v>
      </c>
      <c r="L426" s="518">
        <v>498759144.41216308</v>
      </c>
      <c r="M426" s="518">
        <v>6298480.6704409719</v>
      </c>
      <c r="N426" s="515">
        <v>1.2789814769336173E-2</v>
      </c>
      <c r="O426" s="510">
        <v>135997939.1419504</v>
      </c>
      <c r="P426" s="510">
        <v>3552529.589903459</v>
      </c>
      <c r="Q426" s="515">
        <v>2.6822595074595054E-2</v>
      </c>
      <c r="R426" s="395"/>
      <c r="S426" s="307"/>
    </row>
    <row r="427" spans="1:19">
      <c r="A427" s="550"/>
      <c r="B427" s="545" t="s">
        <v>300</v>
      </c>
      <c r="C427" s="414" t="s">
        <v>166</v>
      </c>
      <c r="D427" s="510">
        <v>11728148.485365765</v>
      </c>
      <c r="E427" s="510">
        <v>-34456.482238577679</v>
      </c>
      <c r="F427" s="511">
        <v>-2.9293241023969655E-3</v>
      </c>
      <c r="G427" s="512">
        <v>1.0536792208739683</v>
      </c>
      <c r="H427" s="512">
        <v>-1.7172386082494384E-2</v>
      </c>
      <c r="I427" s="513">
        <v>7.0686593464258287</v>
      </c>
      <c r="J427" s="513">
        <v>-0.28866233445825884</v>
      </c>
      <c r="K427" s="511">
        <v>-3.9234703466652275E-2</v>
      </c>
      <c r="L427" s="514">
        <v>82902286.407350644</v>
      </c>
      <c r="M427" s="514">
        <v>-3638982.1444796622</v>
      </c>
      <c r="N427" s="511">
        <v>-4.2049096406534009E-2</v>
      </c>
      <c r="O427" s="510">
        <v>22110306.896162976</v>
      </c>
      <c r="P427" s="510">
        <v>75874.958095859736</v>
      </c>
      <c r="Q427" s="511">
        <v>3.4434723939842839E-3</v>
      </c>
      <c r="R427" s="395"/>
      <c r="S427" s="307"/>
    </row>
    <row r="428" spans="1:19">
      <c r="A428" s="550"/>
      <c r="B428" s="545" t="s">
        <v>300</v>
      </c>
      <c r="C428" s="414" t="s">
        <v>186</v>
      </c>
      <c r="D428" s="510">
        <v>1007981.2111477115</v>
      </c>
      <c r="E428" s="510">
        <v>-50253.47108877881</v>
      </c>
      <c r="F428" s="515">
        <v>-4.7488021260626526E-2</v>
      </c>
      <c r="G428" s="516">
        <v>9.0558953831713543E-2</v>
      </c>
      <c r="H428" s="516">
        <v>-5.7812967446692343E-3</v>
      </c>
      <c r="I428" s="517">
        <v>7.0921282234900831</v>
      </c>
      <c r="J428" s="517">
        <v>-0.22413489619751381</v>
      </c>
      <c r="K428" s="515">
        <v>-3.0635160672991806E-2</v>
      </c>
      <c r="L428" s="518">
        <v>7148731.9963284014</v>
      </c>
      <c r="M428" s="518">
        <v>-593591.38129275572</v>
      </c>
      <c r="N428" s="515">
        <v>-7.6668378772256573E-2</v>
      </c>
      <c r="O428" s="510">
        <v>1471068.2512645619</v>
      </c>
      <c r="P428" s="510">
        <v>-129743.26254640706</v>
      </c>
      <c r="Q428" s="515">
        <v>-8.1048431640483393E-2</v>
      </c>
      <c r="R428" s="395"/>
      <c r="S428" s="307"/>
    </row>
    <row r="429" spans="1:19">
      <c r="A429" s="550"/>
      <c r="B429" s="545" t="s">
        <v>300</v>
      </c>
      <c r="C429" s="414" t="s">
        <v>181</v>
      </c>
      <c r="D429" s="510">
        <v>1163518.9029110437</v>
      </c>
      <c r="E429" s="510">
        <v>-512011.54798288201</v>
      </c>
      <c r="F429" s="511">
        <v>-0.30558176230680534</v>
      </c>
      <c r="G429" s="512">
        <v>0.10453275660870083</v>
      </c>
      <c r="H429" s="512">
        <v>-4.8005263735076423E-2</v>
      </c>
      <c r="I429" s="513">
        <v>5.9653626369387167</v>
      </c>
      <c r="J429" s="513">
        <v>0.14877055820863472</v>
      </c>
      <c r="K429" s="511">
        <v>2.5576928241650962E-2</v>
      </c>
      <c r="L429" s="514">
        <v>6940812.1907974668</v>
      </c>
      <c r="M429" s="514">
        <v>-2805064.957543185</v>
      </c>
      <c r="N429" s="511">
        <v>-0.28782067687163282</v>
      </c>
      <c r="O429" s="510">
        <v>1523088.3852330132</v>
      </c>
      <c r="P429" s="510">
        <v>-899528.19691740372</v>
      </c>
      <c r="Q429" s="511">
        <v>-0.37130440018657201</v>
      </c>
      <c r="R429" s="395"/>
      <c r="S429" s="307"/>
    </row>
    <row r="430" spans="1:19">
      <c r="A430" s="550"/>
      <c r="B430" s="545" t="s">
        <v>300</v>
      </c>
      <c r="C430" s="414" t="s">
        <v>159</v>
      </c>
      <c r="D430" s="510">
        <v>40881786.901300132</v>
      </c>
      <c r="E430" s="510">
        <v>1230753.3024787903</v>
      </c>
      <c r="F430" s="515">
        <v>3.1039627237242445E-2</v>
      </c>
      <c r="G430" s="516">
        <v>3.6728976806396658</v>
      </c>
      <c r="H430" s="516">
        <v>6.3121345914185945E-2</v>
      </c>
      <c r="I430" s="517">
        <v>10.386728489730503</v>
      </c>
      <c r="J430" s="517">
        <v>7.1283258303601826E-2</v>
      </c>
      <c r="K430" s="515">
        <v>6.9103423753762152E-3</v>
      </c>
      <c r="L430" s="518">
        <v>424628020.7188254</v>
      </c>
      <c r="M430" s="518">
        <v>15609955.260715961</v>
      </c>
      <c r="N430" s="515">
        <v>3.8164464064032136E-2</v>
      </c>
      <c r="O430" s="510">
        <v>98407699.497411072</v>
      </c>
      <c r="P430" s="510">
        <v>3224170.5119006038</v>
      </c>
      <c r="Q430" s="515">
        <v>3.3873197876403707E-2</v>
      </c>
      <c r="R430" s="395"/>
      <c r="S430" s="307"/>
    </row>
    <row r="431" spans="1:19">
      <c r="A431" s="550"/>
      <c r="B431" s="545" t="s">
        <v>300</v>
      </c>
      <c r="C431" s="414" t="s">
        <v>161</v>
      </c>
      <c r="D431" s="510">
        <v>40569393.431977399</v>
      </c>
      <c r="E431" s="510">
        <v>2210544.6806807294</v>
      </c>
      <c r="F431" s="511">
        <v>5.7628024631630921E-2</v>
      </c>
      <c r="G431" s="512">
        <v>3.6448316557447029</v>
      </c>
      <c r="H431" s="512">
        <v>0.15269407742289154</v>
      </c>
      <c r="I431" s="513">
        <v>6.8124841909779992</v>
      </c>
      <c r="J431" s="513">
        <v>-0.18635687436222081</v>
      </c>
      <c r="K431" s="511">
        <v>-2.662681901509387E-2</v>
      </c>
      <c r="L431" s="514">
        <v>276378351.39291269</v>
      </c>
      <c r="M431" s="514">
        <v>7910865.5331631303</v>
      </c>
      <c r="N431" s="511">
        <v>2.9466754634473152E-2</v>
      </c>
      <c r="O431" s="510">
        <v>57498827.129904792</v>
      </c>
      <c r="P431" s="510">
        <v>2712917.0819872916</v>
      </c>
      <c r="Q431" s="511">
        <v>4.9518518166705418E-2</v>
      </c>
      <c r="R431" s="395"/>
      <c r="S431" s="307"/>
    </row>
    <row r="432" spans="1:19">
      <c r="A432" s="550"/>
      <c r="B432" s="545" t="s">
        <v>300</v>
      </c>
      <c r="C432" s="414" t="s">
        <v>177</v>
      </c>
      <c r="D432" s="510">
        <v>1942534.7616417946</v>
      </c>
      <c r="E432" s="510">
        <v>-2130.0123273553327</v>
      </c>
      <c r="F432" s="515">
        <v>-1.0953107989959009E-3</v>
      </c>
      <c r="G432" s="516">
        <v>0.17452102663274663</v>
      </c>
      <c r="H432" s="516">
        <v>-2.5186175559178681E-3</v>
      </c>
      <c r="I432" s="517">
        <v>17.556535863654648</v>
      </c>
      <c r="J432" s="517">
        <v>0.91454909978835985</v>
      </c>
      <c r="K432" s="515">
        <v>5.4954322026866613E-2</v>
      </c>
      <c r="L432" s="518">
        <v>34104181.20916</v>
      </c>
      <c r="M432" s="518">
        <v>1741095.7806083784</v>
      </c>
      <c r="N432" s="515">
        <v>5.3798819165503137E-2</v>
      </c>
      <c r="O432" s="510">
        <v>3834047.5112357051</v>
      </c>
      <c r="P432" s="510">
        <v>12847.425128133968</v>
      </c>
      <c r="Q432" s="515">
        <v>3.3621440486307731E-3</v>
      </c>
      <c r="R432" s="395"/>
      <c r="S432" s="307"/>
    </row>
    <row r="433" spans="1:19">
      <c r="A433" s="550"/>
      <c r="B433" s="545" t="s">
        <v>300</v>
      </c>
      <c r="C433" s="414" t="s">
        <v>164</v>
      </c>
      <c r="D433" s="510">
        <v>24603610.319104567</v>
      </c>
      <c r="E433" s="510">
        <v>212325.28316955268</v>
      </c>
      <c r="F433" s="511">
        <v>8.704965025694204E-3</v>
      </c>
      <c r="G433" s="512">
        <v>2.2104352604393482</v>
      </c>
      <c r="H433" s="512">
        <v>-1.0114256304629254E-2</v>
      </c>
      <c r="I433" s="513">
        <v>7.1650776989334908</v>
      </c>
      <c r="J433" s="513">
        <v>-0.16276457761426055</v>
      </c>
      <c r="K433" s="511">
        <v>-2.2211801437808949E-2</v>
      </c>
      <c r="L433" s="514">
        <v>176286779.61066604</v>
      </c>
      <c r="M433" s="514">
        <v>-2448710.054985106</v>
      </c>
      <c r="N433" s="511">
        <v>-1.3700189366788592E-2</v>
      </c>
      <c r="O433" s="510">
        <v>46686457.083266057</v>
      </c>
      <c r="P433" s="510">
        <v>490863.70131001621</v>
      </c>
      <c r="Q433" s="511">
        <v>1.0625768939722011E-2</v>
      </c>
      <c r="R433" s="395"/>
      <c r="S433" s="307"/>
    </row>
    <row r="434" spans="1:19">
      <c r="A434" s="550"/>
      <c r="B434" s="545" t="s">
        <v>300</v>
      </c>
      <c r="C434" s="414" t="s">
        <v>190</v>
      </c>
      <c r="D434" s="510">
        <v>219.07528191804886</v>
      </c>
      <c r="E434" s="510">
        <v>-168.79264017722608</v>
      </c>
      <c r="F434" s="515">
        <v>-0.43518071632581223</v>
      </c>
      <c r="G434" s="516">
        <v>1.9682141017585832E-5</v>
      </c>
      <c r="H434" s="516">
        <v>-1.5628828687382692E-5</v>
      </c>
      <c r="I434" s="517">
        <v>6.7001460876933443</v>
      </c>
      <c r="J434" s="517">
        <v>-3.2300443727946657</v>
      </c>
      <c r="K434" s="515">
        <v>-0.32527516825049174</v>
      </c>
      <c r="L434" s="518">
        <v>1467.8363930535315</v>
      </c>
      <c r="M434" s="518">
        <v>-2383.7659468662741</v>
      </c>
      <c r="N434" s="515">
        <v>-0.61890240385405582</v>
      </c>
      <c r="O434" s="510">
        <v>228.20963001251221</v>
      </c>
      <c r="P434" s="510">
        <v>-345.60558879375458</v>
      </c>
      <c r="Q434" s="515">
        <v>-0.6022942185338569</v>
      </c>
      <c r="R434" s="395"/>
      <c r="S434" s="307"/>
    </row>
    <row r="435" spans="1:19">
      <c r="A435" s="550"/>
      <c r="B435" s="545" t="s">
        <v>300</v>
      </c>
      <c r="C435" s="414" t="s">
        <v>180</v>
      </c>
      <c r="D435" s="510">
        <v>2267973.6801410243</v>
      </c>
      <c r="E435" s="510">
        <v>39420.896391066723</v>
      </c>
      <c r="F435" s="511">
        <v>1.7689011756200666E-2</v>
      </c>
      <c r="G435" s="512">
        <v>0.20375907955424671</v>
      </c>
      <c r="H435" s="512">
        <v>8.7465588801677319E-4</v>
      </c>
      <c r="I435" s="513">
        <v>4.9728212991334217</v>
      </c>
      <c r="J435" s="513">
        <v>-1.5394892454512643E-2</v>
      </c>
      <c r="K435" s="511">
        <v>-3.0862520514797248E-3</v>
      </c>
      <c r="L435" s="514">
        <v>11278227.822479296</v>
      </c>
      <c r="M435" s="514">
        <v>161724.74276939407</v>
      </c>
      <c r="N435" s="511">
        <v>1.454816695589981E-2</v>
      </c>
      <c r="O435" s="510">
        <v>1746025.8758270396</v>
      </c>
      <c r="P435" s="510">
        <v>21773.052079988411</v>
      </c>
      <c r="Q435" s="511">
        <v>1.2627528735996161E-2</v>
      </c>
      <c r="R435" s="395"/>
      <c r="S435" s="307"/>
    </row>
    <row r="436" spans="1:19">
      <c r="A436" s="550"/>
      <c r="B436" s="545" t="s">
        <v>300</v>
      </c>
      <c r="C436" s="414" t="s">
        <v>185</v>
      </c>
      <c r="D436" s="510">
        <v>925084.23998058552</v>
      </c>
      <c r="E436" s="510">
        <v>48460.352454477805</v>
      </c>
      <c r="F436" s="515">
        <v>5.5280666137488242E-2</v>
      </c>
      <c r="G436" s="516">
        <v>8.3111331890263943E-2</v>
      </c>
      <c r="H436" s="516">
        <v>3.3046818123991656E-3</v>
      </c>
      <c r="I436" s="517">
        <v>6.8414183515790032</v>
      </c>
      <c r="J436" s="517">
        <v>-7.5536243286776106E-2</v>
      </c>
      <c r="K436" s="515">
        <v>-1.0920448045566772E-2</v>
      </c>
      <c r="L436" s="518">
        <v>6328888.2961596921</v>
      </c>
      <c r="M436" s="518">
        <v>265320.66936687939</v>
      </c>
      <c r="N436" s="515">
        <v>4.3756528449442687E-2</v>
      </c>
      <c r="O436" s="510">
        <v>905864.58062610833</v>
      </c>
      <c r="P436" s="510">
        <v>29210.373341876199</v>
      </c>
      <c r="Q436" s="515">
        <v>3.3320291055656225E-2</v>
      </c>
      <c r="R436" s="395"/>
      <c r="S436" s="307"/>
    </row>
    <row r="437" spans="1:19">
      <c r="A437" s="550"/>
      <c r="B437" s="545" t="s">
        <v>300</v>
      </c>
      <c r="C437" s="414" t="s">
        <v>163</v>
      </c>
      <c r="D437" s="510">
        <v>14776039.089060396</v>
      </c>
      <c r="E437" s="510">
        <v>-204952.93811733276</v>
      </c>
      <c r="F437" s="511">
        <v>-1.3680865575892298E-2</v>
      </c>
      <c r="G437" s="512">
        <v>1.3275075238339211</v>
      </c>
      <c r="H437" s="512">
        <v>-3.6341677111619175E-2</v>
      </c>
      <c r="I437" s="513">
        <v>5.7268480355296356</v>
      </c>
      <c r="J437" s="513">
        <v>8.6803502296523227E-2</v>
      </c>
      <c r="K437" s="511">
        <v>1.5390570373167566E-2</v>
      </c>
      <c r="L437" s="514">
        <v>84620130.43009463</v>
      </c>
      <c r="M437" s="514">
        <v>126668.24480204284</v>
      </c>
      <c r="N437" s="511">
        <v>1.499148472863637E-3</v>
      </c>
      <c r="O437" s="510">
        <v>20786648.180598941</v>
      </c>
      <c r="P437" s="510">
        <v>423825.11124439165</v>
      </c>
      <c r="Q437" s="511">
        <v>2.0813671552361322E-2</v>
      </c>
      <c r="R437" s="395"/>
      <c r="S437" s="307"/>
    </row>
    <row r="438" spans="1:19">
      <c r="A438" s="550"/>
      <c r="B438" s="545" t="s">
        <v>300</v>
      </c>
      <c r="C438" s="414" t="s">
        <v>175</v>
      </c>
      <c r="D438" s="510">
        <v>3994610.8598752166</v>
      </c>
      <c r="E438" s="510">
        <v>496298.28378101299</v>
      </c>
      <c r="F438" s="515">
        <v>0.14186790716543693</v>
      </c>
      <c r="G438" s="516">
        <v>0.35888345579696534</v>
      </c>
      <c r="H438" s="516">
        <v>4.0401822343839766E-2</v>
      </c>
      <c r="I438" s="517">
        <v>6.1211314056669703</v>
      </c>
      <c r="J438" s="517">
        <v>9.4322135958938347E-2</v>
      </c>
      <c r="K438" s="515">
        <v>1.5650426575305871E-2</v>
      </c>
      <c r="L438" s="518">
        <v>24451537.987800531</v>
      </c>
      <c r="M438" s="518">
        <v>3367875.3258598</v>
      </c>
      <c r="N438" s="515">
        <v>0.15973862700522787</v>
      </c>
      <c r="O438" s="510">
        <v>5200848.643740721</v>
      </c>
      <c r="P438" s="510">
        <v>446917.97306740284</v>
      </c>
      <c r="Q438" s="515">
        <v>9.4010199985542497E-2</v>
      </c>
      <c r="R438" s="395"/>
      <c r="S438" s="307"/>
    </row>
    <row r="439" spans="1:19">
      <c r="A439" s="550"/>
      <c r="B439" s="545" t="s">
        <v>300</v>
      </c>
      <c r="C439" s="414" t="s">
        <v>207</v>
      </c>
      <c r="D439" s="510">
        <v>28009123.122006331</v>
      </c>
      <c r="E439" s="510">
        <v>150402.17376253009</v>
      </c>
      <c r="F439" s="511">
        <v>5.3987465555920058E-3</v>
      </c>
      <c r="G439" s="512">
        <v>2.5163930236204091</v>
      </c>
      <c r="H439" s="512">
        <v>-1.9827156972330506E-2</v>
      </c>
      <c r="I439" s="513">
        <v>3.3435363194970065</v>
      </c>
      <c r="J439" s="513">
        <v>-3.1614420918794739E-2</v>
      </c>
      <c r="K439" s="511">
        <v>-9.3668174698769164E-3</v>
      </c>
      <c r="L439" s="514">
        <v>93649520.43569155</v>
      </c>
      <c r="M439" s="514">
        <v>-377862.19981069863</v>
      </c>
      <c r="N439" s="511">
        <v>-4.018639987837201E-3</v>
      </c>
      <c r="O439" s="510">
        <v>21878510.59087972</v>
      </c>
      <c r="P439" s="510">
        <v>204132.82285342366</v>
      </c>
      <c r="Q439" s="511">
        <v>9.4181630051016832E-3</v>
      </c>
      <c r="R439" s="395"/>
      <c r="S439" s="307"/>
    </row>
    <row r="440" spans="1:19">
      <c r="A440" s="550"/>
      <c r="B440" s="545" t="s">
        <v>300</v>
      </c>
      <c r="C440" s="414" t="s">
        <v>208</v>
      </c>
      <c r="D440" s="510">
        <v>743689.13978326577</v>
      </c>
      <c r="E440" s="510">
        <v>-1695.7028061427409</v>
      </c>
      <c r="F440" s="515">
        <v>-2.2749359917918406E-3</v>
      </c>
      <c r="G440" s="516">
        <v>6.6814450239698231E-2</v>
      </c>
      <c r="H440" s="516">
        <v>-1.0443751383697464E-3</v>
      </c>
      <c r="I440" s="517">
        <v>12.63797744759068</v>
      </c>
      <c r="J440" s="517">
        <v>0.18222671692932657</v>
      </c>
      <c r="K440" s="515">
        <v>1.4629926438777649E-2</v>
      </c>
      <c r="L440" s="518">
        <v>9398726.5765990261</v>
      </c>
      <c r="M440" s="518">
        <v>114398.77889210358</v>
      </c>
      <c r="N440" s="515">
        <v>1.2321708300773074E-2</v>
      </c>
      <c r="O440" s="510">
        <v>1764281.1161570163</v>
      </c>
      <c r="P440" s="510">
        <v>-16601.675895795226</v>
      </c>
      <c r="Q440" s="515">
        <v>-9.3221608799187658E-3</v>
      </c>
      <c r="R440" s="395"/>
      <c r="S440" s="307"/>
    </row>
    <row r="441" spans="1:19">
      <c r="A441" s="550"/>
      <c r="B441" s="545" t="s">
        <v>300</v>
      </c>
      <c r="C441" s="414" t="s">
        <v>239</v>
      </c>
      <c r="D441" s="510">
        <v>762616.82015847939</v>
      </c>
      <c r="E441" s="510">
        <v>48333.922704989905</v>
      </c>
      <c r="F441" s="511">
        <v>6.7667758639198231E-2</v>
      </c>
      <c r="G441" s="512">
        <v>6.8514949132220962E-2</v>
      </c>
      <c r="H441" s="512">
        <v>3.4876026671997323E-3</v>
      </c>
      <c r="I441" s="513">
        <v>15.281295900919815</v>
      </c>
      <c r="J441" s="513">
        <v>0.36782188287173767</v>
      </c>
      <c r="K441" s="511">
        <v>2.4663729083284337E-2</v>
      </c>
      <c r="L441" s="514">
        <v>11653773.287860274</v>
      </c>
      <c r="M441" s="514">
        <v>1001333.8551515602</v>
      </c>
      <c r="N441" s="511">
        <v>9.4000426989232819E-2</v>
      </c>
      <c r="O441" s="510">
        <v>1550658.111877192</v>
      </c>
      <c r="P441" s="510">
        <v>31321.621962968959</v>
      </c>
      <c r="Q441" s="511">
        <v>2.0615329238052645E-2</v>
      </c>
      <c r="R441" s="395"/>
      <c r="S441" s="307"/>
    </row>
    <row r="442" spans="1:19">
      <c r="A442" s="550"/>
      <c r="B442" s="545" t="s">
        <v>300</v>
      </c>
      <c r="C442" s="414" t="s">
        <v>209</v>
      </c>
      <c r="D442" s="510">
        <v>42125881.616385937</v>
      </c>
      <c r="E442" s="510">
        <v>1653991.3976438493</v>
      </c>
      <c r="F442" s="515">
        <v>4.0867658730649153E-2</v>
      </c>
      <c r="G442" s="516">
        <v>3.7846695218404078</v>
      </c>
      <c r="H442" s="516">
        <v>0.10016351346322416</v>
      </c>
      <c r="I442" s="517">
        <v>5.9459367126519265</v>
      </c>
      <c r="J442" s="517">
        <v>-0.12781576713220666</v>
      </c>
      <c r="K442" s="515">
        <v>-2.104395389137579E-2</v>
      </c>
      <c r="L442" s="518">
        <v>250477826.05569804</v>
      </c>
      <c r="M442" s="518">
        <v>4661582.4780620933</v>
      </c>
      <c r="N442" s="515">
        <v>1.8963687713297227E-2</v>
      </c>
      <c r="O442" s="510">
        <v>47970342.354413398</v>
      </c>
      <c r="P442" s="510">
        <v>1246038.6467956081</v>
      </c>
      <c r="Q442" s="515">
        <v>2.6667891181275275E-2</v>
      </c>
      <c r="R442" s="395"/>
      <c r="S442" s="307"/>
    </row>
    <row r="443" spans="1:19">
      <c r="A443" s="550"/>
      <c r="B443" s="551" t="s">
        <v>300</v>
      </c>
      <c r="C443" s="414" t="s">
        <v>210</v>
      </c>
      <c r="D443" s="510">
        <v>28247154.920508366</v>
      </c>
      <c r="E443" s="510">
        <v>-1763591.1950971857</v>
      </c>
      <c r="F443" s="511">
        <v>-5.8765323204681016E-2</v>
      </c>
      <c r="G443" s="512">
        <v>2.537778254230493</v>
      </c>
      <c r="H443" s="512">
        <v>-0.19435937959874927</v>
      </c>
      <c r="I443" s="513">
        <v>7.4052659703472505</v>
      </c>
      <c r="J443" s="513">
        <v>-0.22820297930858313</v>
      </c>
      <c r="K443" s="511">
        <v>-2.9895055683546338E-2</v>
      </c>
      <c r="L443" s="514">
        <v>209177695.09196749</v>
      </c>
      <c r="M443" s="514">
        <v>-19908403.537511915</v>
      </c>
      <c r="N443" s="511">
        <v>-8.6903586278761866E-2</v>
      </c>
      <c r="O443" s="510">
        <v>55966909.478126436</v>
      </c>
      <c r="P443" s="510">
        <v>-3931646.5594721586</v>
      </c>
      <c r="Q443" s="511">
        <v>-6.5638419680839152E-2</v>
      </c>
      <c r="R443" s="395"/>
      <c r="S443" s="307"/>
    </row>
    <row r="444" spans="1:19">
      <c r="A444" s="550" t="s">
        <v>82</v>
      </c>
      <c r="B444" s="545" t="s">
        <v>243</v>
      </c>
      <c r="C444" s="414" t="s">
        <v>189</v>
      </c>
      <c r="D444" s="519"/>
      <c r="E444" s="519"/>
      <c r="F444" s="519"/>
      <c r="G444" s="519"/>
      <c r="H444" s="519"/>
      <c r="I444" s="519"/>
      <c r="J444" s="519"/>
      <c r="K444" s="519"/>
      <c r="L444" s="519"/>
      <c r="M444" s="519"/>
      <c r="N444" s="519"/>
      <c r="O444" s="519"/>
      <c r="P444" s="519"/>
      <c r="Q444" s="519"/>
      <c r="R444" s="395"/>
      <c r="S444" s="307"/>
    </row>
    <row r="445" spans="1:19">
      <c r="A445" s="550"/>
      <c r="B445" s="545"/>
      <c r="C445" s="414" t="s">
        <v>176</v>
      </c>
      <c r="D445" s="520"/>
      <c r="E445" s="520"/>
      <c r="F445" s="520"/>
      <c r="G445" s="520"/>
      <c r="H445" s="520"/>
      <c r="I445" s="520"/>
      <c r="J445" s="520"/>
      <c r="K445" s="520"/>
      <c r="L445" s="520"/>
      <c r="M445" s="520"/>
      <c r="N445" s="520"/>
      <c r="O445" s="520"/>
      <c r="P445" s="520"/>
      <c r="Q445" s="520"/>
      <c r="R445" s="395"/>
      <c r="S445" s="307"/>
    </row>
    <row r="446" spans="1:19">
      <c r="A446" s="550"/>
      <c r="B446" s="545"/>
      <c r="C446" s="414" t="s">
        <v>171</v>
      </c>
      <c r="D446" s="519"/>
      <c r="E446" s="519"/>
      <c r="F446" s="519"/>
      <c r="G446" s="519"/>
      <c r="H446" s="519"/>
      <c r="I446" s="519"/>
      <c r="J446" s="519"/>
      <c r="K446" s="519"/>
      <c r="L446" s="519"/>
      <c r="M446" s="519"/>
      <c r="N446" s="519"/>
      <c r="O446" s="519"/>
      <c r="P446" s="519"/>
      <c r="Q446" s="519"/>
      <c r="R446" s="395"/>
      <c r="S446" s="307"/>
    </row>
    <row r="447" spans="1:19">
      <c r="A447" s="550"/>
      <c r="B447" s="545"/>
      <c r="C447" s="414" t="s">
        <v>173</v>
      </c>
      <c r="D447" s="520"/>
      <c r="E447" s="520"/>
      <c r="F447" s="520"/>
      <c r="G447" s="520"/>
      <c r="H447" s="520"/>
      <c r="I447" s="520"/>
      <c r="J447" s="520"/>
      <c r="K447" s="520"/>
      <c r="L447" s="520"/>
      <c r="M447" s="520"/>
      <c r="N447" s="520"/>
      <c r="O447" s="520"/>
      <c r="P447" s="520"/>
      <c r="Q447" s="520"/>
      <c r="R447" s="395"/>
      <c r="S447" s="307"/>
    </row>
    <row r="448" spans="1:19">
      <c r="A448" s="550"/>
      <c r="B448" s="545"/>
      <c r="C448" s="414" t="s">
        <v>169</v>
      </c>
      <c r="D448" s="519"/>
      <c r="E448" s="519"/>
      <c r="F448" s="519"/>
      <c r="G448" s="519"/>
      <c r="H448" s="519"/>
      <c r="I448" s="519"/>
      <c r="J448" s="519"/>
      <c r="K448" s="519"/>
      <c r="L448" s="519"/>
      <c r="M448" s="519"/>
      <c r="N448" s="519"/>
      <c r="O448" s="519"/>
      <c r="P448" s="519"/>
      <c r="Q448" s="519"/>
      <c r="R448" s="395"/>
      <c r="S448" s="307"/>
    </row>
    <row r="449" spans="1:19">
      <c r="A449" s="550"/>
      <c r="B449" s="545"/>
      <c r="C449" s="414" t="s">
        <v>233</v>
      </c>
      <c r="D449" s="520"/>
      <c r="E449" s="520"/>
      <c r="F449" s="520"/>
      <c r="G449" s="520"/>
      <c r="H449" s="520"/>
      <c r="I449" s="520"/>
      <c r="J449" s="520"/>
      <c r="K449" s="520"/>
      <c r="L449" s="520"/>
      <c r="M449" s="520"/>
      <c r="N449" s="520"/>
      <c r="O449" s="520"/>
      <c r="P449" s="520"/>
      <c r="Q449" s="520"/>
      <c r="R449" s="395"/>
      <c r="S449" s="307"/>
    </row>
    <row r="450" spans="1:19">
      <c r="A450" s="550"/>
      <c r="B450" s="545"/>
      <c r="C450" s="414" t="s">
        <v>153</v>
      </c>
      <c r="D450" s="519"/>
      <c r="E450" s="519"/>
      <c r="F450" s="519"/>
      <c r="G450" s="519"/>
      <c r="H450" s="519"/>
      <c r="I450" s="519"/>
      <c r="J450" s="519"/>
      <c r="K450" s="519"/>
      <c r="L450" s="519"/>
      <c r="M450" s="519"/>
      <c r="N450" s="519"/>
      <c r="O450" s="519"/>
      <c r="P450" s="519"/>
      <c r="Q450" s="519"/>
      <c r="R450" s="395"/>
      <c r="S450" s="307"/>
    </row>
    <row r="451" spans="1:19">
      <c r="A451" s="550"/>
      <c r="B451" s="545"/>
      <c r="C451" s="414" t="s">
        <v>234</v>
      </c>
      <c r="D451" s="520"/>
      <c r="E451" s="520"/>
      <c r="F451" s="520"/>
      <c r="G451" s="520"/>
      <c r="H451" s="520"/>
      <c r="I451" s="520"/>
      <c r="J451" s="520"/>
      <c r="K451" s="520"/>
      <c r="L451" s="520"/>
      <c r="M451" s="520"/>
      <c r="N451" s="520"/>
      <c r="O451" s="520"/>
      <c r="P451" s="520"/>
      <c r="Q451" s="520"/>
      <c r="R451" s="395"/>
      <c r="S451" s="307"/>
    </row>
    <row r="452" spans="1:19">
      <c r="A452" s="550"/>
      <c r="B452" s="545"/>
      <c r="C452" s="414" t="s">
        <v>235</v>
      </c>
      <c r="D452" s="519"/>
      <c r="E452" s="519"/>
      <c r="F452" s="519"/>
      <c r="G452" s="519"/>
      <c r="H452" s="519"/>
      <c r="I452" s="519"/>
      <c r="J452" s="519"/>
      <c r="K452" s="519"/>
      <c r="L452" s="519"/>
      <c r="M452" s="519"/>
      <c r="N452" s="519"/>
      <c r="O452" s="519"/>
      <c r="P452" s="519"/>
      <c r="Q452" s="519"/>
      <c r="R452" s="395"/>
      <c r="S452" s="307"/>
    </row>
    <row r="453" spans="1:19">
      <c r="A453" s="550"/>
      <c r="B453" s="545"/>
      <c r="C453" s="414" t="s">
        <v>236</v>
      </c>
      <c r="D453" s="510">
        <v>81.233371787667281</v>
      </c>
      <c r="E453" s="510">
        <v>-314.71496441652147</v>
      </c>
      <c r="F453" s="511">
        <v>-0.79483845653596685</v>
      </c>
      <c r="G453" s="512">
        <v>4.1281704835095467E-2</v>
      </c>
      <c r="H453" s="512">
        <v>-0.16263970657777146</v>
      </c>
      <c r="I453" s="513">
        <v>21.045049832602285</v>
      </c>
      <c r="J453" s="513">
        <v>-1.9503150640597333</v>
      </c>
      <c r="K453" s="511">
        <v>-8.4813399257814726E-2</v>
      </c>
      <c r="L453" s="514">
        <v>1709.5603573417663</v>
      </c>
      <c r="M453" s="514">
        <v>-7395.4161138997661</v>
      </c>
      <c r="N453" s="511">
        <v>-0.81223890443413138</v>
      </c>
      <c r="O453" s="510">
        <v>1732.0548355579376</v>
      </c>
      <c r="P453" s="510">
        <v>-6710.3403926763676</v>
      </c>
      <c r="Q453" s="511">
        <v>-0.79483845653596696</v>
      </c>
      <c r="R453" s="395"/>
      <c r="S453" s="307"/>
    </row>
    <row r="454" spans="1:19">
      <c r="A454" s="550"/>
      <c r="B454" s="545"/>
      <c r="C454" s="414" t="s">
        <v>160</v>
      </c>
      <c r="D454" s="519"/>
      <c r="E454" s="519"/>
      <c r="F454" s="519"/>
      <c r="G454" s="519"/>
      <c r="H454" s="519"/>
      <c r="I454" s="519"/>
      <c r="J454" s="519"/>
      <c r="K454" s="519"/>
      <c r="L454" s="519"/>
      <c r="M454" s="519"/>
      <c r="N454" s="519"/>
      <c r="O454" s="519"/>
      <c r="P454" s="519"/>
      <c r="Q454" s="519"/>
      <c r="R454" s="395"/>
      <c r="S454" s="307"/>
    </row>
    <row r="455" spans="1:19">
      <c r="A455" s="550"/>
      <c r="B455" s="545"/>
      <c r="C455" s="414" t="s">
        <v>155</v>
      </c>
      <c r="D455" s="520"/>
      <c r="E455" s="520"/>
      <c r="F455" s="520"/>
      <c r="G455" s="520"/>
      <c r="H455" s="520"/>
      <c r="I455" s="520"/>
      <c r="J455" s="520"/>
      <c r="K455" s="520"/>
      <c r="L455" s="520"/>
      <c r="M455" s="520"/>
      <c r="N455" s="520"/>
      <c r="O455" s="520"/>
      <c r="P455" s="520"/>
      <c r="Q455" s="520"/>
      <c r="R455" s="395"/>
      <c r="S455" s="307"/>
    </row>
    <row r="456" spans="1:19">
      <c r="A456" s="550"/>
      <c r="B456" s="545"/>
      <c r="C456" s="414" t="s">
        <v>168</v>
      </c>
      <c r="D456" s="519"/>
      <c r="E456" s="519"/>
      <c r="F456" s="519"/>
      <c r="G456" s="519"/>
      <c r="H456" s="519"/>
      <c r="I456" s="519"/>
      <c r="J456" s="519"/>
      <c r="K456" s="519"/>
      <c r="L456" s="519"/>
      <c r="M456" s="519"/>
      <c r="N456" s="519"/>
      <c r="O456" s="519"/>
      <c r="P456" s="519"/>
      <c r="Q456" s="519"/>
      <c r="R456" s="395"/>
      <c r="S456" s="307"/>
    </row>
    <row r="457" spans="1:19">
      <c r="A457" s="550"/>
      <c r="B457" s="545"/>
      <c r="C457" s="414" t="s">
        <v>157</v>
      </c>
      <c r="D457" s="520"/>
      <c r="E457" s="520"/>
      <c r="F457" s="520"/>
      <c r="G457" s="520"/>
      <c r="H457" s="520"/>
      <c r="I457" s="520"/>
      <c r="J457" s="520"/>
      <c r="K457" s="520"/>
      <c r="L457" s="520"/>
      <c r="M457" s="520"/>
      <c r="N457" s="520"/>
      <c r="O457" s="520"/>
      <c r="P457" s="520"/>
      <c r="Q457" s="520"/>
      <c r="R457" s="395"/>
      <c r="S457" s="307"/>
    </row>
    <row r="458" spans="1:19">
      <c r="A458" s="550"/>
      <c r="B458" s="545"/>
      <c r="C458" s="414" t="s">
        <v>178</v>
      </c>
      <c r="D458" s="519"/>
      <c r="E458" s="519"/>
      <c r="F458" s="519"/>
      <c r="G458" s="519"/>
      <c r="H458" s="519"/>
      <c r="I458" s="519"/>
      <c r="J458" s="519"/>
      <c r="K458" s="519"/>
      <c r="L458" s="519"/>
      <c r="M458" s="519"/>
      <c r="N458" s="519"/>
      <c r="O458" s="519"/>
      <c r="P458" s="519"/>
      <c r="Q458" s="519"/>
      <c r="R458" s="395"/>
      <c r="S458" s="307"/>
    </row>
    <row r="459" spans="1:19">
      <c r="A459" s="550"/>
      <c r="B459" s="545"/>
      <c r="C459" s="414" t="s">
        <v>154</v>
      </c>
      <c r="D459" s="520"/>
      <c r="E459" s="520"/>
      <c r="F459" s="520"/>
      <c r="G459" s="520"/>
      <c r="H459" s="520"/>
      <c r="I459" s="520"/>
      <c r="J459" s="520"/>
      <c r="K459" s="520"/>
      <c r="L459" s="520"/>
      <c r="M459" s="520"/>
      <c r="N459" s="520"/>
      <c r="O459" s="520"/>
      <c r="P459" s="520"/>
      <c r="Q459" s="520"/>
      <c r="R459" s="395"/>
      <c r="S459" s="307"/>
    </row>
    <row r="460" spans="1:19">
      <c r="A460" s="550"/>
      <c r="B460" s="545"/>
      <c r="C460" s="414" t="s">
        <v>237</v>
      </c>
      <c r="D460" s="519"/>
      <c r="E460" s="519"/>
      <c r="F460" s="519"/>
      <c r="G460" s="519"/>
      <c r="H460" s="519"/>
      <c r="I460" s="519"/>
      <c r="J460" s="519"/>
      <c r="K460" s="519"/>
      <c r="L460" s="519"/>
      <c r="M460" s="519"/>
      <c r="N460" s="519"/>
      <c r="O460" s="519"/>
      <c r="P460" s="519"/>
      <c r="Q460" s="519"/>
      <c r="R460" s="395"/>
      <c r="S460" s="307"/>
    </row>
    <row r="461" spans="1:19">
      <c r="A461" s="550"/>
      <c r="B461" s="545"/>
      <c r="C461" s="414" t="s">
        <v>183</v>
      </c>
      <c r="D461" s="520"/>
      <c r="E461" s="520"/>
      <c r="F461" s="520"/>
      <c r="G461" s="520"/>
      <c r="H461" s="520"/>
      <c r="I461" s="520"/>
      <c r="J461" s="520"/>
      <c r="K461" s="520"/>
      <c r="L461" s="520"/>
      <c r="M461" s="520"/>
      <c r="N461" s="520"/>
      <c r="O461" s="520"/>
      <c r="P461" s="520"/>
      <c r="Q461" s="520"/>
      <c r="R461" s="395"/>
      <c r="S461" s="307"/>
    </row>
    <row r="462" spans="1:19">
      <c r="A462" s="550"/>
      <c r="B462" s="545"/>
      <c r="C462" s="414" t="s">
        <v>167</v>
      </c>
      <c r="D462" s="519"/>
      <c r="E462" s="519"/>
      <c r="F462" s="519"/>
      <c r="G462" s="519"/>
      <c r="H462" s="519"/>
      <c r="I462" s="519"/>
      <c r="J462" s="519"/>
      <c r="K462" s="519"/>
      <c r="L462" s="519"/>
      <c r="M462" s="519"/>
      <c r="N462" s="519"/>
      <c r="O462" s="519"/>
      <c r="P462" s="519"/>
      <c r="Q462" s="519"/>
      <c r="R462" s="395"/>
      <c r="S462" s="307"/>
    </row>
    <row r="463" spans="1:19">
      <c r="A463" s="550"/>
      <c r="B463" s="545"/>
      <c r="C463" s="414" t="s">
        <v>187</v>
      </c>
      <c r="D463" s="520"/>
      <c r="E463" s="520"/>
      <c r="F463" s="520"/>
      <c r="G463" s="520"/>
      <c r="H463" s="520"/>
      <c r="I463" s="520"/>
      <c r="J463" s="520"/>
      <c r="K463" s="520"/>
      <c r="L463" s="520"/>
      <c r="M463" s="520"/>
      <c r="N463" s="520"/>
      <c r="O463" s="520"/>
      <c r="P463" s="520"/>
      <c r="Q463" s="520"/>
      <c r="R463" s="395"/>
      <c r="S463" s="307"/>
    </row>
    <row r="464" spans="1:19">
      <c r="A464" s="550"/>
      <c r="B464" s="545"/>
      <c r="C464" s="414" t="s">
        <v>165</v>
      </c>
      <c r="D464" s="519"/>
      <c r="E464" s="519"/>
      <c r="F464" s="519"/>
      <c r="G464" s="519"/>
      <c r="H464" s="519"/>
      <c r="I464" s="519"/>
      <c r="J464" s="519"/>
      <c r="K464" s="519"/>
      <c r="L464" s="519"/>
      <c r="M464" s="519"/>
      <c r="N464" s="519"/>
      <c r="O464" s="519"/>
      <c r="P464" s="519"/>
      <c r="Q464" s="519"/>
      <c r="R464" s="395"/>
      <c r="S464" s="307"/>
    </row>
    <row r="465" spans="1:19">
      <c r="A465" s="550"/>
      <c r="B465" s="545"/>
      <c r="C465" s="414" t="s">
        <v>238</v>
      </c>
      <c r="D465" s="520"/>
      <c r="E465" s="520"/>
      <c r="F465" s="520"/>
      <c r="G465" s="520"/>
      <c r="H465" s="520"/>
      <c r="I465" s="520"/>
      <c r="J465" s="520"/>
      <c r="K465" s="520"/>
      <c r="L465" s="520"/>
      <c r="M465" s="520"/>
      <c r="N465" s="520"/>
      <c r="O465" s="520"/>
      <c r="P465" s="520"/>
      <c r="Q465" s="520"/>
      <c r="R465" s="395"/>
      <c r="S465" s="307"/>
    </row>
    <row r="466" spans="1:19">
      <c r="A466" s="550"/>
      <c r="B466" s="545"/>
      <c r="C466" s="414" t="s">
        <v>184</v>
      </c>
      <c r="D466" s="519"/>
      <c r="E466" s="519"/>
      <c r="F466" s="519"/>
      <c r="G466" s="519"/>
      <c r="H466" s="519"/>
      <c r="I466" s="519"/>
      <c r="J466" s="519"/>
      <c r="K466" s="519"/>
      <c r="L466" s="519"/>
      <c r="M466" s="519"/>
      <c r="N466" s="519"/>
      <c r="O466" s="519"/>
      <c r="P466" s="519"/>
      <c r="Q466" s="519"/>
      <c r="R466" s="395"/>
      <c r="S466" s="307"/>
    </row>
    <row r="467" spans="1:19">
      <c r="A467" s="550"/>
      <c r="B467" s="545"/>
      <c r="C467" s="414" t="s">
        <v>170</v>
      </c>
      <c r="D467" s="520"/>
      <c r="E467" s="520"/>
      <c r="F467" s="520"/>
      <c r="G467" s="520"/>
      <c r="H467" s="520"/>
      <c r="I467" s="520"/>
      <c r="J467" s="520"/>
      <c r="K467" s="520"/>
      <c r="L467" s="520"/>
      <c r="M467" s="520"/>
      <c r="N467" s="520"/>
      <c r="O467" s="520"/>
      <c r="P467" s="520"/>
      <c r="Q467" s="520"/>
      <c r="R467" s="395"/>
      <c r="S467" s="307"/>
    </row>
    <row r="468" spans="1:19">
      <c r="A468" s="550"/>
      <c r="B468" s="545"/>
      <c r="C468" s="414" t="s">
        <v>174</v>
      </c>
      <c r="D468" s="519"/>
      <c r="E468" s="519"/>
      <c r="F468" s="519"/>
      <c r="G468" s="519"/>
      <c r="H468" s="519"/>
      <c r="I468" s="519"/>
      <c r="J468" s="519"/>
      <c r="K468" s="519"/>
      <c r="L468" s="519"/>
      <c r="M468" s="519"/>
      <c r="N468" s="519"/>
      <c r="O468" s="519"/>
      <c r="P468" s="519"/>
      <c r="Q468" s="519"/>
      <c r="R468" s="395"/>
      <c r="S468" s="307"/>
    </row>
    <row r="469" spans="1:19">
      <c r="A469" s="550"/>
      <c r="B469" s="545"/>
      <c r="C469" s="414" t="s">
        <v>182</v>
      </c>
      <c r="D469" s="520"/>
      <c r="E469" s="520"/>
      <c r="F469" s="520"/>
      <c r="G469" s="520"/>
      <c r="H469" s="520"/>
      <c r="I469" s="520"/>
      <c r="J469" s="520"/>
      <c r="K469" s="520"/>
      <c r="L469" s="520"/>
      <c r="M469" s="520"/>
      <c r="N469" s="520"/>
      <c r="O469" s="520"/>
      <c r="P469" s="520"/>
      <c r="Q469" s="520"/>
      <c r="R469" s="395"/>
      <c r="S469" s="307"/>
    </row>
    <row r="470" spans="1:19">
      <c r="A470" s="550"/>
      <c r="B470" s="545"/>
      <c r="C470" s="414" t="s">
        <v>172</v>
      </c>
      <c r="D470" s="519"/>
      <c r="E470" s="519"/>
      <c r="F470" s="519"/>
      <c r="G470" s="519"/>
      <c r="H470" s="519"/>
      <c r="I470" s="519"/>
      <c r="J470" s="519"/>
      <c r="K470" s="519"/>
      <c r="L470" s="519"/>
      <c r="M470" s="519"/>
      <c r="N470" s="519"/>
      <c r="O470" s="519"/>
      <c r="P470" s="519"/>
      <c r="Q470" s="519"/>
      <c r="R470" s="395"/>
      <c r="S470" s="307"/>
    </row>
    <row r="471" spans="1:19">
      <c r="A471" s="550"/>
      <c r="B471" s="545"/>
      <c r="C471" s="414" t="s">
        <v>314</v>
      </c>
      <c r="D471" s="520"/>
      <c r="E471" s="520"/>
      <c r="F471" s="520"/>
      <c r="G471" s="520"/>
      <c r="H471" s="520"/>
      <c r="I471" s="520"/>
      <c r="J471" s="520"/>
      <c r="K471" s="520"/>
      <c r="L471" s="520"/>
      <c r="M471" s="520"/>
      <c r="N471" s="520"/>
      <c r="O471" s="520"/>
      <c r="P471" s="520"/>
      <c r="Q471" s="520"/>
      <c r="R471" s="395"/>
      <c r="S471" s="307"/>
    </row>
    <row r="472" spans="1:19">
      <c r="A472" s="550"/>
      <c r="B472" s="545"/>
      <c r="C472" s="414" t="s">
        <v>188</v>
      </c>
      <c r="D472" s="519"/>
      <c r="E472" s="519"/>
      <c r="F472" s="519"/>
      <c r="G472" s="519"/>
      <c r="H472" s="519"/>
      <c r="I472" s="519"/>
      <c r="J472" s="519"/>
      <c r="K472" s="519"/>
      <c r="L472" s="519"/>
      <c r="M472" s="519"/>
      <c r="N472" s="519"/>
      <c r="O472" s="519"/>
      <c r="P472" s="519"/>
      <c r="Q472" s="519"/>
      <c r="R472" s="395"/>
      <c r="S472" s="307"/>
    </row>
    <row r="473" spans="1:19">
      <c r="A473" s="550"/>
      <c r="B473" s="545"/>
      <c r="C473" s="414" t="s">
        <v>179</v>
      </c>
      <c r="D473" s="520"/>
      <c r="E473" s="520"/>
      <c r="F473" s="520"/>
      <c r="G473" s="520"/>
      <c r="H473" s="520"/>
      <c r="I473" s="520"/>
      <c r="J473" s="520"/>
      <c r="K473" s="520"/>
      <c r="L473" s="520"/>
      <c r="M473" s="520"/>
      <c r="N473" s="520"/>
      <c r="O473" s="520"/>
      <c r="P473" s="520"/>
      <c r="Q473" s="520"/>
      <c r="R473" s="395"/>
      <c r="S473" s="307"/>
    </row>
    <row r="474" spans="1:19">
      <c r="A474" s="550"/>
      <c r="B474" s="545"/>
      <c r="C474" s="414" t="s">
        <v>158</v>
      </c>
      <c r="D474" s="519"/>
      <c r="E474" s="519"/>
      <c r="F474" s="519"/>
      <c r="G474" s="519"/>
      <c r="H474" s="519"/>
      <c r="I474" s="519"/>
      <c r="J474" s="519"/>
      <c r="K474" s="519"/>
      <c r="L474" s="519"/>
      <c r="M474" s="519"/>
      <c r="N474" s="519"/>
      <c r="O474" s="519"/>
      <c r="P474" s="519"/>
      <c r="Q474" s="519"/>
      <c r="R474" s="395"/>
      <c r="S474" s="307"/>
    </row>
    <row r="475" spans="1:19">
      <c r="A475" s="550"/>
      <c r="B475" s="545"/>
      <c r="C475" s="414" t="s">
        <v>156</v>
      </c>
      <c r="D475" s="520"/>
      <c r="E475" s="520"/>
      <c r="F475" s="520"/>
      <c r="G475" s="520"/>
      <c r="H475" s="520"/>
      <c r="I475" s="520"/>
      <c r="J475" s="520"/>
      <c r="K475" s="520"/>
      <c r="L475" s="520"/>
      <c r="M475" s="520"/>
      <c r="N475" s="520"/>
      <c r="O475" s="520"/>
      <c r="P475" s="520"/>
      <c r="Q475" s="520"/>
      <c r="R475" s="395"/>
      <c r="S475" s="307"/>
    </row>
    <row r="476" spans="1:19">
      <c r="A476" s="550"/>
      <c r="B476" s="545"/>
      <c r="C476" s="414" t="s">
        <v>166</v>
      </c>
      <c r="D476" s="519"/>
      <c r="E476" s="519"/>
      <c r="F476" s="519"/>
      <c r="G476" s="519"/>
      <c r="H476" s="519"/>
      <c r="I476" s="519"/>
      <c r="J476" s="519"/>
      <c r="K476" s="519"/>
      <c r="L476" s="519"/>
      <c r="M476" s="519"/>
      <c r="N476" s="519"/>
      <c r="O476" s="519"/>
      <c r="P476" s="519"/>
      <c r="Q476" s="519"/>
      <c r="R476" s="395"/>
      <c r="S476" s="307"/>
    </row>
    <row r="477" spans="1:19">
      <c r="A477" s="550"/>
      <c r="B477" s="545"/>
      <c r="C477" s="414" t="s">
        <v>186</v>
      </c>
      <c r="D477" s="520"/>
      <c r="E477" s="520"/>
      <c r="F477" s="520"/>
      <c r="G477" s="520"/>
      <c r="H477" s="520"/>
      <c r="I477" s="520"/>
      <c r="J477" s="520"/>
      <c r="K477" s="520"/>
      <c r="L477" s="520"/>
      <c r="M477" s="520"/>
      <c r="N477" s="520"/>
      <c r="O477" s="520"/>
      <c r="P477" s="520"/>
      <c r="Q477" s="520"/>
      <c r="R477" s="395"/>
      <c r="S477" s="307"/>
    </row>
    <row r="478" spans="1:19">
      <c r="A478" s="550"/>
      <c r="B478" s="545"/>
      <c r="C478" s="414" t="s">
        <v>181</v>
      </c>
      <c r="D478" s="519"/>
      <c r="E478" s="519"/>
      <c r="F478" s="519"/>
      <c r="G478" s="519"/>
      <c r="H478" s="519"/>
      <c r="I478" s="519"/>
      <c r="J478" s="519"/>
      <c r="K478" s="519"/>
      <c r="L478" s="519"/>
      <c r="M478" s="519"/>
      <c r="N478" s="519"/>
      <c r="O478" s="519"/>
      <c r="P478" s="519"/>
      <c r="Q478" s="519"/>
      <c r="R478" s="395"/>
      <c r="S478" s="307"/>
    </row>
    <row r="479" spans="1:19">
      <c r="A479" s="550"/>
      <c r="B479" s="545"/>
      <c r="C479" s="414" t="s">
        <v>159</v>
      </c>
      <c r="D479" s="520"/>
      <c r="E479" s="520"/>
      <c r="F479" s="520"/>
      <c r="G479" s="520"/>
      <c r="H479" s="520"/>
      <c r="I479" s="520"/>
      <c r="J479" s="520"/>
      <c r="K479" s="520"/>
      <c r="L479" s="520"/>
      <c r="M479" s="520"/>
      <c r="N479" s="520"/>
      <c r="O479" s="520"/>
      <c r="P479" s="520"/>
      <c r="Q479" s="520"/>
      <c r="R479" s="395"/>
      <c r="S479" s="307"/>
    </row>
    <row r="480" spans="1:19">
      <c r="A480" s="550"/>
      <c r="B480" s="545"/>
      <c r="C480" s="414" t="s">
        <v>161</v>
      </c>
      <c r="D480" s="519"/>
      <c r="E480" s="519"/>
      <c r="F480" s="519"/>
      <c r="G480" s="519"/>
      <c r="H480" s="519"/>
      <c r="I480" s="519"/>
      <c r="J480" s="519"/>
      <c r="K480" s="519"/>
      <c r="L480" s="519"/>
      <c r="M480" s="519"/>
      <c r="N480" s="519"/>
      <c r="O480" s="519"/>
      <c r="P480" s="519"/>
      <c r="Q480" s="519"/>
      <c r="R480" s="395"/>
      <c r="S480" s="307"/>
    </row>
    <row r="481" spans="1:19">
      <c r="A481" s="550"/>
      <c r="B481" s="545"/>
      <c r="C481" s="414" t="s">
        <v>177</v>
      </c>
      <c r="D481" s="520"/>
      <c r="E481" s="520"/>
      <c r="F481" s="520"/>
      <c r="G481" s="520"/>
      <c r="H481" s="520"/>
      <c r="I481" s="520"/>
      <c r="J481" s="520"/>
      <c r="K481" s="520"/>
      <c r="L481" s="520"/>
      <c r="M481" s="520"/>
      <c r="N481" s="520"/>
      <c r="O481" s="520"/>
      <c r="P481" s="520"/>
      <c r="Q481" s="520"/>
      <c r="R481" s="395"/>
      <c r="S481" s="307"/>
    </row>
    <row r="482" spans="1:19">
      <c r="A482" s="550"/>
      <c r="B482" s="545"/>
      <c r="C482" s="414" t="s">
        <v>164</v>
      </c>
      <c r="D482" s="519"/>
      <c r="E482" s="519"/>
      <c r="F482" s="519"/>
      <c r="G482" s="519"/>
      <c r="H482" s="519"/>
      <c r="I482" s="519"/>
      <c r="J482" s="519"/>
      <c r="K482" s="519"/>
      <c r="L482" s="519"/>
      <c r="M482" s="519"/>
      <c r="N482" s="519"/>
      <c r="O482" s="519"/>
      <c r="P482" s="519"/>
      <c r="Q482" s="519"/>
      <c r="R482" s="395"/>
      <c r="S482" s="307"/>
    </row>
    <row r="483" spans="1:19">
      <c r="A483" s="550"/>
      <c r="B483" s="545"/>
      <c r="C483" s="414" t="s">
        <v>190</v>
      </c>
      <c r="D483" s="520"/>
      <c r="E483" s="520"/>
      <c r="F483" s="520"/>
      <c r="G483" s="520"/>
      <c r="H483" s="520"/>
      <c r="I483" s="520"/>
      <c r="J483" s="520"/>
      <c r="K483" s="520"/>
      <c r="L483" s="520"/>
      <c r="M483" s="520"/>
      <c r="N483" s="520"/>
      <c r="O483" s="520"/>
      <c r="P483" s="520"/>
      <c r="Q483" s="520"/>
      <c r="R483" s="395"/>
      <c r="S483" s="307"/>
    </row>
    <row r="484" spans="1:19">
      <c r="A484" s="550"/>
      <c r="B484" s="545"/>
      <c r="C484" s="414" t="s">
        <v>180</v>
      </c>
      <c r="D484" s="519"/>
      <c r="E484" s="519"/>
      <c r="F484" s="519"/>
      <c r="G484" s="519"/>
      <c r="H484" s="519"/>
      <c r="I484" s="519"/>
      <c r="J484" s="519"/>
      <c r="K484" s="519"/>
      <c r="L484" s="519"/>
      <c r="M484" s="519"/>
      <c r="N484" s="519"/>
      <c r="O484" s="519"/>
      <c r="P484" s="519"/>
      <c r="Q484" s="519"/>
      <c r="R484" s="395"/>
      <c r="S484" s="307"/>
    </row>
    <row r="485" spans="1:19">
      <c r="A485" s="550"/>
      <c r="B485" s="545"/>
      <c r="C485" s="414" t="s">
        <v>185</v>
      </c>
      <c r="D485" s="520"/>
      <c r="E485" s="520"/>
      <c r="F485" s="520"/>
      <c r="G485" s="520"/>
      <c r="H485" s="520"/>
      <c r="I485" s="520"/>
      <c r="J485" s="520"/>
      <c r="K485" s="520"/>
      <c r="L485" s="520"/>
      <c r="M485" s="520"/>
      <c r="N485" s="520"/>
      <c r="O485" s="520"/>
      <c r="P485" s="520"/>
      <c r="Q485" s="520"/>
      <c r="R485" s="395"/>
      <c r="S485" s="307"/>
    </row>
    <row r="486" spans="1:19">
      <c r="A486" s="550"/>
      <c r="B486" s="545"/>
      <c r="C486" s="414" t="s">
        <v>163</v>
      </c>
      <c r="D486" s="519"/>
      <c r="E486" s="519"/>
      <c r="F486" s="519"/>
      <c r="G486" s="519"/>
      <c r="H486" s="519"/>
      <c r="I486" s="519"/>
      <c r="J486" s="519"/>
      <c r="K486" s="519"/>
      <c r="L486" s="519"/>
      <c r="M486" s="519"/>
      <c r="N486" s="519"/>
      <c r="O486" s="519"/>
      <c r="P486" s="519"/>
      <c r="Q486" s="519"/>
      <c r="R486" s="395"/>
      <c r="S486" s="307"/>
    </row>
    <row r="487" spans="1:19">
      <c r="A487" s="550"/>
      <c r="B487" s="545"/>
      <c r="C487" s="414" t="s">
        <v>175</v>
      </c>
      <c r="D487" s="520"/>
      <c r="E487" s="520"/>
      <c r="F487" s="520"/>
      <c r="G487" s="520"/>
      <c r="H487" s="520"/>
      <c r="I487" s="520"/>
      <c r="J487" s="520"/>
      <c r="K487" s="520"/>
      <c r="L487" s="520"/>
      <c r="M487" s="520"/>
      <c r="N487" s="520"/>
      <c r="O487" s="520"/>
      <c r="P487" s="520"/>
      <c r="Q487" s="520"/>
      <c r="R487" s="395"/>
      <c r="S487" s="307"/>
    </row>
    <row r="488" spans="1:19">
      <c r="A488" s="550"/>
      <c r="B488" s="545"/>
      <c r="C488" s="414" t="s">
        <v>207</v>
      </c>
      <c r="D488" s="519"/>
      <c r="E488" s="519"/>
      <c r="F488" s="519"/>
      <c r="G488" s="519"/>
      <c r="H488" s="519"/>
      <c r="I488" s="519"/>
      <c r="J488" s="519"/>
      <c r="K488" s="519"/>
      <c r="L488" s="519"/>
      <c r="M488" s="519"/>
      <c r="N488" s="519"/>
      <c r="O488" s="519"/>
      <c r="P488" s="519"/>
      <c r="Q488" s="519"/>
      <c r="R488" s="395"/>
      <c r="S488" s="307"/>
    </row>
    <row r="489" spans="1:19">
      <c r="A489" s="550"/>
      <c r="B489" s="545"/>
      <c r="C489" s="414" t="s">
        <v>208</v>
      </c>
      <c r="D489" s="520"/>
      <c r="E489" s="520"/>
      <c r="F489" s="520"/>
      <c r="G489" s="520"/>
      <c r="H489" s="520"/>
      <c r="I489" s="520"/>
      <c r="J489" s="520"/>
      <c r="K489" s="520"/>
      <c r="L489" s="520"/>
      <c r="M489" s="520"/>
      <c r="N489" s="520"/>
      <c r="O489" s="520"/>
      <c r="P489" s="520"/>
      <c r="Q489" s="520"/>
      <c r="R489" s="395"/>
      <c r="S489" s="307"/>
    </row>
    <row r="490" spans="1:19">
      <c r="A490" s="550"/>
      <c r="B490" s="545"/>
      <c r="C490" s="414" t="s">
        <v>239</v>
      </c>
      <c r="D490" s="519"/>
      <c r="E490" s="519"/>
      <c r="F490" s="519"/>
      <c r="G490" s="519"/>
      <c r="H490" s="519"/>
      <c r="I490" s="519"/>
      <c r="J490" s="519"/>
      <c r="K490" s="519"/>
      <c r="L490" s="519"/>
      <c r="M490" s="519"/>
      <c r="N490" s="519"/>
      <c r="O490" s="519"/>
      <c r="P490" s="519"/>
      <c r="Q490" s="519"/>
      <c r="R490" s="395"/>
      <c r="S490" s="307"/>
    </row>
    <row r="491" spans="1:19">
      <c r="A491" s="550"/>
      <c r="B491" s="545"/>
      <c r="C491" s="414" t="s">
        <v>209</v>
      </c>
      <c r="D491" s="520"/>
      <c r="E491" s="520"/>
      <c r="F491" s="520"/>
      <c r="G491" s="520"/>
      <c r="H491" s="520"/>
      <c r="I491" s="520"/>
      <c r="J491" s="520"/>
      <c r="K491" s="520"/>
      <c r="L491" s="520"/>
      <c r="M491" s="520"/>
      <c r="N491" s="520"/>
      <c r="O491" s="520"/>
      <c r="P491" s="520"/>
      <c r="Q491" s="520"/>
      <c r="R491" s="395"/>
      <c r="S491" s="307"/>
    </row>
    <row r="492" spans="1:19">
      <c r="A492" s="550"/>
      <c r="B492" s="551"/>
      <c r="C492" s="414" t="s">
        <v>210</v>
      </c>
      <c r="D492" s="519"/>
      <c r="E492" s="519"/>
      <c r="F492" s="519"/>
      <c r="G492" s="519"/>
      <c r="H492" s="519"/>
      <c r="I492" s="519"/>
      <c r="J492" s="519"/>
      <c r="K492" s="519"/>
      <c r="L492" s="519"/>
      <c r="M492" s="519"/>
      <c r="N492" s="519"/>
      <c r="O492" s="519"/>
      <c r="P492" s="519"/>
      <c r="Q492" s="519"/>
      <c r="R492" s="395"/>
      <c r="S492" s="307"/>
    </row>
    <row r="493" spans="1:19">
      <c r="A493" s="550"/>
      <c r="B493" s="545" t="s">
        <v>242</v>
      </c>
      <c r="C493" s="414" t="s">
        <v>189</v>
      </c>
      <c r="D493" s="520"/>
      <c r="E493" s="520"/>
      <c r="F493" s="520"/>
      <c r="G493" s="520"/>
      <c r="H493" s="520"/>
      <c r="I493" s="520"/>
      <c r="J493" s="520"/>
      <c r="K493" s="520"/>
      <c r="L493" s="520"/>
      <c r="M493" s="520"/>
      <c r="N493" s="520"/>
      <c r="O493" s="520"/>
      <c r="P493" s="520"/>
      <c r="Q493" s="520"/>
      <c r="R493" s="395"/>
      <c r="S493" s="307"/>
    </row>
    <row r="494" spans="1:19">
      <c r="A494" s="550"/>
      <c r="B494" s="545" t="s">
        <v>299</v>
      </c>
      <c r="C494" s="414" t="s">
        <v>176</v>
      </c>
      <c r="D494" s="519"/>
      <c r="E494" s="519"/>
      <c r="F494" s="519"/>
      <c r="G494" s="519"/>
      <c r="H494" s="519"/>
      <c r="I494" s="519"/>
      <c r="J494" s="519"/>
      <c r="K494" s="519"/>
      <c r="L494" s="519"/>
      <c r="M494" s="519"/>
      <c r="N494" s="519"/>
      <c r="O494" s="519"/>
      <c r="P494" s="519"/>
      <c r="Q494" s="519"/>
      <c r="R494" s="395"/>
      <c r="S494" s="307"/>
    </row>
    <row r="495" spans="1:19">
      <c r="A495" s="550"/>
      <c r="B495" s="545" t="s">
        <v>299</v>
      </c>
      <c r="C495" s="414" t="s">
        <v>171</v>
      </c>
      <c r="D495" s="520"/>
      <c r="E495" s="520"/>
      <c r="F495" s="520"/>
      <c r="G495" s="520"/>
      <c r="H495" s="520"/>
      <c r="I495" s="520"/>
      <c r="J495" s="520"/>
      <c r="K495" s="520"/>
      <c r="L495" s="520"/>
      <c r="M495" s="520"/>
      <c r="N495" s="520"/>
      <c r="O495" s="520"/>
      <c r="P495" s="520"/>
      <c r="Q495" s="520"/>
      <c r="R495" s="395"/>
      <c r="S495" s="307"/>
    </row>
    <row r="496" spans="1:19">
      <c r="A496" s="550"/>
      <c r="B496" s="545" t="s">
        <v>299</v>
      </c>
      <c r="C496" s="414" t="s">
        <v>173</v>
      </c>
      <c r="D496" s="519"/>
      <c r="E496" s="519"/>
      <c r="F496" s="519"/>
      <c r="G496" s="519"/>
      <c r="H496" s="519"/>
      <c r="I496" s="519"/>
      <c r="J496" s="519"/>
      <c r="K496" s="519"/>
      <c r="L496" s="519"/>
      <c r="M496" s="519"/>
      <c r="N496" s="519"/>
      <c r="O496" s="519"/>
      <c r="P496" s="519"/>
      <c r="Q496" s="519"/>
      <c r="R496" s="395"/>
      <c r="S496" s="307"/>
    </row>
    <row r="497" spans="1:19">
      <c r="A497" s="550"/>
      <c r="B497" s="545" t="s">
        <v>299</v>
      </c>
      <c r="C497" s="414" t="s">
        <v>169</v>
      </c>
      <c r="D497" s="520"/>
      <c r="E497" s="520"/>
      <c r="F497" s="520"/>
      <c r="G497" s="520"/>
      <c r="H497" s="520"/>
      <c r="I497" s="520"/>
      <c r="J497" s="520"/>
      <c r="K497" s="520"/>
      <c r="L497" s="520"/>
      <c r="M497" s="520"/>
      <c r="N497" s="520"/>
      <c r="O497" s="520"/>
      <c r="P497" s="520"/>
      <c r="Q497" s="520"/>
      <c r="R497" s="395"/>
      <c r="S497" s="307"/>
    </row>
    <row r="498" spans="1:19">
      <c r="A498" s="550"/>
      <c r="B498" s="545" t="s">
        <v>299</v>
      </c>
      <c r="C498" s="414" t="s">
        <v>233</v>
      </c>
      <c r="D498" s="519"/>
      <c r="E498" s="519"/>
      <c r="F498" s="519"/>
      <c r="G498" s="519"/>
      <c r="H498" s="519"/>
      <c r="I498" s="519"/>
      <c r="J498" s="519"/>
      <c r="K498" s="519"/>
      <c r="L498" s="519"/>
      <c r="M498" s="519"/>
      <c r="N498" s="519"/>
      <c r="O498" s="519"/>
      <c r="P498" s="519"/>
      <c r="Q498" s="519"/>
      <c r="R498" s="395"/>
      <c r="S498" s="307"/>
    </row>
    <row r="499" spans="1:19">
      <c r="A499" s="550"/>
      <c r="B499" s="545" t="s">
        <v>299</v>
      </c>
      <c r="C499" s="414" t="s">
        <v>153</v>
      </c>
      <c r="D499" s="520"/>
      <c r="E499" s="520"/>
      <c r="F499" s="520"/>
      <c r="G499" s="520"/>
      <c r="H499" s="520"/>
      <c r="I499" s="520"/>
      <c r="J499" s="520"/>
      <c r="K499" s="520"/>
      <c r="L499" s="520"/>
      <c r="M499" s="520"/>
      <c r="N499" s="520"/>
      <c r="O499" s="520"/>
      <c r="P499" s="520"/>
      <c r="Q499" s="520"/>
      <c r="R499" s="395"/>
      <c r="S499" s="307"/>
    </row>
    <row r="500" spans="1:19">
      <c r="A500" s="550"/>
      <c r="B500" s="545" t="s">
        <v>299</v>
      </c>
      <c r="C500" s="414" t="s">
        <v>234</v>
      </c>
      <c r="D500" s="519"/>
      <c r="E500" s="519"/>
      <c r="F500" s="519"/>
      <c r="G500" s="519"/>
      <c r="H500" s="519"/>
      <c r="I500" s="519"/>
      <c r="J500" s="519"/>
      <c r="K500" s="519"/>
      <c r="L500" s="519"/>
      <c r="M500" s="519"/>
      <c r="N500" s="519"/>
      <c r="O500" s="519"/>
      <c r="P500" s="519"/>
      <c r="Q500" s="519"/>
      <c r="R500" s="395"/>
      <c r="S500" s="307"/>
    </row>
    <row r="501" spans="1:19">
      <c r="A501" s="550"/>
      <c r="B501" s="545" t="s">
        <v>299</v>
      </c>
      <c r="C501" s="414" t="s">
        <v>235</v>
      </c>
      <c r="D501" s="520"/>
      <c r="E501" s="520"/>
      <c r="F501" s="520"/>
      <c r="G501" s="520"/>
      <c r="H501" s="520"/>
      <c r="I501" s="520"/>
      <c r="J501" s="520"/>
      <c r="K501" s="520"/>
      <c r="L501" s="520"/>
      <c r="M501" s="520"/>
      <c r="N501" s="520"/>
      <c r="O501" s="520"/>
      <c r="P501" s="520"/>
      <c r="Q501" s="520"/>
      <c r="R501" s="395"/>
      <c r="S501" s="307"/>
    </row>
    <row r="502" spans="1:19">
      <c r="A502" s="550"/>
      <c r="B502" s="545" t="s">
        <v>299</v>
      </c>
      <c r="C502" s="414" t="s">
        <v>236</v>
      </c>
      <c r="D502" s="510">
        <v>2127.6132771051734</v>
      </c>
      <c r="E502" s="510">
        <v>-2808.8526511788059</v>
      </c>
      <c r="F502" s="515">
        <v>-0.56900071670406993</v>
      </c>
      <c r="G502" s="516">
        <v>8.4361315008863708E-2</v>
      </c>
      <c r="H502" s="516">
        <v>-8.1610537707091924E-2</v>
      </c>
      <c r="I502" s="517">
        <v>22.14180926442042</v>
      </c>
      <c r="J502" s="517">
        <v>0.6085743068786762</v>
      </c>
      <c r="K502" s="515">
        <v>2.8262093832098864E-2</v>
      </c>
      <c r="L502" s="518">
        <v>47109.207370111217</v>
      </c>
      <c r="M502" s="518">
        <v>-59188.873323527128</v>
      </c>
      <c r="N502" s="515">
        <v>-0.55681977451799303</v>
      </c>
      <c r="O502" s="510">
        <v>45364.888637636956</v>
      </c>
      <c r="P502" s="510">
        <v>-59890.248425987367</v>
      </c>
      <c r="Q502" s="515">
        <v>-0.56900071670407004</v>
      </c>
      <c r="R502" s="395"/>
      <c r="S502" s="307"/>
    </row>
    <row r="503" spans="1:19">
      <c r="A503" s="550"/>
      <c r="B503" s="545" t="s">
        <v>299</v>
      </c>
      <c r="C503" s="414" t="s">
        <v>160</v>
      </c>
      <c r="D503" s="520"/>
      <c r="E503" s="520"/>
      <c r="F503" s="520"/>
      <c r="G503" s="520"/>
      <c r="H503" s="520"/>
      <c r="I503" s="520"/>
      <c r="J503" s="520"/>
      <c r="K503" s="520"/>
      <c r="L503" s="520"/>
      <c r="M503" s="520"/>
      <c r="N503" s="520"/>
      <c r="O503" s="520"/>
      <c r="P503" s="520"/>
      <c r="Q503" s="520"/>
      <c r="R503" s="395"/>
      <c r="S503" s="307"/>
    </row>
    <row r="504" spans="1:19">
      <c r="A504" s="550"/>
      <c r="B504" s="545" t="s">
        <v>299</v>
      </c>
      <c r="C504" s="414" t="s">
        <v>155</v>
      </c>
      <c r="D504" s="519"/>
      <c r="E504" s="519"/>
      <c r="F504" s="519"/>
      <c r="G504" s="519"/>
      <c r="H504" s="519"/>
      <c r="I504" s="519"/>
      <c r="J504" s="519"/>
      <c r="K504" s="519"/>
      <c r="L504" s="519"/>
      <c r="M504" s="519"/>
      <c r="N504" s="519"/>
      <c r="O504" s="519"/>
      <c r="P504" s="519"/>
      <c r="Q504" s="519"/>
      <c r="R504" s="395"/>
      <c r="S504" s="307"/>
    </row>
    <row r="505" spans="1:19">
      <c r="A505" s="550"/>
      <c r="B505" s="545" t="s">
        <v>299</v>
      </c>
      <c r="C505" s="414" t="s">
        <v>168</v>
      </c>
      <c r="D505" s="520"/>
      <c r="E505" s="520"/>
      <c r="F505" s="520"/>
      <c r="G505" s="520"/>
      <c r="H505" s="520"/>
      <c r="I505" s="520"/>
      <c r="J505" s="520"/>
      <c r="K505" s="520"/>
      <c r="L505" s="520"/>
      <c r="M505" s="520"/>
      <c r="N505" s="520"/>
      <c r="O505" s="520"/>
      <c r="P505" s="520"/>
      <c r="Q505" s="520"/>
      <c r="R505" s="395"/>
      <c r="S505" s="307"/>
    </row>
    <row r="506" spans="1:19">
      <c r="A506" s="550"/>
      <c r="B506" s="545" t="s">
        <v>299</v>
      </c>
      <c r="C506" s="414" t="s">
        <v>157</v>
      </c>
      <c r="D506" s="519"/>
      <c r="E506" s="519"/>
      <c r="F506" s="519"/>
      <c r="G506" s="519"/>
      <c r="H506" s="519"/>
      <c r="I506" s="519"/>
      <c r="J506" s="519"/>
      <c r="K506" s="519"/>
      <c r="L506" s="519"/>
      <c r="M506" s="519"/>
      <c r="N506" s="519"/>
      <c r="O506" s="519"/>
      <c r="P506" s="519"/>
      <c r="Q506" s="519"/>
      <c r="R506" s="395"/>
      <c r="S506" s="307"/>
    </row>
    <row r="507" spans="1:19">
      <c r="A507" s="550"/>
      <c r="B507" s="545" t="s">
        <v>299</v>
      </c>
      <c r="C507" s="414" t="s">
        <v>178</v>
      </c>
      <c r="D507" s="520"/>
      <c r="E507" s="520"/>
      <c r="F507" s="520"/>
      <c r="G507" s="520"/>
      <c r="H507" s="520"/>
      <c r="I507" s="520"/>
      <c r="J507" s="520"/>
      <c r="K507" s="520"/>
      <c r="L507" s="520"/>
      <c r="M507" s="520"/>
      <c r="N507" s="520"/>
      <c r="O507" s="520"/>
      <c r="P507" s="520"/>
      <c r="Q507" s="520"/>
      <c r="R507" s="395"/>
      <c r="S507" s="307"/>
    </row>
    <row r="508" spans="1:19">
      <c r="A508" s="550"/>
      <c r="B508" s="545" t="s">
        <v>299</v>
      </c>
      <c r="C508" s="414" t="s">
        <v>154</v>
      </c>
      <c r="D508" s="519"/>
      <c r="E508" s="519"/>
      <c r="F508" s="519"/>
      <c r="G508" s="519"/>
      <c r="H508" s="519"/>
      <c r="I508" s="519"/>
      <c r="J508" s="519"/>
      <c r="K508" s="519"/>
      <c r="L508" s="519"/>
      <c r="M508" s="519"/>
      <c r="N508" s="519"/>
      <c r="O508" s="519"/>
      <c r="P508" s="519"/>
      <c r="Q508" s="519"/>
      <c r="R508" s="395"/>
      <c r="S508" s="307"/>
    </row>
    <row r="509" spans="1:19">
      <c r="A509" s="550"/>
      <c r="B509" s="545" t="s">
        <v>299</v>
      </c>
      <c r="C509" s="414" t="s">
        <v>237</v>
      </c>
      <c r="D509" s="520"/>
      <c r="E509" s="520"/>
      <c r="F509" s="520"/>
      <c r="G509" s="520"/>
      <c r="H509" s="520"/>
      <c r="I509" s="520"/>
      <c r="J509" s="520"/>
      <c r="K509" s="520"/>
      <c r="L509" s="520"/>
      <c r="M509" s="520"/>
      <c r="N509" s="520"/>
      <c r="O509" s="520"/>
      <c r="P509" s="520"/>
      <c r="Q509" s="520"/>
      <c r="R509" s="395"/>
      <c r="S509" s="307"/>
    </row>
    <row r="510" spans="1:19">
      <c r="A510" s="550"/>
      <c r="B510" s="545" t="s">
        <v>299</v>
      </c>
      <c r="C510" s="414" t="s">
        <v>183</v>
      </c>
      <c r="D510" s="519"/>
      <c r="E510" s="519"/>
      <c r="F510" s="519"/>
      <c r="G510" s="519"/>
      <c r="H510" s="519"/>
      <c r="I510" s="519"/>
      <c r="J510" s="519"/>
      <c r="K510" s="519"/>
      <c r="L510" s="519"/>
      <c r="M510" s="519"/>
      <c r="N510" s="519"/>
      <c r="O510" s="519"/>
      <c r="P510" s="519"/>
      <c r="Q510" s="519"/>
      <c r="R510" s="395"/>
      <c r="S510" s="307"/>
    </row>
    <row r="511" spans="1:19">
      <c r="A511" s="550"/>
      <c r="B511" s="545" t="s">
        <v>299</v>
      </c>
      <c r="C511" s="414" t="s">
        <v>167</v>
      </c>
      <c r="D511" s="520"/>
      <c r="E511" s="520"/>
      <c r="F511" s="520"/>
      <c r="G511" s="520"/>
      <c r="H511" s="520"/>
      <c r="I511" s="520"/>
      <c r="J511" s="520"/>
      <c r="K511" s="520"/>
      <c r="L511" s="520"/>
      <c r="M511" s="520"/>
      <c r="N511" s="520"/>
      <c r="O511" s="520"/>
      <c r="P511" s="520"/>
      <c r="Q511" s="520"/>
      <c r="R511" s="395"/>
      <c r="S511" s="307"/>
    </row>
    <row r="512" spans="1:19">
      <c r="A512" s="550"/>
      <c r="B512" s="545" t="s">
        <v>299</v>
      </c>
      <c r="C512" s="414" t="s">
        <v>187</v>
      </c>
      <c r="D512" s="519"/>
      <c r="E512" s="519"/>
      <c r="F512" s="519"/>
      <c r="G512" s="519"/>
      <c r="H512" s="519"/>
      <c r="I512" s="519"/>
      <c r="J512" s="519"/>
      <c r="K512" s="519"/>
      <c r="L512" s="519"/>
      <c r="M512" s="519"/>
      <c r="N512" s="519"/>
      <c r="O512" s="519"/>
      <c r="P512" s="519"/>
      <c r="Q512" s="519"/>
      <c r="R512" s="395"/>
      <c r="S512" s="307"/>
    </row>
    <row r="513" spans="1:19">
      <c r="A513" s="550"/>
      <c r="B513" s="545" t="s">
        <v>299</v>
      </c>
      <c r="C513" s="414" t="s">
        <v>165</v>
      </c>
      <c r="D513" s="520"/>
      <c r="E513" s="520"/>
      <c r="F513" s="520"/>
      <c r="G513" s="520"/>
      <c r="H513" s="520"/>
      <c r="I513" s="520"/>
      <c r="J513" s="520"/>
      <c r="K513" s="520"/>
      <c r="L513" s="520"/>
      <c r="M513" s="520"/>
      <c r="N513" s="520"/>
      <c r="O513" s="520"/>
      <c r="P513" s="520"/>
      <c r="Q513" s="520"/>
      <c r="R513" s="395"/>
      <c r="S513" s="307"/>
    </row>
    <row r="514" spans="1:19">
      <c r="A514" s="550"/>
      <c r="B514" s="545" t="s">
        <v>299</v>
      </c>
      <c r="C514" s="414" t="s">
        <v>238</v>
      </c>
      <c r="D514" s="519"/>
      <c r="E514" s="519"/>
      <c r="F514" s="519"/>
      <c r="G514" s="519"/>
      <c r="H514" s="519"/>
      <c r="I514" s="519"/>
      <c r="J514" s="519"/>
      <c r="K514" s="519"/>
      <c r="L514" s="519"/>
      <c r="M514" s="519"/>
      <c r="N514" s="519"/>
      <c r="O514" s="519"/>
      <c r="P514" s="519"/>
      <c r="Q514" s="519"/>
      <c r="R514" s="395"/>
      <c r="S514" s="307"/>
    </row>
    <row r="515" spans="1:19">
      <c r="A515" s="550"/>
      <c r="B515" s="545" t="s">
        <v>299</v>
      </c>
      <c r="C515" s="414" t="s">
        <v>184</v>
      </c>
      <c r="D515" s="520"/>
      <c r="E515" s="520"/>
      <c r="F515" s="520"/>
      <c r="G515" s="520"/>
      <c r="H515" s="520"/>
      <c r="I515" s="520"/>
      <c r="J515" s="520"/>
      <c r="K515" s="520"/>
      <c r="L515" s="520"/>
      <c r="M515" s="520"/>
      <c r="N515" s="520"/>
      <c r="O515" s="520"/>
      <c r="P515" s="520"/>
      <c r="Q515" s="520"/>
      <c r="R515" s="395"/>
      <c r="S515" s="307"/>
    </row>
    <row r="516" spans="1:19">
      <c r="A516" s="550"/>
      <c r="B516" s="545" t="s">
        <v>299</v>
      </c>
      <c r="C516" s="414" t="s">
        <v>170</v>
      </c>
      <c r="D516" s="519"/>
      <c r="E516" s="519"/>
      <c r="F516" s="519"/>
      <c r="G516" s="519"/>
      <c r="H516" s="519"/>
      <c r="I516" s="519"/>
      <c r="J516" s="519"/>
      <c r="K516" s="519"/>
      <c r="L516" s="519"/>
      <c r="M516" s="519"/>
      <c r="N516" s="519"/>
      <c r="O516" s="519"/>
      <c r="P516" s="519"/>
      <c r="Q516" s="519"/>
      <c r="R516" s="395"/>
      <c r="S516" s="307"/>
    </row>
    <row r="517" spans="1:19">
      <c r="A517" s="550"/>
      <c r="B517" s="545" t="s">
        <v>299</v>
      </c>
      <c r="C517" s="414" t="s">
        <v>174</v>
      </c>
      <c r="D517" s="520"/>
      <c r="E517" s="520"/>
      <c r="F517" s="520"/>
      <c r="G517" s="520"/>
      <c r="H517" s="520"/>
      <c r="I517" s="520"/>
      <c r="J517" s="520"/>
      <c r="K517" s="520"/>
      <c r="L517" s="520"/>
      <c r="M517" s="520"/>
      <c r="N517" s="520"/>
      <c r="O517" s="520"/>
      <c r="P517" s="520"/>
      <c r="Q517" s="520"/>
      <c r="R517" s="395"/>
      <c r="S517" s="307"/>
    </row>
    <row r="518" spans="1:19">
      <c r="A518" s="550"/>
      <c r="B518" s="545" t="s">
        <v>299</v>
      </c>
      <c r="C518" s="414" t="s">
        <v>182</v>
      </c>
      <c r="D518" s="519"/>
      <c r="E518" s="519"/>
      <c r="F518" s="519"/>
      <c r="G518" s="519"/>
      <c r="H518" s="519"/>
      <c r="I518" s="519"/>
      <c r="J518" s="519"/>
      <c r="K518" s="519"/>
      <c r="L518" s="519"/>
      <c r="M518" s="519"/>
      <c r="N518" s="519"/>
      <c r="O518" s="519"/>
      <c r="P518" s="519"/>
      <c r="Q518" s="519"/>
      <c r="R518" s="395"/>
      <c r="S518" s="307"/>
    </row>
    <row r="519" spans="1:19">
      <c r="A519" s="550"/>
      <c r="B519" s="545" t="s">
        <v>299</v>
      </c>
      <c r="C519" s="414" t="s">
        <v>172</v>
      </c>
      <c r="D519" s="520"/>
      <c r="E519" s="520"/>
      <c r="F519" s="520"/>
      <c r="G519" s="520"/>
      <c r="H519" s="520"/>
      <c r="I519" s="520"/>
      <c r="J519" s="520"/>
      <c r="K519" s="520"/>
      <c r="L519" s="520"/>
      <c r="M519" s="520"/>
      <c r="N519" s="520"/>
      <c r="O519" s="520"/>
      <c r="P519" s="520"/>
      <c r="Q519" s="520"/>
      <c r="R519" s="395"/>
      <c r="S519" s="307"/>
    </row>
    <row r="520" spans="1:19">
      <c r="A520" s="550"/>
      <c r="B520" s="545" t="s">
        <v>299</v>
      </c>
      <c r="C520" s="414" t="s">
        <v>314</v>
      </c>
      <c r="D520" s="519"/>
      <c r="E520" s="519"/>
      <c r="F520" s="519"/>
      <c r="G520" s="519"/>
      <c r="H520" s="519"/>
      <c r="I520" s="519"/>
      <c r="J520" s="519"/>
      <c r="K520" s="519"/>
      <c r="L520" s="519"/>
      <c r="M520" s="519"/>
      <c r="N520" s="519"/>
      <c r="O520" s="519"/>
      <c r="P520" s="519"/>
      <c r="Q520" s="519"/>
      <c r="R520" s="395"/>
      <c r="S520" s="307"/>
    </row>
    <row r="521" spans="1:19">
      <c r="A521" s="550"/>
      <c r="B521" s="545" t="s">
        <v>299</v>
      </c>
      <c r="C521" s="414" t="s">
        <v>188</v>
      </c>
      <c r="D521" s="520"/>
      <c r="E521" s="520"/>
      <c r="F521" s="520"/>
      <c r="G521" s="520"/>
      <c r="H521" s="520"/>
      <c r="I521" s="520"/>
      <c r="J521" s="520"/>
      <c r="K521" s="520"/>
      <c r="L521" s="520"/>
      <c r="M521" s="520"/>
      <c r="N521" s="520"/>
      <c r="O521" s="520"/>
      <c r="P521" s="520"/>
      <c r="Q521" s="520"/>
      <c r="R521" s="395"/>
      <c r="S521" s="307"/>
    </row>
    <row r="522" spans="1:19">
      <c r="A522" s="550"/>
      <c r="B522" s="545" t="s">
        <v>299</v>
      </c>
      <c r="C522" s="414" t="s">
        <v>179</v>
      </c>
      <c r="D522" s="519"/>
      <c r="E522" s="519"/>
      <c r="F522" s="519"/>
      <c r="G522" s="519"/>
      <c r="H522" s="519"/>
      <c r="I522" s="519"/>
      <c r="J522" s="519"/>
      <c r="K522" s="519"/>
      <c r="L522" s="519"/>
      <c r="M522" s="519"/>
      <c r="N522" s="519"/>
      <c r="O522" s="519"/>
      <c r="P522" s="519"/>
      <c r="Q522" s="519"/>
      <c r="R522" s="395"/>
      <c r="S522" s="307"/>
    </row>
    <row r="523" spans="1:19">
      <c r="A523" s="550"/>
      <c r="B523" s="545" t="s">
        <v>299</v>
      </c>
      <c r="C523" s="414" t="s">
        <v>158</v>
      </c>
      <c r="D523" s="520"/>
      <c r="E523" s="520"/>
      <c r="F523" s="520"/>
      <c r="G523" s="520"/>
      <c r="H523" s="520"/>
      <c r="I523" s="520"/>
      <c r="J523" s="520"/>
      <c r="K523" s="520"/>
      <c r="L523" s="520"/>
      <c r="M523" s="520"/>
      <c r="N523" s="520"/>
      <c r="O523" s="520"/>
      <c r="P523" s="520"/>
      <c r="Q523" s="520"/>
      <c r="R523" s="395"/>
      <c r="S523" s="307"/>
    </row>
    <row r="524" spans="1:19">
      <c r="A524" s="550"/>
      <c r="B524" s="545" t="s">
        <v>299</v>
      </c>
      <c r="C524" s="414" t="s">
        <v>156</v>
      </c>
      <c r="D524" s="519"/>
      <c r="E524" s="519"/>
      <c r="F524" s="519"/>
      <c r="G524" s="519"/>
      <c r="H524" s="519"/>
      <c r="I524" s="519"/>
      <c r="J524" s="519"/>
      <c r="K524" s="519"/>
      <c r="L524" s="519"/>
      <c r="M524" s="519"/>
      <c r="N524" s="519"/>
      <c r="O524" s="519"/>
      <c r="P524" s="519"/>
      <c r="Q524" s="519"/>
      <c r="R524" s="395"/>
      <c r="S524" s="307"/>
    </row>
    <row r="525" spans="1:19">
      <c r="A525" s="550"/>
      <c r="B525" s="545" t="s">
        <v>299</v>
      </c>
      <c r="C525" s="414" t="s">
        <v>166</v>
      </c>
      <c r="D525" s="520"/>
      <c r="E525" s="520"/>
      <c r="F525" s="520"/>
      <c r="G525" s="520"/>
      <c r="H525" s="520"/>
      <c r="I525" s="520"/>
      <c r="J525" s="520"/>
      <c r="K525" s="520"/>
      <c r="L525" s="520"/>
      <c r="M525" s="520"/>
      <c r="N525" s="520"/>
      <c r="O525" s="520"/>
      <c r="P525" s="520"/>
      <c r="Q525" s="520"/>
      <c r="R525" s="395"/>
      <c r="S525" s="307"/>
    </row>
    <row r="526" spans="1:19">
      <c r="A526" s="550"/>
      <c r="B526" s="545" t="s">
        <v>299</v>
      </c>
      <c r="C526" s="414" t="s">
        <v>186</v>
      </c>
      <c r="D526" s="519"/>
      <c r="E526" s="519"/>
      <c r="F526" s="519"/>
      <c r="G526" s="519"/>
      <c r="H526" s="519"/>
      <c r="I526" s="519"/>
      <c r="J526" s="519"/>
      <c r="K526" s="519"/>
      <c r="L526" s="519"/>
      <c r="M526" s="519"/>
      <c r="N526" s="519"/>
      <c r="O526" s="519"/>
      <c r="P526" s="519"/>
      <c r="Q526" s="519"/>
      <c r="R526" s="395"/>
      <c r="S526" s="307"/>
    </row>
    <row r="527" spans="1:19">
      <c r="A527" s="550"/>
      <c r="B527" s="545" t="s">
        <v>299</v>
      </c>
      <c r="C527" s="414" t="s">
        <v>181</v>
      </c>
      <c r="D527" s="520"/>
      <c r="E527" s="520"/>
      <c r="F527" s="520"/>
      <c r="G527" s="520"/>
      <c r="H527" s="520"/>
      <c r="I527" s="520"/>
      <c r="J527" s="520"/>
      <c r="K527" s="520"/>
      <c r="L527" s="520"/>
      <c r="M527" s="520"/>
      <c r="N527" s="520"/>
      <c r="O527" s="520"/>
      <c r="P527" s="520"/>
      <c r="Q527" s="520"/>
      <c r="R527" s="395"/>
      <c r="S527" s="307"/>
    </row>
    <row r="528" spans="1:19">
      <c r="A528" s="550"/>
      <c r="B528" s="545" t="s">
        <v>299</v>
      </c>
      <c r="C528" s="414" t="s">
        <v>159</v>
      </c>
      <c r="D528" s="519"/>
      <c r="E528" s="519"/>
      <c r="F528" s="519"/>
      <c r="G528" s="519"/>
      <c r="H528" s="519"/>
      <c r="I528" s="519"/>
      <c r="J528" s="519"/>
      <c r="K528" s="519"/>
      <c r="L528" s="519"/>
      <c r="M528" s="519"/>
      <c r="N528" s="519"/>
      <c r="O528" s="519"/>
      <c r="P528" s="519"/>
      <c r="Q528" s="519"/>
      <c r="R528" s="395"/>
      <c r="S528" s="307"/>
    </row>
    <row r="529" spans="1:19">
      <c r="A529" s="550"/>
      <c r="B529" s="545" t="s">
        <v>299</v>
      </c>
      <c r="C529" s="414" t="s">
        <v>161</v>
      </c>
      <c r="D529" s="520"/>
      <c r="E529" s="520"/>
      <c r="F529" s="520"/>
      <c r="G529" s="520"/>
      <c r="H529" s="520"/>
      <c r="I529" s="520"/>
      <c r="J529" s="520"/>
      <c r="K529" s="520"/>
      <c r="L529" s="520"/>
      <c r="M529" s="520"/>
      <c r="N529" s="520"/>
      <c r="O529" s="520"/>
      <c r="P529" s="520"/>
      <c r="Q529" s="520"/>
      <c r="R529" s="395"/>
      <c r="S529" s="307"/>
    </row>
    <row r="530" spans="1:19">
      <c r="A530" s="550"/>
      <c r="B530" s="545" t="s">
        <v>299</v>
      </c>
      <c r="C530" s="414" t="s">
        <v>177</v>
      </c>
      <c r="D530" s="519"/>
      <c r="E530" s="519"/>
      <c r="F530" s="519"/>
      <c r="G530" s="519"/>
      <c r="H530" s="519"/>
      <c r="I530" s="519"/>
      <c r="J530" s="519"/>
      <c r="K530" s="519"/>
      <c r="L530" s="519"/>
      <c r="M530" s="519"/>
      <c r="N530" s="519"/>
      <c r="O530" s="519"/>
      <c r="P530" s="519"/>
      <c r="Q530" s="519"/>
      <c r="R530" s="395"/>
      <c r="S530" s="307"/>
    </row>
    <row r="531" spans="1:19">
      <c r="A531" s="550"/>
      <c r="B531" s="545" t="s">
        <v>299</v>
      </c>
      <c r="C531" s="414" t="s">
        <v>164</v>
      </c>
      <c r="D531" s="520"/>
      <c r="E531" s="520"/>
      <c r="F531" s="520"/>
      <c r="G531" s="520"/>
      <c r="H531" s="520"/>
      <c r="I531" s="520"/>
      <c r="J531" s="520"/>
      <c r="K531" s="520"/>
      <c r="L531" s="520"/>
      <c r="M531" s="520"/>
      <c r="N531" s="520"/>
      <c r="O531" s="520"/>
      <c r="P531" s="520"/>
      <c r="Q531" s="520"/>
      <c r="R531" s="395"/>
      <c r="S531" s="307"/>
    </row>
    <row r="532" spans="1:19">
      <c r="A532" s="550"/>
      <c r="B532" s="545" t="s">
        <v>299</v>
      </c>
      <c r="C532" s="414" t="s">
        <v>190</v>
      </c>
      <c r="D532" s="519"/>
      <c r="E532" s="519"/>
      <c r="F532" s="519"/>
      <c r="G532" s="519"/>
      <c r="H532" s="519"/>
      <c r="I532" s="519"/>
      <c r="J532" s="519"/>
      <c r="K532" s="519"/>
      <c r="L532" s="519"/>
      <c r="M532" s="519"/>
      <c r="N532" s="519"/>
      <c r="O532" s="519"/>
      <c r="P532" s="519"/>
      <c r="Q532" s="519"/>
      <c r="R532" s="395"/>
      <c r="S532" s="307"/>
    </row>
    <row r="533" spans="1:19">
      <c r="A533" s="550"/>
      <c r="B533" s="545" t="s">
        <v>299</v>
      </c>
      <c r="C533" s="414" t="s">
        <v>180</v>
      </c>
      <c r="D533" s="520"/>
      <c r="E533" s="520"/>
      <c r="F533" s="520"/>
      <c r="G533" s="520"/>
      <c r="H533" s="520"/>
      <c r="I533" s="520"/>
      <c r="J533" s="520"/>
      <c r="K533" s="520"/>
      <c r="L533" s="520"/>
      <c r="M533" s="520"/>
      <c r="N533" s="520"/>
      <c r="O533" s="520"/>
      <c r="P533" s="520"/>
      <c r="Q533" s="520"/>
      <c r="R533" s="395"/>
      <c r="S533" s="307"/>
    </row>
    <row r="534" spans="1:19">
      <c r="A534" s="550"/>
      <c r="B534" s="545" t="s">
        <v>299</v>
      </c>
      <c r="C534" s="414" t="s">
        <v>185</v>
      </c>
      <c r="D534" s="519"/>
      <c r="E534" s="519"/>
      <c r="F534" s="519"/>
      <c r="G534" s="519"/>
      <c r="H534" s="519"/>
      <c r="I534" s="519"/>
      <c r="J534" s="519"/>
      <c r="K534" s="519"/>
      <c r="L534" s="519"/>
      <c r="M534" s="519"/>
      <c r="N534" s="519"/>
      <c r="O534" s="519"/>
      <c r="P534" s="519"/>
      <c r="Q534" s="519"/>
      <c r="R534" s="395"/>
      <c r="S534" s="307"/>
    </row>
    <row r="535" spans="1:19">
      <c r="A535" s="550"/>
      <c r="B535" s="545" t="s">
        <v>299</v>
      </c>
      <c r="C535" s="414" t="s">
        <v>163</v>
      </c>
      <c r="D535" s="520"/>
      <c r="E535" s="520"/>
      <c r="F535" s="520"/>
      <c r="G535" s="520"/>
      <c r="H535" s="520"/>
      <c r="I535" s="520"/>
      <c r="J535" s="520"/>
      <c r="K535" s="520"/>
      <c r="L535" s="520"/>
      <c r="M535" s="520"/>
      <c r="N535" s="520"/>
      <c r="O535" s="520"/>
      <c r="P535" s="520"/>
      <c r="Q535" s="520"/>
      <c r="R535" s="395"/>
      <c r="S535" s="307"/>
    </row>
    <row r="536" spans="1:19">
      <c r="A536" s="550"/>
      <c r="B536" s="545" t="s">
        <v>299</v>
      </c>
      <c r="C536" s="414" t="s">
        <v>175</v>
      </c>
      <c r="D536" s="519"/>
      <c r="E536" s="519"/>
      <c r="F536" s="519"/>
      <c r="G536" s="519"/>
      <c r="H536" s="519"/>
      <c r="I536" s="519"/>
      <c r="J536" s="519"/>
      <c r="K536" s="519"/>
      <c r="L536" s="519"/>
      <c r="M536" s="519"/>
      <c r="N536" s="519"/>
      <c r="O536" s="519"/>
      <c r="P536" s="519"/>
      <c r="Q536" s="519"/>
      <c r="R536" s="395"/>
      <c r="S536" s="307"/>
    </row>
    <row r="537" spans="1:19">
      <c r="A537" s="550"/>
      <c r="B537" s="545" t="s">
        <v>299</v>
      </c>
      <c r="C537" s="414" t="s">
        <v>207</v>
      </c>
      <c r="D537" s="520"/>
      <c r="E537" s="520"/>
      <c r="F537" s="520"/>
      <c r="G537" s="520"/>
      <c r="H537" s="520"/>
      <c r="I537" s="520"/>
      <c r="J537" s="520"/>
      <c r="K537" s="520"/>
      <c r="L537" s="520"/>
      <c r="M537" s="520"/>
      <c r="N537" s="520"/>
      <c r="O537" s="520"/>
      <c r="P537" s="520"/>
      <c r="Q537" s="520"/>
      <c r="R537" s="395"/>
      <c r="S537" s="307"/>
    </row>
    <row r="538" spans="1:19">
      <c r="A538" s="550"/>
      <c r="B538" s="545" t="s">
        <v>299</v>
      </c>
      <c r="C538" s="414" t="s">
        <v>208</v>
      </c>
      <c r="D538" s="519"/>
      <c r="E538" s="519"/>
      <c r="F538" s="519"/>
      <c r="G538" s="519"/>
      <c r="H538" s="519"/>
      <c r="I538" s="519"/>
      <c r="J538" s="519"/>
      <c r="K538" s="519"/>
      <c r="L538" s="519"/>
      <c r="M538" s="519"/>
      <c r="N538" s="519"/>
      <c r="O538" s="519"/>
      <c r="P538" s="519"/>
      <c r="Q538" s="519"/>
      <c r="R538" s="395"/>
      <c r="S538" s="307"/>
    </row>
    <row r="539" spans="1:19">
      <c r="A539" s="550"/>
      <c r="B539" s="545" t="s">
        <v>299</v>
      </c>
      <c r="C539" s="414" t="s">
        <v>239</v>
      </c>
      <c r="D539" s="520"/>
      <c r="E539" s="520"/>
      <c r="F539" s="520"/>
      <c r="G539" s="520"/>
      <c r="H539" s="520"/>
      <c r="I539" s="520"/>
      <c r="J539" s="520"/>
      <c r="K539" s="520"/>
      <c r="L539" s="520"/>
      <c r="M539" s="520"/>
      <c r="N539" s="520"/>
      <c r="O539" s="520"/>
      <c r="P539" s="520"/>
      <c r="Q539" s="520"/>
      <c r="R539" s="395"/>
      <c r="S539" s="307"/>
    </row>
    <row r="540" spans="1:19">
      <c r="A540" s="550"/>
      <c r="B540" s="545" t="s">
        <v>299</v>
      </c>
      <c r="C540" s="414" t="s">
        <v>209</v>
      </c>
      <c r="D540" s="519"/>
      <c r="E540" s="519"/>
      <c r="F540" s="519"/>
      <c r="G540" s="519"/>
      <c r="H540" s="519"/>
      <c r="I540" s="519"/>
      <c r="J540" s="519"/>
      <c r="K540" s="519"/>
      <c r="L540" s="519"/>
      <c r="M540" s="519"/>
      <c r="N540" s="519"/>
      <c r="O540" s="519"/>
      <c r="P540" s="519"/>
      <c r="Q540" s="519"/>
      <c r="R540" s="395"/>
      <c r="S540" s="307"/>
    </row>
    <row r="541" spans="1:19">
      <c r="A541" s="550"/>
      <c r="B541" s="551" t="s">
        <v>299</v>
      </c>
      <c r="C541" s="414" t="s">
        <v>210</v>
      </c>
      <c r="D541" s="520"/>
      <c r="E541" s="520"/>
      <c r="F541" s="520"/>
      <c r="G541" s="520"/>
      <c r="H541" s="520"/>
      <c r="I541" s="520"/>
      <c r="J541" s="520"/>
      <c r="K541" s="520"/>
      <c r="L541" s="520"/>
      <c r="M541" s="520"/>
      <c r="N541" s="520"/>
      <c r="O541" s="520"/>
      <c r="P541" s="520"/>
      <c r="Q541" s="520"/>
      <c r="R541" s="395"/>
      <c r="S541" s="307"/>
    </row>
    <row r="542" spans="1:19">
      <c r="A542" s="550"/>
      <c r="B542" s="545" t="s">
        <v>241</v>
      </c>
      <c r="C542" s="414" t="s">
        <v>189</v>
      </c>
      <c r="D542" s="519"/>
      <c r="E542" s="519"/>
      <c r="F542" s="519"/>
      <c r="G542" s="519"/>
      <c r="H542" s="519"/>
      <c r="I542" s="519"/>
      <c r="J542" s="519"/>
      <c r="K542" s="519"/>
      <c r="L542" s="519"/>
      <c r="M542" s="519"/>
      <c r="N542" s="519"/>
      <c r="O542" s="519"/>
      <c r="P542" s="519"/>
      <c r="Q542" s="519"/>
      <c r="R542" s="395"/>
      <c r="S542" s="307"/>
    </row>
    <row r="543" spans="1:19">
      <c r="A543" s="550"/>
      <c r="B543" s="545" t="s">
        <v>300</v>
      </c>
      <c r="C543" s="414" t="s">
        <v>176</v>
      </c>
      <c r="D543" s="520"/>
      <c r="E543" s="520"/>
      <c r="F543" s="520"/>
      <c r="G543" s="520"/>
      <c r="H543" s="520"/>
      <c r="I543" s="520"/>
      <c r="J543" s="520"/>
      <c r="K543" s="520"/>
      <c r="L543" s="520"/>
      <c r="M543" s="520"/>
      <c r="N543" s="520"/>
      <c r="O543" s="520"/>
      <c r="P543" s="520"/>
      <c r="Q543" s="520"/>
      <c r="R543" s="395"/>
      <c r="S543" s="307"/>
    </row>
    <row r="544" spans="1:19">
      <c r="A544" s="550"/>
      <c r="B544" s="545" t="s">
        <v>300</v>
      </c>
      <c r="C544" s="414" t="s">
        <v>171</v>
      </c>
      <c r="D544" s="519"/>
      <c r="E544" s="519"/>
      <c r="F544" s="519"/>
      <c r="G544" s="519"/>
      <c r="H544" s="519"/>
      <c r="I544" s="519"/>
      <c r="J544" s="519"/>
      <c r="K544" s="519"/>
      <c r="L544" s="519"/>
      <c r="M544" s="519"/>
      <c r="N544" s="519"/>
      <c r="O544" s="519"/>
      <c r="P544" s="519"/>
      <c r="Q544" s="519"/>
      <c r="R544" s="395"/>
      <c r="S544" s="307"/>
    </row>
    <row r="545" spans="1:19">
      <c r="A545" s="550"/>
      <c r="B545" s="545" t="s">
        <v>300</v>
      </c>
      <c r="C545" s="414" t="s">
        <v>173</v>
      </c>
      <c r="D545" s="520"/>
      <c r="E545" s="520"/>
      <c r="F545" s="520"/>
      <c r="G545" s="520"/>
      <c r="H545" s="520"/>
      <c r="I545" s="520"/>
      <c r="J545" s="520"/>
      <c r="K545" s="520"/>
      <c r="L545" s="520"/>
      <c r="M545" s="520"/>
      <c r="N545" s="520"/>
      <c r="O545" s="520"/>
      <c r="P545" s="520"/>
      <c r="Q545" s="520"/>
      <c r="R545" s="395"/>
      <c r="S545" s="307"/>
    </row>
    <row r="546" spans="1:19">
      <c r="A546" s="550"/>
      <c r="B546" s="545" t="s">
        <v>300</v>
      </c>
      <c r="C546" s="414" t="s">
        <v>169</v>
      </c>
      <c r="D546" s="519"/>
      <c r="E546" s="519"/>
      <c r="F546" s="519"/>
      <c r="G546" s="519"/>
      <c r="H546" s="519"/>
      <c r="I546" s="519"/>
      <c r="J546" s="519"/>
      <c r="K546" s="519"/>
      <c r="L546" s="519"/>
      <c r="M546" s="519"/>
      <c r="N546" s="519"/>
      <c r="O546" s="519"/>
      <c r="P546" s="519"/>
      <c r="Q546" s="519"/>
      <c r="R546" s="395"/>
      <c r="S546" s="307"/>
    </row>
    <row r="547" spans="1:19">
      <c r="A547" s="550"/>
      <c r="B547" s="545" t="s">
        <v>300</v>
      </c>
      <c r="C547" s="414" t="s">
        <v>233</v>
      </c>
      <c r="D547" s="520"/>
      <c r="E547" s="520"/>
      <c r="F547" s="520"/>
      <c r="G547" s="520"/>
      <c r="H547" s="520"/>
      <c r="I547" s="520"/>
      <c r="J547" s="520"/>
      <c r="K547" s="520"/>
      <c r="L547" s="520"/>
      <c r="M547" s="520"/>
      <c r="N547" s="520"/>
      <c r="O547" s="520"/>
      <c r="P547" s="520"/>
      <c r="Q547" s="520"/>
      <c r="R547" s="395"/>
      <c r="S547" s="307"/>
    </row>
    <row r="548" spans="1:19">
      <c r="A548" s="550"/>
      <c r="B548" s="545" t="s">
        <v>300</v>
      </c>
      <c r="C548" s="414" t="s">
        <v>153</v>
      </c>
      <c r="D548" s="519"/>
      <c r="E548" s="519"/>
      <c r="F548" s="519"/>
      <c r="G548" s="519"/>
      <c r="H548" s="519"/>
      <c r="I548" s="519"/>
      <c r="J548" s="519"/>
      <c r="K548" s="519"/>
      <c r="L548" s="519"/>
      <c r="M548" s="519"/>
      <c r="N548" s="519"/>
      <c r="O548" s="519"/>
      <c r="P548" s="519"/>
      <c r="Q548" s="519"/>
      <c r="R548" s="395"/>
      <c r="S548" s="307"/>
    </row>
    <row r="549" spans="1:19">
      <c r="A549" s="550"/>
      <c r="B549" s="545" t="s">
        <v>300</v>
      </c>
      <c r="C549" s="414" t="s">
        <v>234</v>
      </c>
      <c r="D549" s="520"/>
      <c r="E549" s="520"/>
      <c r="F549" s="520"/>
      <c r="G549" s="520"/>
      <c r="H549" s="520"/>
      <c r="I549" s="520"/>
      <c r="J549" s="520"/>
      <c r="K549" s="520"/>
      <c r="L549" s="520"/>
      <c r="M549" s="520"/>
      <c r="N549" s="520"/>
      <c r="O549" s="520"/>
      <c r="P549" s="520"/>
      <c r="Q549" s="520"/>
      <c r="R549" s="395"/>
      <c r="S549" s="307"/>
    </row>
    <row r="550" spans="1:19">
      <c r="A550" s="550"/>
      <c r="B550" s="545" t="s">
        <v>300</v>
      </c>
      <c r="C550" s="414" t="s">
        <v>235</v>
      </c>
      <c r="D550" s="519"/>
      <c r="E550" s="519"/>
      <c r="F550" s="519"/>
      <c r="G550" s="519"/>
      <c r="H550" s="519"/>
      <c r="I550" s="519"/>
      <c r="J550" s="519"/>
      <c r="K550" s="519"/>
      <c r="L550" s="519"/>
      <c r="M550" s="519"/>
      <c r="N550" s="519"/>
      <c r="O550" s="519"/>
      <c r="P550" s="519"/>
      <c r="Q550" s="519"/>
      <c r="R550" s="395"/>
      <c r="S550" s="307"/>
    </row>
    <row r="551" spans="1:19">
      <c r="A551" s="550"/>
      <c r="B551" s="545" t="s">
        <v>300</v>
      </c>
      <c r="C551" s="414" t="s">
        <v>236</v>
      </c>
      <c r="D551" s="510">
        <v>459.78246630716262</v>
      </c>
      <c r="E551" s="510">
        <v>-1321.5924114692052</v>
      </c>
      <c r="F551" s="511">
        <v>-0.741894605092279</v>
      </c>
      <c r="G551" s="512">
        <v>4.8970060397727513E-2</v>
      </c>
      <c r="H551" s="512">
        <v>-0.12232318717709965</v>
      </c>
      <c r="I551" s="513">
        <v>20.811895694878764</v>
      </c>
      <c r="J551" s="513">
        <v>-2.0982831343225428</v>
      </c>
      <c r="K551" s="511">
        <v>-9.1587374763224094E-2</v>
      </c>
      <c r="L551" s="514">
        <v>9568.9447311187778</v>
      </c>
      <c r="M551" s="514">
        <v>-31242.672280584433</v>
      </c>
      <c r="N551" s="511">
        <v>-0.76553380062410248</v>
      </c>
      <c r="O551" s="510">
        <v>9803.4641003659362</v>
      </c>
      <c r="P551" s="510">
        <v>-28178.942675249578</v>
      </c>
      <c r="Q551" s="511">
        <v>-0.74189460509227911</v>
      </c>
      <c r="R551" s="395"/>
      <c r="S551" s="307"/>
    </row>
    <row r="552" spans="1:19">
      <c r="A552" s="550"/>
      <c r="B552" s="545" t="s">
        <v>300</v>
      </c>
      <c r="C552" s="414" t="s">
        <v>160</v>
      </c>
      <c r="D552" s="519"/>
      <c r="E552" s="519"/>
      <c r="F552" s="519"/>
      <c r="G552" s="519"/>
      <c r="H552" s="519"/>
      <c r="I552" s="519"/>
      <c r="J552" s="519"/>
      <c r="K552" s="519"/>
      <c r="L552" s="519"/>
      <c r="M552" s="519"/>
      <c r="N552" s="519"/>
      <c r="O552" s="519"/>
      <c r="P552" s="519"/>
      <c r="Q552" s="519"/>
      <c r="R552" s="395"/>
      <c r="S552" s="307"/>
    </row>
    <row r="553" spans="1:19">
      <c r="A553" s="550"/>
      <c r="B553" s="545" t="s">
        <v>300</v>
      </c>
      <c r="C553" s="414" t="s">
        <v>155</v>
      </c>
      <c r="D553" s="520"/>
      <c r="E553" s="520"/>
      <c r="F553" s="520"/>
      <c r="G553" s="520"/>
      <c r="H553" s="520"/>
      <c r="I553" s="520"/>
      <c r="J553" s="520"/>
      <c r="K553" s="520"/>
      <c r="L553" s="520"/>
      <c r="M553" s="520"/>
      <c r="N553" s="520"/>
      <c r="O553" s="520"/>
      <c r="P553" s="520"/>
      <c r="Q553" s="520"/>
      <c r="R553" s="395"/>
      <c r="S553" s="307"/>
    </row>
    <row r="554" spans="1:19">
      <c r="A554" s="550"/>
      <c r="B554" s="545" t="s">
        <v>300</v>
      </c>
      <c r="C554" s="414" t="s">
        <v>168</v>
      </c>
      <c r="D554" s="519"/>
      <c r="E554" s="519"/>
      <c r="F554" s="519"/>
      <c r="G554" s="519"/>
      <c r="H554" s="519"/>
      <c r="I554" s="519"/>
      <c r="J554" s="519"/>
      <c r="K554" s="519"/>
      <c r="L554" s="519"/>
      <c r="M554" s="519"/>
      <c r="N554" s="519"/>
      <c r="O554" s="519"/>
      <c r="P554" s="519"/>
      <c r="Q554" s="519"/>
      <c r="R554" s="395"/>
      <c r="S554" s="307"/>
    </row>
    <row r="555" spans="1:19">
      <c r="A555" s="550"/>
      <c r="B555" s="545" t="s">
        <v>300</v>
      </c>
      <c r="C555" s="414" t="s">
        <v>157</v>
      </c>
      <c r="D555" s="520"/>
      <c r="E555" s="520"/>
      <c r="F555" s="520"/>
      <c r="G555" s="520"/>
      <c r="H555" s="520"/>
      <c r="I555" s="520"/>
      <c r="J555" s="520"/>
      <c r="K555" s="520"/>
      <c r="L555" s="520"/>
      <c r="M555" s="520"/>
      <c r="N555" s="520"/>
      <c r="O555" s="520"/>
      <c r="P555" s="520"/>
      <c r="Q555" s="520"/>
      <c r="R555" s="395"/>
      <c r="S555" s="307"/>
    </row>
    <row r="556" spans="1:19">
      <c r="A556" s="550"/>
      <c r="B556" s="545" t="s">
        <v>300</v>
      </c>
      <c r="C556" s="414" t="s">
        <v>178</v>
      </c>
      <c r="D556" s="519"/>
      <c r="E556" s="519"/>
      <c r="F556" s="519"/>
      <c r="G556" s="519"/>
      <c r="H556" s="519"/>
      <c r="I556" s="519"/>
      <c r="J556" s="519"/>
      <c r="K556" s="519"/>
      <c r="L556" s="519"/>
      <c r="M556" s="519"/>
      <c r="N556" s="519"/>
      <c r="O556" s="519"/>
      <c r="P556" s="519"/>
      <c r="Q556" s="519"/>
      <c r="R556" s="395"/>
      <c r="S556" s="307"/>
    </row>
    <row r="557" spans="1:19">
      <c r="A557" s="550"/>
      <c r="B557" s="545" t="s">
        <v>300</v>
      </c>
      <c r="C557" s="414" t="s">
        <v>154</v>
      </c>
      <c r="D557" s="520"/>
      <c r="E557" s="520"/>
      <c r="F557" s="520"/>
      <c r="G557" s="520"/>
      <c r="H557" s="520"/>
      <c r="I557" s="520"/>
      <c r="J557" s="520"/>
      <c r="K557" s="520"/>
      <c r="L557" s="520"/>
      <c r="M557" s="520"/>
      <c r="N557" s="520"/>
      <c r="O557" s="520"/>
      <c r="P557" s="520"/>
      <c r="Q557" s="520"/>
      <c r="R557" s="395"/>
      <c r="S557" s="307"/>
    </row>
    <row r="558" spans="1:19">
      <c r="A558" s="550"/>
      <c r="B558" s="545" t="s">
        <v>300</v>
      </c>
      <c r="C558" s="414" t="s">
        <v>237</v>
      </c>
      <c r="D558" s="519"/>
      <c r="E558" s="519"/>
      <c r="F558" s="519"/>
      <c r="G558" s="519"/>
      <c r="H558" s="519"/>
      <c r="I558" s="519"/>
      <c r="J558" s="519"/>
      <c r="K558" s="519"/>
      <c r="L558" s="519"/>
      <c r="M558" s="519"/>
      <c r="N558" s="519"/>
      <c r="O558" s="519"/>
      <c r="P558" s="519"/>
      <c r="Q558" s="519"/>
      <c r="R558" s="395"/>
      <c r="S558" s="307"/>
    </row>
    <row r="559" spans="1:19">
      <c r="A559" s="550"/>
      <c r="B559" s="545" t="s">
        <v>300</v>
      </c>
      <c r="C559" s="414" t="s">
        <v>183</v>
      </c>
      <c r="D559" s="520"/>
      <c r="E559" s="520"/>
      <c r="F559" s="520"/>
      <c r="G559" s="520"/>
      <c r="H559" s="520"/>
      <c r="I559" s="520"/>
      <c r="J559" s="520"/>
      <c r="K559" s="520"/>
      <c r="L559" s="520"/>
      <c r="M559" s="520"/>
      <c r="N559" s="520"/>
      <c r="O559" s="520"/>
      <c r="P559" s="520"/>
      <c r="Q559" s="520"/>
      <c r="R559" s="395"/>
      <c r="S559" s="307"/>
    </row>
    <row r="560" spans="1:19">
      <c r="A560" s="550"/>
      <c r="B560" s="545" t="s">
        <v>300</v>
      </c>
      <c r="C560" s="414" t="s">
        <v>167</v>
      </c>
      <c r="D560" s="519"/>
      <c r="E560" s="519"/>
      <c r="F560" s="519"/>
      <c r="G560" s="519"/>
      <c r="H560" s="519"/>
      <c r="I560" s="519"/>
      <c r="J560" s="519"/>
      <c r="K560" s="519"/>
      <c r="L560" s="519"/>
      <c r="M560" s="519"/>
      <c r="N560" s="519"/>
      <c r="O560" s="519"/>
      <c r="P560" s="519"/>
      <c r="Q560" s="519"/>
      <c r="R560" s="395"/>
      <c r="S560" s="307"/>
    </row>
    <row r="561" spans="1:19">
      <c r="A561" s="550"/>
      <c r="B561" s="545" t="s">
        <v>300</v>
      </c>
      <c r="C561" s="414" t="s">
        <v>187</v>
      </c>
      <c r="D561" s="520"/>
      <c r="E561" s="520"/>
      <c r="F561" s="520"/>
      <c r="G561" s="520"/>
      <c r="H561" s="520"/>
      <c r="I561" s="520"/>
      <c r="J561" s="520"/>
      <c r="K561" s="520"/>
      <c r="L561" s="520"/>
      <c r="M561" s="520"/>
      <c r="N561" s="520"/>
      <c r="O561" s="520"/>
      <c r="P561" s="520"/>
      <c r="Q561" s="520"/>
      <c r="R561" s="395"/>
      <c r="S561" s="307"/>
    </row>
    <row r="562" spans="1:19">
      <c r="A562" s="550"/>
      <c r="B562" s="545" t="s">
        <v>300</v>
      </c>
      <c r="C562" s="414" t="s">
        <v>165</v>
      </c>
      <c r="D562" s="519"/>
      <c r="E562" s="519"/>
      <c r="F562" s="519"/>
      <c r="G562" s="519"/>
      <c r="H562" s="519"/>
      <c r="I562" s="519"/>
      <c r="J562" s="519"/>
      <c r="K562" s="519"/>
      <c r="L562" s="519"/>
      <c r="M562" s="519"/>
      <c r="N562" s="519"/>
      <c r="O562" s="519"/>
      <c r="P562" s="519"/>
      <c r="Q562" s="519"/>
      <c r="R562" s="395"/>
      <c r="S562" s="307"/>
    </row>
    <row r="563" spans="1:19">
      <c r="A563" s="550"/>
      <c r="B563" s="545" t="s">
        <v>300</v>
      </c>
      <c r="C563" s="414" t="s">
        <v>238</v>
      </c>
      <c r="D563" s="520"/>
      <c r="E563" s="520"/>
      <c r="F563" s="520"/>
      <c r="G563" s="520"/>
      <c r="H563" s="520"/>
      <c r="I563" s="520"/>
      <c r="J563" s="520"/>
      <c r="K563" s="520"/>
      <c r="L563" s="520"/>
      <c r="M563" s="520"/>
      <c r="N563" s="520"/>
      <c r="O563" s="520"/>
      <c r="P563" s="520"/>
      <c r="Q563" s="520"/>
      <c r="R563" s="395"/>
      <c r="S563" s="307"/>
    </row>
    <row r="564" spans="1:19">
      <c r="A564" s="550"/>
      <c r="B564" s="545" t="s">
        <v>300</v>
      </c>
      <c r="C564" s="414" t="s">
        <v>184</v>
      </c>
      <c r="D564" s="519"/>
      <c r="E564" s="519"/>
      <c r="F564" s="519"/>
      <c r="G564" s="519"/>
      <c r="H564" s="519"/>
      <c r="I564" s="519"/>
      <c r="J564" s="519"/>
      <c r="K564" s="519"/>
      <c r="L564" s="519"/>
      <c r="M564" s="519"/>
      <c r="N564" s="519"/>
      <c r="O564" s="519"/>
      <c r="P564" s="519"/>
      <c r="Q564" s="519"/>
      <c r="R564" s="395"/>
      <c r="S564" s="307"/>
    </row>
    <row r="565" spans="1:19">
      <c r="A565" s="550"/>
      <c r="B565" s="545" t="s">
        <v>300</v>
      </c>
      <c r="C565" s="414" t="s">
        <v>170</v>
      </c>
      <c r="D565" s="520"/>
      <c r="E565" s="520"/>
      <c r="F565" s="520"/>
      <c r="G565" s="520"/>
      <c r="H565" s="520"/>
      <c r="I565" s="520"/>
      <c r="J565" s="520"/>
      <c r="K565" s="520"/>
      <c r="L565" s="520"/>
      <c r="M565" s="520"/>
      <c r="N565" s="520"/>
      <c r="O565" s="520"/>
      <c r="P565" s="520"/>
      <c r="Q565" s="520"/>
      <c r="R565" s="395"/>
      <c r="S565" s="307"/>
    </row>
    <row r="566" spans="1:19">
      <c r="A566" s="550"/>
      <c r="B566" s="545" t="s">
        <v>300</v>
      </c>
      <c r="C566" s="414" t="s">
        <v>174</v>
      </c>
      <c r="D566" s="519"/>
      <c r="E566" s="519"/>
      <c r="F566" s="519"/>
      <c r="G566" s="519"/>
      <c r="H566" s="519"/>
      <c r="I566" s="519"/>
      <c r="J566" s="519"/>
      <c r="K566" s="519"/>
      <c r="L566" s="519"/>
      <c r="M566" s="519"/>
      <c r="N566" s="519"/>
      <c r="O566" s="519"/>
      <c r="P566" s="519"/>
      <c r="Q566" s="519"/>
      <c r="R566" s="395"/>
      <c r="S566" s="307"/>
    </row>
    <row r="567" spans="1:19">
      <c r="A567" s="550"/>
      <c r="B567" s="545" t="s">
        <v>300</v>
      </c>
      <c r="C567" s="414" t="s">
        <v>182</v>
      </c>
      <c r="D567" s="520"/>
      <c r="E567" s="520"/>
      <c r="F567" s="520"/>
      <c r="G567" s="520"/>
      <c r="H567" s="520"/>
      <c r="I567" s="520"/>
      <c r="J567" s="520"/>
      <c r="K567" s="520"/>
      <c r="L567" s="520"/>
      <c r="M567" s="520"/>
      <c r="N567" s="520"/>
      <c r="O567" s="520"/>
      <c r="P567" s="520"/>
      <c r="Q567" s="520"/>
      <c r="R567" s="395"/>
      <c r="S567" s="307"/>
    </row>
    <row r="568" spans="1:19">
      <c r="A568" s="550"/>
      <c r="B568" s="545" t="s">
        <v>300</v>
      </c>
      <c r="C568" s="414" t="s">
        <v>172</v>
      </c>
      <c r="D568" s="519"/>
      <c r="E568" s="519"/>
      <c r="F568" s="519"/>
      <c r="G568" s="519"/>
      <c r="H568" s="519"/>
      <c r="I568" s="519"/>
      <c r="J568" s="519"/>
      <c r="K568" s="519"/>
      <c r="L568" s="519"/>
      <c r="M568" s="519"/>
      <c r="N568" s="519"/>
      <c r="O568" s="519"/>
      <c r="P568" s="519"/>
      <c r="Q568" s="519"/>
      <c r="R568" s="395"/>
      <c r="S568" s="307"/>
    </row>
    <row r="569" spans="1:19">
      <c r="A569" s="550"/>
      <c r="B569" s="545" t="s">
        <v>300</v>
      </c>
      <c r="C569" s="414" t="s">
        <v>314</v>
      </c>
      <c r="D569" s="520"/>
      <c r="E569" s="520"/>
      <c r="F569" s="520"/>
      <c r="G569" s="520"/>
      <c r="H569" s="520"/>
      <c r="I569" s="520"/>
      <c r="J569" s="520"/>
      <c r="K569" s="520"/>
      <c r="L569" s="520"/>
      <c r="M569" s="520"/>
      <c r="N569" s="520"/>
      <c r="O569" s="520"/>
      <c r="P569" s="520"/>
      <c r="Q569" s="520"/>
      <c r="R569" s="395"/>
      <c r="S569" s="307"/>
    </row>
    <row r="570" spans="1:19">
      <c r="A570" s="550"/>
      <c r="B570" s="545" t="s">
        <v>300</v>
      </c>
      <c r="C570" s="414" t="s">
        <v>188</v>
      </c>
      <c r="D570" s="519"/>
      <c r="E570" s="519"/>
      <c r="F570" s="519"/>
      <c r="G570" s="519"/>
      <c r="H570" s="519"/>
      <c r="I570" s="519"/>
      <c r="J570" s="519"/>
      <c r="K570" s="519"/>
      <c r="L570" s="519"/>
      <c r="M570" s="519"/>
      <c r="N570" s="519"/>
      <c r="O570" s="519"/>
      <c r="P570" s="519"/>
      <c r="Q570" s="519"/>
      <c r="R570" s="395"/>
      <c r="S570" s="307"/>
    </row>
    <row r="571" spans="1:19">
      <c r="A571" s="550"/>
      <c r="B571" s="545" t="s">
        <v>300</v>
      </c>
      <c r="C571" s="414" t="s">
        <v>179</v>
      </c>
      <c r="D571" s="520"/>
      <c r="E571" s="520"/>
      <c r="F571" s="520"/>
      <c r="G571" s="520"/>
      <c r="H571" s="520"/>
      <c r="I571" s="520"/>
      <c r="J571" s="520"/>
      <c r="K571" s="520"/>
      <c r="L571" s="520"/>
      <c r="M571" s="520"/>
      <c r="N571" s="520"/>
      <c r="O571" s="520"/>
      <c r="P571" s="520"/>
      <c r="Q571" s="520"/>
      <c r="R571" s="395"/>
      <c r="S571" s="307"/>
    </row>
    <row r="572" spans="1:19">
      <c r="A572" s="550"/>
      <c r="B572" s="545" t="s">
        <v>300</v>
      </c>
      <c r="C572" s="414" t="s">
        <v>158</v>
      </c>
      <c r="D572" s="519"/>
      <c r="E572" s="519"/>
      <c r="F572" s="519"/>
      <c r="G572" s="519"/>
      <c r="H572" s="519"/>
      <c r="I572" s="519"/>
      <c r="J572" s="519"/>
      <c r="K572" s="519"/>
      <c r="L572" s="519"/>
      <c r="M572" s="519"/>
      <c r="N572" s="519"/>
      <c r="O572" s="519"/>
      <c r="P572" s="519"/>
      <c r="Q572" s="519"/>
      <c r="R572" s="395"/>
      <c r="S572" s="307"/>
    </row>
    <row r="573" spans="1:19">
      <c r="A573" s="550"/>
      <c r="B573" s="545" t="s">
        <v>300</v>
      </c>
      <c r="C573" s="414" t="s">
        <v>156</v>
      </c>
      <c r="D573" s="520"/>
      <c r="E573" s="520"/>
      <c r="F573" s="520"/>
      <c r="G573" s="520"/>
      <c r="H573" s="520"/>
      <c r="I573" s="520"/>
      <c r="J573" s="520"/>
      <c r="K573" s="520"/>
      <c r="L573" s="520"/>
      <c r="M573" s="520"/>
      <c r="N573" s="520"/>
      <c r="O573" s="520"/>
      <c r="P573" s="520"/>
      <c r="Q573" s="520"/>
      <c r="R573" s="395"/>
      <c r="S573" s="307"/>
    </row>
    <row r="574" spans="1:19">
      <c r="A574" s="550"/>
      <c r="B574" s="545" t="s">
        <v>300</v>
      </c>
      <c r="C574" s="414" t="s">
        <v>166</v>
      </c>
      <c r="D574" s="519"/>
      <c r="E574" s="519"/>
      <c r="F574" s="519"/>
      <c r="G574" s="519"/>
      <c r="H574" s="519"/>
      <c r="I574" s="519"/>
      <c r="J574" s="519"/>
      <c r="K574" s="519"/>
      <c r="L574" s="519"/>
      <c r="M574" s="519"/>
      <c r="N574" s="519"/>
      <c r="O574" s="519"/>
      <c r="P574" s="519"/>
      <c r="Q574" s="519"/>
      <c r="R574" s="395"/>
      <c r="S574" s="307"/>
    </row>
    <row r="575" spans="1:19">
      <c r="A575" s="550"/>
      <c r="B575" s="545" t="s">
        <v>300</v>
      </c>
      <c r="C575" s="414" t="s">
        <v>186</v>
      </c>
      <c r="D575" s="520"/>
      <c r="E575" s="520"/>
      <c r="F575" s="520"/>
      <c r="G575" s="520"/>
      <c r="H575" s="520"/>
      <c r="I575" s="520"/>
      <c r="J575" s="520"/>
      <c r="K575" s="520"/>
      <c r="L575" s="520"/>
      <c r="M575" s="520"/>
      <c r="N575" s="520"/>
      <c r="O575" s="520"/>
      <c r="P575" s="520"/>
      <c r="Q575" s="520"/>
      <c r="R575" s="395"/>
      <c r="S575" s="307"/>
    </row>
    <row r="576" spans="1:19">
      <c r="A576" s="550"/>
      <c r="B576" s="545" t="s">
        <v>300</v>
      </c>
      <c r="C576" s="414" t="s">
        <v>181</v>
      </c>
      <c r="D576" s="519"/>
      <c r="E576" s="519"/>
      <c r="F576" s="519"/>
      <c r="G576" s="519"/>
      <c r="H576" s="519"/>
      <c r="I576" s="519"/>
      <c r="J576" s="519"/>
      <c r="K576" s="519"/>
      <c r="L576" s="519"/>
      <c r="M576" s="519"/>
      <c r="N576" s="519"/>
      <c r="O576" s="519"/>
      <c r="P576" s="519"/>
      <c r="Q576" s="519"/>
      <c r="R576" s="395"/>
      <c r="S576" s="307"/>
    </row>
    <row r="577" spans="1:19">
      <c r="A577" s="550"/>
      <c r="B577" s="545" t="s">
        <v>300</v>
      </c>
      <c r="C577" s="414" t="s">
        <v>159</v>
      </c>
      <c r="D577" s="520"/>
      <c r="E577" s="520"/>
      <c r="F577" s="520"/>
      <c r="G577" s="520"/>
      <c r="H577" s="520"/>
      <c r="I577" s="520"/>
      <c r="J577" s="520"/>
      <c r="K577" s="520"/>
      <c r="L577" s="520"/>
      <c r="M577" s="520"/>
      <c r="N577" s="520"/>
      <c r="O577" s="520"/>
      <c r="P577" s="520"/>
      <c r="Q577" s="520"/>
      <c r="R577" s="395"/>
      <c r="S577" s="307"/>
    </row>
    <row r="578" spans="1:19">
      <c r="A578" s="550"/>
      <c r="B578" s="545" t="s">
        <v>300</v>
      </c>
      <c r="C578" s="414" t="s">
        <v>161</v>
      </c>
      <c r="D578" s="519"/>
      <c r="E578" s="519"/>
      <c r="F578" s="519"/>
      <c r="G578" s="519"/>
      <c r="H578" s="519"/>
      <c r="I578" s="519"/>
      <c r="J578" s="519"/>
      <c r="K578" s="519"/>
      <c r="L578" s="519"/>
      <c r="M578" s="519"/>
      <c r="N578" s="519"/>
      <c r="O578" s="519"/>
      <c r="P578" s="519"/>
      <c r="Q578" s="519"/>
      <c r="R578" s="395"/>
      <c r="S578" s="307"/>
    </row>
    <row r="579" spans="1:19">
      <c r="A579" s="550"/>
      <c r="B579" s="545" t="s">
        <v>300</v>
      </c>
      <c r="C579" s="414" t="s">
        <v>177</v>
      </c>
      <c r="D579" s="520"/>
      <c r="E579" s="520"/>
      <c r="F579" s="520"/>
      <c r="G579" s="520"/>
      <c r="H579" s="520"/>
      <c r="I579" s="520"/>
      <c r="J579" s="520"/>
      <c r="K579" s="520"/>
      <c r="L579" s="520"/>
      <c r="M579" s="520"/>
      <c r="N579" s="520"/>
      <c r="O579" s="520"/>
      <c r="P579" s="520"/>
      <c r="Q579" s="520"/>
      <c r="R579" s="395"/>
      <c r="S579" s="307"/>
    </row>
    <row r="580" spans="1:19">
      <c r="A580" s="550"/>
      <c r="B580" s="545" t="s">
        <v>300</v>
      </c>
      <c r="C580" s="414" t="s">
        <v>164</v>
      </c>
      <c r="D580" s="519"/>
      <c r="E580" s="519"/>
      <c r="F580" s="519"/>
      <c r="G580" s="519"/>
      <c r="H580" s="519"/>
      <c r="I580" s="519"/>
      <c r="J580" s="519"/>
      <c r="K580" s="519"/>
      <c r="L580" s="519"/>
      <c r="M580" s="519"/>
      <c r="N580" s="519"/>
      <c r="O580" s="519"/>
      <c r="P580" s="519"/>
      <c r="Q580" s="519"/>
      <c r="R580" s="395"/>
      <c r="S580" s="307"/>
    </row>
    <row r="581" spans="1:19">
      <c r="A581" s="550"/>
      <c r="B581" s="545" t="s">
        <v>300</v>
      </c>
      <c r="C581" s="414" t="s">
        <v>190</v>
      </c>
      <c r="D581" s="520"/>
      <c r="E581" s="520"/>
      <c r="F581" s="520"/>
      <c r="G581" s="520"/>
      <c r="H581" s="520"/>
      <c r="I581" s="520"/>
      <c r="J581" s="520"/>
      <c r="K581" s="520"/>
      <c r="L581" s="520"/>
      <c r="M581" s="520"/>
      <c r="N581" s="520"/>
      <c r="O581" s="520"/>
      <c r="P581" s="520"/>
      <c r="Q581" s="520"/>
      <c r="R581" s="395"/>
      <c r="S581" s="307"/>
    </row>
    <row r="582" spans="1:19">
      <c r="A582" s="550"/>
      <c r="B582" s="545" t="s">
        <v>300</v>
      </c>
      <c r="C582" s="414" t="s">
        <v>180</v>
      </c>
      <c r="D582" s="519"/>
      <c r="E582" s="519"/>
      <c r="F582" s="519"/>
      <c r="G582" s="519"/>
      <c r="H582" s="519"/>
      <c r="I582" s="519"/>
      <c r="J582" s="519"/>
      <c r="K582" s="519"/>
      <c r="L582" s="519"/>
      <c r="M582" s="519"/>
      <c r="N582" s="519"/>
      <c r="O582" s="519"/>
      <c r="P582" s="519"/>
      <c r="Q582" s="519"/>
      <c r="R582" s="395"/>
      <c r="S582" s="307"/>
    </row>
    <row r="583" spans="1:19">
      <c r="A583" s="550"/>
      <c r="B583" s="545" t="s">
        <v>300</v>
      </c>
      <c r="C583" s="414" t="s">
        <v>185</v>
      </c>
      <c r="D583" s="520"/>
      <c r="E583" s="520"/>
      <c r="F583" s="520"/>
      <c r="G583" s="520"/>
      <c r="H583" s="520"/>
      <c r="I583" s="520"/>
      <c r="J583" s="520"/>
      <c r="K583" s="520"/>
      <c r="L583" s="520"/>
      <c r="M583" s="520"/>
      <c r="N583" s="520"/>
      <c r="O583" s="520"/>
      <c r="P583" s="520"/>
      <c r="Q583" s="520"/>
      <c r="R583" s="395"/>
      <c r="S583" s="307"/>
    </row>
    <row r="584" spans="1:19">
      <c r="A584" s="550"/>
      <c r="B584" s="545" t="s">
        <v>300</v>
      </c>
      <c r="C584" s="414" t="s">
        <v>163</v>
      </c>
      <c r="D584" s="519"/>
      <c r="E584" s="519"/>
      <c r="F584" s="519"/>
      <c r="G584" s="519"/>
      <c r="H584" s="519"/>
      <c r="I584" s="519"/>
      <c r="J584" s="519"/>
      <c r="K584" s="519"/>
      <c r="L584" s="519"/>
      <c r="M584" s="519"/>
      <c r="N584" s="519"/>
      <c r="O584" s="519"/>
      <c r="P584" s="519"/>
      <c r="Q584" s="519"/>
      <c r="R584" s="395"/>
      <c r="S584" s="307"/>
    </row>
    <row r="585" spans="1:19">
      <c r="A585" s="550"/>
      <c r="B585" s="545" t="s">
        <v>300</v>
      </c>
      <c r="C585" s="414" t="s">
        <v>175</v>
      </c>
      <c r="D585" s="520"/>
      <c r="E585" s="520"/>
      <c r="F585" s="520"/>
      <c r="G585" s="520"/>
      <c r="H585" s="520"/>
      <c r="I585" s="520"/>
      <c r="J585" s="520"/>
      <c r="K585" s="520"/>
      <c r="L585" s="520"/>
      <c r="M585" s="520"/>
      <c r="N585" s="520"/>
      <c r="O585" s="520"/>
      <c r="P585" s="520"/>
      <c r="Q585" s="520"/>
      <c r="R585" s="395"/>
      <c r="S585" s="307"/>
    </row>
    <row r="586" spans="1:19">
      <c r="A586" s="550"/>
      <c r="B586" s="545" t="s">
        <v>300</v>
      </c>
      <c r="C586" s="414" t="s">
        <v>207</v>
      </c>
      <c r="D586" s="519"/>
      <c r="E586" s="519"/>
      <c r="F586" s="519"/>
      <c r="G586" s="519"/>
      <c r="H586" s="519"/>
      <c r="I586" s="519"/>
      <c r="J586" s="519"/>
      <c r="K586" s="519"/>
      <c r="L586" s="519"/>
      <c r="M586" s="519"/>
      <c r="N586" s="519"/>
      <c r="O586" s="519"/>
      <c r="P586" s="519"/>
      <c r="Q586" s="519"/>
      <c r="R586" s="395"/>
      <c r="S586" s="307"/>
    </row>
    <row r="587" spans="1:19">
      <c r="A587" s="550"/>
      <c r="B587" s="545" t="s">
        <v>300</v>
      </c>
      <c r="C587" s="414" t="s">
        <v>208</v>
      </c>
      <c r="D587" s="520"/>
      <c r="E587" s="520"/>
      <c r="F587" s="520"/>
      <c r="G587" s="520"/>
      <c r="H587" s="520"/>
      <c r="I587" s="520"/>
      <c r="J587" s="520"/>
      <c r="K587" s="520"/>
      <c r="L587" s="520"/>
      <c r="M587" s="520"/>
      <c r="N587" s="520"/>
      <c r="O587" s="520"/>
      <c r="P587" s="520"/>
      <c r="Q587" s="520"/>
      <c r="R587" s="395"/>
      <c r="S587" s="307"/>
    </row>
    <row r="588" spans="1:19">
      <c r="A588" s="550"/>
      <c r="B588" s="545" t="s">
        <v>300</v>
      </c>
      <c r="C588" s="414" t="s">
        <v>239</v>
      </c>
      <c r="D588" s="519"/>
      <c r="E588" s="519"/>
      <c r="F588" s="519"/>
      <c r="G588" s="519"/>
      <c r="H588" s="519"/>
      <c r="I588" s="519"/>
      <c r="J588" s="519"/>
      <c r="K588" s="519"/>
      <c r="L588" s="519"/>
      <c r="M588" s="519"/>
      <c r="N588" s="519"/>
      <c r="O588" s="519"/>
      <c r="P588" s="519"/>
      <c r="Q588" s="519"/>
      <c r="R588" s="395"/>
      <c r="S588" s="307"/>
    </row>
    <row r="589" spans="1:19">
      <c r="A589" s="550"/>
      <c r="B589" s="545" t="s">
        <v>300</v>
      </c>
      <c r="C589" s="414" t="s">
        <v>209</v>
      </c>
      <c r="D589" s="520"/>
      <c r="E589" s="520"/>
      <c r="F589" s="520"/>
      <c r="G589" s="520"/>
      <c r="H589" s="520"/>
      <c r="I589" s="520"/>
      <c r="J589" s="520"/>
      <c r="K589" s="520"/>
      <c r="L589" s="520"/>
      <c r="M589" s="520"/>
      <c r="N589" s="520"/>
      <c r="O589" s="520"/>
      <c r="P589" s="520"/>
      <c r="Q589" s="520"/>
      <c r="R589" s="395"/>
      <c r="S589" s="307"/>
    </row>
    <row r="590" spans="1:19">
      <c r="A590" s="550"/>
      <c r="B590" s="551" t="s">
        <v>300</v>
      </c>
      <c r="C590" s="414" t="s">
        <v>210</v>
      </c>
      <c r="D590" s="519"/>
      <c r="E590" s="519"/>
      <c r="F590" s="519"/>
      <c r="G590" s="519"/>
      <c r="H590" s="519"/>
      <c r="I590" s="519"/>
      <c r="J590" s="519"/>
      <c r="K590" s="519"/>
      <c r="L590" s="519"/>
      <c r="M590" s="519"/>
      <c r="N590" s="519"/>
      <c r="O590" s="519"/>
      <c r="P590" s="519"/>
      <c r="Q590" s="519"/>
      <c r="R590" s="395"/>
      <c r="S590" s="307"/>
    </row>
    <row r="591" spans="1:19">
      <c r="A591" s="550" t="s">
        <v>83</v>
      </c>
      <c r="B591" s="545" t="s">
        <v>243</v>
      </c>
      <c r="C591" s="414" t="s">
        <v>189</v>
      </c>
      <c r="D591" s="520"/>
      <c r="E591" s="520"/>
      <c r="F591" s="520"/>
      <c r="G591" s="520"/>
      <c r="H591" s="520"/>
      <c r="I591" s="520"/>
      <c r="J591" s="520"/>
      <c r="K591" s="520"/>
      <c r="L591" s="520"/>
      <c r="M591" s="520"/>
      <c r="N591" s="520"/>
      <c r="O591" s="520"/>
      <c r="P591" s="520"/>
      <c r="Q591" s="520"/>
      <c r="R591" s="395"/>
      <c r="S591" s="307"/>
    </row>
    <row r="592" spans="1:19">
      <c r="A592" s="550"/>
      <c r="B592" s="545"/>
      <c r="C592" s="414" t="s">
        <v>176</v>
      </c>
      <c r="D592" s="519"/>
      <c r="E592" s="519"/>
      <c r="F592" s="519"/>
      <c r="G592" s="519"/>
      <c r="H592" s="519"/>
      <c r="I592" s="519"/>
      <c r="J592" s="519"/>
      <c r="K592" s="519"/>
      <c r="L592" s="519"/>
      <c r="M592" s="519"/>
      <c r="N592" s="519"/>
      <c r="O592" s="519"/>
      <c r="P592" s="519"/>
      <c r="Q592" s="519"/>
      <c r="R592" s="395"/>
      <c r="S592" s="307"/>
    </row>
    <row r="593" spans="1:19">
      <c r="A593" s="550"/>
      <c r="B593" s="545"/>
      <c r="C593" s="414" t="s">
        <v>171</v>
      </c>
      <c r="D593" s="520"/>
      <c r="E593" s="520"/>
      <c r="F593" s="520"/>
      <c r="G593" s="520"/>
      <c r="H593" s="520"/>
      <c r="I593" s="520"/>
      <c r="J593" s="520"/>
      <c r="K593" s="520"/>
      <c r="L593" s="520"/>
      <c r="M593" s="520"/>
      <c r="N593" s="520"/>
      <c r="O593" s="520"/>
      <c r="P593" s="520"/>
      <c r="Q593" s="520"/>
      <c r="R593" s="395"/>
      <c r="S593" s="307"/>
    </row>
    <row r="594" spans="1:19">
      <c r="A594" s="550"/>
      <c r="B594" s="545"/>
      <c r="C594" s="414" t="s">
        <v>173</v>
      </c>
      <c r="D594" s="519"/>
      <c r="E594" s="519"/>
      <c r="F594" s="519"/>
      <c r="G594" s="519"/>
      <c r="H594" s="519"/>
      <c r="I594" s="519"/>
      <c r="J594" s="519"/>
      <c r="K594" s="519"/>
      <c r="L594" s="519"/>
      <c r="M594" s="519"/>
      <c r="N594" s="519"/>
      <c r="O594" s="519"/>
      <c r="P594" s="519"/>
      <c r="Q594" s="519"/>
      <c r="R594" s="395"/>
      <c r="S594" s="307"/>
    </row>
    <row r="595" spans="1:19">
      <c r="A595" s="550"/>
      <c r="B595" s="545"/>
      <c r="C595" s="414" t="s">
        <v>169</v>
      </c>
      <c r="D595" s="520"/>
      <c r="E595" s="520"/>
      <c r="F595" s="520"/>
      <c r="G595" s="520"/>
      <c r="H595" s="520"/>
      <c r="I595" s="520"/>
      <c r="J595" s="520"/>
      <c r="K595" s="520"/>
      <c r="L595" s="520"/>
      <c r="M595" s="520"/>
      <c r="N595" s="520"/>
      <c r="O595" s="520"/>
      <c r="P595" s="520"/>
      <c r="Q595" s="520"/>
      <c r="R595" s="395"/>
      <c r="S595" s="307"/>
    </row>
    <row r="596" spans="1:19">
      <c r="A596" s="550"/>
      <c r="B596" s="545"/>
      <c r="C596" s="414" t="s">
        <v>233</v>
      </c>
      <c r="D596" s="519"/>
      <c r="E596" s="519"/>
      <c r="F596" s="519"/>
      <c r="G596" s="519"/>
      <c r="H596" s="519"/>
      <c r="I596" s="519"/>
      <c r="J596" s="519"/>
      <c r="K596" s="519"/>
      <c r="L596" s="519"/>
      <c r="M596" s="519"/>
      <c r="N596" s="519"/>
      <c r="O596" s="519"/>
      <c r="P596" s="519"/>
      <c r="Q596" s="519"/>
      <c r="R596" s="395"/>
      <c r="S596" s="307"/>
    </row>
    <row r="597" spans="1:19">
      <c r="A597" s="550"/>
      <c r="B597" s="545"/>
      <c r="C597" s="414" t="s">
        <v>153</v>
      </c>
      <c r="D597" s="520"/>
      <c r="E597" s="520"/>
      <c r="F597" s="520"/>
      <c r="G597" s="520"/>
      <c r="H597" s="520"/>
      <c r="I597" s="520"/>
      <c r="J597" s="520"/>
      <c r="K597" s="520"/>
      <c r="L597" s="520"/>
      <c r="M597" s="520"/>
      <c r="N597" s="520"/>
      <c r="O597" s="520"/>
      <c r="P597" s="520"/>
      <c r="Q597" s="520"/>
      <c r="R597" s="395"/>
      <c r="S597" s="307"/>
    </row>
    <row r="598" spans="1:19">
      <c r="A598" s="550"/>
      <c r="B598" s="545"/>
      <c r="C598" s="414" t="s">
        <v>234</v>
      </c>
      <c r="D598" s="519"/>
      <c r="E598" s="519"/>
      <c r="F598" s="519"/>
      <c r="G598" s="519"/>
      <c r="H598" s="519"/>
      <c r="I598" s="519"/>
      <c r="J598" s="519"/>
      <c r="K598" s="519"/>
      <c r="L598" s="519"/>
      <c r="M598" s="519"/>
      <c r="N598" s="519"/>
      <c r="O598" s="519"/>
      <c r="P598" s="519"/>
      <c r="Q598" s="519"/>
      <c r="R598" s="395"/>
      <c r="S598" s="307"/>
    </row>
    <row r="599" spans="1:19">
      <c r="A599" s="550"/>
      <c r="B599" s="545"/>
      <c r="C599" s="414" t="s">
        <v>235</v>
      </c>
      <c r="D599" s="520"/>
      <c r="E599" s="520"/>
      <c r="F599" s="520"/>
      <c r="G599" s="520"/>
      <c r="H599" s="520"/>
      <c r="I599" s="520"/>
      <c r="J599" s="520"/>
      <c r="K599" s="520"/>
      <c r="L599" s="520"/>
      <c r="M599" s="520"/>
      <c r="N599" s="520"/>
      <c r="O599" s="520"/>
      <c r="P599" s="520"/>
      <c r="Q599" s="520"/>
      <c r="R599" s="395"/>
      <c r="S599" s="307"/>
    </row>
    <row r="600" spans="1:19">
      <c r="A600" s="550"/>
      <c r="B600" s="545"/>
      <c r="C600" s="414" t="s">
        <v>236</v>
      </c>
      <c r="D600" s="510">
        <v>4587.9779964992522</v>
      </c>
      <c r="E600" s="510">
        <v>-811.50219793837732</v>
      </c>
      <c r="F600" s="515">
        <v>-0.15029265201757028</v>
      </c>
      <c r="G600" s="516">
        <v>0.36742694833949263</v>
      </c>
      <c r="H600" s="516">
        <v>-3.9079038640183916E-2</v>
      </c>
      <c r="I600" s="517">
        <v>15.683071366130729</v>
      </c>
      <c r="J600" s="517">
        <v>-1.6161092943269111</v>
      </c>
      <c r="K600" s="515">
        <v>-9.3421146703265762E-2</v>
      </c>
      <c r="L600" s="518">
        <v>71953.58634533525</v>
      </c>
      <c r="M600" s="518">
        <v>-21452.997010804247</v>
      </c>
      <c r="N600" s="515">
        <v>-0.22967328682827973</v>
      </c>
      <c r="O600" s="510">
        <v>55772.531022429466</v>
      </c>
      <c r="P600" s="510">
        <v>-22121.727489576515</v>
      </c>
      <c r="Q600" s="515">
        <v>-0.28399689415063695</v>
      </c>
      <c r="R600" s="395"/>
      <c r="S600" s="307"/>
    </row>
    <row r="601" spans="1:19">
      <c r="A601" s="550"/>
      <c r="B601" s="545"/>
      <c r="C601" s="414" t="s">
        <v>160</v>
      </c>
      <c r="D601" s="520"/>
      <c r="E601" s="520"/>
      <c r="F601" s="520"/>
      <c r="G601" s="520"/>
      <c r="H601" s="520"/>
      <c r="I601" s="520"/>
      <c r="J601" s="520"/>
      <c r="K601" s="520"/>
      <c r="L601" s="520"/>
      <c r="M601" s="520"/>
      <c r="N601" s="520"/>
      <c r="O601" s="520"/>
      <c r="P601" s="520"/>
      <c r="Q601" s="520"/>
      <c r="R601" s="395"/>
      <c r="S601" s="307"/>
    </row>
    <row r="602" spans="1:19">
      <c r="A602" s="550"/>
      <c r="B602" s="545"/>
      <c r="C602" s="414" t="s">
        <v>155</v>
      </c>
      <c r="D602" s="519"/>
      <c r="E602" s="519"/>
      <c r="F602" s="519"/>
      <c r="G602" s="519"/>
      <c r="H602" s="519"/>
      <c r="I602" s="519"/>
      <c r="J602" s="519"/>
      <c r="K602" s="519"/>
      <c r="L602" s="519"/>
      <c r="M602" s="519"/>
      <c r="N602" s="519"/>
      <c r="O602" s="519"/>
      <c r="P602" s="519"/>
      <c r="Q602" s="519"/>
      <c r="R602" s="395"/>
      <c r="S602" s="307"/>
    </row>
    <row r="603" spans="1:19">
      <c r="A603" s="550"/>
      <c r="B603" s="545"/>
      <c r="C603" s="414" t="s">
        <v>168</v>
      </c>
      <c r="D603" s="520"/>
      <c r="E603" s="520"/>
      <c r="F603" s="520"/>
      <c r="G603" s="520"/>
      <c r="H603" s="520"/>
      <c r="I603" s="520"/>
      <c r="J603" s="520"/>
      <c r="K603" s="520"/>
      <c r="L603" s="520"/>
      <c r="M603" s="520"/>
      <c r="N603" s="520"/>
      <c r="O603" s="520"/>
      <c r="P603" s="520"/>
      <c r="Q603" s="520"/>
      <c r="R603" s="395"/>
      <c r="S603" s="307"/>
    </row>
    <row r="604" spans="1:19">
      <c r="A604" s="550"/>
      <c r="B604" s="545"/>
      <c r="C604" s="414" t="s">
        <v>157</v>
      </c>
      <c r="D604" s="519"/>
      <c r="E604" s="519"/>
      <c r="F604" s="519"/>
      <c r="G604" s="519"/>
      <c r="H604" s="519"/>
      <c r="I604" s="519"/>
      <c r="J604" s="519"/>
      <c r="K604" s="519"/>
      <c r="L604" s="519"/>
      <c r="M604" s="519"/>
      <c r="N604" s="519"/>
      <c r="O604" s="519"/>
      <c r="P604" s="519"/>
      <c r="Q604" s="519"/>
      <c r="R604" s="395"/>
      <c r="S604" s="307"/>
    </row>
    <row r="605" spans="1:19">
      <c r="A605" s="550"/>
      <c r="B605" s="545"/>
      <c r="C605" s="414" t="s">
        <v>178</v>
      </c>
      <c r="D605" s="520"/>
      <c r="E605" s="520"/>
      <c r="F605" s="520"/>
      <c r="G605" s="520"/>
      <c r="H605" s="520"/>
      <c r="I605" s="520"/>
      <c r="J605" s="520"/>
      <c r="K605" s="520"/>
      <c r="L605" s="520"/>
      <c r="M605" s="520"/>
      <c r="N605" s="520"/>
      <c r="O605" s="520"/>
      <c r="P605" s="520"/>
      <c r="Q605" s="520"/>
      <c r="R605" s="395"/>
      <c r="S605" s="307"/>
    </row>
    <row r="606" spans="1:19">
      <c r="A606" s="550"/>
      <c r="B606" s="545"/>
      <c r="C606" s="414" t="s">
        <v>154</v>
      </c>
      <c r="D606" s="519"/>
      <c r="E606" s="519"/>
      <c r="F606" s="519"/>
      <c r="G606" s="519"/>
      <c r="H606" s="519"/>
      <c r="I606" s="519"/>
      <c r="J606" s="519"/>
      <c r="K606" s="519"/>
      <c r="L606" s="519"/>
      <c r="M606" s="519"/>
      <c r="N606" s="519"/>
      <c r="O606" s="519"/>
      <c r="P606" s="519"/>
      <c r="Q606" s="519"/>
      <c r="R606" s="395"/>
      <c r="S606" s="307"/>
    </row>
    <row r="607" spans="1:19">
      <c r="A607" s="550"/>
      <c r="B607" s="545"/>
      <c r="C607" s="414" t="s">
        <v>237</v>
      </c>
      <c r="D607" s="520"/>
      <c r="E607" s="520"/>
      <c r="F607" s="520"/>
      <c r="G607" s="520"/>
      <c r="H607" s="520"/>
      <c r="I607" s="520"/>
      <c r="J607" s="520"/>
      <c r="K607" s="520"/>
      <c r="L607" s="520"/>
      <c r="M607" s="520"/>
      <c r="N607" s="520"/>
      <c r="O607" s="520"/>
      <c r="P607" s="520"/>
      <c r="Q607" s="520"/>
      <c r="R607" s="395"/>
      <c r="S607" s="307"/>
    </row>
    <row r="608" spans="1:19">
      <c r="A608" s="550"/>
      <c r="B608" s="545"/>
      <c r="C608" s="414" t="s">
        <v>183</v>
      </c>
      <c r="D608" s="519"/>
      <c r="E608" s="519"/>
      <c r="F608" s="519"/>
      <c r="G608" s="519"/>
      <c r="H608" s="519"/>
      <c r="I608" s="519"/>
      <c r="J608" s="519"/>
      <c r="K608" s="519"/>
      <c r="L608" s="519"/>
      <c r="M608" s="519"/>
      <c r="N608" s="519"/>
      <c r="O608" s="519"/>
      <c r="P608" s="519"/>
      <c r="Q608" s="519"/>
      <c r="R608" s="395"/>
      <c r="S608" s="307"/>
    </row>
    <row r="609" spans="1:19">
      <c r="A609" s="550"/>
      <c r="B609" s="545"/>
      <c r="C609" s="414" t="s">
        <v>167</v>
      </c>
      <c r="D609" s="520"/>
      <c r="E609" s="520"/>
      <c r="F609" s="520"/>
      <c r="G609" s="520"/>
      <c r="H609" s="520"/>
      <c r="I609" s="520"/>
      <c r="J609" s="520"/>
      <c r="K609" s="520"/>
      <c r="L609" s="520"/>
      <c r="M609" s="520"/>
      <c r="N609" s="520"/>
      <c r="O609" s="520"/>
      <c r="P609" s="520"/>
      <c r="Q609" s="520"/>
      <c r="R609" s="395"/>
      <c r="S609" s="307"/>
    </row>
    <row r="610" spans="1:19">
      <c r="A610" s="550"/>
      <c r="B610" s="545"/>
      <c r="C610" s="414" t="s">
        <v>187</v>
      </c>
      <c r="D610" s="519"/>
      <c r="E610" s="519"/>
      <c r="F610" s="519"/>
      <c r="G610" s="519"/>
      <c r="H610" s="519"/>
      <c r="I610" s="519"/>
      <c r="J610" s="519"/>
      <c r="K610" s="519"/>
      <c r="L610" s="519"/>
      <c r="M610" s="519"/>
      <c r="N610" s="519"/>
      <c r="O610" s="519"/>
      <c r="P610" s="519"/>
      <c r="Q610" s="519"/>
      <c r="R610" s="395"/>
      <c r="S610" s="307"/>
    </row>
    <row r="611" spans="1:19">
      <c r="A611" s="550"/>
      <c r="B611" s="545"/>
      <c r="C611" s="414" t="s">
        <v>165</v>
      </c>
      <c r="D611" s="520"/>
      <c r="E611" s="520"/>
      <c r="F611" s="520"/>
      <c r="G611" s="520"/>
      <c r="H611" s="520"/>
      <c r="I611" s="520"/>
      <c r="J611" s="520"/>
      <c r="K611" s="520"/>
      <c r="L611" s="520"/>
      <c r="M611" s="520"/>
      <c r="N611" s="520"/>
      <c r="O611" s="520"/>
      <c r="P611" s="520"/>
      <c r="Q611" s="520"/>
      <c r="R611" s="395"/>
      <c r="S611" s="307"/>
    </row>
    <row r="612" spans="1:19">
      <c r="A612" s="550"/>
      <c r="B612" s="545"/>
      <c r="C612" s="414" t="s">
        <v>238</v>
      </c>
      <c r="D612" s="519"/>
      <c r="E612" s="519"/>
      <c r="F612" s="519"/>
      <c r="G612" s="519"/>
      <c r="H612" s="519"/>
      <c r="I612" s="519"/>
      <c r="J612" s="519"/>
      <c r="K612" s="519"/>
      <c r="L612" s="519"/>
      <c r="M612" s="519"/>
      <c r="N612" s="519"/>
      <c r="O612" s="519"/>
      <c r="P612" s="519"/>
      <c r="Q612" s="519"/>
      <c r="R612" s="395"/>
      <c r="S612" s="307"/>
    </row>
    <row r="613" spans="1:19">
      <c r="A613" s="550"/>
      <c r="B613" s="545"/>
      <c r="C613" s="414" t="s">
        <v>184</v>
      </c>
      <c r="D613" s="520"/>
      <c r="E613" s="520"/>
      <c r="F613" s="520"/>
      <c r="G613" s="520"/>
      <c r="H613" s="520"/>
      <c r="I613" s="520"/>
      <c r="J613" s="520"/>
      <c r="K613" s="520"/>
      <c r="L613" s="520"/>
      <c r="M613" s="520"/>
      <c r="N613" s="520"/>
      <c r="O613" s="520"/>
      <c r="P613" s="520"/>
      <c r="Q613" s="520"/>
      <c r="R613" s="395"/>
      <c r="S613" s="307"/>
    </row>
    <row r="614" spans="1:19">
      <c r="A614" s="550"/>
      <c r="B614" s="545"/>
      <c r="C614" s="414" t="s">
        <v>170</v>
      </c>
      <c r="D614" s="519"/>
      <c r="E614" s="519"/>
      <c r="F614" s="519"/>
      <c r="G614" s="519"/>
      <c r="H614" s="519"/>
      <c r="I614" s="519"/>
      <c r="J614" s="519"/>
      <c r="K614" s="519"/>
      <c r="L614" s="519"/>
      <c r="M614" s="519"/>
      <c r="N614" s="519"/>
      <c r="O614" s="519"/>
      <c r="P614" s="519"/>
      <c r="Q614" s="519"/>
      <c r="R614" s="395"/>
      <c r="S614" s="307"/>
    </row>
    <row r="615" spans="1:19">
      <c r="A615" s="550"/>
      <c r="B615" s="545"/>
      <c r="C615" s="414" t="s">
        <v>174</v>
      </c>
      <c r="D615" s="520"/>
      <c r="E615" s="520"/>
      <c r="F615" s="520"/>
      <c r="G615" s="520"/>
      <c r="H615" s="520"/>
      <c r="I615" s="520"/>
      <c r="J615" s="520"/>
      <c r="K615" s="520"/>
      <c r="L615" s="520"/>
      <c r="M615" s="520"/>
      <c r="N615" s="520"/>
      <c r="O615" s="520"/>
      <c r="P615" s="520"/>
      <c r="Q615" s="520"/>
      <c r="R615" s="395"/>
      <c r="S615" s="307"/>
    </row>
    <row r="616" spans="1:19">
      <c r="A616" s="550"/>
      <c r="B616" s="545"/>
      <c r="C616" s="414" t="s">
        <v>182</v>
      </c>
      <c r="D616" s="519"/>
      <c r="E616" s="519"/>
      <c r="F616" s="519"/>
      <c r="G616" s="519"/>
      <c r="H616" s="519"/>
      <c r="I616" s="519"/>
      <c r="J616" s="519"/>
      <c r="K616" s="519"/>
      <c r="L616" s="519"/>
      <c r="M616" s="519"/>
      <c r="N616" s="519"/>
      <c r="O616" s="519"/>
      <c r="P616" s="519"/>
      <c r="Q616" s="519"/>
      <c r="R616" s="395"/>
      <c r="S616" s="307"/>
    </row>
    <row r="617" spans="1:19">
      <c r="A617" s="550"/>
      <c r="B617" s="545"/>
      <c r="C617" s="414" t="s">
        <v>172</v>
      </c>
      <c r="D617" s="520"/>
      <c r="E617" s="520"/>
      <c r="F617" s="520"/>
      <c r="G617" s="520"/>
      <c r="H617" s="520"/>
      <c r="I617" s="520"/>
      <c r="J617" s="520"/>
      <c r="K617" s="520"/>
      <c r="L617" s="520"/>
      <c r="M617" s="520"/>
      <c r="N617" s="520"/>
      <c r="O617" s="520"/>
      <c r="P617" s="520"/>
      <c r="Q617" s="520"/>
      <c r="R617" s="395"/>
      <c r="S617" s="307"/>
    </row>
    <row r="618" spans="1:19">
      <c r="A618" s="550"/>
      <c r="B618" s="545"/>
      <c r="C618" s="414" t="s">
        <v>314</v>
      </c>
      <c r="D618" s="519"/>
      <c r="E618" s="519"/>
      <c r="F618" s="519"/>
      <c r="G618" s="519"/>
      <c r="H618" s="519"/>
      <c r="I618" s="519"/>
      <c r="J618" s="519"/>
      <c r="K618" s="519"/>
      <c r="L618" s="519"/>
      <c r="M618" s="519"/>
      <c r="N618" s="519"/>
      <c r="O618" s="519"/>
      <c r="P618" s="519"/>
      <c r="Q618" s="519"/>
      <c r="R618" s="395"/>
      <c r="S618" s="307"/>
    </row>
    <row r="619" spans="1:19">
      <c r="A619" s="550"/>
      <c r="B619" s="545"/>
      <c r="C619" s="414" t="s">
        <v>188</v>
      </c>
      <c r="D619" s="520"/>
      <c r="E619" s="520"/>
      <c r="F619" s="520"/>
      <c r="G619" s="520"/>
      <c r="H619" s="520"/>
      <c r="I619" s="520"/>
      <c r="J619" s="520"/>
      <c r="K619" s="520"/>
      <c r="L619" s="520"/>
      <c r="M619" s="520"/>
      <c r="N619" s="520"/>
      <c r="O619" s="520"/>
      <c r="P619" s="520"/>
      <c r="Q619" s="520"/>
      <c r="R619" s="395"/>
      <c r="S619" s="307"/>
    </row>
    <row r="620" spans="1:19">
      <c r="A620" s="550"/>
      <c r="B620" s="545"/>
      <c r="C620" s="414" t="s">
        <v>179</v>
      </c>
      <c r="D620" s="519"/>
      <c r="E620" s="519"/>
      <c r="F620" s="519"/>
      <c r="G620" s="519"/>
      <c r="H620" s="519"/>
      <c r="I620" s="519"/>
      <c r="J620" s="519"/>
      <c r="K620" s="519"/>
      <c r="L620" s="519"/>
      <c r="M620" s="519"/>
      <c r="N620" s="519"/>
      <c r="O620" s="519"/>
      <c r="P620" s="519"/>
      <c r="Q620" s="519"/>
      <c r="R620" s="395"/>
      <c r="S620" s="307"/>
    </row>
    <row r="621" spans="1:19">
      <c r="A621" s="550"/>
      <c r="B621" s="545"/>
      <c r="C621" s="414" t="s">
        <v>158</v>
      </c>
      <c r="D621" s="520"/>
      <c r="E621" s="520"/>
      <c r="F621" s="520"/>
      <c r="G621" s="520"/>
      <c r="H621" s="520"/>
      <c r="I621" s="520"/>
      <c r="J621" s="520"/>
      <c r="K621" s="520"/>
      <c r="L621" s="520"/>
      <c r="M621" s="520"/>
      <c r="N621" s="520"/>
      <c r="O621" s="520"/>
      <c r="P621" s="520"/>
      <c r="Q621" s="520"/>
      <c r="R621" s="395"/>
      <c r="S621" s="307"/>
    </row>
    <row r="622" spans="1:19">
      <c r="A622" s="550"/>
      <c r="B622" s="545"/>
      <c r="C622" s="414" t="s">
        <v>156</v>
      </c>
      <c r="D622" s="519"/>
      <c r="E622" s="519"/>
      <c r="F622" s="519"/>
      <c r="G622" s="519"/>
      <c r="H622" s="519"/>
      <c r="I622" s="519"/>
      <c r="J622" s="519"/>
      <c r="K622" s="519"/>
      <c r="L622" s="519"/>
      <c r="M622" s="519"/>
      <c r="N622" s="519"/>
      <c r="O622" s="519"/>
      <c r="P622" s="519"/>
      <c r="Q622" s="519"/>
      <c r="R622" s="395"/>
      <c r="S622" s="307"/>
    </row>
    <row r="623" spans="1:19">
      <c r="A623" s="550"/>
      <c r="B623" s="545"/>
      <c r="C623" s="414" t="s">
        <v>166</v>
      </c>
      <c r="D623" s="520"/>
      <c r="E623" s="520"/>
      <c r="F623" s="520"/>
      <c r="G623" s="520"/>
      <c r="H623" s="520"/>
      <c r="I623" s="520"/>
      <c r="J623" s="520"/>
      <c r="K623" s="520"/>
      <c r="L623" s="520"/>
      <c r="M623" s="520"/>
      <c r="N623" s="520"/>
      <c r="O623" s="520"/>
      <c r="P623" s="520"/>
      <c r="Q623" s="520"/>
      <c r="R623" s="395"/>
      <c r="S623" s="307"/>
    </row>
    <row r="624" spans="1:19">
      <c r="A624" s="550"/>
      <c r="B624" s="545"/>
      <c r="C624" s="414" t="s">
        <v>186</v>
      </c>
      <c r="D624" s="519"/>
      <c r="E624" s="519"/>
      <c r="F624" s="519"/>
      <c r="G624" s="519"/>
      <c r="H624" s="519"/>
      <c r="I624" s="519"/>
      <c r="J624" s="519"/>
      <c r="K624" s="519"/>
      <c r="L624" s="519"/>
      <c r="M624" s="519"/>
      <c r="N624" s="519"/>
      <c r="O624" s="519"/>
      <c r="P624" s="519"/>
      <c r="Q624" s="519"/>
      <c r="R624" s="395"/>
      <c r="S624" s="307"/>
    </row>
    <row r="625" spans="1:19">
      <c r="A625" s="550"/>
      <c r="B625" s="545"/>
      <c r="C625" s="414" t="s">
        <v>181</v>
      </c>
      <c r="D625" s="520"/>
      <c r="E625" s="520"/>
      <c r="F625" s="520"/>
      <c r="G625" s="520"/>
      <c r="H625" s="520"/>
      <c r="I625" s="520"/>
      <c r="J625" s="520"/>
      <c r="K625" s="520"/>
      <c r="L625" s="520"/>
      <c r="M625" s="520"/>
      <c r="N625" s="520"/>
      <c r="O625" s="520"/>
      <c r="P625" s="520"/>
      <c r="Q625" s="520"/>
      <c r="R625" s="395"/>
      <c r="S625" s="307"/>
    </row>
    <row r="626" spans="1:19">
      <c r="A626" s="550"/>
      <c r="B626" s="545"/>
      <c r="C626" s="414" t="s">
        <v>159</v>
      </c>
      <c r="D626" s="519"/>
      <c r="E626" s="519"/>
      <c r="F626" s="519"/>
      <c r="G626" s="519"/>
      <c r="H626" s="519"/>
      <c r="I626" s="519"/>
      <c r="J626" s="519"/>
      <c r="K626" s="519"/>
      <c r="L626" s="519"/>
      <c r="M626" s="519"/>
      <c r="N626" s="519"/>
      <c r="O626" s="519"/>
      <c r="P626" s="519"/>
      <c r="Q626" s="519"/>
      <c r="R626" s="395"/>
      <c r="S626" s="307"/>
    </row>
    <row r="627" spans="1:19">
      <c r="A627" s="550"/>
      <c r="B627" s="545"/>
      <c r="C627" s="414" t="s">
        <v>161</v>
      </c>
      <c r="D627" s="520"/>
      <c r="E627" s="520"/>
      <c r="F627" s="520"/>
      <c r="G627" s="520"/>
      <c r="H627" s="520"/>
      <c r="I627" s="520"/>
      <c r="J627" s="520"/>
      <c r="K627" s="520"/>
      <c r="L627" s="520"/>
      <c r="M627" s="520"/>
      <c r="N627" s="520"/>
      <c r="O627" s="520"/>
      <c r="P627" s="520"/>
      <c r="Q627" s="520"/>
      <c r="R627" s="395"/>
      <c r="S627" s="307"/>
    </row>
    <row r="628" spans="1:19">
      <c r="A628" s="550"/>
      <c r="B628" s="545"/>
      <c r="C628" s="414" t="s">
        <v>177</v>
      </c>
      <c r="D628" s="519"/>
      <c r="E628" s="519"/>
      <c r="F628" s="519"/>
      <c r="G628" s="519"/>
      <c r="H628" s="519"/>
      <c r="I628" s="519"/>
      <c r="J628" s="519"/>
      <c r="K628" s="519"/>
      <c r="L628" s="519"/>
      <c r="M628" s="519"/>
      <c r="N628" s="519"/>
      <c r="O628" s="519"/>
      <c r="P628" s="519"/>
      <c r="Q628" s="519"/>
      <c r="R628" s="395"/>
      <c r="S628" s="307"/>
    </row>
    <row r="629" spans="1:19">
      <c r="A629" s="550"/>
      <c r="B629" s="545"/>
      <c r="C629" s="414" t="s">
        <v>164</v>
      </c>
      <c r="D629" s="520"/>
      <c r="E629" s="520"/>
      <c r="F629" s="520"/>
      <c r="G629" s="520"/>
      <c r="H629" s="520"/>
      <c r="I629" s="520"/>
      <c r="J629" s="520"/>
      <c r="K629" s="520"/>
      <c r="L629" s="520"/>
      <c r="M629" s="520"/>
      <c r="N629" s="520"/>
      <c r="O629" s="520"/>
      <c r="P629" s="520"/>
      <c r="Q629" s="520"/>
      <c r="R629" s="395"/>
      <c r="S629" s="307"/>
    </row>
    <row r="630" spans="1:19">
      <c r="A630" s="550"/>
      <c r="B630" s="545"/>
      <c r="C630" s="414" t="s">
        <v>190</v>
      </c>
      <c r="D630" s="519"/>
      <c r="E630" s="519"/>
      <c r="F630" s="519"/>
      <c r="G630" s="519"/>
      <c r="H630" s="519"/>
      <c r="I630" s="519"/>
      <c r="J630" s="519"/>
      <c r="K630" s="519"/>
      <c r="L630" s="519"/>
      <c r="M630" s="519"/>
      <c r="N630" s="519"/>
      <c r="O630" s="519"/>
      <c r="P630" s="519"/>
      <c r="Q630" s="519"/>
      <c r="R630" s="395"/>
      <c r="S630" s="307"/>
    </row>
    <row r="631" spans="1:19">
      <c r="A631" s="550"/>
      <c r="B631" s="545"/>
      <c r="C631" s="414" t="s">
        <v>180</v>
      </c>
      <c r="D631" s="520"/>
      <c r="E631" s="520"/>
      <c r="F631" s="520"/>
      <c r="G631" s="520"/>
      <c r="H631" s="520"/>
      <c r="I631" s="520"/>
      <c r="J631" s="520"/>
      <c r="K631" s="520"/>
      <c r="L631" s="520"/>
      <c r="M631" s="520"/>
      <c r="N631" s="520"/>
      <c r="O631" s="520"/>
      <c r="P631" s="520"/>
      <c r="Q631" s="520"/>
      <c r="R631" s="395"/>
      <c r="S631" s="307"/>
    </row>
    <row r="632" spans="1:19">
      <c r="A632" s="550"/>
      <c r="B632" s="545"/>
      <c r="C632" s="414" t="s">
        <v>185</v>
      </c>
      <c r="D632" s="519"/>
      <c r="E632" s="519"/>
      <c r="F632" s="519"/>
      <c r="G632" s="519"/>
      <c r="H632" s="519"/>
      <c r="I632" s="519"/>
      <c r="J632" s="519"/>
      <c r="K632" s="519"/>
      <c r="L632" s="519"/>
      <c r="M632" s="519"/>
      <c r="N632" s="519"/>
      <c r="O632" s="519"/>
      <c r="P632" s="519"/>
      <c r="Q632" s="519"/>
      <c r="R632" s="395"/>
      <c r="S632" s="307"/>
    </row>
    <row r="633" spans="1:19">
      <c r="A633" s="550"/>
      <c r="B633" s="545"/>
      <c r="C633" s="414" t="s">
        <v>163</v>
      </c>
      <c r="D633" s="520"/>
      <c r="E633" s="520"/>
      <c r="F633" s="520"/>
      <c r="G633" s="520"/>
      <c r="H633" s="520"/>
      <c r="I633" s="520"/>
      <c r="J633" s="520"/>
      <c r="K633" s="520"/>
      <c r="L633" s="520"/>
      <c r="M633" s="520"/>
      <c r="N633" s="520"/>
      <c r="O633" s="520"/>
      <c r="P633" s="520"/>
      <c r="Q633" s="520"/>
      <c r="R633" s="395"/>
      <c r="S633" s="307"/>
    </row>
    <row r="634" spans="1:19">
      <c r="A634" s="550"/>
      <c r="B634" s="545"/>
      <c r="C634" s="414" t="s">
        <v>175</v>
      </c>
      <c r="D634" s="519"/>
      <c r="E634" s="519"/>
      <c r="F634" s="519"/>
      <c r="G634" s="519"/>
      <c r="H634" s="519"/>
      <c r="I634" s="519"/>
      <c r="J634" s="519"/>
      <c r="K634" s="519"/>
      <c r="L634" s="519"/>
      <c r="M634" s="519"/>
      <c r="N634" s="519"/>
      <c r="O634" s="519"/>
      <c r="P634" s="519"/>
      <c r="Q634" s="519"/>
      <c r="R634" s="395"/>
      <c r="S634" s="307"/>
    </row>
    <row r="635" spans="1:19">
      <c r="A635" s="550"/>
      <c r="B635" s="545"/>
      <c r="C635" s="414" t="s">
        <v>207</v>
      </c>
      <c r="D635" s="520"/>
      <c r="E635" s="520"/>
      <c r="F635" s="520"/>
      <c r="G635" s="520"/>
      <c r="H635" s="520"/>
      <c r="I635" s="520"/>
      <c r="J635" s="520"/>
      <c r="K635" s="520"/>
      <c r="L635" s="520"/>
      <c r="M635" s="520"/>
      <c r="N635" s="520"/>
      <c r="O635" s="520"/>
      <c r="P635" s="520"/>
      <c r="Q635" s="520"/>
      <c r="R635" s="395"/>
      <c r="S635" s="307"/>
    </row>
    <row r="636" spans="1:19">
      <c r="A636" s="550"/>
      <c r="B636" s="545"/>
      <c r="C636" s="414" t="s">
        <v>208</v>
      </c>
      <c r="D636" s="519"/>
      <c r="E636" s="519"/>
      <c r="F636" s="519"/>
      <c r="G636" s="519"/>
      <c r="H636" s="519"/>
      <c r="I636" s="519"/>
      <c r="J636" s="519"/>
      <c r="K636" s="519"/>
      <c r="L636" s="519"/>
      <c r="M636" s="519"/>
      <c r="N636" s="519"/>
      <c r="O636" s="519"/>
      <c r="P636" s="519"/>
      <c r="Q636" s="519"/>
      <c r="R636" s="395"/>
      <c r="S636" s="307"/>
    </row>
    <row r="637" spans="1:19">
      <c r="A637" s="550"/>
      <c r="B637" s="545"/>
      <c r="C637" s="414" t="s">
        <v>239</v>
      </c>
      <c r="D637" s="520"/>
      <c r="E637" s="520"/>
      <c r="F637" s="520"/>
      <c r="G637" s="520"/>
      <c r="H637" s="520"/>
      <c r="I637" s="520"/>
      <c r="J637" s="520"/>
      <c r="K637" s="520"/>
      <c r="L637" s="520"/>
      <c r="M637" s="520"/>
      <c r="N637" s="520"/>
      <c r="O637" s="520"/>
      <c r="P637" s="520"/>
      <c r="Q637" s="520"/>
      <c r="R637" s="395"/>
      <c r="S637" s="307"/>
    </row>
    <row r="638" spans="1:19">
      <c r="A638" s="550"/>
      <c r="B638" s="545"/>
      <c r="C638" s="414" t="s">
        <v>209</v>
      </c>
      <c r="D638" s="519"/>
      <c r="E638" s="519"/>
      <c r="F638" s="519"/>
      <c r="G638" s="519"/>
      <c r="H638" s="519"/>
      <c r="I638" s="519"/>
      <c r="J638" s="519"/>
      <c r="K638" s="519"/>
      <c r="L638" s="519"/>
      <c r="M638" s="519"/>
      <c r="N638" s="519"/>
      <c r="O638" s="519"/>
      <c r="P638" s="519"/>
      <c r="Q638" s="519"/>
      <c r="R638" s="395"/>
      <c r="S638" s="307"/>
    </row>
    <row r="639" spans="1:19">
      <c r="A639" s="550"/>
      <c r="B639" s="551"/>
      <c r="C639" s="414" t="s">
        <v>210</v>
      </c>
      <c r="D639" s="520"/>
      <c r="E639" s="520"/>
      <c r="F639" s="520"/>
      <c r="G639" s="520"/>
      <c r="H639" s="520"/>
      <c r="I639" s="520"/>
      <c r="J639" s="520"/>
      <c r="K639" s="520"/>
      <c r="L639" s="520"/>
      <c r="M639" s="520"/>
      <c r="N639" s="520"/>
      <c r="O639" s="520"/>
      <c r="P639" s="520"/>
      <c r="Q639" s="520"/>
      <c r="R639" s="395"/>
      <c r="S639" s="307"/>
    </row>
    <row r="640" spans="1:19">
      <c r="A640" s="550"/>
      <c r="B640" s="545" t="s">
        <v>242</v>
      </c>
      <c r="C640" s="414" t="s">
        <v>189</v>
      </c>
      <c r="D640" s="519"/>
      <c r="E640" s="519"/>
      <c r="F640" s="519"/>
      <c r="G640" s="519"/>
      <c r="H640" s="519"/>
      <c r="I640" s="519"/>
      <c r="J640" s="519"/>
      <c r="K640" s="519"/>
      <c r="L640" s="519"/>
      <c r="M640" s="519"/>
      <c r="N640" s="519"/>
      <c r="O640" s="519"/>
      <c r="P640" s="519"/>
      <c r="Q640" s="519"/>
      <c r="R640" s="395"/>
      <c r="S640" s="307"/>
    </row>
    <row r="641" spans="1:19">
      <c r="A641" s="550"/>
      <c r="B641" s="545" t="s">
        <v>299</v>
      </c>
      <c r="C641" s="414" t="s">
        <v>176</v>
      </c>
      <c r="D641" s="520"/>
      <c r="E641" s="520"/>
      <c r="F641" s="520"/>
      <c r="G641" s="520"/>
      <c r="H641" s="520"/>
      <c r="I641" s="520"/>
      <c r="J641" s="520"/>
      <c r="K641" s="520"/>
      <c r="L641" s="520"/>
      <c r="M641" s="520"/>
      <c r="N641" s="520"/>
      <c r="O641" s="520"/>
      <c r="P641" s="520"/>
      <c r="Q641" s="520"/>
      <c r="R641" s="395"/>
      <c r="S641" s="307"/>
    </row>
    <row r="642" spans="1:19">
      <c r="A642" s="550"/>
      <c r="B642" s="545" t="s">
        <v>299</v>
      </c>
      <c r="C642" s="414" t="s">
        <v>171</v>
      </c>
      <c r="D642" s="519"/>
      <c r="E642" s="519"/>
      <c r="F642" s="519"/>
      <c r="G642" s="519"/>
      <c r="H642" s="519"/>
      <c r="I642" s="519"/>
      <c r="J642" s="519"/>
      <c r="K642" s="519"/>
      <c r="L642" s="519"/>
      <c r="M642" s="519"/>
      <c r="N642" s="519"/>
      <c r="O642" s="519"/>
      <c r="P642" s="519"/>
      <c r="Q642" s="519"/>
      <c r="R642" s="395"/>
      <c r="S642" s="307"/>
    </row>
    <row r="643" spans="1:19">
      <c r="A643" s="550"/>
      <c r="B643" s="545" t="s">
        <v>299</v>
      </c>
      <c r="C643" s="414" t="s">
        <v>173</v>
      </c>
      <c r="D643" s="520"/>
      <c r="E643" s="520"/>
      <c r="F643" s="520"/>
      <c r="G643" s="520"/>
      <c r="H643" s="520"/>
      <c r="I643" s="520"/>
      <c r="J643" s="520"/>
      <c r="K643" s="520"/>
      <c r="L643" s="520"/>
      <c r="M643" s="520"/>
      <c r="N643" s="520"/>
      <c r="O643" s="520"/>
      <c r="P643" s="520"/>
      <c r="Q643" s="520"/>
      <c r="R643" s="395"/>
      <c r="S643" s="307"/>
    </row>
    <row r="644" spans="1:19">
      <c r="A644" s="550"/>
      <c r="B644" s="545" t="s">
        <v>299</v>
      </c>
      <c r="C644" s="414" t="s">
        <v>169</v>
      </c>
      <c r="D644" s="519"/>
      <c r="E644" s="519"/>
      <c r="F644" s="519"/>
      <c r="G644" s="519"/>
      <c r="H644" s="519"/>
      <c r="I644" s="519"/>
      <c r="J644" s="519"/>
      <c r="K644" s="519"/>
      <c r="L644" s="519"/>
      <c r="M644" s="519"/>
      <c r="N644" s="519"/>
      <c r="O644" s="519"/>
      <c r="P644" s="519"/>
      <c r="Q644" s="519"/>
      <c r="R644" s="395"/>
      <c r="S644" s="307"/>
    </row>
    <row r="645" spans="1:19">
      <c r="A645" s="550"/>
      <c r="B645" s="545" t="s">
        <v>299</v>
      </c>
      <c r="C645" s="414" t="s">
        <v>233</v>
      </c>
      <c r="D645" s="520"/>
      <c r="E645" s="520"/>
      <c r="F645" s="520"/>
      <c r="G645" s="520"/>
      <c r="H645" s="520"/>
      <c r="I645" s="520"/>
      <c r="J645" s="520"/>
      <c r="K645" s="520"/>
      <c r="L645" s="520"/>
      <c r="M645" s="520"/>
      <c r="N645" s="520"/>
      <c r="O645" s="520"/>
      <c r="P645" s="520"/>
      <c r="Q645" s="520"/>
      <c r="R645" s="395"/>
      <c r="S645" s="307"/>
    </row>
    <row r="646" spans="1:19">
      <c r="A646" s="550"/>
      <c r="B646" s="545" t="s">
        <v>299</v>
      </c>
      <c r="C646" s="414" t="s">
        <v>153</v>
      </c>
      <c r="D646" s="519"/>
      <c r="E646" s="519"/>
      <c r="F646" s="519"/>
      <c r="G646" s="519"/>
      <c r="H646" s="519"/>
      <c r="I646" s="519"/>
      <c r="J646" s="519"/>
      <c r="K646" s="519"/>
      <c r="L646" s="519"/>
      <c r="M646" s="519"/>
      <c r="N646" s="519"/>
      <c r="O646" s="519"/>
      <c r="P646" s="519"/>
      <c r="Q646" s="519"/>
      <c r="R646" s="395"/>
      <c r="S646" s="307"/>
    </row>
    <row r="647" spans="1:19">
      <c r="A647" s="550"/>
      <c r="B647" s="545" t="s">
        <v>299</v>
      </c>
      <c r="C647" s="414" t="s">
        <v>234</v>
      </c>
      <c r="D647" s="520"/>
      <c r="E647" s="520"/>
      <c r="F647" s="520"/>
      <c r="G647" s="520"/>
      <c r="H647" s="520"/>
      <c r="I647" s="520"/>
      <c r="J647" s="520"/>
      <c r="K647" s="520"/>
      <c r="L647" s="520"/>
      <c r="M647" s="520"/>
      <c r="N647" s="520"/>
      <c r="O647" s="520"/>
      <c r="P647" s="520"/>
      <c r="Q647" s="520"/>
      <c r="R647" s="395"/>
      <c r="S647" s="307"/>
    </row>
    <row r="648" spans="1:19">
      <c r="A648" s="550"/>
      <c r="B648" s="545" t="s">
        <v>299</v>
      </c>
      <c r="C648" s="414" t="s">
        <v>235</v>
      </c>
      <c r="D648" s="519"/>
      <c r="E648" s="519"/>
      <c r="F648" s="519"/>
      <c r="G648" s="519"/>
      <c r="H648" s="519"/>
      <c r="I648" s="519"/>
      <c r="J648" s="519"/>
      <c r="K648" s="519"/>
      <c r="L648" s="519"/>
      <c r="M648" s="519"/>
      <c r="N648" s="519"/>
      <c r="O648" s="519"/>
      <c r="P648" s="519"/>
      <c r="Q648" s="519"/>
      <c r="R648" s="395"/>
      <c r="S648" s="307"/>
    </row>
    <row r="649" spans="1:19">
      <c r="A649" s="550"/>
      <c r="B649" s="545" t="s">
        <v>299</v>
      </c>
      <c r="C649" s="414" t="s">
        <v>236</v>
      </c>
      <c r="D649" s="510">
        <v>77802.528648296764</v>
      </c>
      <c r="E649" s="510">
        <v>-1162.3334035880544</v>
      </c>
      <c r="F649" s="511">
        <v>-1.4719628115405675E-2</v>
      </c>
      <c r="G649" s="512">
        <v>0.47337761260740113</v>
      </c>
      <c r="H649" s="512">
        <v>2.1546635637652078E-2</v>
      </c>
      <c r="I649" s="513">
        <v>16.006820786513391</v>
      </c>
      <c r="J649" s="513">
        <v>-0.29178584497906357</v>
      </c>
      <c r="K649" s="511">
        <v>-1.7902502439396863E-2</v>
      </c>
      <c r="L649" s="514">
        <v>1245371.1328108602</v>
      </c>
      <c r="M649" s="514">
        <v>-41646.091482876567</v>
      </c>
      <c r="N649" s="511">
        <v>-3.2358612376559501E-2</v>
      </c>
      <c r="O649" s="510">
        <v>979609.1516762306</v>
      </c>
      <c r="P649" s="510">
        <v>-97141.774828970432</v>
      </c>
      <c r="Q649" s="511">
        <v>-9.0217498251208797E-2</v>
      </c>
      <c r="R649" s="395"/>
      <c r="S649" s="307"/>
    </row>
    <row r="650" spans="1:19">
      <c r="A650" s="550"/>
      <c r="B650" s="545" t="s">
        <v>299</v>
      </c>
      <c r="C650" s="414" t="s">
        <v>160</v>
      </c>
      <c r="D650" s="519"/>
      <c r="E650" s="519"/>
      <c r="F650" s="519"/>
      <c r="G650" s="519"/>
      <c r="H650" s="519"/>
      <c r="I650" s="519"/>
      <c r="J650" s="519"/>
      <c r="K650" s="519"/>
      <c r="L650" s="519"/>
      <c r="M650" s="519"/>
      <c r="N650" s="519"/>
      <c r="O650" s="519"/>
      <c r="P650" s="519"/>
      <c r="Q650" s="519"/>
      <c r="R650" s="395"/>
      <c r="S650" s="307"/>
    </row>
    <row r="651" spans="1:19">
      <c r="A651" s="550"/>
      <c r="B651" s="545" t="s">
        <v>299</v>
      </c>
      <c r="C651" s="414" t="s">
        <v>155</v>
      </c>
      <c r="D651" s="520"/>
      <c r="E651" s="520"/>
      <c r="F651" s="520"/>
      <c r="G651" s="520"/>
      <c r="H651" s="520"/>
      <c r="I651" s="520"/>
      <c r="J651" s="520"/>
      <c r="K651" s="520"/>
      <c r="L651" s="520"/>
      <c r="M651" s="520"/>
      <c r="N651" s="520"/>
      <c r="O651" s="520"/>
      <c r="P651" s="520"/>
      <c r="Q651" s="520"/>
      <c r="R651" s="395"/>
      <c r="S651" s="307"/>
    </row>
    <row r="652" spans="1:19">
      <c r="A652" s="550"/>
      <c r="B652" s="545" t="s">
        <v>299</v>
      </c>
      <c r="C652" s="414" t="s">
        <v>168</v>
      </c>
      <c r="D652" s="519"/>
      <c r="E652" s="519"/>
      <c r="F652" s="519"/>
      <c r="G652" s="519"/>
      <c r="H652" s="519"/>
      <c r="I652" s="519"/>
      <c r="J652" s="519"/>
      <c r="K652" s="519"/>
      <c r="L652" s="519"/>
      <c r="M652" s="519"/>
      <c r="N652" s="519"/>
      <c r="O652" s="519"/>
      <c r="P652" s="519"/>
      <c r="Q652" s="519"/>
      <c r="R652" s="395"/>
      <c r="S652" s="307"/>
    </row>
    <row r="653" spans="1:19">
      <c r="A653" s="550"/>
      <c r="B653" s="545" t="s">
        <v>299</v>
      </c>
      <c r="C653" s="414" t="s">
        <v>157</v>
      </c>
      <c r="D653" s="520"/>
      <c r="E653" s="520"/>
      <c r="F653" s="520"/>
      <c r="G653" s="520"/>
      <c r="H653" s="520"/>
      <c r="I653" s="520"/>
      <c r="J653" s="520"/>
      <c r="K653" s="520"/>
      <c r="L653" s="520"/>
      <c r="M653" s="520"/>
      <c r="N653" s="520"/>
      <c r="O653" s="520"/>
      <c r="P653" s="520"/>
      <c r="Q653" s="520"/>
      <c r="R653" s="395"/>
      <c r="S653" s="307"/>
    </row>
    <row r="654" spans="1:19">
      <c r="A654" s="550"/>
      <c r="B654" s="545" t="s">
        <v>299</v>
      </c>
      <c r="C654" s="414" t="s">
        <v>178</v>
      </c>
      <c r="D654" s="519"/>
      <c r="E654" s="519"/>
      <c r="F654" s="519"/>
      <c r="G654" s="519"/>
      <c r="H654" s="519"/>
      <c r="I654" s="519"/>
      <c r="J654" s="519"/>
      <c r="K654" s="519"/>
      <c r="L654" s="519"/>
      <c r="M654" s="519"/>
      <c r="N654" s="519"/>
      <c r="O654" s="519"/>
      <c r="P654" s="519"/>
      <c r="Q654" s="519"/>
      <c r="R654" s="395"/>
      <c r="S654" s="307"/>
    </row>
    <row r="655" spans="1:19">
      <c r="A655" s="550"/>
      <c r="B655" s="545" t="s">
        <v>299</v>
      </c>
      <c r="C655" s="414" t="s">
        <v>154</v>
      </c>
      <c r="D655" s="520"/>
      <c r="E655" s="520"/>
      <c r="F655" s="520"/>
      <c r="G655" s="520"/>
      <c r="H655" s="520"/>
      <c r="I655" s="520"/>
      <c r="J655" s="520"/>
      <c r="K655" s="520"/>
      <c r="L655" s="520"/>
      <c r="M655" s="520"/>
      <c r="N655" s="520"/>
      <c r="O655" s="520"/>
      <c r="P655" s="520"/>
      <c r="Q655" s="520"/>
      <c r="R655" s="395"/>
      <c r="S655" s="307"/>
    </row>
    <row r="656" spans="1:19">
      <c r="A656" s="550"/>
      <c r="B656" s="545" t="s">
        <v>299</v>
      </c>
      <c r="C656" s="414" t="s">
        <v>237</v>
      </c>
      <c r="D656" s="519"/>
      <c r="E656" s="519"/>
      <c r="F656" s="519"/>
      <c r="G656" s="519"/>
      <c r="H656" s="519"/>
      <c r="I656" s="519"/>
      <c r="J656" s="519"/>
      <c r="K656" s="519"/>
      <c r="L656" s="519"/>
      <c r="M656" s="519"/>
      <c r="N656" s="519"/>
      <c r="O656" s="519"/>
      <c r="P656" s="519"/>
      <c r="Q656" s="519"/>
      <c r="R656" s="395"/>
      <c r="S656" s="307"/>
    </row>
    <row r="657" spans="1:19">
      <c r="A657" s="550"/>
      <c r="B657" s="545" t="s">
        <v>299</v>
      </c>
      <c r="C657" s="414" t="s">
        <v>183</v>
      </c>
      <c r="D657" s="520"/>
      <c r="E657" s="520"/>
      <c r="F657" s="520"/>
      <c r="G657" s="520"/>
      <c r="H657" s="520"/>
      <c r="I657" s="520"/>
      <c r="J657" s="520"/>
      <c r="K657" s="520"/>
      <c r="L657" s="520"/>
      <c r="M657" s="520"/>
      <c r="N657" s="520"/>
      <c r="O657" s="520"/>
      <c r="P657" s="520"/>
      <c r="Q657" s="520"/>
      <c r="R657" s="395"/>
      <c r="S657" s="307"/>
    </row>
    <row r="658" spans="1:19">
      <c r="A658" s="550"/>
      <c r="B658" s="545" t="s">
        <v>299</v>
      </c>
      <c r="C658" s="414" t="s">
        <v>167</v>
      </c>
      <c r="D658" s="519"/>
      <c r="E658" s="519"/>
      <c r="F658" s="519"/>
      <c r="G658" s="519"/>
      <c r="H658" s="519"/>
      <c r="I658" s="519"/>
      <c r="J658" s="519"/>
      <c r="K658" s="519"/>
      <c r="L658" s="519"/>
      <c r="M658" s="519"/>
      <c r="N658" s="519"/>
      <c r="O658" s="519"/>
      <c r="P658" s="519"/>
      <c r="Q658" s="519"/>
      <c r="R658" s="395"/>
      <c r="S658" s="307"/>
    </row>
    <row r="659" spans="1:19">
      <c r="A659" s="550"/>
      <c r="B659" s="545" t="s">
        <v>299</v>
      </c>
      <c r="C659" s="414" t="s">
        <v>187</v>
      </c>
      <c r="D659" s="520"/>
      <c r="E659" s="520"/>
      <c r="F659" s="520"/>
      <c r="G659" s="520"/>
      <c r="H659" s="520"/>
      <c r="I659" s="520"/>
      <c r="J659" s="520"/>
      <c r="K659" s="520"/>
      <c r="L659" s="520"/>
      <c r="M659" s="520"/>
      <c r="N659" s="520"/>
      <c r="O659" s="520"/>
      <c r="P659" s="520"/>
      <c r="Q659" s="520"/>
      <c r="R659" s="395"/>
      <c r="S659" s="307"/>
    </row>
    <row r="660" spans="1:19">
      <c r="A660" s="550"/>
      <c r="B660" s="545" t="s">
        <v>299</v>
      </c>
      <c r="C660" s="414" t="s">
        <v>165</v>
      </c>
      <c r="D660" s="519"/>
      <c r="E660" s="519"/>
      <c r="F660" s="519"/>
      <c r="G660" s="519"/>
      <c r="H660" s="519"/>
      <c r="I660" s="519"/>
      <c r="J660" s="519"/>
      <c r="K660" s="519"/>
      <c r="L660" s="519"/>
      <c r="M660" s="519"/>
      <c r="N660" s="519"/>
      <c r="O660" s="519"/>
      <c r="P660" s="519"/>
      <c r="Q660" s="519"/>
      <c r="R660" s="395"/>
      <c r="S660" s="307"/>
    </row>
    <row r="661" spans="1:19">
      <c r="A661" s="550"/>
      <c r="B661" s="545" t="s">
        <v>299</v>
      </c>
      <c r="C661" s="414" t="s">
        <v>238</v>
      </c>
      <c r="D661" s="520"/>
      <c r="E661" s="520"/>
      <c r="F661" s="520"/>
      <c r="G661" s="520"/>
      <c r="H661" s="520"/>
      <c r="I661" s="520"/>
      <c r="J661" s="520"/>
      <c r="K661" s="520"/>
      <c r="L661" s="520"/>
      <c r="M661" s="520"/>
      <c r="N661" s="520"/>
      <c r="O661" s="520"/>
      <c r="P661" s="520"/>
      <c r="Q661" s="520"/>
      <c r="R661" s="395"/>
      <c r="S661" s="307"/>
    </row>
    <row r="662" spans="1:19">
      <c r="A662" s="550"/>
      <c r="B662" s="545" t="s">
        <v>299</v>
      </c>
      <c r="C662" s="414" t="s">
        <v>184</v>
      </c>
      <c r="D662" s="519"/>
      <c r="E662" s="519"/>
      <c r="F662" s="519"/>
      <c r="G662" s="519"/>
      <c r="H662" s="519"/>
      <c r="I662" s="519"/>
      <c r="J662" s="519"/>
      <c r="K662" s="519"/>
      <c r="L662" s="519"/>
      <c r="M662" s="519"/>
      <c r="N662" s="519"/>
      <c r="O662" s="519"/>
      <c r="P662" s="519"/>
      <c r="Q662" s="519"/>
      <c r="R662" s="395"/>
      <c r="S662" s="307"/>
    </row>
    <row r="663" spans="1:19">
      <c r="A663" s="550"/>
      <c r="B663" s="545" t="s">
        <v>299</v>
      </c>
      <c r="C663" s="414" t="s">
        <v>170</v>
      </c>
      <c r="D663" s="520"/>
      <c r="E663" s="520"/>
      <c r="F663" s="520"/>
      <c r="G663" s="520"/>
      <c r="H663" s="520"/>
      <c r="I663" s="520"/>
      <c r="J663" s="520"/>
      <c r="K663" s="520"/>
      <c r="L663" s="520"/>
      <c r="M663" s="520"/>
      <c r="N663" s="520"/>
      <c r="O663" s="520"/>
      <c r="P663" s="520"/>
      <c r="Q663" s="520"/>
      <c r="R663" s="395"/>
      <c r="S663" s="307"/>
    </row>
    <row r="664" spans="1:19">
      <c r="A664" s="550"/>
      <c r="B664" s="545" t="s">
        <v>299</v>
      </c>
      <c r="C664" s="414" t="s">
        <v>174</v>
      </c>
      <c r="D664" s="519"/>
      <c r="E664" s="519"/>
      <c r="F664" s="519"/>
      <c r="G664" s="519"/>
      <c r="H664" s="519"/>
      <c r="I664" s="519"/>
      <c r="J664" s="519"/>
      <c r="K664" s="519"/>
      <c r="L664" s="519"/>
      <c r="M664" s="519"/>
      <c r="N664" s="519"/>
      <c r="O664" s="519"/>
      <c r="P664" s="519"/>
      <c r="Q664" s="519"/>
      <c r="R664" s="395"/>
      <c r="S664" s="307"/>
    </row>
    <row r="665" spans="1:19">
      <c r="A665" s="550"/>
      <c r="B665" s="545" t="s">
        <v>299</v>
      </c>
      <c r="C665" s="414" t="s">
        <v>182</v>
      </c>
      <c r="D665" s="520"/>
      <c r="E665" s="520"/>
      <c r="F665" s="520"/>
      <c r="G665" s="520"/>
      <c r="H665" s="520"/>
      <c r="I665" s="520"/>
      <c r="J665" s="520"/>
      <c r="K665" s="520"/>
      <c r="L665" s="520"/>
      <c r="M665" s="520"/>
      <c r="N665" s="520"/>
      <c r="O665" s="520"/>
      <c r="P665" s="520"/>
      <c r="Q665" s="520"/>
      <c r="R665" s="395"/>
      <c r="S665" s="307"/>
    </row>
    <row r="666" spans="1:19">
      <c r="A666" s="550"/>
      <c r="B666" s="545" t="s">
        <v>299</v>
      </c>
      <c r="C666" s="414" t="s">
        <v>172</v>
      </c>
      <c r="D666" s="519"/>
      <c r="E666" s="519"/>
      <c r="F666" s="519"/>
      <c r="G666" s="519"/>
      <c r="H666" s="519"/>
      <c r="I666" s="519"/>
      <c r="J666" s="519"/>
      <c r="K666" s="519"/>
      <c r="L666" s="519"/>
      <c r="M666" s="519"/>
      <c r="N666" s="519"/>
      <c r="O666" s="519"/>
      <c r="P666" s="519"/>
      <c r="Q666" s="519"/>
      <c r="R666" s="395"/>
      <c r="S666" s="307"/>
    </row>
    <row r="667" spans="1:19">
      <c r="A667" s="550"/>
      <c r="B667" s="545" t="s">
        <v>299</v>
      </c>
      <c r="C667" s="414" t="s">
        <v>314</v>
      </c>
      <c r="D667" s="520"/>
      <c r="E667" s="520"/>
      <c r="F667" s="520"/>
      <c r="G667" s="520"/>
      <c r="H667" s="520"/>
      <c r="I667" s="520"/>
      <c r="J667" s="520"/>
      <c r="K667" s="520"/>
      <c r="L667" s="520"/>
      <c r="M667" s="520"/>
      <c r="N667" s="520"/>
      <c r="O667" s="520"/>
      <c r="P667" s="520"/>
      <c r="Q667" s="520"/>
      <c r="R667" s="395"/>
      <c r="S667" s="307"/>
    </row>
    <row r="668" spans="1:19">
      <c r="A668" s="550"/>
      <c r="B668" s="545" t="s">
        <v>299</v>
      </c>
      <c r="C668" s="414" t="s">
        <v>188</v>
      </c>
      <c r="D668" s="519"/>
      <c r="E668" s="519"/>
      <c r="F668" s="519"/>
      <c r="G668" s="519"/>
      <c r="H668" s="519"/>
      <c r="I668" s="519"/>
      <c r="J668" s="519"/>
      <c r="K668" s="519"/>
      <c r="L668" s="519"/>
      <c r="M668" s="519"/>
      <c r="N668" s="519"/>
      <c r="O668" s="519"/>
      <c r="P668" s="519"/>
      <c r="Q668" s="519"/>
      <c r="R668" s="395"/>
      <c r="S668" s="307"/>
    </row>
    <row r="669" spans="1:19">
      <c r="A669" s="550"/>
      <c r="B669" s="545" t="s">
        <v>299</v>
      </c>
      <c r="C669" s="414" t="s">
        <v>179</v>
      </c>
      <c r="D669" s="520"/>
      <c r="E669" s="520"/>
      <c r="F669" s="520"/>
      <c r="G669" s="520"/>
      <c r="H669" s="520"/>
      <c r="I669" s="520"/>
      <c r="J669" s="520"/>
      <c r="K669" s="520"/>
      <c r="L669" s="520"/>
      <c r="M669" s="520"/>
      <c r="N669" s="520"/>
      <c r="O669" s="520"/>
      <c r="P669" s="520"/>
      <c r="Q669" s="520"/>
      <c r="R669" s="395"/>
      <c r="S669" s="307"/>
    </row>
    <row r="670" spans="1:19">
      <c r="A670" s="550"/>
      <c r="B670" s="545" t="s">
        <v>299</v>
      </c>
      <c r="C670" s="414" t="s">
        <v>158</v>
      </c>
      <c r="D670" s="519"/>
      <c r="E670" s="519"/>
      <c r="F670" s="519"/>
      <c r="G670" s="519"/>
      <c r="H670" s="519"/>
      <c r="I670" s="519"/>
      <c r="J670" s="519"/>
      <c r="K670" s="519"/>
      <c r="L670" s="519"/>
      <c r="M670" s="519"/>
      <c r="N670" s="519"/>
      <c r="O670" s="519"/>
      <c r="P670" s="519"/>
      <c r="Q670" s="519"/>
      <c r="R670" s="395"/>
      <c r="S670" s="307"/>
    </row>
    <row r="671" spans="1:19">
      <c r="A671" s="550"/>
      <c r="B671" s="545" t="s">
        <v>299</v>
      </c>
      <c r="C671" s="414" t="s">
        <v>156</v>
      </c>
      <c r="D671" s="520"/>
      <c r="E671" s="520"/>
      <c r="F671" s="520"/>
      <c r="G671" s="520"/>
      <c r="H671" s="520"/>
      <c r="I671" s="520"/>
      <c r="J671" s="520"/>
      <c r="K671" s="520"/>
      <c r="L671" s="520"/>
      <c r="M671" s="520"/>
      <c r="N671" s="520"/>
      <c r="O671" s="520"/>
      <c r="P671" s="520"/>
      <c r="Q671" s="520"/>
      <c r="R671" s="395"/>
      <c r="S671" s="307"/>
    </row>
    <row r="672" spans="1:19">
      <c r="A672" s="550"/>
      <c r="B672" s="545" t="s">
        <v>299</v>
      </c>
      <c r="C672" s="414" t="s">
        <v>166</v>
      </c>
      <c r="D672" s="519"/>
      <c r="E672" s="519"/>
      <c r="F672" s="519"/>
      <c r="G672" s="519"/>
      <c r="H672" s="519"/>
      <c r="I672" s="519"/>
      <c r="J672" s="519"/>
      <c r="K672" s="519"/>
      <c r="L672" s="519"/>
      <c r="M672" s="519"/>
      <c r="N672" s="519"/>
      <c r="O672" s="519"/>
      <c r="P672" s="519"/>
      <c r="Q672" s="519"/>
      <c r="R672" s="395"/>
      <c r="S672" s="307"/>
    </row>
    <row r="673" spans="1:19">
      <c r="A673" s="550"/>
      <c r="B673" s="545" t="s">
        <v>299</v>
      </c>
      <c r="C673" s="414" t="s">
        <v>186</v>
      </c>
      <c r="D673" s="520"/>
      <c r="E673" s="520"/>
      <c r="F673" s="520"/>
      <c r="G673" s="520"/>
      <c r="H673" s="520"/>
      <c r="I673" s="520"/>
      <c r="J673" s="520"/>
      <c r="K673" s="520"/>
      <c r="L673" s="520"/>
      <c r="M673" s="520"/>
      <c r="N673" s="520"/>
      <c r="O673" s="520"/>
      <c r="P673" s="520"/>
      <c r="Q673" s="520"/>
      <c r="R673" s="395"/>
      <c r="S673" s="307"/>
    </row>
    <row r="674" spans="1:19">
      <c r="A674" s="550"/>
      <c r="B674" s="545" t="s">
        <v>299</v>
      </c>
      <c r="C674" s="414" t="s">
        <v>181</v>
      </c>
      <c r="D674" s="519"/>
      <c r="E674" s="519"/>
      <c r="F674" s="519"/>
      <c r="G674" s="519"/>
      <c r="H674" s="519"/>
      <c r="I674" s="519"/>
      <c r="J674" s="519"/>
      <c r="K674" s="519"/>
      <c r="L674" s="519"/>
      <c r="M674" s="519"/>
      <c r="N674" s="519"/>
      <c r="O674" s="519"/>
      <c r="P674" s="519"/>
      <c r="Q674" s="519"/>
      <c r="R674" s="395"/>
      <c r="S674" s="307"/>
    </row>
    <row r="675" spans="1:19">
      <c r="A675" s="550"/>
      <c r="B675" s="545" t="s">
        <v>299</v>
      </c>
      <c r="C675" s="414" t="s">
        <v>159</v>
      </c>
      <c r="D675" s="520"/>
      <c r="E675" s="520"/>
      <c r="F675" s="520"/>
      <c r="G675" s="520"/>
      <c r="H675" s="520"/>
      <c r="I675" s="520"/>
      <c r="J675" s="520"/>
      <c r="K675" s="520"/>
      <c r="L675" s="520"/>
      <c r="M675" s="520"/>
      <c r="N675" s="520"/>
      <c r="O675" s="520"/>
      <c r="P675" s="520"/>
      <c r="Q675" s="520"/>
      <c r="R675" s="395"/>
      <c r="S675" s="307"/>
    </row>
    <row r="676" spans="1:19">
      <c r="A676" s="550"/>
      <c r="B676" s="545" t="s">
        <v>299</v>
      </c>
      <c r="C676" s="414" t="s">
        <v>161</v>
      </c>
      <c r="D676" s="519"/>
      <c r="E676" s="519"/>
      <c r="F676" s="519"/>
      <c r="G676" s="519"/>
      <c r="H676" s="519"/>
      <c r="I676" s="519"/>
      <c r="J676" s="519"/>
      <c r="K676" s="519"/>
      <c r="L676" s="519"/>
      <c r="M676" s="519"/>
      <c r="N676" s="519"/>
      <c r="O676" s="519"/>
      <c r="P676" s="519"/>
      <c r="Q676" s="519"/>
      <c r="R676" s="395"/>
      <c r="S676" s="307"/>
    </row>
    <row r="677" spans="1:19">
      <c r="A677" s="550"/>
      <c r="B677" s="545" t="s">
        <v>299</v>
      </c>
      <c r="C677" s="414" t="s">
        <v>177</v>
      </c>
      <c r="D677" s="520"/>
      <c r="E677" s="520"/>
      <c r="F677" s="520"/>
      <c r="G677" s="520"/>
      <c r="H677" s="520"/>
      <c r="I677" s="520"/>
      <c r="J677" s="520"/>
      <c r="K677" s="520"/>
      <c r="L677" s="520"/>
      <c r="M677" s="520"/>
      <c r="N677" s="520"/>
      <c r="O677" s="520"/>
      <c r="P677" s="520"/>
      <c r="Q677" s="520"/>
      <c r="R677" s="395"/>
      <c r="S677" s="307"/>
    </row>
    <row r="678" spans="1:19">
      <c r="A678" s="550"/>
      <c r="B678" s="545" t="s">
        <v>299</v>
      </c>
      <c r="C678" s="414" t="s">
        <v>164</v>
      </c>
      <c r="D678" s="519"/>
      <c r="E678" s="519"/>
      <c r="F678" s="519"/>
      <c r="G678" s="519"/>
      <c r="H678" s="519"/>
      <c r="I678" s="519"/>
      <c r="J678" s="519"/>
      <c r="K678" s="519"/>
      <c r="L678" s="519"/>
      <c r="M678" s="519"/>
      <c r="N678" s="519"/>
      <c r="O678" s="519"/>
      <c r="P678" s="519"/>
      <c r="Q678" s="519"/>
      <c r="R678" s="395"/>
      <c r="S678" s="307"/>
    </row>
    <row r="679" spans="1:19">
      <c r="A679" s="550"/>
      <c r="B679" s="545" t="s">
        <v>299</v>
      </c>
      <c r="C679" s="414" t="s">
        <v>190</v>
      </c>
      <c r="D679" s="520"/>
      <c r="E679" s="520"/>
      <c r="F679" s="520"/>
      <c r="G679" s="520"/>
      <c r="H679" s="520"/>
      <c r="I679" s="520"/>
      <c r="J679" s="520"/>
      <c r="K679" s="520"/>
      <c r="L679" s="520"/>
      <c r="M679" s="520"/>
      <c r="N679" s="520"/>
      <c r="O679" s="520"/>
      <c r="P679" s="520"/>
      <c r="Q679" s="520"/>
      <c r="R679" s="395"/>
      <c r="S679" s="307"/>
    </row>
    <row r="680" spans="1:19">
      <c r="A680" s="550"/>
      <c r="B680" s="545" t="s">
        <v>299</v>
      </c>
      <c r="C680" s="414" t="s">
        <v>180</v>
      </c>
      <c r="D680" s="519"/>
      <c r="E680" s="519"/>
      <c r="F680" s="519"/>
      <c r="G680" s="519"/>
      <c r="H680" s="519"/>
      <c r="I680" s="519"/>
      <c r="J680" s="519"/>
      <c r="K680" s="519"/>
      <c r="L680" s="519"/>
      <c r="M680" s="519"/>
      <c r="N680" s="519"/>
      <c r="O680" s="519"/>
      <c r="P680" s="519"/>
      <c r="Q680" s="519"/>
      <c r="R680" s="395"/>
      <c r="S680" s="307"/>
    </row>
    <row r="681" spans="1:19">
      <c r="A681" s="550"/>
      <c r="B681" s="545" t="s">
        <v>299</v>
      </c>
      <c r="C681" s="414" t="s">
        <v>185</v>
      </c>
      <c r="D681" s="520"/>
      <c r="E681" s="520"/>
      <c r="F681" s="520"/>
      <c r="G681" s="520"/>
      <c r="H681" s="520"/>
      <c r="I681" s="520"/>
      <c r="J681" s="520"/>
      <c r="K681" s="520"/>
      <c r="L681" s="520"/>
      <c r="M681" s="520"/>
      <c r="N681" s="520"/>
      <c r="O681" s="520"/>
      <c r="P681" s="520"/>
      <c r="Q681" s="520"/>
      <c r="R681" s="395"/>
      <c r="S681" s="307"/>
    </row>
    <row r="682" spans="1:19">
      <c r="A682" s="550"/>
      <c r="B682" s="545" t="s">
        <v>299</v>
      </c>
      <c r="C682" s="414" t="s">
        <v>163</v>
      </c>
      <c r="D682" s="519"/>
      <c r="E682" s="519"/>
      <c r="F682" s="519"/>
      <c r="G682" s="519"/>
      <c r="H682" s="519"/>
      <c r="I682" s="519"/>
      <c r="J682" s="519"/>
      <c r="K682" s="519"/>
      <c r="L682" s="519"/>
      <c r="M682" s="519"/>
      <c r="N682" s="519"/>
      <c r="O682" s="519"/>
      <c r="P682" s="519"/>
      <c r="Q682" s="519"/>
      <c r="R682" s="395"/>
      <c r="S682" s="307"/>
    </row>
    <row r="683" spans="1:19">
      <c r="A683" s="550"/>
      <c r="B683" s="545" t="s">
        <v>299</v>
      </c>
      <c r="C683" s="414" t="s">
        <v>175</v>
      </c>
      <c r="D683" s="520"/>
      <c r="E683" s="520"/>
      <c r="F683" s="520"/>
      <c r="G683" s="520"/>
      <c r="H683" s="520"/>
      <c r="I683" s="520"/>
      <c r="J683" s="520"/>
      <c r="K683" s="520"/>
      <c r="L683" s="520"/>
      <c r="M683" s="520"/>
      <c r="N683" s="520"/>
      <c r="O683" s="520"/>
      <c r="P683" s="520"/>
      <c r="Q683" s="520"/>
      <c r="R683" s="395"/>
      <c r="S683" s="307"/>
    </row>
    <row r="684" spans="1:19">
      <c r="A684" s="550"/>
      <c r="B684" s="545" t="s">
        <v>299</v>
      </c>
      <c r="C684" s="414" t="s">
        <v>207</v>
      </c>
      <c r="D684" s="519"/>
      <c r="E684" s="519"/>
      <c r="F684" s="519"/>
      <c r="G684" s="519"/>
      <c r="H684" s="519"/>
      <c r="I684" s="519"/>
      <c r="J684" s="519"/>
      <c r="K684" s="519"/>
      <c r="L684" s="519"/>
      <c r="M684" s="519"/>
      <c r="N684" s="519"/>
      <c r="O684" s="519"/>
      <c r="P684" s="519"/>
      <c r="Q684" s="519"/>
      <c r="R684" s="395"/>
      <c r="S684" s="307"/>
    </row>
    <row r="685" spans="1:19">
      <c r="A685" s="550"/>
      <c r="B685" s="545" t="s">
        <v>299</v>
      </c>
      <c r="C685" s="414" t="s">
        <v>208</v>
      </c>
      <c r="D685" s="520"/>
      <c r="E685" s="520"/>
      <c r="F685" s="520"/>
      <c r="G685" s="520"/>
      <c r="H685" s="520"/>
      <c r="I685" s="520"/>
      <c r="J685" s="520"/>
      <c r="K685" s="520"/>
      <c r="L685" s="520"/>
      <c r="M685" s="520"/>
      <c r="N685" s="520"/>
      <c r="O685" s="520"/>
      <c r="P685" s="520"/>
      <c r="Q685" s="520"/>
      <c r="R685" s="395"/>
      <c r="S685" s="307"/>
    </row>
    <row r="686" spans="1:19">
      <c r="A686" s="550"/>
      <c r="B686" s="545" t="s">
        <v>299</v>
      </c>
      <c r="C686" s="414" t="s">
        <v>239</v>
      </c>
      <c r="D686" s="519"/>
      <c r="E686" s="519"/>
      <c r="F686" s="519"/>
      <c r="G686" s="519"/>
      <c r="H686" s="519"/>
      <c r="I686" s="519"/>
      <c r="J686" s="519"/>
      <c r="K686" s="519"/>
      <c r="L686" s="519"/>
      <c r="M686" s="519"/>
      <c r="N686" s="519"/>
      <c r="O686" s="519"/>
      <c r="P686" s="519"/>
      <c r="Q686" s="519"/>
      <c r="R686" s="395"/>
      <c r="S686" s="307"/>
    </row>
    <row r="687" spans="1:19">
      <c r="A687" s="550"/>
      <c r="B687" s="545" t="s">
        <v>299</v>
      </c>
      <c r="C687" s="414" t="s">
        <v>209</v>
      </c>
      <c r="D687" s="520"/>
      <c r="E687" s="520"/>
      <c r="F687" s="520"/>
      <c r="G687" s="520"/>
      <c r="H687" s="520"/>
      <c r="I687" s="520"/>
      <c r="J687" s="520"/>
      <c r="K687" s="520"/>
      <c r="L687" s="520"/>
      <c r="M687" s="520"/>
      <c r="N687" s="520"/>
      <c r="O687" s="520"/>
      <c r="P687" s="520"/>
      <c r="Q687" s="520"/>
      <c r="R687" s="395"/>
      <c r="S687" s="307"/>
    </row>
    <row r="688" spans="1:19">
      <c r="A688" s="550"/>
      <c r="B688" s="551" t="s">
        <v>299</v>
      </c>
      <c r="C688" s="414" t="s">
        <v>210</v>
      </c>
      <c r="D688" s="519"/>
      <c r="E688" s="519"/>
      <c r="F688" s="519"/>
      <c r="G688" s="519"/>
      <c r="H688" s="519"/>
      <c r="I688" s="519"/>
      <c r="J688" s="519"/>
      <c r="K688" s="519"/>
      <c r="L688" s="519"/>
      <c r="M688" s="519"/>
      <c r="N688" s="519"/>
      <c r="O688" s="519"/>
      <c r="P688" s="519"/>
      <c r="Q688" s="519"/>
      <c r="R688" s="395"/>
      <c r="S688" s="307"/>
    </row>
    <row r="689" spans="1:19">
      <c r="A689" s="550"/>
      <c r="B689" s="545" t="s">
        <v>241</v>
      </c>
      <c r="C689" s="414" t="s">
        <v>189</v>
      </c>
      <c r="D689" s="520"/>
      <c r="E689" s="520"/>
      <c r="F689" s="520"/>
      <c r="G689" s="520"/>
      <c r="H689" s="520"/>
      <c r="I689" s="520"/>
      <c r="J689" s="520"/>
      <c r="K689" s="520"/>
      <c r="L689" s="520"/>
      <c r="M689" s="520"/>
      <c r="N689" s="520"/>
      <c r="O689" s="520"/>
      <c r="P689" s="520"/>
      <c r="Q689" s="520"/>
      <c r="R689" s="395"/>
      <c r="S689" s="307"/>
    </row>
    <row r="690" spans="1:19">
      <c r="A690" s="550"/>
      <c r="B690" s="545" t="s">
        <v>300</v>
      </c>
      <c r="C690" s="414" t="s">
        <v>176</v>
      </c>
      <c r="D690" s="519"/>
      <c r="E690" s="519"/>
      <c r="F690" s="519"/>
      <c r="G690" s="519"/>
      <c r="H690" s="519"/>
      <c r="I690" s="519"/>
      <c r="J690" s="519"/>
      <c r="K690" s="519"/>
      <c r="L690" s="519"/>
      <c r="M690" s="519"/>
      <c r="N690" s="519"/>
      <c r="O690" s="519"/>
      <c r="P690" s="519"/>
      <c r="Q690" s="519"/>
      <c r="R690" s="395"/>
      <c r="S690" s="307"/>
    </row>
    <row r="691" spans="1:19">
      <c r="A691" s="550"/>
      <c r="B691" s="545" t="s">
        <v>300</v>
      </c>
      <c r="C691" s="414" t="s">
        <v>171</v>
      </c>
      <c r="D691" s="520"/>
      <c r="E691" s="520"/>
      <c r="F691" s="520"/>
      <c r="G691" s="520"/>
      <c r="H691" s="520"/>
      <c r="I691" s="520"/>
      <c r="J691" s="520"/>
      <c r="K691" s="520"/>
      <c r="L691" s="520"/>
      <c r="M691" s="520"/>
      <c r="N691" s="520"/>
      <c r="O691" s="520"/>
      <c r="P691" s="520"/>
      <c r="Q691" s="520"/>
      <c r="R691" s="395"/>
      <c r="S691" s="307"/>
    </row>
    <row r="692" spans="1:19">
      <c r="A692" s="550"/>
      <c r="B692" s="545" t="s">
        <v>300</v>
      </c>
      <c r="C692" s="414" t="s">
        <v>173</v>
      </c>
      <c r="D692" s="519"/>
      <c r="E692" s="519"/>
      <c r="F692" s="519"/>
      <c r="G692" s="519"/>
      <c r="H692" s="519"/>
      <c r="I692" s="519"/>
      <c r="J692" s="519"/>
      <c r="K692" s="519"/>
      <c r="L692" s="519"/>
      <c r="M692" s="519"/>
      <c r="N692" s="519"/>
      <c r="O692" s="519"/>
      <c r="P692" s="519"/>
      <c r="Q692" s="519"/>
      <c r="R692" s="395"/>
      <c r="S692" s="307"/>
    </row>
    <row r="693" spans="1:19">
      <c r="A693" s="550"/>
      <c r="B693" s="545" t="s">
        <v>300</v>
      </c>
      <c r="C693" s="414" t="s">
        <v>169</v>
      </c>
      <c r="D693" s="520"/>
      <c r="E693" s="520"/>
      <c r="F693" s="520"/>
      <c r="G693" s="520"/>
      <c r="H693" s="520"/>
      <c r="I693" s="520"/>
      <c r="J693" s="520"/>
      <c r="K693" s="520"/>
      <c r="L693" s="520"/>
      <c r="M693" s="520"/>
      <c r="N693" s="520"/>
      <c r="O693" s="520"/>
      <c r="P693" s="520"/>
      <c r="Q693" s="520"/>
      <c r="R693" s="395"/>
      <c r="S693" s="307"/>
    </row>
    <row r="694" spans="1:19">
      <c r="A694" s="550"/>
      <c r="B694" s="545" t="s">
        <v>300</v>
      </c>
      <c r="C694" s="414" t="s">
        <v>233</v>
      </c>
      <c r="D694" s="519"/>
      <c r="E694" s="519"/>
      <c r="F694" s="519"/>
      <c r="G694" s="519"/>
      <c r="H694" s="519"/>
      <c r="I694" s="519"/>
      <c r="J694" s="519"/>
      <c r="K694" s="519"/>
      <c r="L694" s="519"/>
      <c r="M694" s="519"/>
      <c r="N694" s="519"/>
      <c r="O694" s="519"/>
      <c r="P694" s="519"/>
      <c r="Q694" s="519"/>
      <c r="R694" s="395"/>
      <c r="S694" s="307"/>
    </row>
    <row r="695" spans="1:19">
      <c r="A695" s="550"/>
      <c r="B695" s="545" t="s">
        <v>300</v>
      </c>
      <c r="C695" s="414" t="s">
        <v>153</v>
      </c>
      <c r="D695" s="520"/>
      <c r="E695" s="520"/>
      <c r="F695" s="520"/>
      <c r="G695" s="520"/>
      <c r="H695" s="520"/>
      <c r="I695" s="520"/>
      <c r="J695" s="520"/>
      <c r="K695" s="520"/>
      <c r="L695" s="520"/>
      <c r="M695" s="520"/>
      <c r="N695" s="520"/>
      <c r="O695" s="520"/>
      <c r="P695" s="520"/>
      <c r="Q695" s="520"/>
      <c r="R695" s="395"/>
      <c r="S695" s="307"/>
    </row>
    <row r="696" spans="1:19">
      <c r="A696" s="550"/>
      <c r="B696" s="545" t="s">
        <v>300</v>
      </c>
      <c r="C696" s="414" t="s">
        <v>234</v>
      </c>
      <c r="D696" s="519"/>
      <c r="E696" s="519"/>
      <c r="F696" s="519"/>
      <c r="G696" s="519"/>
      <c r="H696" s="519"/>
      <c r="I696" s="519"/>
      <c r="J696" s="519"/>
      <c r="K696" s="519"/>
      <c r="L696" s="519"/>
      <c r="M696" s="519"/>
      <c r="N696" s="519"/>
      <c r="O696" s="519"/>
      <c r="P696" s="519"/>
      <c r="Q696" s="519"/>
      <c r="R696" s="395"/>
      <c r="S696" s="307"/>
    </row>
    <row r="697" spans="1:19">
      <c r="A697" s="550"/>
      <c r="B697" s="545" t="s">
        <v>300</v>
      </c>
      <c r="C697" s="414" t="s">
        <v>235</v>
      </c>
      <c r="D697" s="520"/>
      <c r="E697" s="520"/>
      <c r="F697" s="520"/>
      <c r="G697" s="520"/>
      <c r="H697" s="520"/>
      <c r="I697" s="520"/>
      <c r="J697" s="520"/>
      <c r="K697" s="520"/>
      <c r="L697" s="520"/>
      <c r="M697" s="520"/>
      <c r="N697" s="520"/>
      <c r="O697" s="520"/>
      <c r="P697" s="520"/>
      <c r="Q697" s="520"/>
      <c r="R697" s="395"/>
      <c r="S697" s="307"/>
    </row>
    <row r="698" spans="1:19">
      <c r="A698" s="550"/>
      <c r="B698" s="545" t="s">
        <v>300</v>
      </c>
      <c r="C698" s="414" t="s">
        <v>236</v>
      </c>
      <c r="D698" s="510">
        <v>27689.48654207616</v>
      </c>
      <c r="E698" s="510">
        <v>-1197.1679703152731</v>
      </c>
      <c r="F698" s="515">
        <v>-4.1443635149986897E-2</v>
      </c>
      <c r="G698" s="516">
        <v>0.46713543292263215</v>
      </c>
      <c r="H698" s="516">
        <v>1.2559425704505023E-2</v>
      </c>
      <c r="I698" s="517">
        <v>15.557187179735605</v>
      </c>
      <c r="J698" s="517">
        <v>-1.1948519000287146</v>
      </c>
      <c r="K698" s="515">
        <v>-7.1325758872664027E-2</v>
      </c>
      <c r="L698" s="518">
        <v>430770.5250458488</v>
      </c>
      <c r="M698" s="518">
        <v>-53139.840229382855</v>
      </c>
      <c r="N698" s="515">
        <v>-0.10981339529513638</v>
      </c>
      <c r="O698" s="510">
        <v>330170.77045583818</v>
      </c>
      <c r="P698" s="510">
        <v>-59556.725885487162</v>
      </c>
      <c r="Q698" s="515">
        <v>-0.15281633049911131</v>
      </c>
      <c r="R698" s="395"/>
      <c r="S698" s="307"/>
    </row>
    <row r="699" spans="1:19">
      <c r="A699" s="550"/>
      <c r="B699" s="545" t="s">
        <v>300</v>
      </c>
      <c r="C699" s="414" t="s">
        <v>160</v>
      </c>
      <c r="D699" s="520"/>
      <c r="E699" s="520"/>
      <c r="F699" s="520"/>
      <c r="G699" s="520"/>
      <c r="H699" s="520"/>
      <c r="I699" s="520"/>
      <c r="J699" s="520"/>
      <c r="K699" s="520"/>
      <c r="L699" s="520"/>
      <c r="M699" s="520"/>
      <c r="N699" s="520"/>
      <c r="O699" s="520"/>
      <c r="P699" s="520"/>
      <c r="Q699" s="520"/>
      <c r="R699" s="395"/>
      <c r="S699" s="307"/>
    </row>
    <row r="700" spans="1:19">
      <c r="A700" s="550"/>
      <c r="B700" s="545" t="s">
        <v>300</v>
      </c>
      <c r="C700" s="414" t="s">
        <v>155</v>
      </c>
      <c r="D700" s="519"/>
      <c r="E700" s="519"/>
      <c r="F700" s="519"/>
      <c r="G700" s="519"/>
      <c r="H700" s="519"/>
      <c r="I700" s="519"/>
      <c r="J700" s="519"/>
      <c r="K700" s="519"/>
      <c r="L700" s="519"/>
      <c r="M700" s="519"/>
      <c r="N700" s="519"/>
      <c r="O700" s="519"/>
      <c r="P700" s="519"/>
      <c r="Q700" s="519"/>
      <c r="R700" s="395"/>
      <c r="S700" s="307"/>
    </row>
    <row r="701" spans="1:19">
      <c r="A701" s="550"/>
      <c r="B701" s="545" t="s">
        <v>300</v>
      </c>
      <c r="C701" s="414" t="s">
        <v>168</v>
      </c>
      <c r="D701" s="520"/>
      <c r="E701" s="520"/>
      <c r="F701" s="520"/>
      <c r="G701" s="520"/>
      <c r="H701" s="520"/>
      <c r="I701" s="520"/>
      <c r="J701" s="520"/>
      <c r="K701" s="520"/>
      <c r="L701" s="520"/>
      <c r="M701" s="520"/>
      <c r="N701" s="520"/>
      <c r="O701" s="520"/>
      <c r="P701" s="520"/>
      <c r="Q701" s="520"/>
      <c r="R701" s="395"/>
      <c r="S701" s="307"/>
    </row>
    <row r="702" spans="1:19">
      <c r="A702" s="550"/>
      <c r="B702" s="545" t="s">
        <v>300</v>
      </c>
      <c r="C702" s="414" t="s">
        <v>157</v>
      </c>
      <c r="D702" s="519"/>
      <c r="E702" s="519"/>
      <c r="F702" s="519"/>
      <c r="G702" s="519"/>
      <c r="H702" s="519"/>
      <c r="I702" s="519"/>
      <c r="J702" s="519"/>
      <c r="K702" s="519"/>
      <c r="L702" s="519"/>
      <c r="M702" s="519"/>
      <c r="N702" s="519"/>
      <c r="O702" s="519"/>
      <c r="P702" s="519"/>
      <c r="Q702" s="519"/>
      <c r="R702" s="395"/>
      <c r="S702" s="307"/>
    </row>
    <row r="703" spans="1:19">
      <c r="A703" s="550"/>
      <c r="B703" s="545" t="s">
        <v>300</v>
      </c>
      <c r="C703" s="414" t="s">
        <v>178</v>
      </c>
      <c r="D703" s="520"/>
      <c r="E703" s="520"/>
      <c r="F703" s="520"/>
      <c r="G703" s="520"/>
      <c r="H703" s="520"/>
      <c r="I703" s="520"/>
      <c r="J703" s="520"/>
      <c r="K703" s="520"/>
      <c r="L703" s="520"/>
      <c r="M703" s="520"/>
      <c r="N703" s="520"/>
      <c r="O703" s="520"/>
      <c r="P703" s="520"/>
      <c r="Q703" s="520"/>
      <c r="R703" s="395"/>
      <c r="S703" s="307"/>
    </row>
    <row r="704" spans="1:19">
      <c r="A704" s="550"/>
      <c r="B704" s="545" t="s">
        <v>300</v>
      </c>
      <c r="C704" s="414" t="s">
        <v>154</v>
      </c>
      <c r="D704" s="519"/>
      <c r="E704" s="519"/>
      <c r="F704" s="519"/>
      <c r="G704" s="519"/>
      <c r="H704" s="519"/>
      <c r="I704" s="519"/>
      <c r="J704" s="519"/>
      <c r="K704" s="519"/>
      <c r="L704" s="519"/>
      <c r="M704" s="519"/>
      <c r="N704" s="519"/>
      <c r="O704" s="519"/>
      <c r="P704" s="519"/>
      <c r="Q704" s="519"/>
      <c r="R704" s="395"/>
      <c r="S704" s="307"/>
    </row>
    <row r="705" spans="1:19">
      <c r="A705" s="550"/>
      <c r="B705" s="545" t="s">
        <v>300</v>
      </c>
      <c r="C705" s="414" t="s">
        <v>237</v>
      </c>
      <c r="D705" s="520"/>
      <c r="E705" s="520"/>
      <c r="F705" s="520"/>
      <c r="G705" s="520"/>
      <c r="H705" s="520"/>
      <c r="I705" s="520"/>
      <c r="J705" s="520"/>
      <c r="K705" s="520"/>
      <c r="L705" s="520"/>
      <c r="M705" s="520"/>
      <c r="N705" s="520"/>
      <c r="O705" s="520"/>
      <c r="P705" s="520"/>
      <c r="Q705" s="520"/>
      <c r="R705" s="395"/>
      <c r="S705" s="307"/>
    </row>
    <row r="706" spans="1:19">
      <c r="A706" s="550"/>
      <c r="B706" s="545" t="s">
        <v>300</v>
      </c>
      <c r="C706" s="414" t="s">
        <v>183</v>
      </c>
      <c r="D706" s="519"/>
      <c r="E706" s="519"/>
      <c r="F706" s="519"/>
      <c r="G706" s="519"/>
      <c r="H706" s="519"/>
      <c r="I706" s="519"/>
      <c r="J706" s="519"/>
      <c r="K706" s="519"/>
      <c r="L706" s="519"/>
      <c r="M706" s="519"/>
      <c r="N706" s="519"/>
      <c r="O706" s="519"/>
      <c r="P706" s="519"/>
      <c r="Q706" s="519"/>
      <c r="R706" s="395"/>
      <c r="S706" s="307"/>
    </row>
    <row r="707" spans="1:19">
      <c r="A707" s="550"/>
      <c r="B707" s="545" t="s">
        <v>300</v>
      </c>
      <c r="C707" s="414" t="s">
        <v>167</v>
      </c>
      <c r="D707" s="520"/>
      <c r="E707" s="520"/>
      <c r="F707" s="520"/>
      <c r="G707" s="520"/>
      <c r="H707" s="520"/>
      <c r="I707" s="520"/>
      <c r="J707" s="520"/>
      <c r="K707" s="520"/>
      <c r="L707" s="520"/>
      <c r="M707" s="520"/>
      <c r="N707" s="520"/>
      <c r="O707" s="520"/>
      <c r="P707" s="520"/>
      <c r="Q707" s="520"/>
      <c r="R707" s="395"/>
      <c r="S707" s="307"/>
    </row>
    <row r="708" spans="1:19">
      <c r="A708" s="550"/>
      <c r="B708" s="545" t="s">
        <v>300</v>
      </c>
      <c r="C708" s="414" t="s">
        <v>187</v>
      </c>
      <c r="D708" s="519"/>
      <c r="E708" s="519"/>
      <c r="F708" s="519"/>
      <c r="G708" s="519"/>
      <c r="H708" s="519"/>
      <c r="I708" s="519"/>
      <c r="J708" s="519"/>
      <c r="K708" s="519"/>
      <c r="L708" s="519"/>
      <c r="M708" s="519"/>
      <c r="N708" s="519"/>
      <c r="O708" s="519"/>
      <c r="P708" s="519"/>
      <c r="Q708" s="519"/>
      <c r="R708" s="395"/>
      <c r="S708" s="307"/>
    </row>
    <row r="709" spans="1:19">
      <c r="A709" s="550"/>
      <c r="B709" s="545" t="s">
        <v>300</v>
      </c>
      <c r="C709" s="414" t="s">
        <v>165</v>
      </c>
      <c r="D709" s="520"/>
      <c r="E709" s="520"/>
      <c r="F709" s="520"/>
      <c r="G709" s="520"/>
      <c r="H709" s="520"/>
      <c r="I709" s="520"/>
      <c r="J709" s="520"/>
      <c r="K709" s="520"/>
      <c r="L709" s="520"/>
      <c r="M709" s="520"/>
      <c r="N709" s="520"/>
      <c r="O709" s="520"/>
      <c r="P709" s="520"/>
      <c r="Q709" s="520"/>
      <c r="R709" s="395"/>
      <c r="S709" s="307"/>
    </row>
    <row r="710" spans="1:19">
      <c r="A710" s="550"/>
      <c r="B710" s="545" t="s">
        <v>300</v>
      </c>
      <c r="C710" s="414" t="s">
        <v>238</v>
      </c>
      <c r="D710" s="519"/>
      <c r="E710" s="519"/>
      <c r="F710" s="519"/>
      <c r="G710" s="519"/>
      <c r="H710" s="519"/>
      <c r="I710" s="519"/>
      <c r="J710" s="519"/>
      <c r="K710" s="519"/>
      <c r="L710" s="519"/>
      <c r="M710" s="519"/>
      <c r="N710" s="519"/>
      <c r="O710" s="519"/>
      <c r="P710" s="519"/>
      <c r="Q710" s="519"/>
      <c r="R710" s="395"/>
      <c r="S710" s="307"/>
    </row>
    <row r="711" spans="1:19">
      <c r="A711" s="550"/>
      <c r="B711" s="545" t="s">
        <v>300</v>
      </c>
      <c r="C711" s="414" t="s">
        <v>184</v>
      </c>
      <c r="D711" s="520"/>
      <c r="E711" s="520"/>
      <c r="F711" s="520"/>
      <c r="G711" s="520"/>
      <c r="H711" s="520"/>
      <c r="I711" s="520"/>
      <c r="J711" s="520"/>
      <c r="K711" s="520"/>
      <c r="L711" s="520"/>
      <c r="M711" s="520"/>
      <c r="N711" s="520"/>
      <c r="O711" s="520"/>
      <c r="P711" s="520"/>
      <c r="Q711" s="520"/>
      <c r="R711" s="395"/>
      <c r="S711" s="307"/>
    </row>
    <row r="712" spans="1:19">
      <c r="A712" s="550"/>
      <c r="B712" s="545" t="s">
        <v>300</v>
      </c>
      <c r="C712" s="414" t="s">
        <v>170</v>
      </c>
      <c r="D712" s="519"/>
      <c r="E712" s="519"/>
      <c r="F712" s="519"/>
      <c r="G712" s="519"/>
      <c r="H712" s="519"/>
      <c r="I712" s="519"/>
      <c r="J712" s="519"/>
      <c r="K712" s="519"/>
      <c r="L712" s="519"/>
      <c r="M712" s="519"/>
      <c r="N712" s="519"/>
      <c r="O712" s="519"/>
      <c r="P712" s="519"/>
      <c r="Q712" s="519"/>
      <c r="R712" s="395"/>
      <c r="S712" s="307"/>
    </row>
    <row r="713" spans="1:19">
      <c r="A713" s="550"/>
      <c r="B713" s="545" t="s">
        <v>300</v>
      </c>
      <c r="C713" s="414" t="s">
        <v>174</v>
      </c>
      <c r="D713" s="520"/>
      <c r="E713" s="520"/>
      <c r="F713" s="520"/>
      <c r="G713" s="520"/>
      <c r="H713" s="520"/>
      <c r="I713" s="520"/>
      <c r="J713" s="520"/>
      <c r="K713" s="520"/>
      <c r="L713" s="520"/>
      <c r="M713" s="520"/>
      <c r="N713" s="520"/>
      <c r="O713" s="520"/>
      <c r="P713" s="520"/>
      <c r="Q713" s="520"/>
      <c r="R713" s="395"/>
      <c r="S713" s="307"/>
    </row>
    <row r="714" spans="1:19">
      <c r="A714" s="550"/>
      <c r="B714" s="545" t="s">
        <v>300</v>
      </c>
      <c r="C714" s="414" t="s">
        <v>182</v>
      </c>
      <c r="D714" s="519"/>
      <c r="E714" s="519"/>
      <c r="F714" s="519"/>
      <c r="G714" s="519"/>
      <c r="H714" s="519"/>
      <c r="I714" s="519"/>
      <c r="J714" s="519"/>
      <c r="K714" s="519"/>
      <c r="L714" s="519"/>
      <c r="M714" s="519"/>
      <c r="N714" s="519"/>
      <c r="O714" s="519"/>
      <c r="P714" s="519"/>
      <c r="Q714" s="519"/>
      <c r="R714" s="395"/>
      <c r="S714" s="307"/>
    </row>
    <row r="715" spans="1:19">
      <c r="A715" s="550"/>
      <c r="B715" s="545" t="s">
        <v>300</v>
      </c>
      <c r="C715" s="414" t="s">
        <v>172</v>
      </c>
      <c r="D715" s="520"/>
      <c r="E715" s="520"/>
      <c r="F715" s="520"/>
      <c r="G715" s="520"/>
      <c r="H715" s="520"/>
      <c r="I715" s="520"/>
      <c r="J715" s="520"/>
      <c r="K715" s="520"/>
      <c r="L715" s="520"/>
      <c r="M715" s="520"/>
      <c r="N715" s="520"/>
      <c r="O715" s="520"/>
      <c r="P715" s="520"/>
      <c r="Q715" s="520"/>
      <c r="R715" s="395"/>
      <c r="S715" s="307"/>
    </row>
    <row r="716" spans="1:19">
      <c r="A716" s="550"/>
      <c r="B716" s="545" t="s">
        <v>300</v>
      </c>
      <c r="C716" s="414" t="s">
        <v>314</v>
      </c>
      <c r="D716" s="519"/>
      <c r="E716" s="519"/>
      <c r="F716" s="519"/>
      <c r="G716" s="519"/>
      <c r="H716" s="519"/>
      <c r="I716" s="519"/>
      <c r="J716" s="519"/>
      <c r="K716" s="519"/>
      <c r="L716" s="519"/>
      <c r="M716" s="519"/>
      <c r="N716" s="519"/>
      <c r="O716" s="519"/>
      <c r="P716" s="519"/>
      <c r="Q716" s="519"/>
      <c r="R716" s="395"/>
      <c r="S716" s="307"/>
    </row>
    <row r="717" spans="1:19">
      <c r="A717" s="550"/>
      <c r="B717" s="545" t="s">
        <v>300</v>
      </c>
      <c r="C717" s="414" t="s">
        <v>188</v>
      </c>
      <c r="D717" s="520"/>
      <c r="E717" s="520"/>
      <c r="F717" s="520"/>
      <c r="G717" s="520"/>
      <c r="H717" s="520"/>
      <c r="I717" s="520"/>
      <c r="J717" s="520"/>
      <c r="K717" s="520"/>
      <c r="L717" s="520"/>
      <c r="M717" s="520"/>
      <c r="N717" s="520"/>
      <c r="O717" s="520"/>
      <c r="P717" s="520"/>
      <c r="Q717" s="520"/>
      <c r="R717" s="395"/>
      <c r="S717" s="307"/>
    </row>
    <row r="718" spans="1:19">
      <c r="A718" s="550"/>
      <c r="B718" s="545" t="s">
        <v>300</v>
      </c>
      <c r="C718" s="414" t="s">
        <v>179</v>
      </c>
      <c r="D718" s="519"/>
      <c r="E718" s="519"/>
      <c r="F718" s="519"/>
      <c r="G718" s="519"/>
      <c r="H718" s="519"/>
      <c r="I718" s="519"/>
      <c r="J718" s="519"/>
      <c r="K718" s="519"/>
      <c r="L718" s="519"/>
      <c r="M718" s="519"/>
      <c r="N718" s="519"/>
      <c r="O718" s="519"/>
      <c r="P718" s="519"/>
      <c r="Q718" s="519"/>
      <c r="R718" s="395"/>
      <c r="S718" s="307"/>
    </row>
    <row r="719" spans="1:19">
      <c r="A719" s="550"/>
      <c r="B719" s="545" t="s">
        <v>300</v>
      </c>
      <c r="C719" s="414" t="s">
        <v>158</v>
      </c>
      <c r="D719" s="520"/>
      <c r="E719" s="520"/>
      <c r="F719" s="520"/>
      <c r="G719" s="520"/>
      <c r="H719" s="520"/>
      <c r="I719" s="520"/>
      <c r="J719" s="520"/>
      <c r="K719" s="520"/>
      <c r="L719" s="520"/>
      <c r="M719" s="520"/>
      <c r="N719" s="520"/>
      <c r="O719" s="520"/>
      <c r="P719" s="520"/>
      <c r="Q719" s="520"/>
      <c r="R719" s="395"/>
      <c r="S719" s="307"/>
    </row>
    <row r="720" spans="1:19">
      <c r="A720" s="550"/>
      <c r="B720" s="545" t="s">
        <v>300</v>
      </c>
      <c r="C720" s="414" t="s">
        <v>156</v>
      </c>
      <c r="D720" s="519"/>
      <c r="E720" s="519"/>
      <c r="F720" s="519"/>
      <c r="G720" s="519"/>
      <c r="H720" s="519"/>
      <c r="I720" s="519"/>
      <c r="J720" s="519"/>
      <c r="K720" s="519"/>
      <c r="L720" s="519"/>
      <c r="M720" s="519"/>
      <c r="N720" s="519"/>
      <c r="O720" s="519"/>
      <c r="P720" s="519"/>
      <c r="Q720" s="519"/>
      <c r="R720" s="395"/>
      <c r="S720" s="307"/>
    </row>
    <row r="721" spans="1:19">
      <c r="A721" s="550"/>
      <c r="B721" s="545" t="s">
        <v>300</v>
      </c>
      <c r="C721" s="414" t="s">
        <v>166</v>
      </c>
      <c r="D721" s="520"/>
      <c r="E721" s="520"/>
      <c r="F721" s="520"/>
      <c r="G721" s="520"/>
      <c r="H721" s="520"/>
      <c r="I721" s="520"/>
      <c r="J721" s="520"/>
      <c r="K721" s="520"/>
      <c r="L721" s="520"/>
      <c r="M721" s="520"/>
      <c r="N721" s="520"/>
      <c r="O721" s="520"/>
      <c r="P721" s="520"/>
      <c r="Q721" s="520"/>
      <c r="R721" s="395"/>
      <c r="S721" s="307"/>
    </row>
    <row r="722" spans="1:19">
      <c r="A722" s="550"/>
      <c r="B722" s="545" t="s">
        <v>300</v>
      </c>
      <c r="C722" s="414" t="s">
        <v>186</v>
      </c>
      <c r="D722" s="519"/>
      <c r="E722" s="519"/>
      <c r="F722" s="519"/>
      <c r="G722" s="519"/>
      <c r="H722" s="519"/>
      <c r="I722" s="519"/>
      <c r="J722" s="519"/>
      <c r="K722" s="519"/>
      <c r="L722" s="519"/>
      <c r="M722" s="519"/>
      <c r="N722" s="519"/>
      <c r="O722" s="519"/>
      <c r="P722" s="519"/>
      <c r="Q722" s="519"/>
      <c r="R722" s="395"/>
      <c r="S722" s="307"/>
    </row>
    <row r="723" spans="1:19">
      <c r="A723" s="550"/>
      <c r="B723" s="545" t="s">
        <v>300</v>
      </c>
      <c r="C723" s="414" t="s">
        <v>181</v>
      </c>
      <c r="D723" s="520"/>
      <c r="E723" s="520"/>
      <c r="F723" s="520"/>
      <c r="G723" s="520"/>
      <c r="H723" s="520"/>
      <c r="I723" s="520"/>
      <c r="J723" s="520"/>
      <c r="K723" s="520"/>
      <c r="L723" s="520"/>
      <c r="M723" s="520"/>
      <c r="N723" s="520"/>
      <c r="O723" s="520"/>
      <c r="P723" s="520"/>
      <c r="Q723" s="520"/>
      <c r="R723" s="395"/>
      <c r="S723" s="307"/>
    </row>
    <row r="724" spans="1:19">
      <c r="A724" s="550"/>
      <c r="B724" s="545" t="s">
        <v>300</v>
      </c>
      <c r="C724" s="414" t="s">
        <v>159</v>
      </c>
      <c r="D724" s="519"/>
      <c r="E724" s="519"/>
      <c r="F724" s="519"/>
      <c r="G724" s="519"/>
      <c r="H724" s="519"/>
      <c r="I724" s="519"/>
      <c r="J724" s="519"/>
      <c r="K724" s="519"/>
      <c r="L724" s="519"/>
      <c r="M724" s="519"/>
      <c r="N724" s="519"/>
      <c r="O724" s="519"/>
      <c r="P724" s="519"/>
      <c r="Q724" s="519"/>
      <c r="R724" s="395"/>
      <c r="S724" s="307"/>
    </row>
    <row r="725" spans="1:19">
      <c r="A725" s="550"/>
      <c r="B725" s="545" t="s">
        <v>300</v>
      </c>
      <c r="C725" s="414" t="s">
        <v>161</v>
      </c>
      <c r="D725" s="520"/>
      <c r="E725" s="520"/>
      <c r="F725" s="520"/>
      <c r="G725" s="520"/>
      <c r="H725" s="520"/>
      <c r="I725" s="520"/>
      <c r="J725" s="520"/>
      <c r="K725" s="520"/>
      <c r="L725" s="520"/>
      <c r="M725" s="520"/>
      <c r="N725" s="520"/>
      <c r="O725" s="520"/>
      <c r="P725" s="520"/>
      <c r="Q725" s="520"/>
      <c r="R725" s="395"/>
      <c r="S725" s="307"/>
    </row>
    <row r="726" spans="1:19">
      <c r="A726" s="550"/>
      <c r="B726" s="545" t="s">
        <v>300</v>
      </c>
      <c r="C726" s="414" t="s">
        <v>177</v>
      </c>
      <c r="D726" s="519"/>
      <c r="E726" s="519"/>
      <c r="F726" s="519"/>
      <c r="G726" s="519"/>
      <c r="H726" s="519"/>
      <c r="I726" s="519"/>
      <c r="J726" s="519"/>
      <c r="K726" s="519"/>
      <c r="L726" s="519"/>
      <c r="M726" s="519"/>
      <c r="N726" s="519"/>
      <c r="O726" s="519"/>
      <c r="P726" s="519"/>
      <c r="Q726" s="519"/>
      <c r="R726" s="395"/>
      <c r="S726" s="307"/>
    </row>
    <row r="727" spans="1:19">
      <c r="A727" s="550"/>
      <c r="B727" s="545" t="s">
        <v>300</v>
      </c>
      <c r="C727" s="414" t="s">
        <v>164</v>
      </c>
      <c r="D727" s="520"/>
      <c r="E727" s="520"/>
      <c r="F727" s="520"/>
      <c r="G727" s="520"/>
      <c r="H727" s="520"/>
      <c r="I727" s="520"/>
      <c r="J727" s="520"/>
      <c r="K727" s="520"/>
      <c r="L727" s="520"/>
      <c r="M727" s="520"/>
      <c r="N727" s="520"/>
      <c r="O727" s="520"/>
      <c r="P727" s="520"/>
      <c r="Q727" s="520"/>
      <c r="R727" s="395"/>
      <c r="S727" s="307"/>
    </row>
    <row r="728" spans="1:19">
      <c r="A728" s="550"/>
      <c r="B728" s="545" t="s">
        <v>300</v>
      </c>
      <c r="C728" s="414" t="s">
        <v>190</v>
      </c>
      <c r="D728" s="519"/>
      <c r="E728" s="519"/>
      <c r="F728" s="519"/>
      <c r="G728" s="519"/>
      <c r="H728" s="519"/>
      <c r="I728" s="519"/>
      <c r="J728" s="519"/>
      <c r="K728" s="519"/>
      <c r="L728" s="519"/>
      <c r="M728" s="519"/>
      <c r="N728" s="519"/>
      <c r="O728" s="519"/>
      <c r="P728" s="519"/>
      <c r="Q728" s="519"/>
      <c r="R728" s="395"/>
      <c r="S728" s="307"/>
    </row>
    <row r="729" spans="1:19">
      <c r="A729" s="550"/>
      <c r="B729" s="545" t="s">
        <v>300</v>
      </c>
      <c r="C729" s="414" t="s">
        <v>180</v>
      </c>
      <c r="D729" s="520"/>
      <c r="E729" s="520"/>
      <c r="F729" s="520"/>
      <c r="G729" s="520"/>
      <c r="H729" s="520"/>
      <c r="I729" s="520"/>
      <c r="J729" s="520"/>
      <c r="K729" s="520"/>
      <c r="L729" s="520"/>
      <c r="M729" s="520"/>
      <c r="N729" s="520"/>
      <c r="O729" s="520"/>
      <c r="P729" s="520"/>
      <c r="Q729" s="520"/>
      <c r="R729" s="395"/>
      <c r="S729" s="307"/>
    </row>
    <row r="730" spans="1:19">
      <c r="A730" s="550"/>
      <c r="B730" s="545" t="s">
        <v>300</v>
      </c>
      <c r="C730" s="414" t="s">
        <v>185</v>
      </c>
      <c r="D730" s="519"/>
      <c r="E730" s="519"/>
      <c r="F730" s="519"/>
      <c r="G730" s="519"/>
      <c r="H730" s="519"/>
      <c r="I730" s="519"/>
      <c r="J730" s="519"/>
      <c r="K730" s="519"/>
      <c r="L730" s="519"/>
      <c r="M730" s="519"/>
      <c r="N730" s="519"/>
      <c r="O730" s="519"/>
      <c r="P730" s="519"/>
      <c r="Q730" s="519"/>
      <c r="R730" s="395"/>
      <c r="S730" s="307"/>
    </row>
    <row r="731" spans="1:19">
      <c r="A731" s="550"/>
      <c r="B731" s="545" t="s">
        <v>300</v>
      </c>
      <c r="C731" s="414" t="s">
        <v>163</v>
      </c>
      <c r="D731" s="520"/>
      <c r="E731" s="520"/>
      <c r="F731" s="520"/>
      <c r="G731" s="520"/>
      <c r="H731" s="520"/>
      <c r="I731" s="520"/>
      <c r="J731" s="520"/>
      <c r="K731" s="520"/>
      <c r="L731" s="520"/>
      <c r="M731" s="520"/>
      <c r="N731" s="520"/>
      <c r="O731" s="520"/>
      <c r="P731" s="520"/>
      <c r="Q731" s="520"/>
      <c r="R731" s="395"/>
      <c r="S731" s="307"/>
    </row>
    <row r="732" spans="1:19">
      <c r="A732" s="550"/>
      <c r="B732" s="545" t="s">
        <v>300</v>
      </c>
      <c r="C732" s="414" t="s">
        <v>175</v>
      </c>
      <c r="D732" s="519"/>
      <c r="E732" s="519"/>
      <c r="F732" s="519"/>
      <c r="G732" s="519"/>
      <c r="H732" s="519"/>
      <c r="I732" s="519"/>
      <c r="J732" s="519"/>
      <c r="K732" s="519"/>
      <c r="L732" s="519"/>
      <c r="M732" s="519"/>
      <c r="N732" s="519"/>
      <c r="O732" s="519"/>
      <c r="P732" s="519"/>
      <c r="Q732" s="519"/>
      <c r="R732" s="395"/>
      <c r="S732" s="307"/>
    </row>
    <row r="733" spans="1:19">
      <c r="A733" s="550"/>
      <c r="B733" s="545" t="s">
        <v>300</v>
      </c>
      <c r="C733" s="414" t="s">
        <v>207</v>
      </c>
      <c r="D733" s="520"/>
      <c r="E733" s="520"/>
      <c r="F733" s="520"/>
      <c r="G733" s="520"/>
      <c r="H733" s="520"/>
      <c r="I733" s="520"/>
      <c r="J733" s="520"/>
      <c r="K733" s="520"/>
      <c r="L733" s="520"/>
      <c r="M733" s="520"/>
      <c r="N733" s="520"/>
      <c r="O733" s="520"/>
      <c r="P733" s="520"/>
      <c r="Q733" s="520"/>
      <c r="R733" s="395"/>
      <c r="S733" s="307"/>
    </row>
    <row r="734" spans="1:19">
      <c r="A734" s="550"/>
      <c r="B734" s="545" t="s">
        <v>300</v>
      </c>
      <c r="C734" s="414" t="s">
        <v>208</v>
      </c>
      <c r="D734" s="519"/>
      <c r="E734" s="519"/>
      <c r="F734" s="519"/>
      <c r="G734" s="519"/>
      <c r="H734" s="519"/>
      <c r="I734" s="519"/>
      <c r="J734" s="519"/>
      <c r="K734" s="519"/>
      <c r="L734" s="519"/>
      <c r="M734" s="519"/>
      <c r="N734" s="519"/>
      <c r="O734" s="519"/>
      <c r="P734" s="519"/>
      <c r="Q734" s="519"/>
      <c r="R734" s="395"/>
      <c r="S734" s="307"/>
    </row>
    <row r="735" spans="1:19">
      <c r="A735" s="550"/>
      <c r="B735" s="545" t="s">
        <v>300</v>
      </c>
      <c r="C735" s="414" t="s">
        <v>239</v>
      </c>
      <c r="D735" s="520"/>
      <c r="E735" s="520"/>
      <c r="F735" s="520"/>
      <c r="G735" s="520"/>
      <c r="H735" s="520"/>
      <c r="I735" s="520"/>
      <c r="J735" s="520"/>
      <c r="K735" s="520"/>
      <c r="L735" s="520"/>
      <c r="M735" s="520"/>
      <c r="N735" s="520"/>
      <c r="O735" s="520"/>
      <c r="P735" s="520"/>
      <c r="Q735" s="520"/>
      <c r="R735" s="395"/>
      <c r="S735" s="307"/>
    </row>
    <row r="736" spans="1:19">
      <c r="A736" s="550"/>
      <c r="B736" s="545" t="s">
        <v>300</v>
      </c>
      <c r="C736" s="414" t="s">
        <v>209</v>
      </c>
      <c r="D736" s="519"/>
      <c r="E736" s="519"/>
      <c r="F736" s="519"/>
      <c r="G736" s="519"/>
      <c r="H736" s="519"/>
      <c r="I736" s="519"/>
      <c r="J736" s="519"/>
      <c r="K736" s="519"/>
      <c r="L736" s="519"/>
      <c r="M736" s="519"/>
      <c r="N736" s="519"/>
      <c r="O736" s="519"/>
      <c r="P736" s="519"/>
      <c r="Q736" s="519"/>
      <c r="R736" s="395"/>
      <c r="S736" s="307"/>
    </row>
    <row r="737" spans="1:19">
      <c r="A737" s="550"/>
      <c r="B737" s="551" t="s">
        <v>300</v>
      </c>
      <c r="C737" s="414" t="s">
        <v>210</v>
      </c>
      <c r="D737" s="520"/>
      <c r="E737" s="520"/>
      <c r="F737" s="520"/>
      <c r="G737" s="520"/>
      <c r="H737" s="520"/>
      <c r="I737" s="520"/>
      <c r="J737" s="520"/>
      <c r="K737" s="520"/>
      <c r="L737" s="520"/>
      <c r="M737" s="520"/>
      <c r="N737" s="520"/>
      <c r="O737" s="520"/>
      <c r="P737" s="520"/>
      <c r="Q737" s="520"/>
      <c r="R737" s="395"/>
      <c r="S737" s="307"/>
    </row>
    <row r="738" spans="1:19">
      <c r="A738" s="550" t="s">
        <v>84</v>
      </c>
      <c r="B738" s="545" t="s">
        <v>243</v>
      </c>
      <c r="C738" s="414" t="s">
        <v>189</v>
      </c>
      <c r="D738" s="510">
        <v>43770</v>
      </c>
      <c r="E738" s="510">
        <v>17380.484094977393</v>
      </c>
      <c r="F738" s="515">
        <v>0.6586132219147468</v>
      </c>
      <c r="G738" s="516">
        <v>2.3909954739280474E-2</v>
      </c>
      <c r="H738" s="516">
        <v>8.6575223718755034E-3</v>
      </c>
      <c r="I738" s="517">
        <v>2.7029499657299518</v>
      </c>
      <c r="J738" s="517">
        <v>-0.62065938798400211</v>
      </c>
      <c r="K738" s="515">
        <v>-0.18674258070986854</v>
      </c>
      <c r="L738" s="518">
        <v>118308.12</v>
      </c>
      <c r="M738" s="518">
        <v>30599.678098083707</v>
      </c>
      <c r="N738" s="515">
        <v>0.34887950845487714</v>
      </c>
      <c r="O738" s="510">
        <v>8754.0000000000218</v>
      </c>
      <c r="P738" s="510">
        <v>3471.4840949774007</v>
      </c>
      <c r="Q738" s="515">
        <v>0.65716491107517727</v>
      </c>
      <c r="R738" s="395"/>
      <c r="S738" s="307"/>
    </row>
    <row r="739" spans="1:19">
      <c r="A739" s="550"/>
      <c r="B739" s="545"/>
      <c r="C739" s="414" t="s">
        <v>176</v>
      </c>
      <c r="D739" s="510">
        <v>45773.496455321234</v>
      </c>
      <c r="E739" s="510">
        <v>-3923.3965402967588</v>
      </c>
      <c r="F739" s="511">
        <v>-7.8946515643195297E-2</v>
      </c>
      <c r="G739" s="512">
        <v>2.5004391786733974E-2</v>
      </c>
      <c r="H739" s="512">
        <v>-3.7190793831770493E-3</v>
      </c>
      <c r="I739" s="513">
        <v>8.5365019399473052</v>
      </c>
      <c r="J739" s="513">
        <v>0.11922219901631514</v>
      </c>
      <c r="K739" s="511">
        <v>1.4163982032885202E-2</v>
      </c>
      <c r="L739" s="514">
        <v>390745.5412890208</v>
      </c>
      <c r="M739" s="514">
        <v>-27567.109310209751</v>
      </c>
      <c r="N739" s="511">
        <v>-6.5900730639439228E-2</v>
      </c>
      <c r="O739" s="510">
        <v>69518.759532928467</v>
      </c>
      <c r="P739" s="510">
        <v>-2907.5490784373833</v>
      </c>
      <c r="Q739" s="511">
        <v>-4.0144929849166747E-2</v>
      </c>
      <c r="R739" s="395"/>
      <c r="S739" s="307"/>
    </row>
    <row r="740" spans="1:19">
      <c r="A740" s="550"/>
      <c r="B740" s="545"/>
      <c r="C740" s="414" t="s">
        <v>171</v>
      </c>
      <c r="D740" s="510">
        <v>917332.63682082784</v>
      </c>
      <c r="E740" s="510">
        <v>44762.278577480232</v>
      </c>
      <c r="F740" s="515">
        <v>5.1299334379860589E-2</v>
      </c>
      <c r="G740" s="516">
        <v>0.50110536502743452</v>
      </c>
      <c r="H740" s="516">
        <v>-3.2168977532924803E-3</v>
      </c>
      <c r="I740" s="517">
        <v>4.713966568629675</v>
      </c>
      <c r="J740" s="517">
        <v>-0.45266393384819281</v>
      </c>
      <c r="K740" s="515">
        <v>-8.7612987542093332E-2</v>
      </c>
      <c r="L740" s="518">
        <v>4324275.3822862897</v>
      </c>
      <c r="M740" s="518">
        <v>-183973.24617183022</v>
      </c>
      <c r="N740" s="515">
        <v>-4.0808141106173083E-2</v>
      </c>
      <c r="O740" s="510">
        <v>1230992.4067326654</v>
      </c>
      <c r="P740" s="510">
        <v>33966.686086544767</v>
      </c>
      <c r="Q740" s="515">
        <v>2.8375903291543738E-2</v>
      </c>
      <c r="R740" s="395"/>
      <c r="S740" s="307"/>
    </row>
    <row r="741" spans="1:19">
      <c r="A741" s="550"/>
      <c r="B741" s="545"/>
      <c r="C741" s="414" t="s">
        <v>173</v>
      </c>
      <c r="D741" s="510">
        <v>188164.60486905603</v>
      </c>
      <c r="E741" s="510">
        <v>-32360.191401657881</v>
      </c>
      <c r="F741" s="511">
        <v>-0.14674173584512851</v>
      </c>
      <c r="G741" s="512">
        <v>0.10278746141086874</v>
      </c>
      <c r="H741" s="512">
        <v>-2.4669955866522666E-2</v>
      </c>
      <c r="I741" s="513">
        <v>10.069370089367427</v>
      </c>
      <c r="J741" s="513">
        <v>0.71021234913900244</v>
      </c>
      <c r="K741" s="511">
        <v>7.5884216171109076E-2</v>
      </c>
      <c r="L741" s="514">
        <v>1894699.0441461131</v>
      </c>
      <c r="M741" s="514">
        <v>-169227.30978323519</v>
      </c>
      <c r="N741" s="511">
        <v>-8.1992901278214958E-2</v>
      </c>
      <c r="O741" s="510">
        <v>453693.51197144459</v>
      </c>
      <c r="P741" s="510">
        <v>-4952.303200395545</v>
      </c>
      <c r="Q741" s="511">
        <v>-1.0797663549028728E-2</v>
      </c>
      <c r="R741" s="395"/>
      <c r="S741" s="307"/>
    </row>
    <row r="742" spans="1:19">
      <c r="A742" s="550"/>
      <c r="B742" s="545"/>
      <c r="C742" s="414" t="s">
        <v>169</v>
      </c>
      <c r="D742" s="510">
        <v>560674.42027543008</v>
      </c>
      <c r="E742" s="510">
        <v>26134.889331660001</v>
      </c>
      <c r="F742" s="515">
        <v>4.8892341573909176E-2</v>
      </c>
      <c r="G742" s="516">
        <v>0.30627598839976816</v>
      </c>
      <c r="H742" s="516">
        <v>-2.6735229428214158E-3</v>
      </c>
      <c r="I742" s="517">
        <v>7.9608422449113849</v>
      </c>
      <c r="J742" s="517">
        <v>-0.21213454375420504</v>
      </c>
      <c r="K742" s="515">
        <v>-2.5955603354752763E-2</v>
      </c>
      <c r="L742" s="518">
        <v>4463440.610569844</v>
      </c>
      <c r="M742" s="518">
        <v>94661.431542219594</v>
      </c>
      <c r="N742" s="515">
        <v>2.1667707994178994E-2</v>
      </c>
      <c r="O742" s="510">
        <v>619902.55939201638</v>
      </c>
      <c r="P742" s="510">
        <v>19798.947628628463</v>
      </c>
      <c r="Q742" s="515">
        <v>3.2992548687467156E-2</v>
      </c>
      <c r="R742" s="395"/>
      <c r="S742" s="307"/>
    </row>
    <row r="743" spans="1:19">
      <c r="A743" s="550"/>
      <c r="B743" s="545"/>
      <c r="C743" s="414" t="s">
        <v>233</v>
      </c>
      <c r="D743" s="510">
        <v>151847.00877308846</v>
      </c>
      <c r="E743" s="510">
        <v>46651.424385428429</v>
      </c>
      <c r="F743" s="511">
        <v>0.44347321854795341</v>
      </c>
      <c r="G743" s="512">
        <v>8.2948483140499657E-2</v>
      </c>
      <c r="H743" s="512">
        <v>2.214825694472275E-2</v>
      </c>
      <c r="I743" s="513">
        <v>8.0569247193709685</v>
      </c>
      <c r="J743" s="513">
        <v>-0.59293025795828136</v>
      </c>
      <c r="K743" s="511">
        <v>-6.8547999881190605E-2</v>
      </c>
      <c r="L743" s="514">
        <v>1223419.9185464368</v>
      </c>
      <c r="M743" s="514">
        <v>313493.36933777668</v>
      </c>
      <c r="N743" s="511">
        <v>0.34452601653442672</v>
      </c>
      <c r="O743" s="510">
        <v>171384.27015244961</v>
      </c>
      <c r="P743" s="510">
        <v>46980.585748195648</v>
      </c>
      <c r="Q743" s="511">
        <v>0.37764625680643554</v>
      </c>
      <c r="R743" s="395"/>
      <c r="S743" s="307"/>
    </row>
    <row r="744" spans="1:19">
      <c r="A744" s="550"/>
      <c r="B744" s="545"/>
      <c r="C744" s="414" t="s">
        <v>153</v>
      </c>
      <c r="D744" s="510">
        <v>29485331.724622414</v>
      </c>
      <c r="E744" s="510">
        <v>53579.404902629554</v>
      </c>
      <c r="F744" s="515">
        <v>1.8204626187592109E-3</v>
      </c>
      <c r="G744" s="516">
        <v>16.10676141211772</v>
      </c>
      <c r="H744" s="516">
        <v>-0.90400200341359493</v>
      </c>
      <c r="I744" s="517">
        <v>4.5282843612651957</v>
      </c>
      <c r="J744" s="517">
        <v>-0.18745119912715147</v>
      </c>
      <c r="K744" s="515">
        <v>-3.9750150687320476E-2</v>
      </c>
      <c r="L744" s="518">
        <v>133517966.53532422</v>
      </c>
      <c r="M744" s="518">
        <v>-5274394.483438313</v>
      </c>
      <c r="N744" s="515">
        <v>-3.8002051731977515E-2</v>
      </c>
      <c r="O744" s="510">
        <v>34646589.426981986</v>
      </c>
      <c r="P744" s="510">
        <v>372838.66670398414</v>
      </c>
      <c r="Q744" s="515">
        <v>1.0878256929384288E-2</v>
      </c>
      <c r="R744" s="395"/>
      <c r="S744" s="307"/>
    </row>
    <row r="745" spans="1:19">
      <c r="A745" s="550"/>
      <c r="B745" s="545"/>
      <c r="C745" s="414" t="s">
        <v>234</v>
      </c>
      <c r="D745" s="510">
        <v>5112833.6502881646</v>
      </c>
      <c r="E745" s="510">
        <v>447738.98017765954</v>
      </c>
      <c r="F745" s="511">
        <v>9.5976397445124872E-2</v>
      </c>
      <c r="G745" s="512">
        <v>2.7929545617514324</v>
      </c>
      <c r="H745" s="512">
        <v>9.665497067559059E-2</v>
      </c>
      <c r="I745" s="513">
        <v>2.0806026840031722</v>
      </c>
      <c r="J745" s="513">
        <v>-0.41942225407830325</v>
      </c>
      <c r="K745" s="511">
        <v>-0.16776722811419986</v>
      </c>
      <c r="L745" s="514">
        <v>10637775.415651292</v>
      </c>
      <c r="M745" s="514">
        <v>-1025077.5981359445</v>
      </c>
      <c r="N745" s="511">
        <v>-8.7892524832830304E-2</v>
      </c>
      <c r="O745" s="510">
        <v>2302653.5402729511</v>
      </c>
      <c r="P745" s="510">
        <v>52372.729084579274</v>
      </c>
      <c r="Q745" s="511">
        <v>2.3273863788102638E-2</v>
      </c>
      <c r="R745" s="395"/>
      <c r="S745" s="307"/>
    </row>
    <row r="746" spans="1:19">
      <c r="A746" s="550"/>
      <c r="B746" s="545"/>
      <c r="C746" s="414" t="s">
        <v>235</v>
      </c>
      <c r="D746" s="510">
        <v>12964697.97289665</v>
      </c>
      <c r="E746" s="510">
        <v>643625.05226322077</v>
      </c>
      <c r="F746" s="515">
        <v>5.2237743937492406E-2</v>
      </c>
      <c r="G746" s="516">
        <v>7.0821416892940423</v>
      </c>
      <c r="H746" s="516">
        <v>-3.9107980164994061E-2</v>
      </c>
      <c r="I746" s="517">
        <v>3.5144143408364426</v>
      </c>
      <c r="J746" s="517">
        <v>-0.2771333916509402</v>
      </c>
      <c r="K746" s="515">
        <v>-7.3092417979169516E-2</v>
      </c>
      <c r="L746" s="518">
        <v>45563320.480561145</v>
      </c>
      <c r="M746" s="518">
        <v>-1152615.6134782284</v>
      </c>
      <c r="N746" s="515">
        <v>-2.4672857055845106E-2</v>
      </c>
      <c r="O746" s="510">
        <v>9569649.3616718054</v>
      </c>
      <c r="P746" s="510">
        <v>668334.46171937138</v>
      </c>
      <c r="Q746" s="515">
        <v>7.5082666912833607E-2</v>
      </c>
      <c r="R746" s="395"/>
      <c r="S746" s="307"/>
    </row>
    <row r="747" spans="1:19">
      <c r="A747" s="550"/>
      <c r="B747" s="545"/>
      <c r="C747" s="414" t="s">
        <v>236</v>
      </c>
      <c r="D747" s="510">
        <v>329999.49889728613</v>
      </c>
      <c r="E747" s="510">
        <v>-31351.861530072114</v>
      </c>
      <c r="F747" s="511">
        <v>-8.6762815817251412E-2</v>
      </c>
      <c r="G747" s="512">
        <v>0.18026669140094467</v>
      </c>
      <c r="H747" s="512">
        <v>-2.8584702676317658E-2</v>
      </c>
      <c r="I747" s="513">
        <v>6.0187734601397365</v>
      </c>
      <c r="J747" s="513">
        <v>-0.22179536705119407</v>
      </c>
      <c r="K747" s="511">
        <v>-3.5540889491484207E-2</v>
      </c>
      <c r="L747" s="514">
        <v>1986192.225822398</v>
      </c>
      <c r="M747" s="514">
        <v>-268845.8097236082</v>
      </c>
      <c r="N747" s="511">
        <v>-0.11922007765980466</v>
      </c>
      <c r="O747" s="510">
        <v>554415.4469294548</v>
      </c>
      <c r="P747" s="510">
        <v>-35562.445226387936</v>
      </c>
      <c r="Q747" s="511">
        <v>-6.0277589549057389E-2</v>
      </c>
      <c r="R747" s="395"/>
      <c r="S747" s="307"/>
    </row>
    <row r="748" spans="1:19">
      <c r="A748" s="550"/>
      <c r="B748" s="545"/>
      <c r="C748" s="414" t="s">
        <v>160</v>
      </c>
      <c r="D748" s="510">
        <v>2030326.6463440354</v>
      </c>
      <c r="E748" s="510">
        <v>5823.3615950210951</v>
      </c>
      <c r="F748" s="515">
        <v>2.8764396871517254E-3</v>
      </c>
      <c r="G748" s="516">
        <v>1.1090934023312999</v>
      </c>
      <c r="H748" s="516">
        <v>-6.1015194558366792E-2</v>
      </c>
      <c r="I748" s="517">
        <v>4.5207409409154913</v>
      </c>
      <c r="J748" s="517">
        <v>1.618211614707743E-2</v>
      </c>
      <c r="K748" s="515">
        <v>3.5923864637086578E-3</v>
      </c>
      <c r="L748" s="518">
        <v>9178580.7935591284</v>
      </c>
      <c r="M748" s="518">
        <v>59086.656470315531</v>
      </c>
      <c r="N748" s="515">
        <v>6.4791594338562269E-3</v>
      </c>
      <c r="O748" s="510">
        <v>2149467.2923772307</v>
      </c>
      <c r="P748" s="510">
        <v>43318.360879389104</v>
      </c>
      <c r="Q748" s="515">
        <v>2.0567567768620305E-2</v>
      </c>
      <c r="R748" s="395"/>
      <c r="S748" s="307"/>
    </row>
    <row r="749" spans="1:19">
      <c r="A749" s="550"/>
      <c r="B749" s="545"/>
      <c r="C749" s="414" t="s">
        <v>155</v>
      </c>
      <c r="D749" s="510">
        <v>17997745.215875141</v>
      </c>
      <c r="E749" s="510">
        <v>-47995.454438433051</v>
      </c>
      <c r="F749" s="511">
        <v>-2.6596555561384477E-3</v>
      </c>
      <c r="G749" s="512">
        <v>9.8315118464856361</v>
      </c>
      <c r="H749" s="512">
        <v>-0.59844223392633111</v>
      </c>
      <c r="I749" s="513">
        <v>3.9708415532075008</v>
      </c>
      <c r="J749" s="513">
        <v>-8.5944361544502801E-2</v>
      </c>
      <c r="K749" s="511">
        <v>-2.1185333254085875E-2</v>
      </c>
      <c r="L749" s="514">
        <v>71466194.56723851</v>
      </c>
      <c r="M749" s="514">
        <v>-1741512.0053569824</v>
      </c>
      <c r="N749" s="511">
        <v>-2.3788643120926538E-2</v>
      </c>
      <c r="O749" s="510">
        <v>14925304.589550756</v>
      </c>
      <c r="P749" s="510">
        <v>193603.24178722501</v>
      </c>
      <c r="Q749" s="511">
        <v>1.3141947234534223E-2</v>
      </c>
      <c r="R749" s="395"/>
      <c r="S749" s="307"/>
    </row>
    <row r="750" spans="1:19">
      <c r="A750" s="550"/>
      <c r="B750" s="545"/>
      <c r="C750" s="414" t="s">
        <v>168</v>
      </c>
      <c r="D750" s="510">
        <v>358050.25826485117</v>
      </c>
      <c r="E750" s="510">
        <v>17718.53651263623</v>
      </c>
      <c r="F750" s="515">
        <v>5.2062547744334428E-2</v>
      </c>
      <c r="G750" s="516">
        <v>0.19558979825223388</v>
      </c>
      <c r="H750" s="516">
        <v>-1.1128084644048963E-3</v>
      </c>
      <c r="I750" s="517">
        <v>4.9646587061956353</v>
      </c>
      <c r="J750" s="517">
        <v>-0.38758164540985263</v>
      </c>
      <c r="K750" s="515">
        <v>-7.2414843121458752E-2</v>
      </c>
      <c r="L750" s="518">
        <v>1777597.3319501891</v>
      </c>
      <c r="M750" s="518">
        <v>-43939.842143387068</v>
      </c>
      <c r="N750" s="515">
        <v>-2.4122396604533851E-2</v>
      </c>
      <c r="O750" s="510">
        <v>519939.05305397208</v>
      </c>
      <c r="P750" s="510">
        <v>35581.138643872226</v>
      </c>
      <c r="Q750" s="515">
        <v>7.3460425824168771E-2</v>
      </c>
      <c r="R750" s="395"/>
      <c r="S750" s="307"/>
    </row>
    <row r="751" spans="1:19">
      <c r="A751" s="550"/>
      <c r="B751" s="545"/>
      <c r="C751" s="414" t="s">
        <v>157</v>
      </c>
      <c r="D751" s="510">
        <v>13257662.703157745</v>
      </c>
      <c r="E751" s="510">
        <v>548850.13907443732</v>
      </c>
      <c r="F751" s="511">
        <v>4.3186579100675103E-2</v>
      </c>
      <c r="G751" s="512">
        <v>7.2421776372206645</v>
      </c>
      <c r="H751" s="512">
        <v>-0.1031751461100221</v>
      </c>
      <c r="I751" s="513">
        <v>4.4720767457043111</v>
      </c>
      <c r="J751" s="513">
        <v>-0.31539392121520304</v>
      </c>
      <c r="K751" s="511">
        <v>-6.5879029483044846E-2</v>
      </c>
      <c r="L751" s="514">
        <v>59289285.077183113</v>
      </c>
      <c r="M751" s="514">
        <v>-1553782.2847439051</v>
      </c>
      <c r="N751" s="511">
        <v>-2.5537540300214965E-2</v>
      </c>
      <c r="O751" s="510">
        <v>17144414.766648121</v>
      </c>
      <c r="P751" s="510">
        <v>862217.27810039371</v>
      </c>
      <c r="Q751" s="511">
        <v>5.2954601410948626E-2</v>
      </c>
      <c r="R751" s="395"/>
      <c r="S751" s="307"/>
    </row>
    <row r="752" spans="1:19">
      <c r="A752" s="550"/>
      <c r="B752" s="545"/>
      <c r="C752" s="414" t="s">
        <v>178</v>
      </c>
      <c r="D752" s="510">
        <v>714992.61156812916</v>
      </c>
      <c r="E752" s="510">
        <v>134878.68572776811</v>
      </c>
      <c r="F752" s="515">
        <v>0.23250378885902626</v>
      </c>
      <c r="G752" s="516">
        <v>0.39057438842846504</v>
      </c>
      <c r="H752" s="516">
        <v>5.5284099242604745E-2</v>
      </c>
      <c r="I752" s="517">
        <v>3.4898986912721282</v>
      </c>
      <c r="J752" s="517">
        <v>-0.19267407003519388</v>
      </c>
      <c r="K752" s="515">
        <v>-5.2320505940741856E-2</v>
      </c>
      <c r="L752" s="518">
        <v>2495251.7793808552</v>
      </c>
      <c r="M752" s="518">
        <v>358940.0376260858</v>
      </c>
      <c r="N752" s="515">
        <v>0.1680185670520408</v>
      </c>
      <c r="O752" s="510">
        <v>465815.7679989934</v>
      </c>
      <c r="P752" s="510">
        <v>59436.185214550933</v>
      </c>
      <c r="Q752" s="515">
        <v>0.14625780362119695</v>
      </c>
      <c r="R752" s="395"/>
      <c r="S752" s="307"/>
    </row>
    <row r="753" spans="1:19">
      <c r="A753" s="550"/>
      <c r="B753" s="545"/>
      <c r="C753" s="414" t="s">
        <v>154</v>
      </c>
      <c r="D753" s="510">
        <v>16971837.495281313</v>
      </c>
      <c r="E753" s="510">
        <v>1321840.1608020328</v>
      </c>
      <c r="F753" s="511">
        <v>8.4462644468943235E-2</v>
      </c>
      <c r="G753" s="512">
        <v>9.2710958728489707</v>
      </c>
      <c r="H753" s="512">
        <v>0.22581718136746431</v>
      </c>
      <c r="I753" s="513">
        <v>4.6149254791890879</v>
      </c>
      <c r="J753" s="513">
        <v>-7.1057053772682011E-2</v>
      </c>
      <c r="K753" s="511">
        <v>-1.5163747041918758E-2</v>
      </c>
      <c r="L753" s="514">
        <v>78323765.285630435</v>
      </c>
      <c r="M753" s="514">
        <v>4988151.1353622675</v>
      </c>
      <c r="N753" s="511">
        <v>6.8018127251805768E-2</v>
      </c>
      <c r="O753" s="510">
        <v>19137737.856950741</v>
      </c>
      <c r="P753" s="510">
        <v>59021.165881294757</v>
      </c>
      <c r="Q753" s="511">
        <v>3.0935605804619953E-3</v>
      </c>
      <c r="R753" s="395"/>
      <c r="S753" s="307"/>
    </row>
    <row r="754" spans="1:19">
      <c r="A754" s="550"/>
      <c r="B754" s="545"/>
      <c r="C754" s="414" t="s">
        <v>237</v>
      </c>
      <c r="D754" s="510">
        <v>403121.41929320444</v>
      </c>
      <c r="E754" s="510">
        <v>53459.391724641318</v>
      </c>
      <c r="F754" s="515">
        <v>0.15288875402450952</v>
      </c>
      <c r="G754" s="516">
        <v>0.22021052980888794</v>
      </c>
      <c r="H754" s="516">
        <v>1.8115256590020112E-2</v>
      </c>
      <c r="I754" s="517">
        <v>7.463121955738873</v>
      </c>
      <c r="J754" s="517">
        <v>-8.7539638683225895E-2</v>
      </c>
      <c r="K754" s="515">
        <v>-1.1593638198259881E-2</v>
      </c>
      <c r="L754" s="518">
        <v>3008544.3151557301</v>
      </c>
      <c r="M754" s="518">
        <v>368364.67256601946</v>
      </c>
      <c r="N754" s="515">
        <v>0.13952257892750675</v>
      </c>
      <c r="O754" s="510">
        <v>271125.06897759449</v>
      </c>
      <c r="P754" s="510">
        <v>30030.895245267049</v>
      </c>
      <c r="Q754" s="515">
        <v>0.124560850145672</v>
      </c>
      <c r="R754" s="395"/>
      <c r="S754" s="307"/>
    </row>
    <row r="755" spans="1:19">
      <c r="A755" s="550"/>
      <c r="B755" s="545"/>
      <c r="C755" s="414" t="s">
        <v>183</v>
      </c>
      <c r="D755" s="510">
        <v>6071.5454835109995</v>
      </c>
      <c r="E755" s="510">
        <v>307.6528919856064</v>
      </c>
      <c r="F755" s="511">
        <v>5.3375889140950698E-2</v>
      </c>
      <c r="G755" s="512">
        <v>3.3166638727034677E-3</v>
      </c>
      <c r="H755" s="512">
        <v>-1.4711444738237708E-5</v>
      </c>
      <c r="I755" s="513">
        <v>5.0038775271483749</v>
      </c>
      <c r="J755" s="513">
        <v>-4.664337305042654E-2</v>
      </c>
      <c r="K755" s="511">
        <v>-9.2353588812176847E-3</v>
      </c>
      <c r="L755" s="514">
        <v>30381.269999999902</v>
      </c>
      <c r="M755" s="514">
        <v>1270.6099999998696</v>
      </c>
      <c r="N755" s="511">
        <v>4.3647584767912105E-2</v>
      </c>
      <c r="O755" s="510">
        <v>4787.4200162888155</v>
      </c>
      <c r="P755" s="510">
        <v>198.9900224507146</v>
      </c>
      <c r="Q755" s="511">
        <v>4.3367779985298345E-2</v>
      </c>
      <c r="R755" s="395"/>
      <c r="S755" s="307"/>
    </row>
    <row r="756" spans="1:19">
      <c r="A756" s="550"/>
      <c r="B756" s="545"/>
      <c r="C756" s="414" t="s">
        <v>167</v>
      </c>
      <c r="D756" s="510">
        <v>2099732.8322184146</v>
      </c>
      <c r="E756" s="510">
        <v>134976.77393259062</v>
      </c>
      <c r="F756" s="515">
        <v>6.8698998719643994E-2</v>
      </c>
      <c r="G756" s="516">
        <v>1.1470074704803175</v>
      </c>
      <c r="H756" s="516">
        <v>1.1431167932450137E-2</v>
      </c>
      <c r="I756" s="517">
        <v>6.4429956418213052</v>
      </c>
      <c r="J756" s="517">
        <v>-0.11376557511095964</v>
      </c>
      <c r="K756" s="515">
        <v>-1.7350879702187409E-2</v>
      </c>
      <c r="L756" s="518">
        <v>13528569.486972351</v>
      </c>
      <c r="M756" s="518">
        <v>646133.16327115148</v>
      </c>
      <c r="N756" s="515">
        <v>5.0156130955011285E-2</v>
      </c>
      <c r="O756" s="510">
        <v>2358711.3448809972</v>
      </c>
      <c r="P756" s="510">
        <v>103161.44614410587</v>
      </c>
      <c r="Q756" s="515">
        <v>4.5736716444125802E-2</v>
      </c>
      <c r="R756" s="395"/>
      <c r="S756" s="307"/>
    </row>
    <row r="757" spans="1:19">
      <c r="A757" s="550"/>
      <c r="B757" s="545"/>
      <c r="C757" s="414" t="s">
        <v>187</v>
      </c>
      <c r="D757" s="510">
        <v>7260.9749343143631</v>
      </c>
      <c r="E757" s="510">
        <v>-1167.9492213627527</v>
      </c>
      <c r="F757" s="511">
        <v>-0.13856444782174321</v>
      </c>
      <c r="G757" s="512">
        <v>3.9664058040325897E-3</v>
      </c>
      <c r="H757" s="512">
        <v>-9.0528627539591781E-4</v>
      </c>
      <c r="I757" s="513">
        <v>9.6866500519431149</v>
      </c>
      <c r="J757" s="513">
        <v>-2.3707122193917076</v>
      </c>
      <c r="K757" s="511">
        <v>-0.1966194733177952</v>
      </c>
      <c r="L757" s="514">
        <v>70334.523224633886</v>
      </c>
      <c r="M757" s="514">
        <v>-31296.068877970101</v>
      </c>
      <c r="N757" s="511">
        <v>-0.30793945238825615</v>
      </c>
      <c r="O757" s="510">
        <v>15369.569378852902</v>
      </c>
      <c r="P757" s="510">
        <v>1502.9390447140322</v>
      </c>
      <c r="Q757" s="511">
        <v>0.10838531124709369</v>
      </c>
      <c r="R757" s="395"/>
      <c r="S757" s="307"/>
    </row>
    <row r="758" spans="1:19">
      <c r="A758" s="550"/>
      <c r="B758" s="545"/>
      <c r="C758" s="414" t="s">
        <v>165</v>
      </c>
      <c r="D758" s="510">
        <v>3056111.6902381117</v>
      </c>
      <c r="E758" s="510">
        <v>378581.01455691131</v>
      </c>
      <c r="F758" s="515">
        <v>0.14139184958566167</v>
      </c>
      <c r="G758" s="516">
        <v>1.6694423621608225</v>
      </c>
      <c r="H758" s="516">
        <v>0.1219014489640422</v>
      </c>
      <c r="I758" s="517">
        <v>5.3032872883147801</v>
      </c>
      <c r="J758" s="517">
        <v>-0.30722753638706113</v>
      </c>
      <c r="K758" s="515">
        <v>-5.4759241528853475E-2</v>
      </c>
      <c r="L758" s="518">
        <v>16207438.278509974</v>
      </c>
      <c r="M758" s="518">
        <v>1185112.729006663</v>
      </c>
      <c r="N758" s="515">
        <v>7.8890097615135685E-2</v>
      </c>
      <c r="O758" s="510">
        <v>2454012.6512794504</v>
      </c>
      <c r="P758" s="510">
        <v>306712.20508918632</v>
      </c>
      <c r="Q758" s="515">
        <v>0.14283618560847156</v>
      </c>
      <c r="R758" s="395"/>
      <c r="S758" s="307"/>
    </row>
    <row r="759" spans="1:19">
      <c r="A759" s="550"/>
      <c r="B759" s="545"/>
      <c r="C759" s="414" t="s">
        <v>238</v>
      </c>
      <c r="D759" s="510">
        <v>482000.15641014336</v>
      </c>
      <c r="E759" s="510">
        <v>28366.514961484005</v>
      </c>
      <c r="F759" s="511">
        <v>6.2531770948240903E-2</v>
      </c>
      <c r="G759" s="512">
        <v>0.26329910724451994</v>
      </c>
      <c r="H759" s="512">
        <v>1.1110299536271073E-3</v>
      </c>
      <c r="I759" s="513">
        <v>8.2479852346606979</v>
      </c>
      <c r="J759" s="513">
        <v>-0.19292905203604604</v>
      </c>
      <c r="K759" s="511">
        <v>-2.2856416435848757E-2</v>
      </c>
      <c r="L759" s="514">
        <v>3975530.173175009</v>
      </c>
      <c r="M759" s="514">
        <v>146447.48814475164</v>
      </c>
      <c r="N759" s="511">
        <v>3.8246102315127838E-2</v>
      </c>
      <c r="O759" s="510">
        <v>660663.61571061611</v>
      </c>
      <c r="P759" s="510">
        <v>-41729.338976449799</v>
      </c>
      <c r="Q759" s="511">
        <v>-5.9410247067528302E-2</v>
      </c>
      <c r="R759" s="395"/>
      <c r="S759" s="307"/>
    </row>
    <row r="760" spans="1:19">
      <c r="A760" s="550"/>
      <c r="B760" s="545"/>
      <c r="C760" s="414" t="s">
        <v>184</v>
      </c>
      <c r="D760" s="510">
        <v>94397.292159959645</v>
      </c>
      <c r="E760" s="510">
        <v>39004.868238413444</v>
      </c>
      <c r="F760" s="515">
        <v>0.70415528834154473</v>
      </c>
      <c r="G760" s="516">
        <v>5.1565798104986758E-2</v>
      </c>
      <c r="H760" s="516">
        <v>1.9550462826736802E-2</v>
      </c>
      <c r="I760" s="517">
        <v>6.4908882068002747</v>
      </c>
      <c r="J760" s="517">
        <v>-1.5503379434679729</v>
      </c>
      <c r="K760" s="515">
        <v>-0.19279869941429953</v>
      </c>
      <c r="L760" s="518">
        <v>612722.27043496212</v>
      </c>
      <c r="M760" s="518">
        <v>167299.26267028041</v>
      </c>
      <c r="N760" s="515">
        <v>0.37559636514929445</v>
      </c>
      <c r="O760" s="510">
        <v>100675.43296164303</v>
      </c>
      <c r="P760" s="510">
        <v>16561.766309838975</v>
      </c>
      <c r="Q760" s="515">
        <v>0.19689744804964771</v>
      </c>
      <c r="R760" s="395"/>
      <c r="S760" s="307"/>
    </row>
    <row r="761" spans="1:19">
      <c r="A761" s="550"/>
      <c r="B761" s="545"/>
      <c r="C761" s="414" t="s">
        <v>170</v>
      </c>
      <c r="D761" s="510">
        <v>1284428.1412942586</v>
      </c>
      <c r="E761" s="510">
        <v>175392.21396010206</v>
      </c>
      <c r="F761" s="511">
        <v>0.15814836078548045</v>
      </c>
      <c r="G761" s="512">
        <v>0.70163625140972974</v>
      </c>
      <c r="H761" s="512">
        <v>6.0643232228691168E-2</v>
      </c>
      <c r="I761" s="513">
        <v>6.6931942460504796</v>
      </c>
      <c r="J761" s="513">
        <v>-0.12685370816576036</v>
      </c>
      <c r="K761" s="511">
        <v>-1.8600119679120113E-2</v>
      </c>
      <c r="L761" s="514">
        <v>8596927.0447760448</v>
      </c>
      <c r="M761" s="514">
        <v>1033248.8374084197</v>
      </c>
      <c r="N761" s="511">
        <v>0.13660666266869378</v>
      </c>
      <c r="O761" s="510">
        <v>1831696.8977858918</v>
      </c>
      <c r="P761" s="510">
        <v>375857.8058182532</v>
      </c>
      <c r="Q761" s="511">
        <v>0.25817262903021981</v>
      </c>
      <c r="R761" s="395"/>
      <c r="S761" s="307"/>
    </row>
    <row r="762" spans="1:19">
      <c r="A762" s="550"/>
      <c r="B762" s="545"/>
      <c r="C762" s="414" t="s">
        <v>174</v>
      </c>
      <c r="D762" s="510">
        <v>321093.23206616315</v>
      </c>
      <c r="E762" s="510">
        <v>52836.589079885394</v>
      </c>
      <c r="F762" s="515">
        <v>0.19696283563269731</v>
      </c>
      <c r="G762" s="516">
        <v>0.17540152263630895</v>
      </c>
      <c r="H762" s="516">
        <v>2.0356378231952077E-2</v>
      </c>
      <c r="I762" s="517">
        <v>12.011895614731353</v>
      </c>
      <c r="J762" s="517">
        <v>-0.16725730876368949</v>
      </c>
      <c r="K762" s="515">
        <v>-1.3733082244252811E-2</v>
      </c>
      <c r="L762" s="518">
        <v>3856938.386175462</v>
      </c>
      <c r="M762" s="518">
        <v>589799.70850217156</v>
      </c>
      <c r="N762" s="515">
        <v>0.18052484656763956</v>
      </c>
      <c r="O762" s="510">
        <v>536367.66676402092</v>
      </c>
      <c r="P762" s="510">
        <v>91591.950217034784</v>
      </c>
      <c r="Q762" s="515">
        <v>0.20592839673916641</v>
      </c>
      <c r="R762" s="395"/>
      <c r="S762" s="307"/>
    </row>
    <row r="763" spans="1:19">
      <c r="A763" s="550"/>
      <c r="B763" s="545"/>
      <c r="C763" s="414" t="s">
        <v>182</v>
      </c>
      <c r="D763" s="510">
        <v>193924.73863003805</v>
      </c>
      <c r="E763" s="510">
        <v>31046.489603621711</v>
      </c>
      <c r="F763" s="511">
        <v>0.19061163653955077</v>
      </c>
      <c r="G763" s="512">
        <v>0.10593401241651829</v>
      </c>
      <c r="H763" s="512">
        <v>1.1794753237310107E-2</v>
      </c>
      <c r="I763" s="513">
        <v>13.326067262576883</v>
      </c>
      <c r="J763" s="513">
        <v>-9.4309093334262073E-2</v>
      </c>
      <c r="K763" s="511">
        <v>-7.0273061524629039E-3</v>
      </c>
      <c r="L763" s="514">
        <v>2584254.1108615287</v>
      </c>
      <c r="M763" s="514">
        <v>398366.70873520337</v>
      </c>
      <c r="N763" s="511">
        <v>0.18224484406090247</v>
      </c>
      <c r="O763" s="510">
        <v>276360.41697217477</v>
      </c>
      <c r="P763" s="510">
        <v>50869.209944454371</v>
      </c>
      <c r="Q763" s="511">
        <v>0.22559287617011534</v>
      </c>
      <c r="R763" s="395"/>
      <c r="S763" s="307"/>
    </row>
    <row r="764" spans="1:19">
      <c r="A764" s="550"/>
      <c r="B764" s="545"/>
      <c r="C764" s="414" t="s">
        <v>172</v>
      </c>
      <c r="D764" s="510">
        <v>1145074.2988759666</v>
      </c>
      <c r="E764" s="510">
        <v>-3717.9969473977108</v>
      </c>
      <c r="F764" s="515">
        <v>-3.2364396600805386E-3</v>
      </c>
      <c r="G764" s="516">
        <v>0.6255123294319781</v>
      </c>
      <c r="H764" s="516">
        <v>-3.8458804381313327E-2</v>
      </c>
      <c r="I764" s="517">
        <v>4.7706252857637015</v>
      </c>
      <c r="J764" s="517">
        <v>-0.41761550768895805</v>
      </c>
      <c r="K764" s="515">
        <v>-8.0492699609465146E-2</v>
      </c>
      <c r="L764" s="518">
        <v>5462720.4042958282</v>
      </c>
      <c r="M764" s="518">
        <v>-497490.64809908532</v>
      </c>
      <c r="N764" s="515">
        <v>-8.3468629504182601E-2</v>
      </c>
      <c r="O764" s="510">
        <v>1027653.6419546041</v>
      </c>
      <c r="P764" s="510">
        <v>46489.059527722187</v>
      </c>
      <c r="Q764" s="515">
        <v>4.7381510054850189E-2</v>
      </c>
      <c r="R764" s="395"/>
      <c r="S764" s="307"/>
    </row>
    <row r="765" spans="1:19">
      <c r="A765" s="550"/>
      <c r="B765" s="545"/>
      <c r="C765" s="414" t="s">
        <v>314</v>
      </c>
      <c r="D765" s="510">
        <v>1738520.1212359243</v>
      </c>
      <c r="E765" s="510">
        <v>58793.175185510889</v>
      </c>
      <c r="F765" s="511">
        <v>3.5001626498731141E-2</v>
      </c>
      <c r="G765" s="512">
        <v>0.94969013964083515</v>
      </c>
      <c r="H765" s="512">
        <v>-2.1146981151725419E-2</v>
      </c>
      <c r="I765" s="513">
        <v>5.2683321717723608</v>
      </c>
      <c r="J765" s="513">
        <v>-0.1869979503113619</v>
      </c>
      <c r="K765" s="511">
        <v>-3.4278026467064841E-2</v>
      </c>
      <c r="L765" s="514">
        <v>9159101.485980805</v>
      </c>
      <c r="M765" s="514">
        <v>-4363.519683714956</v>
      </c>
      <c r="N765" s="511">
        <v>-4.7618664784746678E-4</v>
      </c>
      <c r="O765" s="510">
        <v>2424305.6280584363</v>
      </c>
      <c r="P765" s="510">
        <v>55403.032158940099</v>
      </c>
      <c r="Q765" s="511">
        <v>2.3387636222291786E-2</v>
      </c>
      <c r="R765" s="395"/>
      <c r="S765" s="307"/>
    </row>
    <row r="766" spans="1:19">
      <c r="A766" s="550"/>
      <c r="B766" s="545"/>
      <c r="C766" s="414" t="s">
        <v>188</v>
      </c>
      <c r="D766" s="510">
        <v>399425.74793772778</v>
      </c>
      <c r="E766" s="510">
        <v>-160403.98493358254</v>
      </c>
      <c r="F766" s="515">
        <v>-0.28652280419420856</v>
      </c>
      <c r="G766" s="516">
        <v>0.21819171932589268</v>
      </c>
      <c r="H766" s="516">
        <v>-0.10537485039117075</v>
      </c>
      <c r="I766" s="517">
        <v>6.5184262220256075</v>
      </c>
      <c r="J766" s="517">
        <v>0.62434733874312354</v>
      </c>
      <c r="K766" s="515">
        <v>0.10592788985467683</v>
      </c>
      <c r="L766" s="518">
        <v>2603627.2691094754</v>
      </c>
      <c r="M766" s="518">
        <v>-696053.33764098864</v>
      </c>
      <c r="N766" s="515">
        <v>-0.21094567038306905</v>
      </c>
      <c r="O766" s="510">
        <v>202751.23291122442</v>
      </c>
      <c r="P766" s="510">
        <v>-75939.171031212027</v>
      </c>
      <c r="Q766" s="515">
        <v>-0.27248577617655351</v>
      </c>
      <c r="R766" s="395"/>
      <c r="S766" s="307"/>
    </row>
    <row r="767" spans="1:19">
      <c r="A767" s="550"/>
      <c r="B767" s="545"/>
      <c r="C767" s="414" t="s">
        <v>179</v>
      </c>
      <c r="D767" s="510">
        <v>62882.850062012614</v>
      </c>
      <c r="E767" s="510">
        <v>16641.931427286007</v>
      </c>
      <c r="F767" s="511">
        <v>0.35989621137820632</v>
      </c>
      <c r="G767" s="512">
        <v>3.4350607696131644E-2</v>
      </c>
      <c r="H767" s="512">
        <v>7.6245970098723498E-3</v>
      </c>
      <c r="I767" s="513">
        <v>7.4917543085157403</v>
      </c>
      <c r="J767" s="513">
        <v>-0.4953305856933623</v>
      </c>
      <c r="K767" s="511">
        <v>-6.2016441825038467E-2</v>
      </c>
      <c r="L767" s="514">
        <v>471102.86288383231</v>
      </c>
      <c r="M767" s="514">
        <v>101772.72016205522</v>
      </c>
      <c r="N767" s="511">
        <v>0.27556028709717961</v>
      </c>
      <c r="O767" s="510">
        <v>106841.70012402534</v>
      </c>
      <c r="P767" s="510">
        <v>22348.336672993377</v>
      </c>
      <c r="Q767" s="511">
        <v>0.264498130506372</v>
      </c>
      <c r="R767" s="395"/>
      <c r="S767" s="307"/>
    </row>
    <row r="768" spans="1:19">
      <c r="A768" s="550"/>
      <c r="B768" s="545"/>
      <c r="C768" s="414" t="s">
        <v>158</v>
      </c>
      <c r="D768" s="510">
        <v>6226775.0106352493</v>
      </c>
      <c r="E768" s="510">
        <v>502306.90839798283</v>
      </c>
      <c r="F768" s="515">
        <v>8.7747350396042673E-2</v>
      </c>
      <c r="G768" s="516">
        <v>3.4014601022611721</v>
      </c>
      <c r="H768" s="516">
        <v>9.2871082175235209E-2</v>
      </c>
      <c r="I768" s="517">
        <v>4.2155665483836211</v>
      </c>
      <c r="J768" s="517">
        <v>-0.49724831417906934</v>
      </c>
      <c r="K768" s="515">
        <v>-0.10550983407582455</v>
      </c>
      <c r="L768" s="518">
        <v>26249384.439145021</v>
      </c>
      <c r="M768" s="518">
        <v>-728973.91334480792</v>
      </c>
      <c r="N768" s="515">
        <v>-2.702069206066169E-2</v>
      </c>
      <c r="O768" s="510">
        <v>8262648.189516617</v>
      </c>
      <c r="P768" s="510">
        <v>490569.63560196199</v>
      </c>
      <c r="Q768" s="515">
        <v>6.3119490133674849E-2</v>
      </c>
      <c r="R768" s="395"/>
      <c r="S768" s="307"/>
    </row>
    <row r="769" spans="1:19">
      <c r="A769" s="550"/>
      <c r="B769" s="545"/>
      <c r="C769" s="414" t="s">
        <v>156</v>
      </c>
      <c r="D769" s="510">
        <v>20098509.521825857</v>
      </c>
      <c r="E769" s="510">
        <v>2110491.7899056226</v>
      </c>
      <c r="F769" s="511">
        <v>0.11732764673455355</v>
      </c>
      <c r="G769" s="512">
        <v>10.979082773448798</v>
      </c>
      <c r="H769" s="512">
        <v>0.58249100317017977</v>
      </c>
      <c r="I769" s="513">
        <v>3.4669163006515795</v>
      </c>
      <c r="J769" s="513">
        <v>-0.33999939706799065</v>
      </c>
      <c r="K769" s="511">
        <v>-8.9310986652963734E-2</v>
      </c>
      <c r="L769" s="514">
        <v>69679850.280019045</v>
      </c>
      <c r="M769" s="514">
        <v>1200983.2055139244</v>
      </c>
      <c r="N769" s="511">
        <v>1.7538012190056424E-2</v>
      </c>
      <c r="O769" s="510">
        <v>14368628.290916033</v>
      </c>
      <c r="P769" s="510">
        <v>1396703.1882445291</v>
      </c>
      <c r="Q769" s="511">
        <v>0.10767123439194734</v>
      </c>
      <c r="R769" s="395"/>
      <c r="S769" s="307"/>
    </row>
    <row r="770" spans="1:19">
      <c r="A770" s="550"/>
      <c r="B770" s="545"/>
      <c r="C770" s="414" t="s">
        <v>166</v>
      </c>
      <c r="D770" s="510">
        <v>1378228.231978083</v>
      </c>
      <c r="E770" s="510">
        <v>52973.732004154474</v>
      </c>
      <c r="F770" s="515">
        <v>3.9972497361975841E-2</v>
      </c>
      <c r="G770" s="516">
        <v>0.75287582012781618</v>
      </c>
      <c r="H770" s="516">
        <v>-1.3085734574455388E-2</v>
      </c>
      <c r="I770" s="517">
        <v>4.6311967692655838</v>
      </c>
      <c r="J770" s="517">
        <v>-0.34227438456339243</v>
      </c>
      <c r="K770" s="515">
        <v>-6.8820020057798512E-2</v>
      </c>
      <c r="L770" s="518">
        <v>6382846.1352475155</v>
      </c>
      <c r="M770" s="518">
        <v>-208268.89185486175</v>
      </c>
      <c r="N770" s="515">
        <v>-3.159843076603415E-2</v>
      </c>
      <c r="O770" s="510">
        <v>1775503.3837791169</v>
      </c>
      <c r="P770" s="510">
        <v>114270.49757002573</v>
      </c>
      <c r="Q770" s="515">
        <v>6.8786561185162493E-2</v>
      </c>
      <c r="R770" s="395"/>
      <c r="S770" s="307"/>
    </row>
    <row r="771" spans="1:19">
      <c r="A771" s="550"/>
      <c r="B771" s="545"/>
      <c r="C771" s="414" t="s">
        <v>186</v>
      </c>
      <c r="D771" s="510">
        <v>283128.77991776151</v>
      </c>
      <c r="E771" s="510">
        <v>11443.273560742848</v>
      </c>
      <c r="F771" s="511">
        <v>4.2119558434248527E-2</v>
      </c>
      <c r="G771" s="512">
        <v>0.1546629269641622</v>
      </c>
      <c r="H771" s="512">
        <v>-2.3640084987166521E-3</v>
      </c>
      <c r="I771" s="513">
        <v>3.7993139441572956</v>
      </c>
      <c r="J771" s="513">
        <v>-0.200005693905144</v>
      </c>
      <c r="K771" s="511">
        <v>-5.0009929689451192E-2</v>
      </c>
      <c r="L771" s="514">
        <v>1075695.1215337934</v>
      </c>
      <c r="M771" s="514">
        <v>-10862.059416769072</v>
      </c>
      <c r="N771" s="511">
        <v>-9.9967674110501212E-3</v>
      </c>
      <c r="O771" s="510">
        <v>192312.43822634214</v>
      </c>
      <c r="P771" s="510">
        <v>-4493.5262472723261</v>
      </c>
      <c r="Q771" s="511">
        <v>-2.2832266589536049E-2</v>
      </c>
      <c r="R771" s="395"/>
      <c r="S771" s="307"/>
    </row>
    <row r="772" spans="1:19">
      <c r="A772" s="550"/>
      <c r="B772" s="545"/>
      <c r="C772" s="414" t="s">
        <v>181</v>
      </c>
      <c r="D772" s="510">
        <v>824929.98057829565</v>
      </c>
      <c r="E772" s="510">
        <v>142942.97796909488</v>
      </c>
      <c r="F772" s="515">
        <v>0.20959780380302281</v>
      </c>
      <c r="G772" s="516">
        <v>0.45062916378118728</v>
      </c>
      <c r="H772" s="516">
        <v>5.6458968686160516E-2</v>
      </c>
      <c r="I772" s="517">
        <v>4.3937669541731159</v>
      </c>
      <c r="J772" s="517">
        <v>-0.16610645114232181</v>
      </c>
      <c r="K772" s="515">
        <v>-3.6427864630779391E-2</v>
      </c>
      <c r="L772" s="518">
        <v>3624550.0881715855</v>
      </c>
      <c r="M772" s="518">
        <v>514775.69220310077</v>
      </c>
      <c r="N772" s="515">
        <v>0.16553473874839814</v>
      </c>
      <c r="O772" s="510">
        <v>502630.96013861877</v>
      </c>
      <c r="P772" s="510">
        <v>88167.686025412579</v>
      </c>
      <c r="Q772" s="515">
        <v>0.2127273790761266</v>
      </c>
      <c r="R772" s="395"/>
      <c r="S772" s="307"/>
    </row>
    <row r="773" spans="1:19">
      <c r="A773" s="550"/>
      <c r="B773" s="545"/>
      <c r="C773" s="414" t="s">
        <v>159</v>
      </c>
      <c r="D773" s="510">
        <v>6030320.281904649</v>
      </c>
      <c r="E773" s="510">
        <v>-167470.50540418085</v>
      </c>
      <c r="F773" s="511">
        <v>-2.7021000087177668E-2</v>
      </c>
      <c r="G773" s="512">
        <v>3.2941440485196529</v>
      </c>
      <c r="H773" s="512">
        <v>-0.28801278796713436</v>
      </c>
      <c r="I773" s="513">
        <v>7.8847939150446642</v>
      </c>
      <c r="J773" s="513">
        <v>0.29859481750475059</v>
      </c>
      <c r="K773" s="511">
        <v>3.9360266408191187E-2</v>
      </c>
      <c r="L773" s="514">
        <v>47547832.6645322</v>
      </c>
      <c r="M773" s="514">
        <v>530157.78710876405</v>
      </c>
      <c r="N773" s="511">
        <v>1.1275712558966434E-2</v>
      </c>
      <c r="O773" s="510">
        <v>9633412.258284457</v>
      </c>
      <c r="P773" s="510">
        <v>299637.02922745794</v>
      </c>
      <c r="Q773" s="511">
        <v>3.2102447495698967E-2</v>
      </c>
      <c r="R773" s="395"/>
      <c r="S773" s="307"/>
    </row>
    <row r="774" spans="1:19">
      <c r="A774" s="550"/>
      <c r="B774" s="545"/>
      <c r="C774" s="414" t="s">
        <v>161</v>
      </c>
      <c r="D774" s="510">
        <v>4799045.1144358544</v>
      </c>
      <c r="E774" s="510">
        <v>93570.424390137196</v>
      </c>
      <c r="F774" s="515">
        <v>1.9885437825875988E-2</v>
      </c>
      <c r="G774" s="516">
        <v>2.6215433282596838</v>
      </c>
      <c r="H774" s="516">
        <v>-9.8094831256478443E-2</v>
      </c>
      <c r="I774" s="517">
        <v>3.484204716115455</v>
      </c>
      <c r="J774" s="517">
        <v>-7.0109233774508173E-2</v>
      </c>
      <c r="K774" s="515">
        <v>-1.9725110038936955E-2</v>
      </c>
      <c r="L774" s="518">
        <v>16720855.620568238</v>
      </c>
      <c r="M774" s="518">
        <v>-3878.7111154049635</v>
      </c>
      <c r="N774" s="515">
        <v>-2.3191466234875026E-4</v>
      </c>
      <c r="O774" s="510">
        <v>2830215.1786212698</v>
      </c>
      <c r="P774" s="510">
        <v>44337.857161872089</v>
      </c>
      <c r="Q774" s="515">
        <v>1.5915222404210339E-2</v>
      </c>
      <c r="R774" s="395"/>
      <c r="S774" s="307"/>
    </row>
    <row r="775" spans="1:19">
      <c r="A775" s="550"/>
      <c r="B775" s="545"/>
      <c r="C775" s="414" t="s">
        <v>177</v>
      </c>
      <c r="D775" s="510">
        <v>303000.5822126253</v>
      </c>
      <c r="E775" s="510">
        <v>-14014.159679793112</v>
      </c>
      <c r="F775" s="511">
        <v>-4.4206649811095955E-2</v>
      </c>
      <c r="G775" s="512">
        <v>0.16551816784737269</v>
      </c>
      <c r="H775" s="512">
        <v>-1.7707849923729452E-2</v>
      </c>
      <c r="I775" s="513">
        <v>11.326263076227988</v>
      </c>
      <c r="J775" s="513">
        <v>0.93158560889246367</v>
      </c>
      <c r="K775" s="511">
        <v>8.962140593778882E-2</v>
      </c>
      <c r="L775" s="514">
        <v>3431864.306390441</v>
      </c>
      <c r="M775" s="514">
        <v>136598.31202813238</v>
      </c>
      <c r="N775" s="511">
        <v>4.1452894018823065E-2</v>
      </c>
      <c r="O775" s="510">
        <v>212036.24337394221</v>
      </c>
      <c r="P775" s="510">
        <v>2436.1007120189024</v>
      </c>
      <c r="Q775" s="511">
        <v>1.1622609990052516E-2</v>
      </c>
      <c r="R775" s="395"/>
      <c r="S775" s="307"/>
    </row>
    <row r="776" spans="1:19">
      <c r="A776" s="550"/>
      <c r="B776" s="545"/>
      <c r="C776" s="414" t="s">
        <v>164</v>
      </c>
      <c r="D776" s="510">
        <v>2501987.4466654817</v>
      </c>
      <c r="E776" s="510">
        <v>66211.094226161949</v>
      </c>
      <c r="F776" s="515">
        <v>2.7182747775613528E-2</v>
      </c>
      <c r="G776" s="516">
        <v>1.3667444964135158</v>
      </c>
      <c r="H776" s="516">
        <v>-4.1068902339820301E-2</v>
      </c>
      <c r="I776" s="517">
        <v>4.9468101926726353</v>
      </c>
      <c r="J776" s="517">
        <v>-0.345959175597363</v>
      </c>
      <c r="K776" s="515">
        <v>-6.5364490973549391E-2</v>
      </c>
      <c r="L776" s="518">
        <v>12376857.003103785</v>
      </c>
      <c r="M776" s="518">
        <v>-515145.46304347366</v>
      </c>
      <c r="N776" s="515">
        <v>-3.9958529669551289E-2</v>
      </c>
      <c r="O776" s="510">
        <v>3659544.8745292071</v>
      </c>
      <c r="P776" s="510">
        <v>176730.37747799978</v>
      </c>
      <c r="Q776" s="515">
        <v>5.0743551695800047E-2</v>
      </c>
      <c r="R776" s="395"/>
      <c r="S776" s="307"/>
    </row>
    <row r="777" spans="1:19">
      <c r="A777" s="550"/>
      <c r="B777" s="545"/>
      <c r="C777" s="414" t="s">
        <v>190</v>
      </c>
      <c r="D777" s="510">
        <v>0</v>
      </c>
      <c r="E777" s="510">
        <v>0</v>
      </c>
      <c r="F777" s="520"/>
      <c r="G777" s="512">
        <v>0</v>
      </c>
      <c r="H777" s="512">
        <v>0</v>
      </c>
      <c r="I777" s="520"/>
      <c r="J777" s="520"/>
      <c r="K777" s="520"/>
      <c r="L777" s="514">
        <v>0</v>
      </c>
      <c r="M777" s="514">
        <v>0</v>
      </c>
      <c r="N777" s="520"/>
      <c r="O777" s="510">
        <v>0</v>
      </c>
      <c r="P777" s="510">
        <v>0</v>
      </c>
      <c r="Q777" s="520"/>
      <c r="R777" s="395"/>
      <c r="S777" s="307"/>
    </row>
    <row r="778" spans="1:19">
      <c r="A778" s="550"/>
      <c r="B778" s="545"/>
      <c r="C778" s="414" t="s">
        <v>180</v>
      </c>
      <c r="D778" s="510">
        <v>312767.80828732258</v>
      </c>
      <c r="E778" s="510">
        <v>13628.538654163538</v>
      </c>
      <c r="F778" s="515">
        <v>4.5559176068312626E-2</v>
      </c>
      <c r="G778" s="516">
        <v>0.17085364724820279</v>
      </c>
      <c r="H778" s="516">
        <v>-2.0408270170980403E-3</v>
      </c>
      <c r="I778" s="517">
        <v>4.7367451888914447</v>
      </c>
      <c r="J778" s="517">
        <v>0.14504275051329518</v>
      </c>
      <c r="K778" s="515">
        <v>3.1588011736345491E-2</v>
      </c>
      <c r="L778" s="518">
        <v>1481501.4111450969</v>
      </c>
      <c r="M778" s="518">
        <v>107942.89735586173</v>
      </c>
      <c r="N778" s="515">
        <v>7.8586311593002112E-2</v>
      </c>
      <c r="O778" s="510">
        <v>245953.64895176864</v>
      </c>
      <c r="P778" s="510">
        <v>5740.8882533307769</v>
      </c>
      <c r="Q778" s="515">
        <v>2.3899181028679259E-2</v>
      </c>
      <c r="R778" s="395"/>
      <c r="S778" s="307"/>
    </row>
    <row r="779" spans="1:19">
      <c r="A779" s="550"/>
      <c r="B779" s="545"/>
      <c r="C779" s="414" t="s">
        <v>185</v>
      </c>
      <c r="D779" s="510">
        <v>328348.24091148371</v>
      </c>
      <c r="E779" s="510">
        <v>33837.604305118264</v>
      </c>
      <c r="F779" s="511">
        <v>0.1148943369075822</v>
      </c>
      <c r="G779" s="512">
        <v>0.17936466938350323</v>
      </c>
      <c r="H779" s="512">
        <v>9.1454208574237028E-3</v>
      </c>
      <c r="I779" s="513">
        <v>5.204638703378575</v>
      </c>
      <c r="J779" s="513">
        <v>-3.7467523224956167E-2</v>
      </c>
      <c r="K779" s="511">
        <v>-7.1474177754753641E-3</v>
      </c>
      <c r="L779" s="514">
        <v>1708933.9628341806</v>
      </c>
      <c r="M779" s="514">
        <v>165077.9208789824</v>
      </c>
      <c r="N779" s="511">
        <v>0.10692572130619214</v>
      </c>
      <c r="O779" s="510">
        <v>245828.19951748845</v>
      </c>
      <c r="P779" s="510">
        <v>29685.523740887613</v>
      </c>
      <c r="Q779" s="511">
        <v>0.13734226077394249</v>
      </c>
      <c r="R779" s="395"/>
      <c r="S779" s="307"/>
    </row>
    <row r="780" spans="1:19">
      <c r="A780" s="550"/>
      <c r="B780" s="545"/>
      <c r="C780" s="414" t="s">
        <v>163</v>
      </c>
      <c r="D780" s="510">
        <v>4067320.0954728508</v>
      </c>
      <c r="E780" s="510">
        <v>262865.35107468721</v>
      </c>
      <c r="F780" s="515">
        <v>6.9094093302526735E-2</v>
      </c>
      <c r="G780" s="516">
        <v>2.2218286358903772</v>
      </c>
      <c r="H780" s="516">
        <v>2.295583759316111E-2</v>
      </c>
      <c r="I780" s="517">
        <v>4.623279606024564</v>
      </c>
      <c r="J780" s="517">
        <v>8.1039281085846682E-2</v>
      </c>
      <c r="K780" s="515">
        <v>1.7841257901064504E-2</v>
      </c>
      <c r="L780" s="518">
        <v>18804358.048573513</v>
      </c>
      <c r="M780" s="518">
        <v>1523610.2941637523</v>
      </c>
      <c r="N780" s="515">
        <v>8.8168076741641704E-2</v>
      </c>
      <c r="O780" s="510">
        <v>3424689.0600860137</v>
      </c>
      <c r="P780" s="510">
        <v>212819.62239278434</v>
      </c>
      <c r="Q780" s="515">
        <v>6.6260359121456627E-2</v>
      </c>
      <c r="R780" s="395"/>
      <c r="S780" s="307"/>
    </row>
    <row r="781" spans="1:19">
      <c r="A781" s="550"/>
      <c r="B781" s="545"/>
      <c r="C781" s="414" t="s">
        <v>175</v>
      </c>
      <c r="D781" s="510">
        <v>1610199.2174470164</v>
      </c>
      <c r="E781" s="510">
        <v>339702.02697490552</v>
      </c>
      <c r="F781" s="511">
        <v>0.26737723587462153</v>
      </c>
      <c r="G781" s="512">
        <v>0.87959310967290372</v>
      </c>
      <c r="H781" s="512">
        <v>0.14527981114946498</v>
      </c>
      <c r="I781" s="513">
        <v>5.0009429099307106</v>
      </c>
      <c r="J781" s="513">
        <v>-0.37921623296143547</v>
      </c>
      <c r="K781" s="511">
        <v>-7.04842036991465E-2</v>
      </c>
      <c r="L781" s="514">
        <v>8052514.3600676358</v>
      </c>
      <c r="M781" s="514">
        <v>1217037.2847303245</v>
      </c>
      <c r="N781" s="511">
        <v>0.17804716061757361</v>
      </c>
      <c r="O781" s="510">
        <v>1114929.8991813657</v>
      </c>
      <c r="P781" s="510">
        <v>208426.4935307476</v>
      </c>
      <c r="Q781" s="511">
        <v>0.22992356369709957</v>
      </c>
      <c r="R781" s="395"/>
      <c r="S781" s="307"/>
    </row>
    <row r="782" spans="1:19">
      <c r="A782" s="550"/>
      <c r="B782" s="545"/>
      <c r="C782" s="414" t="s">
        <v>207</v>
      </c>
      <c r="D782" s="510">
        <v>1790036.1950527746</v>
      </c>
      <c r="E782" s="510">
        <v>23417.502210508101</v>
      </c>
      <c r="F782" s="515">
        <v>1.325554988486638E-2</v>
      </c>
      <c r="G782" s="516">
        <v>0.97783149201246689</v>
      </c>
      <c r="H782" s="516">
        <v>-4.3226727795258935E-2</v>
      </c>
      <c r="I782" s="517">
        <v>2.6277663464273333</v>
      </c>
      <c r="J782" s="517">
        <v>-1.7272521379377626E-2</v>
      </c>
      <c r="K782" s="515">
        <v>-6.5301578701186152E-3</v>
      </c>
      <c r="L782" s="518">
        <v>4703796.872246515</v>
      </c>
      <c r="M782" s="518">
        <v>31021.765084834769</v>
      </c>
      <c r="N782" s="515">
        <v>6.6388311813443757E-3</v>
      </c>
      <c r="O782" s="510">
        <v>1258055.3662725668</v>
      </c>
      <c r="P782" s="510">
        <v>6485.6623685276136</v>
      </c>
      <c r="Q782" s="515">
        <v>5.1820225020602481E-3</v>
      </c>
      <c r="R782" s="395"/>
      <c r="S782" s="307"/>
    </row>
    <row r="783" spans="1:19">
      <c r="A783" s="550"/>
      <c r="B783" s="545"/>
      <c r="C783" s="414" t="s">
        <v>208</v>
      </c>
      <c r="D783" s="510">
        <v>13794.570739701419</v>
      </c>
      <c r="E783" s="510">
        <v>-3944.2722279628215</v>
      </c>
      <c r="F783" s="511">
        <v>-0.22235228279278144</v>
      </c>
      <c r="G783" s="512">
        <v>7.5354709169308583E-3</v>
      </c>
      <c r="H783" s="512">
        <v>-2.7171045230309429E-3</v>
      </c>
      <c r="I783" s="513">
        <v>10.776135573382405</v>
      </c>
      <c r="J783" s="513">
        <v>4.0999685964412249</v>
      </c>
      <c r="K783" s="511">
        <v>0.61412013968525814</v>
      </c>
      <c r="L783" s="514">
        <v>148652.1644676365</v>
      </c>
      <c r="M783" s="514">
        <v>30224.686837771209</v>
      </c>
      <c r="N783" s="511">
        <v>0.25521684192443767</v>
      </c>
      <c r="O783" s="510">
        <v>27917.769372940063</v>
      </c>
      <c r="P783" s="510">
        <v>-6577.6510478497366</v>
      </c>
      <c r="Q783" s="511">
        <v>-0.19068186349413208</v>
      </c>
      <c r="R783" s="395"/>
      <c r="S783" s="307"/>
    </row>
    <row r="784" spans="1:19">
      <c r="A784" s="550"/>
      <c r="B784" s="545"/>
      <c r="C784" s="414" t="s">
        <v>239</v>
      </c>
      <c r="D784" s="510">
        <v>216569.77761959354</v>
      </c>
      <c r="E784" s="510">
        <v>53719.032468639751</v>
      </c>
      <c r="F784" s="515">
        <v>0.32986666667594999</v>
      </c>
      <c r="G784" s="516">
        <v>0.11830417136807218</v>
      </c>
      <c r="H784" s="516">
        <v>2.4180808691166053E-2</v>
      </c>
      <c r="I784" s="517">
        <v>14.222547677998795</v>
      </c>
      <c r="J784" s="517">
        <v>0.78687117209467417</v>
      </c>
      <c r="K784" s="515">
        <v>5.8565802157330489E-2</v>
      </c>
      <c r="L784" s="518">
        <v>3080173.9878082657</v>
      </c>
      <c r="M784" s="518">
        <v>892164.05721461633</v>
      </c>
      <c r="N784" s="515">
        <v>0.40775137477212225</v>
      </c>
      <c r="O784" s="510">
        <v>248826.56963321241</v>
      </c>
      <c r="P784" s="510">
        <v>62784.737399058882</v>
      </c>
      <c r="Q784" s="515">
        <v>0.33747645164039008</v>
      </c>
      <c r="R784" s="395"/>
      <c r="S784" s="307"/>
    </row>
    <row r="785" spans="1:19">
      <c r="A785" s="550"/>
      <c r="B785" s="545"/>
      <c r="C785" s="414" t="s">
        <v>209</v>
      </c>
      <c r="D785" s="510">
        <v>10816306.436772302</v>
      </c>
      <c r="E785" s="510">
        <v>1381768.9091353603</v>
      </c>
      <c r="F785" s="511">
        <v>0.14645857362776854</v>
      </c>
      <c r="G785" s="512">
        <v>5.9085537434181807</v>
      </c>
      <c r="H785" s="512">
        <v>0.4556441077913016</v>
      </c>
      <c r="I785" s="513">
        <v>4.2792163204902174</v>
      </c>
      <c r="J785" s="513">
        <v>-0.41754653393345542</v>
      </c>
      <c r="K785" s="511">
        <v>-8.8900918968090298E-2</v>
      </c>
      <c r="L785" s="514">
        <v>46285315.031659424</v>
      </c>
      <c r="M785" s="514">
        <v>1973529.6231880859</v>
      </c>
      <c r="N785" s="511">
        <v>4.453735287341401E-2</v>
      </c>
      <c r="O785" s="510">
        <v>9999999.3644911665</v>
      </c>
      <c r="P785" s="510">
        <v>125526.64126153663</v>
      </c>
      <c r="Q785" s="511">
        <v>1.2712237380152569E-2</v>
      </c>
      <c r="R785" s="395"/>
      <c r="S785" s="307"/>
    </row>
    <row r="786" spans="1:19">
      <c r="A786" s="550"/>
      <c r="B786" s="551"/>
      <c r="C786" s="414" t="s">
        <v>210</v>
      </c>
      <c r="D786" s="510">
        <v>2187427.3617456527</v>
      </c>
      <c r="E786" s="510">
        <v>-78079.748116445728</v>
      </c>
      <c r="F786" s="515">
        <v>-3.4464578714651861E-2</v>
      </c>
      <c r="G786" s="516">
        <v>1.1949117938040268</v>
      </c>
      <c r="H786" s="516">
        <v>-0.11449054974067407</v>
      </c>
      <c r="I786" s="517">
        <v>5.3111637405425336</v>
      </c>
      <c r="J786" s="517">
        <v>-0.36451483548730401</v>
      </c>
      <c r="K786" s="515">
        <v>-6.4224009623582975E-2</v>
      </c>
      <c r="L786" s="518">
        <v>11617784.888774127</v>
      </c>
      <c r="M786" s="518">
        <v>-1240505.2785134614</v>
      </c>
      <c r="N786" s="515">
        <v>-9.6475134903192317E-2</v>
      </c>
      <c r="O786" s="510">
        <v>3637048.3801208492</v>
      </c>
      <c r="P786" s="510">
        <v>28065.791053403169</v>
      </c>
      <c r="Q786" s="515">
        <v>7.7766490584969305E-3</v>
      </c>
      <c r="R786" s="395"/>
      <c r="S786" s="307"/>
    </row>
    <row r="787" spans="1:19">
      <c r="A787" s="550"/>
      <c r="B787" s="545" t="s">
        <v>242</v>
      </c>
      <c r="C787" s="414" t="s">
        <v>189</v>
      </c>
      <c r="D787" s="510">
        <v>527159.27901506447</v>
      </c>
      <c r="E787" s="510">
        <v>187880.76118904375</v>
      </c>
      <c r="F787" s="511">
        <v>0.55376556816187072</v>
      </c>
      <c r="G787" s="512">
        <v>2.1893862627893588E-2</v>
      </c>
      <c r="H787" s="512">
        <v>7.1871764552210796E-3</v>
      </c>
      <c r="I787" s="513">
        <v>2.7135227818305072</v>
      </c>
      <c r="J787" s="513">
        <v>-0.55839332504959627</v>
      </c>
      <c r="K787" s="511">
        <v>-0.17066248241372103</v>
      </c>
      <c r="L787" s="514">
        <v>1430458.7132607223</v>
      </c>
      <c r="M787" s="514">
        <v>320367.8660673569</v>
      </c>
      <c r="N787" s="511">
        <v>0.28859607921040031</v>
      </c>
      <c r="O787" s="510">
        <v>105456.90901517903</v>
      </c>
      <c r="P787" s="510">
        <v>37581.785121798865</v>
      </c>
      <c r="Q787" s="511">
        <v>0.55369011452315309</v>
      </c>
      <c r="R787" s="395"/>
      <c r="S787" s="307"/>
    </row>
    <row r="788" spans="1:19">
      <c r="A788" s="550"/>
      <c r="B788" s="545" t="s">
        <v>299</v>
      </c>
      <c r="C788" s="414" t="s">
        <v>176</v>
      </c>
      <c r="D788" s="510">
        <v>702821.75581286475</v>
      </c>
      <c r="E788" s="510">
        <v>-2504.5770682184957</v>
      </c>
      <c r="F788" s="515">
        <v>-3.550947910859813E-3</v>
      </c>
      <c r="G788" s="516">
        <v>2.9189437777537647E-2</v>
      </c>
      <c r="H788" s="516">
        <v>-1.3843017373326404E-3</v>
      </c>
      <c r="I788" s="517">
        <v>8.5330057446198015</v>
      </c>
      <c r="J788" s="517">
        <v>0.44427047340383297</v>
      </c>
      <c r="K788" s="515">
        <v>5.492459061984438E-2</v>
      </c>
      <c r="L788" s="518">
        <v>5997182.0797949508</v>
      </c>
      <c r="M788" s="518">
        <v>291984.09330231696</v>
      </c>
      <c r="N788" s="515">
        <v>5.1178608348668206E-2</v>
      </c>
      <c r="O788" s="510">
        <v>1043002.5193145964</v>
      </c>
      <c r="P788" s="510">
        <v>67197.360503485426</v>
      </c>
      <c r="Q788" s="515">
        <v>6.8863501998038715E-2</v>
      </c>
      <c r="R788" s="395"/>
      <c r="S788" s="307"/>
    </row>
    <row r="789" spans="1:19">
      <c r="A789" s="550"/>
      <c r="B789" s="545" t="s">
        <v>299</v>
      </c>
      <c r="C789" s="414" t="s">
        <v>171</v>
      </c>
      <c r="D789" s="510">
        <v>11864818.987186927</v>
      </c>
      <c r="E789" s="510">
        <v>234881.3900389038</v>
      </c>
      <c r="F789" s="511">
        <v>2.0196272600508457E-2</v>
      </c>
      <c r="G789" s="512">
        <v>0.49276703901643898</v>
      </c>
      <c r="H789" s="512">
        <v>-1.1355189366814511E-2</v>
      </c>
      <c r="I789" s="513">
        <v>4.9780825515167928</v>
      </c>
      <c r="J789" s="513">
        <v>-0.22843880072120548</v>
      </c>
      <c r="K789" s="511">
        <v>-4.3875514046055365E-2</v>
      </c>
      <c r="L789" s="514">
        <v>59064048.377020389</v>
      </c>
      <c r="M789" s="514">
        <v>-1487470.0477262735</v>
      </c>
      <c r="N789" s="511">
        <v>-2.4565363287708451E-2</v>
      </c>
      <c r="O789" s="510">
        <v>16194314.30464945</v>
      </c>
      <c r="P789" s="510">
        <v>-45184.12895719707</v>
      </c>
      <c r="Q789" s="511">
        <v>-2.7823598827221956E-3</v>
      </c>
      <c r="R789" s="395"/>
      <c r="S789" s="307"/>
    </row>
    <row r="790" spans="1:19">
      <c r="A790" s="550"/>
      <c r="B790" s="545" t="s">
        <v>299</v>
      </c>
      <c r="C790" s="414" t="s">
        <v>173</v>
      </c>
      <c r="D790" s="510">
        <v>2638235.1937378161</v>
      </c>
      <c r="E790" s="510">
        <v>-231435.03249940183</v>
      </c>
      <c r="F790" s="515">
        <v>-8.0648650978570852E-2</v>
      </c>
      <c r="G790" s="516">
        <v>0.1095706007863315</v>
      </c>
      <c r="H790" s="516">
        <v>-1.4820827550355617E-2</v>
      </c>
      <c r="I790" s="517">
        <v>9.8908761201293167</v>
      </c>
      <c r="J790" s="517">
        <v>0.36993156996842025</v>
      </c>
      <c r="K790" s="515">
        <v>3.8854503145086448E-2</v>
      </c>
      <c r="L790" s="518">
        <v>26094457.477026105</v>
      </c>
      <c r="M790" s="518">
        <v>-1227513.6242261231</v>
      </c>
      <c r="N790" s="515">
        <v>-4.4927711096578365E-2</v>
      </c>
      <c r="O790" s="510">
        <v>5946027.6052930206</v>
      </c>
      <c r="P790" s="510">
        <v>-86107.829545341432</v>
      </c>
      <c r="Q790" s="515">
        <v>-1.4274850171305677E-2</v>
      </c>
      <c r="R790" s="395"/>
      <c r="S790" s="307"/>
    </row>
    <row r="791" spans="1:19">
      <c r="A791" s="550"/>
      <c r="B791" s="545" t="s">
        <v>299</v>
      </c>
      <c r="C791" s="414" t="s">
        <v>169</v>
      </c>
      <c r="D791" s="510">
        <v>9067664.2819594163</v>
      </c>
      <c r="E791" s="510">
        <v>955543.90223329701</v>
      </c>
      <c r="F791" s="511">
        <v>0.11779212554850647</v>
      </c>
      <c r="G791" s="512">
        <v>0.37659622821398464</v>
      </c>
      <c r="H791" s="512">
        <v>2.4960618084520769E-2</v>
      </c>
      <c r="I791" s="513">
        <v>7.8756918996187846</v>
      </c>
      <c r="J791" s="513">
        <v>0.17003314999974517</v>
      </c>
      <c r="K791" s="511">
        <v>2.2066010905057463E-2</v>
      </c>
      <c r="L791" s="514">
        <v>71414130.133890361</v>
      </c>
      <c r="M791" s="514">
        <v>8904898.7518908679</v>
      </c>
      <c r="N791" s="511">
        <v>0.14245733878044728</v>
      </c>
      <c r="O791" s="510">
        <v>10052472.292685684</v>
      </c>
      <c r="P791" s="510">
        <v>1317098.1468610838</v>
      </c>
      <c r="Q791" s="511">
        <v>0.15077753109071354</v>
      </c>
      <c r="R791" s="395"/>
      <c r="S791" s="307"/>
    </row>
    <row r="792" spans="1:19">
      <c r="A792" s="550"/>
      <c r="B792" s="545" t="s">
        <v>299</v>
      </c>
      <c r="C792" s="414" t="s">
        <v>233</v>
      </c>
      <c r="D792" s="510">
        <v>2067551.4553780169</v>
      </c>
      <c r="E792" s="510">
        <v>759926.13086752873</v>
      </c>
      <c r="F792" s="515">
        <v>0.58114975033235028</v>
      </c>
      <c r="G792" s="516">
        <v>8.5869089935632498E-2</v>
      </c>
      <c r="H792" s="516">
        <v>2.918753107290422E-2</v>
      </c>
      <c r="I792" s="517">
        <v>8.0536659051258379</v>
      </c>
      <c r="J792" s="517">
        <v>-0.41252200037783204</v>
      </c>
      <c r="K792" s="515">
        <v>-4.8725826190281124E-2</v>
      </c>
      <c r="L792" s="518">
        <v>16651368.663271241</v>
      </c>
      <c r="M792" s="518">
        <v>5580766.9559702352</v>
      </c>
      <c r="N792" s="515">
        <v>0.50410692241684996</v>
      </c>
      <c r="O792" s="510">
        <v>2340444.4907567929</v>
      </c>
      <c r="P792" s="510">
        <v>805192.90190503746</v>
      </c>
      <c r="Q792" s="515">
        <v>0.52446967503694741</v>
      </c>
      <c r="R792" s="395"/>
      <c r="S792" s="307"/>
    </row>
    <row r="793" spans="1:19">
      <c r="A793" s="550"/>
      <c r="B793" s="545" t="s">
        <v>299</v>
      </c>
      <c r="C793" s="414" t="s">
        <v>153</v>
      </c>
      <c r="D793" s="510">
        <v>405242935.50914037</v>
      </c>
      <c r="E793" s="510">
        <v>1249503.8565641642</v>
      </c>
      <c r="F793" s="511">
        <v>3.0928816130820287E-3</v>
      </c>
      <c r="G793" s="512">
        <v>16.830460003546516</v>
      </c>
      <c r="H793" s="512">
        <v>-0.6814197735932872</v>
      </c>
      <c r="I793" s="513">
        <v>4.6805131917443354</v>
      </c>
      <c r="J793" s="513">
        <v>-6.2059464756053728E-2</v>
      </c>
      <c r="K793" s="511">
        <v>-1.3085611808390992E-2</v>
      </c>
      <c r="L793" s="514">
        <v>1896744905.5117307</v>
      </c>
      <c r="M793" s="514">
        <v>-19223296.849535942</v>
      </c>
      <c r="N793" s="511">
        <v>-1.0033202443466898E-2</v>
      </c>
      <c r="O793" s="510">
        <v>475027476.09857488</v>
      </c>
      <c r="P793" s="510">
        <v>2301744.3039157391</v>
      </c>
      <c r="Q793" s="511">
        <v>4.8690903606566568E-3</v>
      </c>
      <c r="R793" s="395"/>
      <c r="S793" s="307"/>
    </row>
    <row r="794" spans="1:19">
      <c r="A794" s="550"/>
      <c r="B794" s="545" t="s">
        <v>299</v>
      </c>
      <c r="C794" s="414" t="s">
        <v>234</v>
      </c>
      <c r="D794" s="510">
        <v>65753566.764246546</v>
      </c>
      <c r="E794" s="510">
        <v>4541058.3335714862</v>
      </c>
      <c r="F794" s="515">
        <v>7.4185137155657763E-2</v>
      </c>
      <c r="G794" s="516">
        <v>2.7308625975818295</v>
      </c>
      <c r="H794" s="516">
        <v>7.7487556036639482E-2</v>
      </c>
      <c r="I794" s="517">
        <v>2.2174584364585868</v>
      </c>
      <c r="J794" s="517">
        <v>-0.33008087992500856</v>
      </c>
      <c r="K794" s="515">
        <v>-0.12956851256512922</v>
      </c>
      <c r="L794" s="518">
        <v>145805801.34862143</v>
      </c>
      <c r="M794" s="518">
        <v>-10135470.532985568</v>
      </c>
      <c r="N794" s="515">
        <v>-6.4995433285170157E-2</v>
      </c>
      <c r="O794" s="510">
        <v>30163574.705658942</v>
      </c>
      <c r="P794" s="510">
        <v>238418.93809765577</v>
      </c>
      <c r="Q794" s="515">
        <v>7.9671745052736082E-3</v>
      </c>
      <c r="R794" s="395"/>
      <c r="S794" s="307"/>
    </row>
    <row r="795" spans="1:19">
      <c r="A795" s="550"/>
      <c r="B795" s="545" t="s">
        <v>299</v>
      </c>
      <c r="C795" s="414" t="s">
        <v>235</v>
      </c>
      <c r="D795" s="510">
        <v>164405997.29758358</v>
      </c>
      <c r="E795" s="510">
        <v>10162827.67986691</v>
      </c>
      <c r="F795" s="511">
        <v>6.5888348281839176E-2</v>
      </c>
      <c r="G795" s="512">
        <v>6.8280735317044057</v>
      </c>
      <c r="H795" s="512">
        <v>0.14210383229280232</v>
      </c>
      <c r="I795" s="513">
        <v>3.642148984763268</v>
      </c>
      <c r="J795" s="513">
        <v>-0.21315165414178328</v>
      </c>
      <c r="K795" s="511">
        <v>-5.5287946156728454E-2</v>
      </c>
      <c r="L795" s="514">
        <v>598791136.14638662</v>
      </c>
      <c r="M795" s="514">
        <v>4137345.7724633217</v>
      </c>
      <c r="N795" s="511">
        <v>6.9575706729485803E-3</v>
      </c>
      <c r="O795" s="510">
        <v>120314841.10285246</v>
      </c>
      <c r="P795" s="510">
        <v>6467151.2075240314</v>
      </c>
      <c r="Q795" s="511">
        <v>5.6805291468539507E-2</v>
      </c>
      <c r="R795" s="395"/>
      <c r="S795" s="307"/>
    </row>
    <row r="796" spans="1:19">
      <c r="A796" s="550"/>
      <c r="B796" s="545" t="s">
        <v>299</v>
      </c>
      <c r="C796" s="414" t="s">
        <v>236</v>
      </c>
      <c r="D796" s="510">
        <v>4540723.3176098317</v>
      </c>
      <c r="E796" s="510">
        <v>-799891.9416181026</v>
      </c>
      <c r="F796" s="515">
        <v>-0.14977524176376242</v>
      </c>
      <c r="G796" s="516">
        <v>0.18858431693124378</v>
      </c>
      <c r="H796" s="516">
        <v>-4.2915021988667895E-2</v>
      </c>
      <c r="I796" s="517">
        <v>6.1999912226130194</v>
      </c>
      <c r="J796" s="517">
        <v>3.1177719468412413E-2</v>
      </c>
      <c r="K796" s="515">
        <v>5.0540868924825325E-3</v>
      </c>
      <c r="L796" s="518">
        <v>28152444.713495225</v>
      </c>
      <c r="M796" s="518">
        <v>-4792814.8127301931</v>
      </c>
      <c r="N796" s="515">
        <v>-0.14547813195749659</v>
      </c>
      <c r="O796" s="510">
        <v>7520635.5532088839</v>
      </c>
      <c r="P796" s="510">
        <v>-838875.27677101362</v>
      </c>
      <c r="Q796" s="515">
        <v>-0.10034980441230326</v>
      </c>
      <c r="R796" s="395"/>
      <c r="S796" s="307"/>
    </row>
    <row r="797" spans="1:19">
      <c r="A797" s="550"/>
      <c r="B797" s="545" t="s">
        <v>299</v>
      </c>
      <c r="C797" s="414" t="s">
        <v>160</v>
      </c>
      <c r="D797" s="510">
        <v>27743522.252935126</v>
      </c>
      <c r="E797" s="510">
        <v>779976.02297926694</v>
      </c>
      <c r="F797" s="511">
        <v>2.892705641636752E-2</v>
      </c>
      <c r="G797" s="512">
        <v>1.1522378324717162</v>
      </c>
      <c r="H797" s="512">
        <v>-1.654943719459534E-2</v>
      </c>
      <c r="I797" s="513">
        <v>4.4705038001339981</v>
      </c>
      <c r="J797" s="513">
        <v>-3.9355114197974217E-3</v>
      </c>
      <c r="K797" s="511">
        <v>-8.7955409510980149E-4</v>
      </c>
      <c r="L797" s="514">
        <v>124027521.66084862</v>
      </c>
      <c r="M797" s="514">
        <v>3380770.4306359887</v>
      </c>
      <c r="N797" s="511">
        <v>2.8022059410327236E-2</v>
      </c>
      <c r="O797" s="510">
        <v>29195277.763723828</v>
      </c>
      <c r="P797" s="510">
        <v>1410506.945453316</v>
      </c>
      <c r="Q797" s="511">
        <v>5.0765469856811088E-2</v>
      </c>
      <c r="R797" s="395"/>
      <c r="S797" s="307"/>
    </row>
    <row r="798" spans="1:19">
      <c r="A798" s="550"/>
      <c r="B798" s="545" t="s">
        <v>299</v>
      </c>
      <c r="C798" s="414" t="s">
        <v>155</v>
      </c>
      <c r="D798" s="510">
        <v>244623541.41551137</v>
      </c>
      <c r="E798" s="510">
        <v>1188119.6458860636</v>
      </c>
      <c r="F798" s="515">
        <v>4.8806358468671766E-3</v>
      </c>
      <c r="G798" s="516">
        <v>10.159650838939314</v>
      </c>
      <c r="H798" s="516">
        <v>-0.39253022521491587</v>
      </c>
      <c r="I798" s="517">
        <v>4.0355193894148025</v>
      </c>
      <c r="J798" s="517">
        <v>-4.9427322253663419E-3</v>
      </c>
      <c r="K798" s="515">
        <v>-1.2233086405868618E-3</v>
      </c>
      <c r="L798" s="518">
        <v>987183044.48961115</v>
      </c>
      <c r="M798" s="518">
        <v>3591443.7639415264</v>
      </c>
      <c r="N798" s="515">
        <v>3.6513566822773272E-3</v>
      </c>
      <c r="O798" s="510">
        <v>201084987.74205542</v>
      </c>
      <c r="P798" s="510">
        <v>1661730.7811602354</v>
      </c>
      <c r="Q798" s="515">
        <v>8.3326829903599634E-3</v>
      </c>
      <c r="R798" s="395"/>
      <c r="S798" s="307"/>
    </row>
    <row r="799" spans="1:19">
      <c r="A799" s="550"/>
      <c r="B799" s="545" t="s">
        <v>299</v>
      </c>
      <c r="C799" s="414" t="s">
        <v>168</v>
      </c>
      <c r="D799" s="510">
        <v>4925160.4372064285</v>
      </c>
      <c r="E799" s="510">
        <v>-79080.3567682188</v>
      </c>
      <c r="F799" s="511">
        <v>-1.5802668181642148E-2</v>
      </c>
      <c r="G799" s="512">
        <v>0.20455067438820976</v>
      </c>
      <c r="H799" s="512">
        <v>-1.2367860156939303E-2</v>
      </c>
      <c r="I799" s="513">
        <v>5.1579310330787731</v>
      </c>
      <c r="J799" s="513">
        <v>-0.23767525290321068</v>
      </c>
      <c r="K799" s="511">
        <v>-4.4049776856532538E-2</v>
      </c>
      <c r="L799" s="514">
        <v>25403637.861958854</v>
      </c>
      <c r="M799" s="514">
        <v>-1597275.2225782275</v>
      </c>
      <c r="N799" s="511">
        <v>-5.915634103103562E-2</v>
      </c>
      <c r="O799" s="510">
        <v>7024554.425858736</v>
      </c>
      <c r="P799" s="510">
        <v>-2136.3597779087722</v>
      </c>
      <c r="Q799" s="511">
        <v>-3.040349779266984E-4</v>
      </c>
      <c r="R799" s="395"/>
      <c r="S799" s="307"/>
    </row>
    <row r="800" spans="1:19">
      <c r="A800" s="550"/>
      <c r="B800" s="545" t="s">
        <v>299</v>
      </c>
      <c r="C800" s="414" t="s">
        <v>157</v>
      </c>
      <c r="D800" s="510">
        <v>172833462.84997055</v>
      </c>
      <c r="E800" s="510">
        <v>3549182.6529326141</v>
      </c>
      <c r="F800" s="515">
        <v>2.0965813534496846E-2</v>
      </c>
      <c r="G800" s="516">
        <v>7.1780811678215208</v>
      </c>
      <c r="H800" s="516">
        <v>-0.15987467676646006</v>
      </c>
      <c r="I800" s="517">
        <v>4.6386700710692619</v>
      </c>
      <c r="J800" s="517">
        <v>-0.12572078807521336</v>
      </c>
      <c r="K800" s="515">
        <v>-2.6387589052210673E-2</v>
      </c>
      <c r="L800" s="518">
        <v>801717411.40141952</v>
      </c>
      <c r="M800" s="518">
        <v>-4819065.7662001848</v>
      </c>
      <c r="N800" s="515">
        <v>-5.9750127894074839E-3</v>
      </c>
      <c r="O800" s="510">
        <v>220427226.41989595</v>
      </c>
      <c r="P800" s="510">
        <v>3337055.8592021465</v>
      </c>
      <c r="Q800" s="515">
        <v>1.5371750137665384E-2</v>
      </c>
      <c r="R800" s="395"/>
      <c r="S800" s="307"/>
    </row>
    <row r="801" spans="1:19">
      <c r="A801" s="550"/>
      <c r="B801" s="545" t="s">
        <v>299</v>
      </c>
      <c r="C801" s="414" t="s">
        <v>178</v>
      </c>
      <c r="D801" s="510">
        <v>8224019.4416493736</v>
      </c>
      <c r="E801" s="510">
        <v>2173209.5195146967</v>
      </c>
      <c r="F801" s="511">
        <v>0.35916010376805985</v>
      </c>
      <c r="G801" s="512">
        <v>0.34155815722528926</v>
      </c>
      <c r="H801" s="512">
        <v>7.9274051572128912E-2</v>
      </c>
      <c r="I801" s="513">
        <v>3.4794701308796712</v>
      </c>
      <c r="J801" s="513">
        <v>-0.49269394685573209</v>
      </c>
      <c r="K801" s="511">
        <v>-0.12403665538827013</v>
      </c>
      <c r="L801" s="514">
        <v>28615230.002992705</v>
      </c>
      <c r="M801" s="514">
        <v>4580420.1890843883</v>
      </c>
      <c r="N801" s="511">
        <v>0.19057443035949545</v>
      </c>
      <c r="O801" s="510">
        <v>5505514.7427429538</v>
      </c>
      <c r="P801" s="510">
        <v>1044496.676548617</v>
      </c>
      <c r="Q801" s="511">
        <v>0.23413863406288998</v>
      </c>
      <c r="R801" s="395"/>
      <c r="S801" s="307"/>
    </row>
    <row r="802" spans="1:19">
      <c r="A802" s="550"/>
      <c r="B802" s="545" t="s">
        <v>299</v>
      </c>
      <c r="C802" s="414" t="s">
        <v>154</v>
      </c>
      <c r="D802" s="510">
        <v>240883978.21538419</v>
      </c>
      <c r="E802" s="510">
        <v>15166502.263749897</v>
      </c>
      <c r="F802" s="515">
        <v>6.7192414764551539E-2</v>
      </c>
      <c r="G802" s="516">
        <v>10.004340126881125</v>
      </c>
      <c r="H802" s="516">
        <v>0.22017782925319018</v>
      </c>
      <c r="I802" s="517">
        <v>4.5119171466099024</v>
      </c>
      <c r="J802" s="517">
        <v>-8.5786184612090643E-2</v>
      </c>
      <c r="K802" s="515">
        <v>-1.8658486298917008E-2</v>
      </c>
      <c r="L802" s="518">
        <v>1086848551.6535981</v>
      </c>
      <c r="M802" s="518">
        <v>49066560.55574894</v>
      </c>
      <c r="N802" s="515">
        <v>4.7280219715358895E-2</v>
      </c>
      <c r="O802" s="510">
        <v>287104690.40797001</v>
      </c>
      <c r="P802" s="510">
        <v>6869647.4254668951</v>
      </c>
      <c r="Q802" s="515">
        <v>2.4513877180934191E-2</v>
      </c>
      <c r="R802" s="395"/>
      <c r="S802" s="307"/>
    </row>
    <row r="803" spans="1:19">
      <c r="A803" s="550"/>
      <c r="B803" s="545" t="s">
        <v>299</v>
      </c>
      <c r="C803" s="414" t="s">
        <v>237</v>
      </c>
      <c r="D803" s="510">
        <v>5310513.4147112006</v>
      </c>
      <c r="E803" s="510">
        <v>136131.94023110997</v>
      </c>
      <c r="F803" s="511">
        <v>2.6308833413715052E-2</v>
      </c>
      <c r="G803" s="512">
        <v>0.22055506905333364</v>
      </c>
      <c r="H803" s="512">
        <v>-3.738543670745692E-3</v>
      </c>
      <c r="I803" s="513">
        <v>7.1320556497684144</v>
      </c>
      <c r="J803" s="513">
        <v>0.4451395817296282</v>
      </c>
      <c r="K803" s="511">
        <v>6.6568740687092801E-2</v>
      </c>
      <c r="L803" s="514">
        <v>37874877.202561975</v>
      </c>
      <c r="M803" s="514">
        <v>3274222.5786988288</v>
      </c>
      <c r="N803" s="511">
        <v>9.4628920010105394E-2</v>
      </c>
      <c r="O803" s="510">
        <v>3588104.7267497643</v>
      </c>
      <c r="P803" s="510">
        <v>72357.25037841266</v>
      </c>
      <c r="Q803" s="511">
        <v>2.0580900893682363E-2</v>
      </c>
      <c r="R803" s="395"/>
      <c r="S803" s="307"/>
    </row>
    <row r="804" spans="1:19">
      <c r="A804" s="550"/>
      <c r="B804" s="545" t="s">
        <v>299</v>
      </c>
      <c r="C804" s="414" t="s">
        <v>183</v>
      </c>
      <c r="D804" s="510">
        <v>75973.108401410747</v>
      </c>
      <c r="E804" s="510">
        <v>9380.06784030376</v>
      </c>
      <c r="F804" s="515">
        <v>0.14085657842423396</v>
      </c>
      <c r="G804" s="516">
        <v>3.1552983414468595E-3</v>
      </c>
      <c r="H804" s="516">
        <v>2.686936866880779E-4</v>
      </c>
      <c r="I804" s="517">
        <v>5.0483578738615806</v>
      </c>
      <c r="J804" s="517">
        <v>4.19646870174466E-2</v>
      </c>
      <c r="K804" s="515">
        <v>8.3822195842951277E-3</v>
      </c>
      <c r="L804" s="518">
        <v>383539.44000000134</v>
      </c>
      <c r="M804" s="518">
        <v>50148.495443640277</v>
      </c>
      <c r="N804" s="515">
        <v>0.15041948877877356</v>
      </c>
      <c r="O804" s="510">
        <v>60735.894192114472</v>
      </c>
      <c r="P804" s="510">
        <v>7320.8777248766273</v>
      </c>
      <c r="Q804" s="515">
        <v>0.13705654718588162</v>
      </c>
      <c r="R804" s="395"/>
      <c r="S804" s="307"/>
    </row>
    <row r="805" spans="1:19">
      <c r="A805" s="550"/>
      <c r="B805" s="545" t="s">
        <v>299</v>
      </c>
      <c r="C805" s="414" t="s">
        <v>167</v>
      </c>
      <c r="D805" s="510">
        <v>25032723.547106028</v>
      </c>
      <c r="E805" s="510">
        <v>2149281.1758238338</v>
      </c>
      <c r="F805" s="511">
        <v>9.3922983306091043E-2</v>
      </c>
      <c r="G805" s="512">
        <v>1.0396535399440718</v>
      </c>
      <c r="H805" s="512">
        <v>4.7726294855542917E-2</v>
      </c>
      <c r="I805" s="513">
        <v>6.3881529268291004</v>
      </c>
      <c r="J805" s="513">
        <v>-0.20301725682449145</v>
      </c>
      <c r="K805" s="511">
        <v>-3.0801398108029995E-2</v>
      </c>
      <c r="L805" s="514">
        <v>159912866.1939491</v>
      </c>
      <c r="M805" s="514">
        <v>9084203.1369986534</v>
      </c>
      <c r="N805" s="511">
        <v>6.0228625997756184E-2</v>
      </c>
      <c r="O805" s="510">
        <v>28522045.631113663</v>
      </c>
      <c r="P805" s="510">
        <v>1805166.7596722096</v>
      </c>
      <c r="Q805" s="511">
        <v>6.7566528573882609E-2</v>
      </c>
      <c r="R805" s="395"/>
      <c r="S805" s="307"/>
    </row>
    <row r="806" spans="1:19">
      <c r="A806" s="550"/>
      <c r="B806" s="545" t="s">
        <v>299</v>
      </c>
      <c r="C806" s="414" t="s">
        <v>187</v>
      </c>
      <c r="D806" s="510">
        <v>119970.2839430382</v>
      </c>
      <c r="E806" s="510">
        <v>21749.081959537463</v>
      </c>
      <c r="F806" s="515">
        <v>0.22142960501736569</v>
      </c>
      <c r="G806" s="516">
        <v>4.9825793088301238E-3</v>
      </c>
      <c r="H806" s="516">
        <v>7.2499058104996943E-4</v>
      </c>
      <c r="I806" s="517">
        <v>9.1613864067978081</v>
      </c>
      <c r="J806" s="517">
        <v>-2.1263670857221353</v>
      </c>
      <c r="K806" s="515">
        <v>-0.18837823550374441</v>
      </c>
      <c r="L806" s="518">
        <v>1099094.1285354234</v>
      </c>
      <c r="M806" s="518">
        <v>-9602.5871933437884</v>
      </c>
      <c r="N806" s="515">
        <v>-8.6611487678411921E-3</v>
      </c>
      <c r="O806" s="510">
        <v>210306.03079396021</v>
      </c>
      <c r="P806" s="510">
        <v>34233.951219923794</v>
      </c>
      <c r="Q806" s="515">
        <v>0.19443145842739243</v>
      </c>
      <c r="R806" s="395"/>
      <c r="S806" s="307"/>
    </row>
    <row r="807" spans="1:19">
      <c r="A807" s="550"/>
      <c r="B807" s="545" t="s">
        <v>299</v>
      </c>
      <c r="C807" s="414" t="s">
        <v>165</v>
      </c>
      <c r="D807" s="510">
        <v>38664910.486248568</v>
      </c>
      <c r="E807" s="510">
        <v>4369365.8978829905</v>
      </c>
      <c r="F807" s="511">
        <v>0.12740330997295943</v>
      </c>
      <c r="G807" s="512">
        <v>1.6058225139987294</v>
      </c>
      <c r="H807" s="512">
        <v>0.11921553807274887</v>
      </c>
      <c r="I807" s="513">
        <v>5.4025540996426171</v>
      </c>
      <c r="J807" s="513">
        <v>-0.26976905545178109</v>
      </c>
      <c r="K807" s="511">
        <v>-4.7558830496019514E-2</v>
      </c>
      <c r="L807" s="514">
        <v>208889270.65979701</v>
      </c>
      <c r="M807" s="514">
        <v>14353858.974638581</v>
      </c>
      <c r="N807" s="511">
        <v>7.3785327053304151E-2</v>
      </c>
      <c r="O807" s="510">
        <v>31126093.024596542</v>
      </c>
      <c r="P807" s="510">
        <v>3582190.5292580575</v>
      </c>
      <c r="Q807" s="511">
        <v>0.13005384875524831</v>
      </c>
      <c r="R807" s="395"/>
      <c r="S807" s="307"/>
    </row>
    <row r="808" spans="1:19">
      <c r="A808" s="550"/>
      <c r="B808" s="545" t="s">
        <v>299</v>
      </c>
      <c r="C808" s="414" t="s">
        <v>238</v>
      </c>
      <c r="D808" s="510">
        <v>7732468.1736547966</v>
      </c>
      <c r="E808" s="510">
        <v>559679.09459710866</v>
      </c>
      <c r="F808" s="515">
        <v>7.8028098753272629E-2</v>
      </c>
      <c r="G808" s="516">
        <v>0.32114315863862369</v>
      </c>
      <c r="H808" s="516">
        <v>1.0224687748086991E-2</v>
      </c>
      <c r="I808" s="517">
        <v>8.0620474298596374</v>
      </c>
      <c r="J808" s="517">
        <v>4.6754460871028414E-2</v>
      </c>
      <c r="K808" s="515">
        <v>5.8331568230784231E-3</v>
      </c>
      <c r="L808" s="518">
        <v>62339525.165885091</v>
      </c>
      <c r="M808" s="518">
        <v>4847519.2924757302</v>
      </c>
      <c r="N808" s="515">
        <v>8.4316405712985515E-2</v>
      </c>
      <c r="O808" s="510">
        <v>10826674.507228591</v>
      </c>
      <c r="P808" s="510">
        <v>213766.14867547899</v>
      </c>
      <c r="Q808" s="515">
        <v>2.0142089373946348E-2</v>
      </c>
      <c r="R808" s="395"/>
      <c r="S808" s="307"/>
    </row>
    <row r="809" spans="1:19">
      <c r="A809" s="550"/>
      <c r="B809" s="545" t="s">
        <v>299</v>
      </c>
      <c r="C809" s="414" t="s">
        <v>184</v>
      </c>
      <c r="D809" s="510">
        <v>1133827.7249117591</v>
      </c>
      <c r="E809" s="510">
        <v>304097.43981686886</v>
      </c>
      <c r="F809" s="511">
        <v>0.36650155511931376</v>
      </c>
      <c r="G809" s="512">
        <v>4.7089882396257304E-2</v>
      </c>
      <c r="H809" s="512">
        <v>1.1123612002709941E-2</v>
      </c>
      <c r="I809" s="513">
        <v>6.7770311751580241</v>
      </c>
      <c r="J809" s="513">
        <v>-1.0768434464242516</v>
      </c>
      <c r="K809" s="511">
        <v>-0.13710983410215249</v>
      </c>
      <c r="L809" s="514">
        <v>7683985.8389854878</v>
      </c>
      <c r="M809" s="514">
        <v>1167388.2101205029</v>
      </c>
      <c r="N809" s="511">
        <v>0.17914075359657128</v>
      </c>
      <c r="O809" s="510">
        <v>1335211.229640305</v>
      </c>
      <c r="P809" s="510">
        <v>147131.63210793585</v>
      </c>
      <c r="Q809" s="511">
        <v>0.12383987774348364</v>
      </c>
      <c r="R809" s="395"/>
      <c r="S809" s="307"/>
    </row>
    <row r="810" spans="1:19">
      <c r="A810" s="550"/>
      <c r="B810" s="545" t="s">
        <v>299</v>
      </c>
      <c r="C810" s="414" t="s">
        <v>170</v>
      </c>
      <c r="D810" s="510">
        <v>16483272.991456565</v>
      </c>
      <c r="E810" s="510">
        <v>1355944.1165404469</v>
      </c>
      <c r="F810" s="515">
        <v>8.9635396159651867E-2</v>
      </c>
      <c r="G810" s="516">
        <v>0.68457964964077922</v>
      </c>
      <c r="H810" s="516">
        <v>2.8856205021509984E-2</v>
      </c>
      <c r="I810" s="517">
        <v>6.8427300145946415</v>
      </c>
      <c r="J810" s="517">
        <v>-1.5868559987782582E-2</v>
      </c>
      <c r="K810" s="515">
        <v>-2.3136738234820395E-3</v>
      </c>
      <c r="L810" s="518">
        <v>112790586.83739704</v>
      </c>
      <c r="M810" s="518">
        <v>9038310.5786578059</v>
      </c>
      <c r="N810" s="515">
        <v>8.7114335266417764E-2</v>
      </c>
      <c r="O810" s="510">
        <v>22524107.297976263</v>
      </c>
      <c r="P810" s="510">
        <v>1956691.1616853327</v>
      </c>
      <c r="Q810" s="515">
        <v>9.5135487545894362E-2</v>
      </c>
      <c r="R810" s="395"/>
      <c r="S810" s="307"/>
    </row>
    <row r="811" spans="1:19">
      <c r="A811" s="550"/>
      <c r="B811" s="545" t="s">
        <v>299</v>
      </c>
      <c r="C811" s="414" t="s">
        <v>174</v>
      </c>
      <c r="D811" s="510">
        <v>5775523.3470695456</v>
      </c>
      <c r="E811" s="510">
        <v>1432601.6416838542</v>
      </c>
      <c r="F811" s="511">
        <v>0.3298704740422268</v>
      </c>
      <c r="G811" s="512">
        <v>0.23986775875630434</v>
      </c>
      <c r="H811" s="512">
        <v>5.1615384268076131E-2</v>
      </c>
      <c r="I811" s="513">
        <v>10.635477809527133</v>
      </c>
      <c r="J811" s="513">
        <v>-0.25954289474791814</v>
      </c>
      <c r="K811" s="511">
        <v>-2.3822157092925688E-2</v>
      </c>
      <c r="L811" s="514">
        <v>61425450.39616403</v>
      </c>
      <c r="M811" s="514">
        <v>14109228.498941407</v>
      </c>
      <c r="N811" s="511">
        <v>0.29819009069634939</v>
      </c>
      <c r="O811" s="510">
        <v>8776763.1204327028</v>
      </c>
      <c r="P811" s="510">
        <v>2121439.9114197064</v>
      </c>
      <c r="Q811" s="511">
        <v>0.31875836000672941</v>
      </c>
      <c r="R811" s="395"/>
      <c r="S811" s="307"/>
    </row>
    <row r="812" spans="1:19">
      <c r="A812" s="550"/>
      <c r="B812" s="545" t="s">
        <v>299</v>
      </c>
      <c r="C812" s="414" t="s">
        <v>182</v>
      </c>
      <c r="D812" s="510">
        <v>2974949.6814563656</v>
      </c>
      <c r="E812" s="510">
        <v>609478.01787175331</v>
      </c>
      <c r="F812" s="515">
        <v>0.25765602152602257</v>
      </c>
      <c r="G812" s="516">
        <v>0.12355495244700068</v>
      </c>
      <c r="H812" s="516">
        <v>2.1018989870886198E-2</v>
      </c>
      <c r="I812" s="517">
        <v>12.966533644371426</v>
      </c>
      <c r="J812" s="517">
        <v>-0.53908195849947305</v>
      </c>
      <c r="K812" s="515">
        <v>-3.9915393296465505E-2</v>
      </c>
      <c r="L812" s="518">
        <v>38574785.134916022</v>
      </c>
      <c r="M812" s="518">
        <v>6627634.1270586997</v>
      </c>
      <c r="N812" s="515">
        <v>0.20745618679514333</v>
      </c>
      <c r="O812" s="510">
        <v>4229104.4078791328</v>
      </c>
      <c r="P812" s="510">
        <v>892293.97648216598</v>
      </c>
      <c r="Q812" s="515">
        <v>0.26740925048852837</v>
      </c>
      <c r="R812" s="395"/>
      <c r="S812" s="307"/>
    </row>
    <row r="813" spans="1:19">
      <c r="A813" s="550"/>
      <c r="B813" s="545" t="s">
        <v>299</v>
      </c>
      <c r="C813" s="414" t="s">
        <v>172</v>
      </c>
      <c r="D813" s="510">
        <v>14563142.159818422</v>
      </c>
      <c r="E813" s="510">
        <v>-146551.72335880622</v>
      </c>
      <c r="F813" s="511">
        <v>-9.9629349545071362E-3</v>
      </c>
      <c r="G813" s="512">
        <v>0.60483320045750077</v>
      </c>
      <c r="H813" s="512">
        <v>-3.2787044473245541E-2</v>
      </c>
      <c r="I813" s="513">
        <v>5.123697960846874</v>
      </c>
      <c r="J813" s="513">
        <v>-0.3129676935729524</v>
      </c>
      <c r="K813" s="511">
        <v>-5.7566110087810936E-2</v>
      </c>
      <c r="L813" s="514">
        <v>74617141.787784785</v>
      </c>
      <c r="M813" s="514">
        <v>-5354545.7339142561</v>
      </c>
      <c r="N813" s="511">
        <v>-6.6955517631929251E-2</v>
      </c>
      <c r="O813" s="510">
        <v>13321706.253833592</v>
      </c>
      <c r="P813" s="510">
        <v>436150.88311662525</v>
      </c>
      <c r="Q813" s="511">
        <v>3.384804694625726E-2</v>
      </c>
      <c r="R813" s="395"/>
      <c r="S813" s="307"/>
    </row>
    <row r="814" spans="1:19">
      <c r="A814" s="550"/>
      <c r="B814" s="545" t="s">
        <v>299</v>
      </c>
      <c r="C814" s="414" t="s">
        <v>314</v>
      </c>
      <c r="D814" s="510">
        <v>23181935.620816827</v>
      </c>
      <c r="E814" s="510">
        <v>482645.59993436188</v>
      </c>
      <c r="F814" s="515">
        <v>2.1262585723621604E-2</v>
      </c>
      <c r="G814" s="516">
        <v>0.96278702497491808</v>
      </c>
      <c r="H814" s="516">
        <v>-2.115777889498438E-2</v>
      </c>
      <c r="I814" s="517">
        <v>5.3975085137603651</v>
      </c>
      <c r="J814" s="517">
        <v>-1.5267094720065266E-2</v>
      </c>
      <c r="K814" s="515">
        <v>-2.8205667155582152E-3</v>
      </c>
      <c r="L814" s="518">
        <v>125124694.87880349</v>
      </c>
      <c r="M814" s="518">
        <v>2258531.5239476562</v>
      </c>
      <c r="N814" s="515">
        <v>1.8382046466484673E-2</v>
      </c>
      <c r="O814" s="510">
        <v>32513186.472752482</v>
      </c>
      <c r="P814" s="510">
        <v>746325.58466435969</v>
      </c>
      <c r="Q814" s="515">
        <v>2.3493841185429042E-2</v>
      </c>
      <c r="R814" s="395"/>
      <c r="S814" s="307"/>
    </row>
    <row r="815" spans="1:19">
      <c r="A815" s="550"/>
      <c r="B815" s="545" t="s">
        <v>299</v>
      </c>
      <c r="C815" s="414" t="s">
        <v>188</v>
      </c>
      <c r="D815" s="510">
        <v>6338197.594522791</v>
      </c>
      <c r="E815" s="510">
        <v>-1067405.3731422629</v>
      </c>
      <c r="F815" s="511">
        <v>-0.1441348365288897</v>
      </c>
      <c r="G815" s="512">
        <v>0.26323662120146812</v>
      </c>
      <c r="H815" s="512">
        <v>-5.7773619773208829E-2</v>
      </c>
      <c r="I815" s="513">
        <v>6.198947389784613</v>
      </c>
      <c r="J815" s="513">
        <v>0.23575851985517904</v>
      </c>
      <c r="K815" s="511">
        <v>3.9535645272622218E-2</v>
      </c>
      <c r="L815" s="514">
        <v>39290153.43450617</v>
      </c>
      <c r="M815" s="514">
        <v>-4870855.7573904619</v>
      </c>
      <c r="N815" s="511">
        <v>-0.11029765502470094</v>
      </c>
      <c r="O815" s="510">
        <v>3162210.4584949892</v>
      </c>
      <c r="P815" s="510">
        <v>-591547.09676867817</v>
      </c>
      <c r="Q815" s="511">
        <v>-0.15758798698631654</v>
      </c>
      <c r="R815" s="395"/>
      <c r="S815" s="307"/>
    </row>
    <row r="816" spans="1:19">
      <c r="A816" s="550"/>
      <c r="B816" s="545" t="s">
        <v>299</v>
      </c>
      <c r="C816" s="414" t="s">
        <v>179</v>
      </c>
      <c r="D816" s="510">
        <v>748564.06034139497</v>
      </c>
      <c r="E816" s="510">
        <v>140615.28427076712</v>
      </c>
      <c r="F816" s="515">
        <v>0.23129462514853599</v>
      </c>
      <c r="G816" s="516">
        <v>3.1089197056179307E-2</v>
      </c>
      <c r="H816" s="516">
        <v>4.7364768308572162E-3</v>
      </c>
      <c r="I816" s="517">
        <v>7.5312780199607703</v>
      </c>
      <c r="J816" s="517">
        <v>-0.35566559304136192</v>
      </c>
      <c r="K816" s="515">
        <v>-4.5095490787460987E-2</v>
      </c>
      <c r="L816" s="518">
        <v>5637644.054181736</v>
      </c>
      <c r="M816" s="518">
        <v>842786.3377190344</v>
      </c>
      <c r="N816" s="515">
        <v>0.1757687897235001</v>
      </c>
      <c r="O816" s="510">
        <v>1308311.3738942714</v>
      </c>
      <c r="P816" s="510">
        <v>220895.53721570037</v>
      </c>
      <c r="Q816" s="515">
        <v>0.20313805424280834</v>
      </c>
      <c r="R816" s="395"/>
      <c r="S816" s="307"/>
    </row>
    <row r="817" spans="1:19">
      <c r="A817" s="550"/>
      <c r="B817" s="545" t="s">
        <v>299</v>
      </c>
      <c r="C817" s="414" t="s">
        <v>158</v>
      </c>
      <c r="D817" s="510">
        <v>77515763.985946655</v>
      </c>
      <c r="E817" s="510">
        <v>3783475.9761561006</v>
      </c>
      <c r="F817" s="511">
        <v>5.1313692797024163E-2</v>
      </c>
      <c r="G817" s="512">
        <v>3.2193675721224269</v>
      </c>
      <c r="H817" s="512">
        <v>2.3298373573453102E-2</v>
      </c>
      <c r="I817" s="513">
        <v>4.4816990240252874</v>
      </c>
      <c r="J817" s="513">
        <v>-0.27223658838551579</v>
      </c>
      <c r="K817" s="511">
        <v>-5.7265518631511268E-2</v>
      </c>
      <c r="L817" s="514">
        <v>347402323.80239165</v>
      </c>
      <c r="M817" s="514">
        <v>-3116225.9518817663</v>
      </c>
      <c r="N817" s="511">
        <v>-8.8903310654068288E-3</v>
      </c>
      <c r="O817" s="510">
        <v>103758825.54956853</v>
      </c>
      <c r="P817" s="510">
        <v>2753328.9573541582</v>
      </c>
      <c r="Q817" s="511">
        <v>2.7259199253977906E-2</v>
      </c>
      <c r="R817" s="395"/>
      <c r="S817" s="307"/>
    </row>
    <row r="818" spans="1:19">
      <c r="A818" s="550"/>
      <c r="B818" s="545" t="s">
        <v>299</v>
      </c>
      <c r="C818" s="414" t="s">
        <v>156</v>
      </c>
      <c r="D818" s="510">
        <v>255100228.71628997</v>
      </c>
      <c r="E818" s="510">
        <v>19954410.156642705</v>
      </c>
      <c r="F818" s="515">
        <v>8.4859727801543092E-2</v>
      </c>
      <c r="G818" s="516">
        <v>10.594766299653967</v>
      </c>
      <c r="H818" s="516">
        <v>0.40191418354602071</v>
      </c>
      <c r="I818" s="517">
        <v>3.6517735242432394</v>
      </c>
      <c r="J818" s="517">
        <v>-0.23084341152157251</v>
      </c>
      <c r="K818" s="515">
        <v>-5.9455623704505411E-2</v>
      </c>
      <c r="L818" s="518">
        <v>931568261.25454259</v>
      </c>
      <c r="M818" s="518">
        <v>18587123.740576506</v>
      </c>
      <c r="N818" s="515">
        <v>2.035871605320233E-2</v>
      </c>
      <c r="O818" s="510">
        <v>184701654.82099259</v>
      </c>
      <c r="P818" s="510">
        <v>11873390.77019453</v>
      </c>
      <c r="Q818" s="515">
        <v>6.8700515135097798E-2</v>
      </c>
      <c r="R818" s="395"/>
      <c r="S818" s="307"/>
    </row>
    <row r="819" spans="1:19">
      <c r="A819" s="550"/>
      <c r="B819" s="545" t="s">
        <v>299</v>
      </c>
      <c r="C819" s="414" t="s">
        <v>166</v>
      </c>
      <c r="D819" s="510">
        <v>17241721.399541859</v>
      </c>
      <c r="E819" s="510">
        <v>253032.9103195183</v>
      </c>
      <c r="F819" s="511">
        <v>1.4894199189068827E-2</v>
      </c>
      <c r="G819" s="512">
        <v>0.71607936124215565</v>
      </c>
      <c r="H819" s="512">
        <v>-2.032833028285419E-2</v>
      </c>
      <c r="I819" s="513">
        <v>4.8763556417673417</v>
      </c>
      <c r="J819" s="513">
        <v>-0.14608012976185325</v>
      </c>
      <c r="K819" s="511">
        <v>-2.9085514759579659E-2</v>
      </c>
      <c r="L819" s="514">
        <v>84076765.420436651</v>
      </c>
      <c r="M819" s="514">
        <v>-1247831.3591999114</v>
      </c>
      <c r="N819" s="511">
        <v>-1.4624521020856636E-2</v>
      </c>
      <c r="O819" s="510">
        <v>21938196.487546161</v>
      </c>
      <c r="P819" s="510">
        <v>443831.12434063852</v>
      </c>
      <c r="Q819" s="511">
        <v>2.0648719645400528E-2</v>
      </c>
      <c r="R819" s="395"/>
      <c r="S819" s="307"/>
    </row>
    <row r="820" spans="1:19">
      <c r="A820" s="550"/>
      <c r="B820" s="545" t="s">
        <v>299</v>
      </c>
      <c r="C820" s="414" t="s">
        <v>186</v>
      </c>
      <c r="D820" s="510">
        <v>3449871.2406555661</v>
      </c>
      <c r="E820" s="510">
        <v>98133.90348584298</v>
      </c>
      <c r="F820" s="515">
        <v>2.9278518455956724E-2</v>
      </c>
      <c r="G820" s="516">
        <v>0.14327928964459213</v>
      </c>
      <c r="H820" s="516">
        <v>-2.0082737025843567E-3</v>
      </c>
      <c r="I820" s="517">
        <v>3.9226980410897565</v>
      </c>
      <c r="J820" s="517">
        <v>8.093211770292541E-4</v>
      </c>
      <c r="K820" s="515">
        <v>2.0636005629636112E-4</v>
      </c>
      <c r="L820" s="518">
        <v>13532803.157731477</v>
      </c>
      <c r="M820" s="518">
        <v>387662.30297521874</v>
      </c>
      <c r="N820" s="515">
        <v>2.9490920428969943E-2</v>
      </c>
      <c r="O820" s="510">
        <v>2455026.1444028192</v>
      </c>
      <c r="P820" s="510">
        <v>-12771.06635044096</v>
      </c>
      <c r="Q820" s="515">
        <v>-5.1750874402450488E-3</v>
      </c>
      <c r="R820" s="395"/>
      <c r="S820" s="307"/>
    </row>
    <row r="821" spans="1:19">
      <c r="A821" s="550"/>
      <c r="B821" s="545" t="s">
        <v>299</v>
      </c>
      <c r="C821" s="414" t="s">
        <v>181</v>
      </c>
      <c r="D821" s="510">
        <v>9412121.8591674082</v>
      </c>
      <c r="E821" s="510">
        <v>951465.07338866591</v>
      </c>
      <c r="F821" s="511">
        <v>0.1124575901705355</v>
      </c>
      <c r="G821" s="512">
        <v>0.39090216415543144</v>
      </c>
      <c r="H821" s="512">
        <v>2.4158566710968887E-2</v>
      </c>
      <c r="I821" s="513">
        <v>4.4915278044338525</v>
      </c>
      <c r="J821" s="513">
        <v>8.4051687407509235E-2</v>
      </c>
      <c r="K821" s="511">
        <v>1.9070253627197786E-2</v>
      </c>
      <c r="L821" s="514">
        <v>42274807.029170059</v>
      </c>
      <c r="M821" s="514">
        <v>4984664.3114933893</v>
      </c>
      <c r="N821" s="511">
        <v>0.13367243856458896</v>
      </c>
      <c r="O821" s="510">
        <v>5705135.3699719505</v>
      </c>
      <c r="P821" s="510">
        <v>524041.63786263764</v>
      </c>
      <c r="Q821" s="511">
        <v>0.10114498307856153</v>
      </c>
      <c r="R821" s="395"/>
      <c r="S821" s="307"/>
    </row>
    <row r="822" spans="1:19">
      <c r="A822" s="550"/>
      <c r="B822" s="545" t="s">
        <v>299</v>
      </c>
      <c r="C822" s="414" t="s">
        <v>159</v>
      </c>
      <c r="D822" s="510">
        <v>81637612.202456787</v>
      </c>
      <c r="E822" s="510">
        <v>1295221.5147595108</v>
      </c>
      <c r="F822" s="515">
        <v>1.6121271767904292E-2</v>
      </c>
      <c r="G822" s="516">
        <v>3.3905552609627141</v>
      </c>
      <c r="H822" s="516">
        <v>-9.2041673783710642E-2</v>
      </c>
      <c r="I822" s="517">
        <v>7.8326811402088659</v>
      </c>
      <c r="J822" s="517">
        <v>6.2029232149659386E-2</v>
      </c>
      <c r="K822" s="515">
        <v>7.9825004238481927E-3</v>
      </c>
      <c r="L822" s="518">
        <v>639441385.42986846</v>
      </c>
      <c r="M822" s="518">
        <v>15128633.934475422</v>
      </c>
      <c r="N822" s="515">
        <v>2.423246025047281E-2</v>
      </c>
      <c r="O822" s="510">
        <v>127788244.14889812</v>
      </c>
      <c r="P822" s="510">
        <v>3631209.8585657775</v>
      </c>
      <c r="Q822" s="515">
        <v>2.9246912020099103E-2</v>
      </c>
      <c r="R822" s="395"/>
      <c r="S822" s="307"/>
    </row>
    <row r="823" spans="1:19">
      <c r="A823" s="550"/>
      <c r="B823" s="545" t="s">
        <v>299</v>
      </c>
      <c r="C823" s="414" t="s">
        <v>161</v>
      </c>
      <c r="D823" s="510">
        <v>61809609.912658021</v>
      </c>
      <c r="E823" s="510">
        <v>923854.23927016556</v>
      </c>
      <c r="F823" s="511">
        <v>1.5173569401454711E-2</v>
      </c>
      <c r="G823" s="512">
        <v>2.5670630535799659</v>
      </c>
      <c r="H823" s="512">
        <v>-7.2148255205867429E-2</v>
      </c>
      <c r="I823" s="513">
        <v>3.5637315457297607</v>
      </c>
      <c r="J823" s="513">
        <v>-4.6855153957136242E-2</v>
      </c>
      <c r="K823" s="511">
        <v>-1.2977157967484739E-2</v>
      </c>
      <c r="L823" s="514">
        <v>220272856.6749903</v>
      </c>
      <c r="M823" s="514">
        <v>439557.0402700901</v>
      </c>
      <c r="N823" s="511">
        <v>1.9995016269167029E-3</v>
      </c>
      <c r="O823" s="510">
        <v>37007495.711501211</v>
      </c>
      <c r="P823" s="510">
        <v>1400271.1215756834</v>
      </c>
      <c r="Q823" s="511">
        <v>3.9325477840580332E-2</v>
      </c>
      <c r="R823" s="395"/>
      <c r="S823" s="307"/>
    </row>
    <row r="824" spans="1:19">
      <c r="A824" s="550"/>
      <c r="B824" s="545" t="s">
        <v>299</v>
      </c>
      <c r="C824" s="414" t="s">
        <v>177</v>
      </c>
      <c r="D824" s="510">
        <v>4559457.6438978575</v>
      </c>
      <c r="E824" s="510">
        <v>-244181.45611036383</v>
      </c>
      <c r="F824" s="515">
        <v>-5.0832598167074187E-2</v>
      </c>
      <c r="G824" s="516">
        <v>0.18936238682871864</v>
      </c>
      <c r="H824" s="516">
        <v>-1.8860677759256289E-2</v>
      </c>
      <c r="I824" s="517">
        <v>10.804212933776409</v>
      </c>
      <c r="J824" s="517">
        <v>0.8238563404638235</v>
      </c>
      <c r="K824" s="515">
        <v>8.2547786019575173E-2</v>
      </c>
      <c r="L824" s="518">
        <v>49261351.247206941</v>
      </c>
      <c r="M824" s="518">
        <v>1319320.0835457593</v>
      </c>
      <c r="N824" s="515">
        <v>2.7519069416186308E-2</v>
      </c>
      <c r="O824" s="510">
        <v>3119511.4012773968</v>
      </c>
      <c r="P824" s="510">
        <v>-123897.84547123499</v>
      </c>
      <c r="Q824" s="515">
        <v>-3.8199880448462328E-2</v>
      </c>
      <c r="R824" s="395"/>
      <c r="S824" s="307"/>
    </row>
    <row r="825" spans="1:19">
      <c r="A825" s="550"/>
      <c r="B825" s="545" t="s">
        <v>299</v>
      </c>
      <c r="C825" s="414" t="s">
        <v>164</v>
      </c>
      <c r="D825" s="510">
        <v>32124486.948293358</v>
      </c>
      <c r="E825" s="510">
        <v>1560278.5814723819</v>
      </c>
      <c r="F825" s="511">
        <v>5.1049206403334983E-2</v>
      </c>
      <c r="G825" s="512">
        <v>1.3341870896241901</v>
      </c>
      <c r="H825" s="512">
        <v>9.3221278009765207E-3</v>
      </c>
      <c r="I825" s="513">
        <v>5.1915403263109843</v>
      </c>
      <c r="J825" s="513">
        <v>-8.1113449511554414E-2</v>
      </c>
      <c r="K825" s="511">
        <v>-1.5383799688023446E-2</v>
      </c>
      <c r="L825" s="514">
        <v>166775569.45411587</v>
      </c>
      <c r="M825" s="514">
        <v>5621080.8037704229</v>
      </c>
      <c r="N825" s="511">
        <v>3.4880075949770162E-2</v>
      </c>
      <c r="O825" s="510">
        <v>46614316.55103448</v>
      </c>
      <c r="P825" s="510">
        <v>2724189.3362513483</v>
      </c>
      <c r="Q825" s="511">
        <v>6.2068385514585225E-2</v>
      </c>
      <c r="R825" s="395"/>
      <c r="S825" s="307"/>
    </row>
    <row r="826" spans="1:19">
      <c r="A826" s="550"/>
      <c r="B826" s="545" t="s">
        <v>299</v>
      </c>
      <c r="C826" s="414" t="s">
        <v>190</v>
      </c>
      <c r="D826" s="510">
        <v>0</v>
      </c>
      <c r="E826" s="510">
        <v>0</v>
      </c>
      <c r="F826" s="519"/>
      <c r="G826" s="516">
        <v>0</v>
      </c>
      <c r="H826" s="516">
        <v>0</v>
      </c>
      <c r="I826" s="519"/>
      <c r="J826" s="519"/>
      <c r="K826" s="519"/>
      <c r="L826" s="518">
        <v>0</v>
      </c>
      <c r="M826" s="518">
        <v>0</v>
      </c>
      <c r="N826" s="519"/>
      <c r="O826" s="510">
        <v>0</v>
      </c>
      <c r="P826" s="510">
        <v>0</v>
      </c>
      <c r="Q826" s="519"/>
      <c r="R826" s="395"/>
      <c r="S826" s="307"/>
    </row>
    <row r="827" spans="1:19">
      <c r="A827" s="550"/>
      <c r="B827" s="545" t="s">
        <v>299</v>
      </c>
      <c r="C827" s="414" t="s">
        <v>180</v>
      </c>
      <c r="D827" s="510">
        <v>4573770.4463437386</v>
      </c>
      <c r="E827" s="510">
        <v>1313865.9334682245</v>
      </c>
      <c r="F827" s="511">
        <v>0.40303816516063612</v>
      </c>
      <c r="G827" s="512">
        <v>0.18995682297552377</v>
      </c>
      <c r="H827" s="512">
        <v>4.8649931720111311E-2</v>
      </c>
      <c r="I827" s="513">
        <v>4.0723436552382397</v>
      </c>
      <c r="J827" s="513">
        <v>-1.100425615928021</v>
      </c>
      <c r="K827" s="511">
        <v>-0.21273433208435322</v>
      </c>
      <c r="L827" s="514">
        <v>18625965.057684097</v>
      </c>
      <c r="M827" s="514">
        <v>1763231.1665454209</v>
      </c>
      <c r="N827" s="511">
        <v>0.10456377820633192</v>
      </c>
      <c r="O827" s="510">
        <v>3739343.9203372924</v>
      </c>
      <c r="P827" s="510">
        <v>1184034.8162328247</v>
      </c>
      <c r="Q827" s="511">
        <v>0.46336265711688956</v>
      </c>
      <c r="R827" s="395"/>
      <c r="S827" s="307"/>
    </row>
    <row r="828" spans="1:19">
      <c r="A828" s="550"/>
      <c r="B828" s="545" t="s">
        <v>299</v>
      </c>
      <c r="C828" s="414" t="s">
        <v>185</v>
      </c>
      <c r="D828" s="510">
        <v>3935284.6632124353</v>
      </c>
      <c r="E828" s="510">
        <v>313246.71131514246</v>
      </c>
      <c r="F828" s="515">
        <v>8.648355303705689E-2</v>
      </c>
      <c r="G828" s="516">
        <v>0.16343937259153776</v>
      </c>
      <c r="H828" s="516">
        <v>6.4351042241003187E-3</v>
      </c>
      <c r="I828" s="517">
        <v>5.2307385213741933</v>
      </c>
      <c r="J828" s="517">
        <v>4.3909946919380438E-2</v>
      </c>
      <c r="K828" s="515">
        <v>8.4656638038198145E-3</v>
      </c>
      <c r="L828" s="518">
        <v>20584445.080438353</v>
      </c>
      <c r="M828" s="518">
        <v>1797555.1337776892</v>
      </c>
      <c r="N828" s="515">
        <v>9.5681357525448291E-2</v>
      </c>
      <c r="O828" s="510">
        <v>2977479.3026504517</v>
      </c>
      <c r="P828" s="510">
        <v>275493.37501863018</v>
      </c>
      <c r="Q828" s="515">
        <v>0.10195958913083189</v>
      </c>
      <c r="R828" s="395"/>
      <c r="S828" s="307"/>
    </row>
    <row r="829" spans="1:19">
      <c r="A829" s="550"/>
      <c r="B829" s="545" t="s">
        <v>299</v>
      </c>
      <c r="C829" s="414" t="s">
        <v>163</v>
      </c>
      <c r="D829" s="510">
        <v>50158723.550007574</v>
      </c>
      <c r="E829" s="510">
        <v>3226132.8949190602</v>
      </c>
      <c r="F829" s="511">
        <v>6.8739714767253685E-2</v>
      </c>
      <c r="G829" s="512">
        <v>2.0831810170280143</v>
      </c>
      <c r="H829" s="512">
        <v>4.8796740482601297E-2</v>
      </c>
      <c r="I829" s="513">
        <v>4.5652931811938817</v>
      </c>
      <c r="J829" s="513">
        <v>0.11660448614112084</v>
      </c>
      <c r="K829" s="511">
        <v>2.6210979039911878E-2</v>
      </c>
      <c r="L829" s="514">
        <v>228989278.60023853</v>
      </c>
      <c r="M829" s="514">
        <v>20200793.123407423</v>
      </c>
      <c r="N829" s="511">
        <v>9.6752429030139545E-2</v>
      </c>
      <c r="O829" s="510">
        <v>42665113.289459407</v>
      </c>
      <c r="P829" s="510">
        <v>3177917.569866322</v>
      </c>
      <c r="Q829" s="511">
        <v>8.0479697581803122E-2</v>
      </c>
      <c r="R829" s="395"/>
      <c r="S829" s="307"/>
    </row>
    <row r="830" spans="1:19">
      <c r="A830" s="550"/>
      <c r="B830" s="545" t="s">
        <v>299</v>
      </c>
      <c r="C830" s="414" t="s">
        <v>175</v>
      </c>
      <c r="D830" s="510">
        <v>18722643.802039362</v>
      </c>
      <c r="E830" s="510">
        <v>2229998.1146934014</v>
      </c>
      <c r="F830" s="515">
        <v>0.13521166688279584</v>
      </c>
      <c r="G830" s="516">
        <v>0.77758470304971949</v>
      </c>
      <c r="H830" s="516">
        <v>6.2678949997424849E-2</v>
      </c>
      <c r="I830" s="517">
        <v>5.0730400705660337</v>
      </c>
      <c r="J830" s="517">
        <v>-0.16667702660919481</v>
      </c>
      <c r="K830" s="515">
        <v>-3.1810310274013015E-2</v>
      </c>
      <c r="L830" s="518">
        <v>94980722.234680474</v>
      </c>
      <c r="M830" s="518">
        <v>8563924.64904055</v>
      </c>
      <c r="N830" s="515">
        <v>9.9100231532574592E-2</v>
      </c>
      <c r="O830" s="510">
        <v>13251321.981029542</v>
      </c>
      <c r="P830" s="510">
        <v>1565835.8557620756</v>
      </c>
      <c r="Q830" s="515">
        <v>0.13399834966012042</v>
      </c>
      <c r="R830" s="395"/>
      <c r="S830" s="307"/>
    </row>
    <row r="831" spans="1:19">
      <c r="A831" s="550"/>
      <c r="B831" s="545" t="s">
        <v>299</v>
      </c>
      <c r="C831" s="414" t="s">
        <v>207</v>
      </c>
      <c r="D831" s="510">
        <v>26744825.549951598</v>
      </c>
      <c r="E831" s="510">
        <v>1001195.2665412128</v>
      </c>
      <c r="F831" s="511">
        <v>3.8890989946604358E-2</v>
      </c>
      <c r="G831" s="512">
        <v>1.1107601818024451</v>
      </c>
      <c r="H831" s="512">
        <v>-5.1474623047764734E-3</v>
      </c>
      <c r="I831" s="513">
        <v>2.6387682034607982</v>
      </c>
      <c r="J831" s="513">
        <v>4.954887820213294E-2</v>
      </c>
      <c r="K831" s="511">
        <v>1.9136609138811739E-2</v>
      </c>
      <c r="L831" s="514">
        <v>70573395.268318236</v>
      </c>
      <c r="M831" s="514">
        <v>3917490.236197859</v>
      </c>
      <c r="N831" s="511">
        <v>5.8771840759045811E-2</v>
      </c>
      <c r="O831" s="510">
        <v>18711153.372016437</v>
      </c>
      <c r="P831" s="510">
        <v>938104.23305392265</v>
      </c>
      <c r="Q831" s="511">
        <v>5.2782402485873257E-2</v>
      </c>
      <c r="R831" s="395"/>
      <c r="S831" s="307"/>
    </row>
    <row r="832" spans="1:19">
      <c r="A832" s="550"/>
      <c r="B832" s="545" t="s">
        <v>299</v>
      </c>
      <c r="C832" s="414" t="s">
        <v>208</v>
      </c>
      <c r="D832" s="510">
        <v>189009.30798586435</v>
      </c>
      <c r="E832" s="510">
        <v>18446.199289594311</v>
      </c>
      <c r="F832" s="515">
        <v>0.10814882204358944</v>
      </c>
      <c r="G832" s="516">
        <v>7.849892791733426E-3</v>
      </c>
      <c r="H832" s="516">
        <v>4.5650364259263408E-4</v>
      </c>
      <c r="I832" s="517">
        <v>9.5180130652391703</v>
      </c>
      <c r="J832" s="517">
        <v>0.72803022031063769</v>
      </c>
      <c r="K832" s="515">
        <v>8.2824987619933968E-2</v>
      </c>
      <c r="L832" s="518">
        <v>1798993.0628612712</v>
      </c>
      <c r="M832" s="518">
        <v>299746.26344337687</v>
      </c>
      <c r="N832" s="515">
        <v>0.19993123451039413</v>
      </c>
      <c r="O832" s="510">
        <v>379685.29314442072</v>
      </c>
      <c r="P832" s="510">
        <v>38946.278957832605</v>
      </c>
      <c r="Q832" s="515">
        <v>0.11429944132110943</v>
      </c>
      <c r="R832" s="395"/>
      <c r="S832" s="307"/>
    </row>
    <row r="833" spans="1:19">
      <c r="A833" s="550"/>
      <c r="B833" s="545" t="s">
        <v>299</v>
      </c>
      <c r="C833" s="414" t="s">
        <v>239</v>
      </c>
      <c r="D833" s="510">
        <v>2517113.5605627685</v>
      </c>
      <c r="E833" s="510">
        <v>158725.28168232413</v>
      </c>
      <c r="F833" s="511">
        <v>6.7302438323545669E-2</v>
      </c>
      <c r="G833" s="512">
        <v>0.10454020389574613</v>
      </c>
      <c r="H833" s="512">
        <v>2.3112843842854475E-3</v>
      </c>
      <c r="I833" s="513">
        <v>13.795330646026132</v>
      </c>
      <c r="J833" s="513">
        <v>1.6274500951477133</v>
      </c>
      <c r="K833" s="511">
        <v>0.13374967713914854</v>
      </c>
      <c r="L833" s="514">
        <v>34724413.841559514</v>
      </c>
      <c r="M833" s="514">
        <v>6027826.971550528</v>
      </c>
      <c r="N833" s="511">
        <v>0.21005379485914591</v>
      </c>
      <c r="O833" s="510">
        <v>2807048.9754556259</v>
      </c>
      <c r="P833" s="510">
        <v>405452.32536495756</v>
      </c>
      <c r="Q833" s="511">
        <v>0.16882615377967419</v>
      </c>
      <c r="R833" s="395"/>
      <c r="S833" s="307"/>
    </row>
    <row r="834" spans="1:19">
      <c r="A834" s="550"/>
      <c r="B834" s="545" t="s">
        <v>299</v>
      </c>
      <c r="C834" s="414" t="s">
        <v>209</v>
      </c>
      <c r="D834" s="510">
        <v>133135951.99422772</v>
      </c>
      <c r="E834" s="510">
        <v>8100743.618419081</v>
      </c>
      <c r="F834" s="515">
        <v>6.4787700389727851E-2</v>
      </c>
      <c r="G834" s="516">
        <v>5.5293729235716631</v>
      </c>
      <c r="H834" s="516">
        <v>0.10947902076735971</v>
      </c>
      <c r="I834" s="517">
        <v>4.4821505754420725</v>
      </c>
      <c r="J834" s="517">
        <v>-0.23565230196310782</v>
      </c>
      <c r="K834" s="515">
        <v>-4.9949586298255425E-2</v>
      </c>
      <c r="L834" s="518">
        <v>596735383.84295595</v>
      </c>
      <c r="M834" s="518">
        <v>6843917.9906096458</v>
      </c>
      <c r="N834" s="515">
        <v>1.1601995259790254E-2</v>
      </c>
      <c r="O834" s="510">
        <v>129053838.59155279</v>
      </c>
      <c r="P834" s="510">
        <v>627618.44919215143</v>
      </c>
      <c r="Q834" s="515">
        <v>4.8869961951417363E-3</v>
      </c>
      <c r="R834" s="395"/>
      <c r="S834" s="307"/>
    </row>
    <row r="835" spans="1:19">
      <c r="A835" s="550"/>
      <c r="B835" s="551" t="s">
        <v>299</v>
      </c>
      <c r="C835" s="414" t="s">
        <v>210</v>
      </c>
      <c r="D835" s="510">
        <v>28786346.056043997</v>
      </c>
      <c r="E835" s="510">
        <v>-5838585.4871566296</v>
      </c>
      <c r="F835" s="511">
        <v>-0.16862374095590565</v>
      </c>
      <c r="G835" s="512">
        <v>1.1955481601074565</v>
      </c>
      <c r="H835" s="512">
        <v>-0.30533673298572683</v>
      </c>
      <c r="I835" s="513">
        <v>5.5297417687061863</v>
      </c>
      <c r="J835" s="513">
        <v>-0.18242540926678252</v>
      </c>
      <c r="K835" s="511">
        <v>-3.1936286803762343E-2</v>
      </c>
      <c r="L835" s="514">
        <v>159181060.15453708</v>
      </c>
      <c r="M835" s="514">
        <v>-38602337.346094489</v>
      </c>
      <c r="N835" s="511">
        <v>-0.19517481160657696</v>
      </c>
      <c r="O835" s="510">
        <v>46722643.718049109</v>
      </c>
      <c r="P835" s="510">
        <v>-6373140.0860449672</v>
      </c>
      <c r="Q835" s="511">
        <v>-0.12003100113485002</v>
      </c>
      <c r="R835" s="395"/>
      <c r="S835" s="307"/>
    </row>
    <row r="836" spans="1:19">
      <c r="A836" s="550"/>
      <c r="B836" s="545" t="s">
        <v>241</v>
      </c>
      <c r="C836" s="414" t="s">
        <v>189</v>
      </c>
      <c r="D836" s="510">
        <v>215612.24999999991</v>
      </c>
      <c r="E836" s="510">
        <v>73717.900648236217</v>
      </c>
      <c r="F836" s="515">
        <v>0.51952668295116944</v>
      </c>
      <c r="G836" s="516">
        <v>2.3226607132496791E-2</v>
      </c>
      <c r="H836" s="516">
        <v>7.0919615962980152E-3</v>
      </c>
      <c r="I836" s="517">
        <v>2.7044365058107789</v>
      </c>
      <c r="J836" s="517">
        <v>-0.61289647299863192</v>
      </c>
      <c r="K836" s="515">
        <v>-0.18475578933851861</v>
      </c>
      <c r="L836" s="518">
        <v>583109.6399999999</v>
      </c>
      <c r="M836" s="518">
        <v>112398.83538869047</v>
      </c>
      <c r="N836" s="515">
        <v>0.23878533122158535</v>
      </c>
      <c r="O836" s="510">
        <v>43125.000000000116</v>
      </c>
      <c r="P836" s="510">
        <v>14737.267405629274</v>
      </c>
      <c r="Q836" s="515">
        <v>0.51914211029843249</v>
      </c>
      <c r="R836" s="395"/>
      <c r="S836" s="307"/>
    </row>
    <row r="837" spans="1:19">
      <c r="A837" s="550"/>
      <c r="B837" s="545" t="s">
        <v>300</v>
      </c>
      <c r="C837" s="414" t="s">
        <v>176</v>
      </c>
      <c r="D837" s="510">
        <v>241780.60028935084</v>
      </c>
      <c r="E837" s="510">
        <v>-23970.694951512152</v>
      </c>
      <c r="F837" s="511">
        <v>-9.0199729524502878E-2</v>
      </c>
      <c r="G837" s="512">
        <v>2.6045565663268173E-2</v>
      </c>
      <c r="H837" s="512">
        <v>-4.1727127183983186E-3</v>
      </c>
      <c r="I837" s="513">
        <v>8.6613627164103502</v>
      </c>
      <c r="J837" s="513">
        <v>0.43800636053631337</v>
      </c>
      <c r="K837" s="511">
        <v>5.3263696911716646E-2</v>
      </c>
      <c r="L837" s="514">
        <v>2094149.4768974967</v>
      </c>
      <c r="M837" s="514">
        <v>-91218.125903211534</v>
      </c>
      <c r="N837" s="511">
        <v>-4.1740403667698212E-2</v>
      </c>
      <c r="O837" s="510">
        <v>378320.99054954201</v>
      </c>
      <c r="P837" s="510">
        <v>-2508.9669643058442</v>
      </c>
      <c r="Q837" s="511">
        <v>-6.5881554609962959E-3</v>
      </c>
      <c r="R837" s="395"/>
      <c r="S837" s="307"/>
    </row>
    <row r="838" spans="1:19">
      <c r="A838" s="550"/>
      <c r="B838" s="545" t="s">
        <v>300</v>
      </c>
      <c r="C838" s="414" t="s">
        <v>171</v>
      </c>
      <c r="D838" s="510">
        <v>4597548.3462189464</v>
      </c>
      <c r="E838" s="510">
        <v>215068.89239071589</v>
      </c>
      <c r="F838" s="515">
        <v>4.9074706374914456E-2</v>
      </c>
      <c r="G838" s="516">
        <v>0.49526615120563811</v>
      </c>
      <c r="H838" s="516">
        <v>-3.0606171274633609E-3</v>
      </c>
      <c r="I838" s="517">
        <v>4.8575162470841962</v>
      </c>
      <c r="J838" s="517">
        <v>-0.32390066848574772</v>
      </c>
      <c r="K838" s="515">
        <v>-6.2511987312281234E-2</v>
      </c>
      <c r="L838" s="518">
        <v>22332665.788513608</v>
      </c>
      <c r="M838" s="518">
        <v>-374787.38568971306</v>
      </c>
      <c r="N838" s="515">
        <v>-1.650503835962935E-2</v>
      </c>
      <c r="O838" s="510">
        <v>6231689.4344080798</v>
      </c>
      <c r="P838" s="510">
        <v>146329.58498518728</v>
      </c>
      <c r="Q838" s="515">
        <v>2.4046167951606755E-2</v>
      </c>
      <c r="R838" s="395"/>
      <c r="S838" s="307"/>
    </row>
    <row r="839" spans="1:19">
      <c r="A839" s="550"/>
      <c r="B839" s="545" t="s">
        <v>300</v>
      </c>
      <c r="C839" s="414" t="s">
        <v>173</v>
      </c>
      <c r="D839" s="510">
        <v>898608.22803374752</v>
      </c>
      <c r="E839" s="510">
        <v>-216529.7827503141</v>
      </c>
      <c r="F839" s="511">
        <v>-0.19417308051231294</v>
      </c>
      <c r="G839" s="512">
        <v>9.6801644055794375E-2</v>
      </c>
      <c r="H839" s="512">
        <v>-2.9999434423649704E-2</v>
      </c>
      <c r="I839" s="513">
        <v>10.321082943170401</v>
      </c>
      <c r="J839" s="513">
        <v>0.92721143017408814</v>
      </c>
      <c r="K839" s="511">
        <v>9.870386548201153E-2</v>
      </c>
      <c r="L839" s="514">
        <v>9274610.0549516901</v>
      </c>
      <c r="M839" s="514">
        <v>-1200853.1376120821</v>
      </c>
      <c r="N839" s="511">
        <v>-0.11463484864941656</v>
      </c>
      <c r="O839" s="510">
        <v>2235394.3424841333</v>
      </c>
      <c r="P839" s="510">
        <v>-115101.76860208996</v>
      </c>
      <c r="Q839" s="511">
        <v>-4.8969138072259367E-2</v>
      </c>
      <c r="R839" s="395"/>
      <c r="S839" s="307"/>
    </row>
    <row r="840" spans="1:19">
      <c r="A840" s="550"/>
      <c r="B840" s="545" t="s">
        <v>300</v>
      </c>
      <c r="C840" s="414" t="s">
        <v>169</v>
      </c>
      <c r="D840" s="510">
        <v>2926107.354763912</v>
      </c>
      <c r="E840" s="510">
        <v>239614.04488356598</v>
      </c>
      <c r="F840" s="515">
        <v>8.9192124172547502E-2</v>
      </c>
      <c r="G840" s="516">
        <v>0.31521189522678245</v>
      </c>
      <c r="H840" s="516">
        <v>9.7337878299001424E-3</v>
      </c>
      <c r="I840" s="517">
        <v>7.8658580311420909</v>
      </c>
      <c r="J840" s="517">
        <v>-7.6664859501407001E-2</v>
      </c>
      <c r="K840" s="515">
        <v>-9.6524568524341599E-3</v>
      </c>
      <c r="L840" s="518">
        <v>23016345.036453657</v>
      </c>
      <c r="M840" s="518">
        <v>1678810.4271683916</v>
      </c>
      <c r="N840" s="515">
        <v>7.8678744189960848E-2</v>
      </c>
      <c r="O840" s="510">
        <v>3295016.9279930852</v>
      </c>
      <c r="P840" s="510">
        <v>336606.57754482515</v>
      </c>
      <c r="Q840" s="515">
        <v>0.11377954295414844</v>
      </c>
      <c r="R840" s="395"/>
      <c r="S840" s="307"/>
    </row>
    <row r="841" spans="1:19">
      <c r="A841" s="550"/>
      <c r="B841" s="545" t="s">
        <v>300</v>
      </c>
      <c r="C841" s="414" t="s">
        <v>233</v>
      </c>
      <c r="D841" s="510">
        <v>703425.80011260556</v>
      </c>
      <c r="E841" s="510">
        <v>213644.46632426558</v>
      </c>
      <c r="F841" s="511">
        <v>0.43620377418587469</v>
      </c>
      <c r="G841" s="512">
        <v>7.5775818424406366E-2</v>
      </c>
      <c r="H841" s="512">
        <v>2.0083338441775553E-2</v>
      </c>
      <c r="I841" s="513">
        <v>7.9459281809247981</v>
      </c>
      <c r="J841" s="513">
        <v>-0.70764010633512786</v>
      </c>
      <c r="K841" s="511">
        <v>-8.1774371316505279E-2</v>
      </c>
      <c r="L841" s="514">
        <v>5589370.8883043267</v>
      </c>
      <c r="M841" s="514">
        <v>1351014.6705416795</v>
      </c>
      <c r="N841" s="511">
        <v>0.31875911346943275</v>
      </c>
      <c r="O841" s="510">
        <v>792273.01599705219</v>
      </c>
      <c r="P841" s="510">
        <v>212101.04616951011</v>
      </c>
      <c r="Q841" s="511">
        <v>0.36558306364328114</v>
      </c>
      <c r="R841" s="395"/>
      <c r="S841" s="307"/>
    </row>
    <row r="842" spans="1:19">
      <c r="A842" s="550"/>
      <c r="B842" s="545" t="s">
        <v>300</v>
      </c>
      <c r="C842" s="414" t="s">
        <v>153</v>
      </c>
      <c r="D842" s="510">
        <v>152752006.03573433</v>
      </c>
      <c r="E842" s="510">
        <v>574378.2371532023</v>
      </c>
      <c r="F842" s="515">
        <v>3.7743934207821691E-3</v>
      </c>
      <c r="G842" s="516">
        <v>16.455052219402102</v>
      </c>
      <c r="H842" s="516">
        <v>-0.84889324626824703</v>
      </c>
      <c r="I842" s="517">
        <v>4.6258955229782535</v>
      </c>
      <c r="J842" s="517">
        <v>-8.1747391205321485E-2</v>
      </c>
      <c r="K842" s="515">
        <v>-1.7364824115912912E-2</v>
      </c>
      <c r="L842" s="518">
        <v>706614820.8466506</v>
      </c>
      <c r="M842" s="518">
        <v>-9783110.3566052914</v>
      </c>
      <c r="N842" s="515">
        <v>-1.3655972373026905E-2</v>
      </c>
      <c r="O842" s="510">
        <v>178106618.07969421</v>
      </c>
      <c r="P842" s="510">
        <v>1521371.6118459105</v>
      </c>
      <c r="Q842" s="515">
        <v>8.6155080465508405E-3</v>
      </c>
      <c r="R842" s="395"/>
      <c r="S842" s="307"/>
    </row>
    <row r="843" spans="1:19">
      <c r="A843" s="550"/>
      <c r="B843" s="545" t="s">
        <v>300</v>
      </c>
      <c r="C843" s="414" t="s">
        <v>234</v>
      </c>
      <c r="D843" s="510">
        <v>26060238.053366736</v>
      </c>
      <c r="E843" s="510">
        <v>1950049.1394604892</v>
      </c>
      <c r="F843" s="511">
        <v>8.0880707588970494E-2</v>
      </c>
      <c r="G843" s="512">
        <v>2.8073122517152544</v>
      </c>
      <c r="H843" s="512">
        <v>6.5770014735178517E-2</v>
      </c>
      <c r="I843" s="513">
        <v>2.0874090668682914</v>
      </c>
      <c r="J843" s="513">
        <v>-0.44485650607191074</v>
      </c>
      <c r="K843" s="511">
        <v>-0.17567529678784435</v>
      </c>
      <c r="L843" s="514">
        <v>54398377.197343796</v>
      </c>
      <c r="M843" s="514">
        <v>-6655024.1464255154</v>
      </c>
      <c r="N843" s="511">
        <v>-0.10900333150897712</v>
      </c>
      <c r="O843" s="510">
        <v>11678341.212577336</v>
      </c>
      <c r="P843" s="510">
        <v>97675.783291704953</v>
      </c>
      <c r="Q843" s="511">
        <v>8.4343843527936394E-3</v>
      </c>
      <c r="R843" s="395"/>
      <c r="S843" s="307"/>
    </row>
    <row r="844" spans="1:19">
      <c r="A844" s="550"/>
      <c r="B844" s="545" t="s">
        <v>300</v>
      </c>
      <c r="C844" s="414" t="s">
        <v>235</v>
      </c>
      <c r="D844" s="510">
        <v>65088276.960332572</v>
      </c>
      <c r="E844" s="510">
        <v>3804676.647138685</v>
      </c>
      <c r="F844" s="515">
        <v>6.2083112410084164E-2</v>
      </c>
      <c r="G844" s="516">
        <v>7.0115674684012044</v>
      </c>
      <c r="H844" s="516">
        <v>4.3078781200543759E-2</v>
      </c>
      <c r="I844" s="517">
        <v>3.5639429924844794</v>
      </c>
      <c r="J844" s="517">
        <v>-0.27702400276191685</v>
      </c>
      <c r="K844" s="515">
        <v>-7.2123505123778311E-2</v>
      </c>
      <c r="L844" s="518">
        <v>231970908.56566626</v>
      </c>
      <c r="M844" s="518">
        <v>-3417377.5871831775</v>
      </c>
      <c r="N844" s="515">
        <v>-1.4518044389702989E-2</v>
      </c>
      <c r="O844" s="510">
        <v>47603935.732782766</v>
      </c>
      <c r="P844" s="510">
        <v>2677230.0788279325</v>
      </c>
      <c r="Q844" s="515">
        <v>5.9591061482431658E-2</v>
      </c>
      <c r="R844" s="395"/>
      <c r="S844" s="307"/>
    </row>
    <row r="845" spans="1:19">
      <c r="A845" s="550"/>
      <c r="B845" s="545" t="s">
        <v>300</v>
      </c>
      <c r="C845" s="414" t="s">
        <v>236</v>
      </c>
      <c r="D845" s="510">
        <v>1688857.4747263058</v>
      </c>
      <c r="E845" s="510">
        <v>-234130.22196442331</v>
      </c>
      <c r="F845" s="511">
        <v>-0.1217533645001152</v>
      </c>
      <c r="G845" s="512">
        <v>0.18193042866649992</v>
      </c>
      <c r="H845" s="512">
        <v>-3.6730321379714603E-2</v>
      </c>
      <c r="I845" s="513">
        <v>6.1852880704892943</v>
      </c>
      <c r="J845" s="513">
        <v>-6.0778219775890818E-2</v>
      </c>
      <c r="K845" s="511">
        <v>-9.7306395659964087E-3</v>
      </c>
      <c r="L845" s="514">
        <v>10446069.991181294</v>
      </c>
      <c r="M845" s="514">
        <v>-1565038.6377133615</v>
      </c>
      <c r="N845" s="511">
        <v>-0.13029926596021363</v>
      </c>
      <c r="O845" s="510">
        <v>2839803.1860229974</v>
      </c>
      <c r="P845" s="510">
        <v>-271401.15659700241</v>
      </c>
      <c r="Q845" s="511">
        <v>-8.7233471899968718E-2</v>
      </c>
      <c r="R845" s="395"/>
      <c r="S845" s="307"/>
    </row>
    <row r="846" spans="1:19">
      <c r="A846" s="550"/>
      <c r="B846" s="545" t="s">
        <v>300</v>
      </c>
      <c r="C846" s="414" t="s">
        <v>160</v>
      </c>
      <c r="D846" s="510">
        <v>10285384.590901628</v>
      </c>
      <c r="E846" s="510">
        <v>233964.79554606974</v>
      </c>
      <c r="F846" s="515">
        <v>2.3276790772799823E-2</v>
      </c>
      <c r="G846" s="516">
        <v>1.1079824411623571</v>
      </c>
      <c r="H846" s="516">
        <v>-3.4953104012527714E-2</v>
      </c>
      <c r="I846" s="517">
        <v>4.5004822350136617</v>
      </c>
      <c r="J846" s="517">
        <v>-2.3588705193752446E-2</v>
      </c>
      <c r="K846" s="515">
        <v>-5.2140440557881659E-3</v>
      </c>
      <c r="L846" s="518">
        <v>46289190.631636038</v>
      </c>
      <c r="M846" s="518">
        <v>815854.42764240503</v>
      </c>
      <c r="N846" s="515">
        <v>1.7941380504445013E-2</v>
      </c>
      <c r="O846" s="510">
        <v>10854273.259223711</v>
      </c>
      <c r="P846" s="510">
        <v>463383.76044740342</v>
      </c>
      <c r="Q846" s="515">
        <v>4.459519663855286E-2</v>
      </c>
      <c r="R846" s="395"/>
      <c r="S846" s="307"/>
    </row>
    <row r="847" spans="1:19">
      <c r="A847" s="550"/>
      <c r="B847" s="545" t="s">
        <v>300</v>
      </c>
      <c r="C847" s="414" t="s">
        <v>155</v>
      </c>
      <c r="D847" s="510">
        <v>92235676.581484571</v>
      </c>
      <c r="E847" s="510">
        <v>1187628.5106853992</v>
      </c>
      <c r="F847" s="511">
        <v>1.304397552555873E-2</v>
      </c>
      <c r="G847" s="512">
        <v>9.9359930781213848</v>
      </c>
      <c r="H847" s="512">
        <v>-0.41697720643401048</v>
      </c>
      <c r="I847" s="513">
        <v>4.0074944251764153</v>
      </c>
      <c r="J847" s="513">
        <v>-6.5957226080028519E-2</v>
      </c>
      <c r="K847" s="511">
        <v>-1.619197470029728E-2</v>
      </c>
      <c r="L847" s="514">
        <v>369633959.70267427</v>
      </c>
      <c r="M847" s="514">
        <v>-1245862.0549986959</v>
      </c>
      <c r="N847" s="511">
        <v>-3.3592068964396842E-3</v>
      </c>
      <c r="O847" s="510">
        <v>76238186.758706182</v>
      </c>
      <c r="P847" s="510">
        <v>1893371.1898817271</v>
      </c>
      <c r="Q847" s="511">
        <v>2.5467427357176577E-2</v>
      </c>
      <c r="R847" s="395"/>
      <c r="S847" s="307"/>
    </row>
    <row r="848" spans="1:19">
      <c r="A848" s="550"/>
      <c r="B848" s="545" t="s">
        <v>300</v>
      </c>
      <c r="C848" s="414" t="s">
        <v>168</v>
      </c>
      <c r="D848" s="510">
        <v>1840630.1210133643</v>
      </c>
      <c r="E848" s="510">
        <v>68272.283896359615</v>
      </c>
      <c r="F848" s="515">
        <v>3.8520598079344021E-2</v>
      </c>
      <c r="G848" s="516">
        <v>0.19827998036761571</v>
      </c>
      <c r="H848" s="516">
        <v>-3.2528191823852359E-3</v>
      </c>
      <c r="I848" s="517">
        <v>5.0702795546370831</v>
      </c>
      <c r="J848" s="517">
        <v>-0.2413420861074087</v>
      </c>
      <c r="K848" s="515">
        <v>-4.5436610969448024E-2</v>
      </c>
      <c r="L848" s="518">
        <v>9332509.2702232413</v>
      </c>
      <c r="M848" s="518">
        <v>-81584.972550541162</v>
      </c>
      <c r="N848" s="515">
        <v>-8.6662583193455305E-3</v>
      </c>
      <c r="O848" s="510">
        <v>2626920.4016426019</v>
      </c>
      <c r="P848" s="510">
        <v>139717.41097128112</v>
      </c>
      <c r="Q848" s="515">
        <v>5.6174510683412296E-2</v>
      </c>
      <c r="R848" s="395"/>
      <c r="S848" s="307"/>
    </row>
    <row r="849" spans="1:19">
      <c r="A849" s="550"/>
      <c r="B849" s="545" t="s">
        <v>300</v>
      </c>
      <c r="C849" s="414" t="s">
        <v>157</v>
      </c>
      <c r="D849" s="510">
        <v>66265379.835502021</v>
      </c>
      <c r="E849" s="510">
        <v>1637485.6633004621</v>
      </c>
      <c r="F849" s="511">
        <v>2.5337134750783741E-2</v>
      </c>
      <c r="G849" s="512">
        <v>7.138369660930123</v>
      </c>
      <c r="H849" s="512">
        <v>-0.21039488806830331</v>
      </c>
      <c r="I849" s="513">
        <v>4.5744600537444038</v>
      </c>
      <c r="J849" s="513">
        <v>-0.18347041951864806</v>
      </c>
      <c r="K849" s="511">
        <v>-3.8560971109109464E-2</v>
      </c>
      <c r="L849" s="514">
        <v>303128333.00370389</v>
      </c>
      <c r="M849" s="514">
        <v>-4366694.1010335088</v>
      </c>
      <c r="N849" s="511">
        <v>-1.4200860879438377E-2</v>
      </c>
      <c r="O849" s="510">
        <v>84407682.798677027</v>
      </c>
      <c r="P849" s="510">
        <v>2598628.9919230491</v>
      </c>
      <c r="Q849" s="511">
        <v>3.1764564812855861E-2</v>
      </c>
      <c r="R849" s="395"/>
      <c r="S849" s="307"/>
    </row>
    <row r="850" spans="1:19">
      <c r="A850" s="550"/>
      <c r="B850" s="545" t="s">
        <v>300</v>
      </c>
      <c r="C850" s="414" t="s">
        <v>178</v>
      </c>
      <c r="D850" s="510">
        <v>3373619.1664901339</v>
      </c>
      <c r="E850" s="510">
        <v>713076.10794941615</v>
      </c>
      <c r="F850" s="515">
        <v>0.26801900674388318</v>
      </c>
      <c r="G850" s="516">
        <v>0.36341964333996629</v>
      </c>
      <c r="H850" s="516">
        <v>6.0892309591597638E-2</v>
      </c>
      <c r="I850" s="517">
        <v>3.4054819732220465</v>
      </c>
      <c r="J850" s="517">
        <v>-0.25857932994790334</v>
      </c>
      <c r="K850" s="515">
        <v>-7.0571780478725712E-2</v>
      </c>
      <c r="L850" s="518">
        <v>11488799.255998537</v>
      </c>
      <c r="M850" s="518">
        <v>1740406.3897820711</v>
      </c>
      <c r="N850" s="515">
        <v>0.17853264775710209</v>
      </c>
      <c r="O850" s="510">
        <v>2173910.4190118704</v>
      </c>
      <c r="P850" s="510">
        <v>344061.55779466266</v>
      </c>
      <c r="Q850" s="515">
        <v>0.18802730929689698</v>
      </c>
      <c r="R850" s="395"/>
      <c r="S850" s="307"/>
    </row>
    <row r="851" spans="1:19">
      <c r="A851" s="550"/>
      <c r="B851" s="545" t="s">
        <v>300</v>
      </c>
      <c r="C851" s="414" t="s">
        <v>154</v>
      </c>
      <c r="D851" s="510">
        <v>89175706.213512048</v>
      </c>
      <c r="E851" s="510">
        <v>7794792.6007137895</v>
      </c>
      <c r="F851" s="511">
        <v>9.5781581388980033E-2</v>
      </c>
      <c r="G851" s="512">
        <v>9.6063609279352065</v>
      </c>
      <c r="H851" s="512">
        <v>0.35262953867891511</v>
      </c>
      <c r="I851" s="513">
        <v>4.5631396204489407</v>
      </c>
      <c r="J851" s="513">
        <v>-0.16646428008377434</v>
      </c>
      <c r="K851" s="511">
        <v>-3.5196241288837055E-2</v>
      </c>
      <c r="L851" s="514">
        <v>406921198.2043916</v>
      </c>
      <c r="M851" s="514">
        <v>22021711.75238502</v>
      </c>
      <c r="N851" s="511">
        <v>5.7214188450549999E-2</v>
      </c>
      <c r="O851" s="510">
        <v>102222579.25563958</v>
      </c>
      <c r="P851" s="510">
        <v>936980.74524003267</v>
      </c>
      <c r="Q851" s="511">
        <v>9.2508782987921791E-3</v>
      </c>
      <c r="R851" s="395"/>
      <c r="S851" s="307"/>
    </row>
    <row r="852" spans="1:19">
      <c r="A852" s="550"/>
      <c r="B852" s="545" t="s">
        <v>300</v>
      </c>
      <c r="C852" s="414" t="s">
        <v>237</v>
      </c>
      <c r="D852" s="510">
        <v>2515973.4274461903</v>
      </c>
      <c r="E852" s="510">
        <v>761139.93792558694</v>
      </c>
      <c r="F852" s="515">
        <v>0.4337391225269584</v>
      </c>
      <c r="G852" s="516">
        <v>0.27103064113979652</v>
      </c>
      <c r="H852" s="516">
        <v>7.1490515279852979E-2</v>
      </c>
      <c r="I852" s="517">
        <v>6.74062596193634</v>
      </c>
      <c r="J852" s="517">
        <v>-0.67168846255051751</v>
      </c>
      <c r="K852" s="515">
        <v>-9.0617912852100496E-2</v>
      </c>
      <c r="L852" s="518">
        <v>16959235.804585747</v>
      </c>
      <c r="M852" s="518">
        <v>3951858.2176395729</v>
      </c>
      <c r="N852" s="515">
        <v>0.30381667566916354</v>
      </c>
      <c r="O852" s="510">
        <v>1647653.4869752366</v>
      </c>
      <c r="P852" s="510">
        <v>431878.72097375523</v>
      </c>
      <c r="Q852" s="515">
        <v>0.35522921930198131</v>
      </c>
      <c r="R852" s="395"/>
      <c r="S852" s="307"/>
    </row>
    <row r="853" spans="1:19">
      <c r="A853" s="550"/>
      <c r="B853" s="545" t="s">
        <v>300</v>
      </c>
      <c r="C853" s="414" t="s">
        <v>183</v>
      </c>
      <c r="D853" s="510">
        <v>29809.526391107356</v>
      </c>
      <c r="E853" s="510">
        <v>3120.327059653122</v>
      </c>
      <c r="F853" s="511">
        <v>0.11691347578103245</v>
      </c>
      <c r="G853" s="512">
        <v>3.2112004688603997E-3</v>
      </c>
      <c r="H853" s="512">
        <v>1.7640188226950232E-4</v>
      </c>
      <c r="I853" s="513">
        <v>5.0227654755583586</v>
      </c>
      <c r="J853" s="513">
        <v>-7.8258467572602797E-3</v>
      </c>
      <c r="K853" s="511">
        <v>-1.55565146438053E-3</v>
      </c>
      <c r="L853" s="514">
        <v>149726.25999999978</v>
      </c>
      <c r="M853" s="514">
        <v>15463.805443634279</v>
      </c>
      <c r="N853" s="511">
        <v>0.11517594769684722</v>
      </c>
      <c r="O853" s="510">
        <v>23701.170018226374</v>
      </c>
      <c r="P853" s="510">
        <v>2369.8235598271713</v>
      </c>
      <c r="Q853" s="511">
        <v>0.11109582625029536</v>
      </c>
      <c r="R853" s="395"/>
      <c r="S853" s="307"/>
    </row>
    <row r="854" spans="1:19">
      <c r="A854" s="550"/>
      <c r="B854" s="545" t="s">
        <v>300</v>
      </c>
      <c r="C854" s="414" t="s">
        <v>167</v>
      </c>
      <c r="D854" s="510">
        <v>9943961.5015444476</v>
      </c>
      <c r="E854" s="510">
        <v>708296.27575505525</v>
      </c>
      <c r="F854" s="515">
        <v>7.6691419452626988E-2</v>
      </c>
      <c r="G854" s="516">
        <v>1.0712029911892569</v>
      </c>
      <c r="H854" s="516">
        <v>2.102597293678965E-2</v>
      </c>
      <c r="I854" s="517">
        <v>6.4053318164399631</v>
      </c>
      <c r="J854" s="517">
        <v>-0.20633997294898521</v>
      </c>
      <c r="K854" s="515">
        <v>-3.1208441604760176E-2</v>
      </c>
      <c r="L854" s="518">
        <v>63694372.98729676</v>
      </c>
      <c r="M854" s="518">
        <v>2631185.7577045262</v>
      </c>
      <c r="N854" s="515">
        <v>4.3089558162293401E-2</v>
      </c>
      <c r="O854" s="510">
        <v>11205043.896222014</v>
      </c>
      <c r="P854" s="510">
        <v>480054.52136064321</v>
      </c>
      <c r="Q854" s="515">
        <v>4.4760372675599812E-2</v>
      </c>
      <c r="R854" s="395"/>
      <c r="S854" s="307"/>
    </row>
    <row r="855" spans="1:19">
      <c r="A855" s="550"/>
      <c r="B855" s="545" t="s">
        <v>300</v>
      </c>
      <c r="C855" s="414" t="s">
        <v>187</v>
      </c>
      <c r="D855" s="510">
        <v>47844.060765596339</v>
      </c>
      <c r="E855" s="510">
        <v>2623.9948462571483</v>
      </c>
      <c r="F855" s="511">
        <v>5.8027222935447972E-2</v>
      </c>
      <c r="G855" s="512">
        <v>5.1539520738075424E-3</v>
      </c>
      <c r="H855" s="512">
        <v>1.2029664174873292E-5</v>
      </c>
      <c r="I855" s="513">
        <v>8.8904332707924336</v>
      </c>
      <c r="J855" s="513">
        <v>-2.5638606162878279</v>
      </c>
      <c r="K855" s="511">
        <v>-0.22383401731814345</v>
      </c>
      <c r="L855" s="514">
        <v>425354.42964027263</v>
      </c>
      <c r="M855" s="514">
        <v>-92609.494992980734</v>
      </c>
      <c r="N855" s="511">
        <v>-0.17879526080615227</v>
      </c>
      <c r="O855" s="510">
        <v>87681.696419626474</v>
      </c>
      <c r="P855" s="510">
        <v>14076.592941790586</v>
      </c>
      <c r="Q855" s="511">
        <v>0.19124479522033899</v>
      </c>
      <c r="R855" s="395"/>
      <c r="S855" s="307"/>
    </row>
    <row r="856" spans="1:19">
      <c r="A856" s="550"/>
      <c r="B856" s="545" t="s">
        <v>300</v>
      </c>
      <c r="C856" s="414" t="s">
        <v>165</v>
      </c>
      <c r="D856" s="510">
        <v>13645430.151648499</v>
      </c>
      <c r="E856" s="510">
        <v>1455436.401872471</v>
      </c>
      <c r="F856" s="515">
        <v>0.11939599246301602</v>
      </c>
      <c r="G856" s="516">
        <v>1.4699398818307676</v>
      </c>
      <c r="H856" s="516">
        <v>8.3829517749027582E-2</v>
      </c>
      <c r="I856" s="517">
        <v>5.4085963353137272</v>
      </c>
      <c r="J856" s="517">
        <v>-0.33887470840622935</v>
      </c>
      <c r="K856" s="515">
        <v>-5.8960663886511423E-2</v>
      </c>
      <c r="L856" s="518">
        <v>73802623.511985511</v>
      </c>
      <c r="M856" s="518">
        <v>3740987.4120205343</v>
      </c>
      <c r="N856" s="515">
        <v>5.339566159549626E-2</v>
      </c>
      <c r="O856" s="510">
        <v>11183396.426243991</v>
      </c>
      <c r="P856" s="510">
        <v>1209849.1656998023</v>
      </c>
      <c r="Q856" s="515">
        <v>0.12130580365182821</v>
      </c>
      <c r="R856" s="395"/>
      <c r="S856" s="307"/>
    </row>
    <row r="857" spans="1:19">
      <c r="A857" s="550"/>
      <c r="B857" s="545" t="s">
        <v>300</v>
      </c>
      <c r="C857" s="414" t="s">
        <v>238</v>
      </c>
      <c r="D857" s="510">
        <v>2538431.0831250185</v>
      </c>
      <c r="E857" s="510">
        <v>217235.14688566327</v>
      </c>
      <c r="F857" s="511">
        <v>9.3587595727749273E-2</v>
      </c>
      <c r="G857" s="512">
        <v>0.27344986892286094</v>
      </c>
      <c r="H857" s="512">
        <v>9.509311582960478E-3</v>
      </c>
      <c r="I857" s="513">
        <v>8.1209893888951168</v>
      </c>
      <c r="J857" s="513">
        <v>-0.18260908806782439</v>
      </c>
      <c r="K857" s="511">
        <v>-2.1991560475189794E-2</v>
      </c>
      <c r="L857" s="514">
        <v>20614571.890499815</v>
      </c>
      <c r="M857" s="514">
        <v>1340292.849610135</v>
      </c>
      <c r="N857" s="511">
        <v>6.9537897981385058E-2</v>
      </c>
      <c r="O857" s="510">
        <v>3536667.8386674486</v>
      </c>
      <c r="P857" s="510">
        <v>-87198.213746050373</v>
      </c>
      <c r="Q857" s="511">
        <v>-2.4062206628188219E-2</v>
      </c>
      <c r="R857" s="395"/>
      <c r="S857" s="307"/>
    </row>
    <row r="858" spans="1:19">
      <c r="A858" s="550"/>
      <c r="B858" s="545" t="s">
        <v>300</v>
      </c>
      <c r="C858" s="414" t="s">
        <v>184</v>
      </c>
      <c r="D858" s="510">
        <v>445852.23957620549</v>
      </c>
      <c r="E858" s="510">
        <v>169509.02778782218</v>
      </c>
      <c r="F858" s="515">
        <v>0.61340036793676678</v>
      </c>
      <c r="G858" s="516">
        <v>4.8028972415901067E-2</v>
      </c>
      <c r="H858" s="516">
        <v>1.660629921637205E-2</v>
      </c>
      <c r="I858" s="517">
        <v>6.7082992288445249</v>
      </c>
      <c r="J858" s="517">
        <v>-1.4954948554992002</v>
      </c>
      <c r="K858" s="515">
        <v>-0.18229307563353286</v>
      </c>
      <c r="L858" s="518">
        <v>2990910.2349276636</v>
      </c>
      <c r="M858" s="518">
        <v>723847.42880957946</v>
      </c>
      <c r="N858" s="515">
        <v>0.31928865263729994</v>
      </c>
      <c r="O858" s="510">
        <v>497050.0427820636</v>
      </c>
      <c r="P858" s="510">
        <v>67023.692999830004</v>
      </c>
      <c r="Q858" s="515">
        <v>0.15585950264157294</v>
      </c>
      <c r="R858" s="395"/>
      <c r="S858" s="307"/>
    </row>
    <row r="859" spans="1:19">
      <c r="A859" s="550"/>
      <c r="B859" s="545" t="s">
        <v>300</v>
      </c>
      <c r="C859" s="414" t="s">
        <v>170</v>
      </c>
      <c r="D859" s="510">
        <v>6383167.8590167761</v>
      </c>
      <c r="E859" s="510">
        <v>797677.63516195677</v>
      </c>
      <c r="F859" s="511">
        <v>0.14281246644299747</v>
      </c>
      <c r="G859" s="512">
        <v>0.68762017057084357</v>
      </c>
      <c r="H859" s="512">
        <v>5.2500411965171412E-2</v>
      </c>
      <c r="I859" s="513">
        <v>6.8057689019528702</v>
      </c>
      <c r="J859" s="513">
        <v>-0.10083138483417198</v>
      </c>
      <c r="K859" s="511">
        <v>-1.459927904428922E-2</v>
      </c>
      <c r="L859" s="514">
        <v>43442365.310841456</v>
      </c>
      <c r="M859" s="514">
        <v>4865616.9289195389</v>
      </c>
      <c r="N859" s="511">
        <v>0.12612822835010365</v>
      </c>
      <c r="O859" s="510">
        <v>8996113.7974470258</v>
      </c>
      <c r="P859" s="510">
        <v>1586318.9782178774</v>
      </c>
      <c r="Q859" s="511">
        <v>0.2140840626384449</v>
      </c>
      <c r="R859" s="395"/>
      <c r="S859" s="307"/>
    </row>
    <row r="860" spans="1:19">
      <c r="A860" s="550"/>
      <c r="B860" s="545" t="s">
        <v>300</v>
      </c>
      <c r="C860" s="414" t="s">
        <v>174</v>
      </c>
      <c r="D860" s="510">
        <v>2134890.6668920256</v>
      </c>
      <c r="E860" s="510">
        <v>524343.59335387731</v>
      </c>
      <c r="F860" s="515">
        <v>0.32556862321445051</v>
      </c>
      <c r="G860" s="516">
        <v>0.22997889401337432</v>
      </c>
      <c r="H860" s="516">
        <v>4.6845412873258024E-2</v>
      </c>
      <c r="I860" s="517">
        <v>10.542193442107756</v>
      </c>
      <c r="J860" s="517">
        <v>-0.48959459006700712</v>
      </c>
      <c r="K860" s="515">
        <v>-4.4380347831111326E-2</v>
      </c>
      <c r="L860" s="518">
        <v>22506430.388126165</v>
      </c>
      <c r="M860" s="518">
        <v>4739216.4570139311</v>
      </c>
      <c r="N860" s="515">
        <v>0.2667394266421857</v>
      </c>
      <c r="O860" s="510">
        <v>3262412.1496263174</v>
      </c>
      <c r="P860" s="510">
        <v>731752.98437821027</v>
      </c>
      <c r="Q860" s="515">
        <v>0.28915509224904606</v>
      </c>
      <c r="R860" s="395"/>
      <c r="S860" s="307"/>
    </row>
    <row r="861" spans="1:19">
      <c r="A861" s="550"/>
      <c r="B861" s="545" t="s">
        <v>300</v>
      </c>
      <c r="C861" s="414" t="s">
        <v>182</v>
      </c>
      <c r="D861" s="510">
        <v>1059976.8617470313</v>
      </c>
      <c r="E861" s="510">
        <v>195750.78576492914</v>
      </c>
      <c r="F861" s="511">
        <v>0.2265041419196695</v>
      </c>
      <c r="G861" s="512">
        <v>0.1141849135999238</v>
      </c>
      <c r="H861" s="512">
        <v>1.5914746656606471E-2</v>
      </c>
      <c r="I861" s="513">
        <v>13.31836513923226</v>
      </c>
      <c r="J861" s="513">
        <v>4.5864773059600239E-2</v>
      </c>
      <c r="K861" s="511">
        <v>3.4556241698432961E-3</v>
      </c>
      <c r="L861" s="514">
        <v>14117158.883884475</v>
      </c>
      <c r="M861" s="514">
        <v>2646717.9739560634</v>
      </c>
      <c r="N861" s="511">
        <v>0.23074247927690009</v>
      </c>
      <c r="O861" s="510">
        <v>1539861.9046868244</v>
      </c>
      <c r="P861" s="510">
        <v>329103.86177488882</v>
      </c>
      <c r="Q861" s="511">
        <v>0.27181637462707003</v>
      </c>
      <c r="R861" s="395"/>
      <c r="S861" s="307"/>
    </row>
    <row r="862" spans="1:19">
      <c r="A862" s="550"/>
      <c r="B862" s="545" t="s">
        <v>300</v>
      </c>
      <c r="C862" s="414" t="s">
        <v>172</v>
      </c>
      <c r="D862" s="510">
        <v>5615494.0854586819</v>
      </c>
      <c r="E862" s="510">
        <v>-201135.53751143627</v>
      </c>
      <c r="F862" s="515">
        <v>-3.4579395723795696E-2</v>
      </c>
      <c r="G862" s="516">
        <v>0.60492330550703033</v>
      </c>
      <c r="H862" s="516">
        <v>-5.6479052026736309E-2</v>
      </c>
      <c r="I862" s="517">
        <v>4.9668025193021794</v>
      </c>
      <c r="J862" s="517">
        <v>-0.28158366343593499</v>
      </c>
      <c r="K862" s="515">
        <v>-5.3651475640657052E-2</v>
      </c>
      <c r="L862" s="518">
        <v>27891050.17078267</v>
      </c>
      <c r="M862" s="518">
        <v>-2636868.3725189045</v>
      </c>
      <c r="N862" s="515">
        <v>-8.6375635757108812E-2</v>
      </c>
      <c r="O862" s="510">
        <v>5091680.659911124</v>
      </c>
      <c r="P862" s="510">
        <v>137580.94111264683</v>
      </c>
      <c r="Q862" s="515">
        <v>2.7771128746276928E-2</v>
      </c>
      <c r="R862" s="395"/>
      <c r="S862" s="307"/>
    </row>
    <row r="863" spans="1:19">
      <c r="A863" s="550"/>
      <c r="B863" s="545" t="s">
        <v>300</v>
      </c>
      <c r="C863" s="414" t="s">
        <v>314</v>
      </c>
      <c r="D863" s="510">
        <v>9013986.7057769541</v>
      </c>
      <c r="E863" s="510">
        <v>114633.37989741378</v>
      </c>
      <c r="F863" s="511">
        <v>1.2881090984898539E-2</v>
      </c>
      <c r="G863" s="512">
        <v>0.97102241599273842</v>
      </c>
      <c r="H863" s="512">
        <v>-4.0912957547020734E-2</v>
      </c>
      <c r="I863" s="513">
        <v>5.3462868850005139</v>
      </c>
      <c r="J863" s="513">
        <v>-9.4548262539147387E-2</v>
      </c>
      <c r="K863" s="511">
        <v>-1.737752752569649E-2</v>
      </c>
      <c r="L863" s="514">
        <v>48191358.906664312</v>
      </c>
      <c r="M863" s="514">
        <v>-228555.4591550678</v>
      </c>
      <c r="N863" s="511">
        <v>-4.7202780539490142E-3</v>
      </c>
      <c r="O863" s="510">
        <v>12624382.816278487</v>
      </c>
      <c r="P863" s="510">
        <v>119028.05527791008</v>
      </c>
      <c r="Q863" s="511">
        <v>9.5181670214677244E-3</v>
      </c>
      <c r="R863" s="395"/>
      <c r="S863" s="307"/>
    </row>
    <row r="864" spans="1:19">
      <c r="A864" s="550"/>
      <c r="B864" s="545" t="s">
        <v>300</v>
      </c>
      <c r="C864" s="414" t="s">
        <v>188</v>
      </c>
      <c r="D864" s="510">
        <v>2121434.193241884</v>
      </c>
      <c r="E864" s="510">
        <v>-502842.50094461301</v>
      </c>
      <c r="F864" s="515">
        <v>-0.19161184567867751</v>
      </c>
      <c r="G864" s="516">
        <v>0.22852930927567677</v>
      </c>
      <c r="H864" s="516">
        <v>-6.9874217313244114E-2</v>
      </c>
      <c r="I864" s="517">
        <v>6.4990292956906268</v>
      </c>
      <c r="J864" s="517">
        <v>0.3120071690437678</v>
      </c>
      <c r="K864" s="515">
        <v>5.0429295815831249E-2</v>
      </c>
      <c r="L864" s="518">
        <v>13787262.970758814</v>
      </c>
      <c r="M864" s="518">
        <v>-2449195.0026167147</v>
      </c>
      <c r="N864" s="515">
        <v>-0.15084540031039367</v>
      </c>
      <c r="O864" s="510">
        <v>1075979.7786233705</v>
      </c>
      <c r="P864" s="510">
        <v>-250311.64908562787</v>
      </c>
      <c r="Q864" s="515">
        <v>-0.18873050361036395</v>
      </c>
      <c r="R864" s="395"/>
      <c r="S864" s="307"/>
    </row>
    <row r="865" spans="1:19">
      <c r="A865" s="550"/>
      <c r="B865" s="545" t="s">
        <v>300</v>
      </c>
      <c r="C865" s="414" t="s">
        <v>179</v>
      </c>
      <c r="D865" s="510">
        <v>300417.93005376984</v>
      </c>
      <c r="E865" s="510">
        <v>74711.095298179192</v>
      </c>
      <c r="F865" s="511">
        <v>0.3310094502857257</v>
      </c>
      <c r="G865" s="512">
        <v>3.2362211501975491E-2</v>
      </c>
      <c r="H865" s="512">
        <v>6.6973433059145139E-3</v>
      </c>
      <c r="I865" s="513">
        <v>7.3853307042569849</v>
      </c>
      <c r="J865" s="513">
        <v>-0.54156466594815367</v>
      </c>
      <c r="K865" s="511">
        <v>-6.8319895830054156E-2</v>
      </c>
      <c r="L865" s="514">
        <v>2218685.7629354335</v>
      </c>
      <c r="M865" s="514">
        <v>429531.29948768578</v>
      </c>
      <c r="N865" s="511">
        <v>0.24007502329338723</v>
      </c>
      <c r="O865" s="510">
        <v>504437.68704819633</v>
      </c>
      <c r="P865" s="510">
        <v>98270.964305655798</v>
      </c>
      <c r="Q865" s="511">
        <v>0.24194735512083651</v>
      </c>
      <c r="R865" s="395"/>
      <c r="S865" s="307"/>
    </row>
    <row r="866" spans="1:19">
      <c r="A866" s="550"/>
      <c r="B866" s="545" t="s">
        <v>300</v>
      </c>
      <c r="C866" s="414" t="s">
        <v>158</v>
      </c>
      <c r="D866" s="510">
        <v>30335354.245691627</v>
      </c>
      <c r="E866" s="510">
        <v>1877158.9454159588</v>
      </c>
      <c r="F866" s="515">
        <v>6.5961981271446798E-2</v>
      </c>
      <c r="G866" s="516">
        <v>3.267844731873065</v>
      </c>
      <c r="H866" s="516">
        <v>3.1895619963214106E-2</v>
      </c>
      <c r="I866" s="517">
        <v>4.3364532961152431</v>
      </c>
      <c r="J866" s="517">
        <v>-0.38060473979865517</v>
      </c>
      <c r="K866" s="515">
        <v>-8.0686889349436547E-2</v>
      </c>
      <c r="L866" s="518">
        <v>131547846.90755299</v>
      </c>
      <c r="M866" s="518">
        <v>-2691111.9212194979</v>
      </c>
      <c r="N866" s="515">
        <v>-2.0047175162108685E-2</v>
      </c>
      <c r="O866" s="510">
        <v>39995767.484923646</v>
      </c>
      <c r="P866" s="510">
        <v>1431556.7740511149</v>
      </c>
      <c r="Q866" s="515">
        <v>3.7121381396443609E-2</v>
      </c>
      <c r="R866" s="395"/>
      <c r="S866" s="307"/>
    </row>
    <row r="867" spans="1:19">
      <c r="A867" s="550"/>
      <c r="B867" s="545" t="s">
        <v>300</v>
      </c>
      <c r="C867" s="414" t="s">
        <v>156</v>
      </c>
      <c r="D867" s="510">
        <v>102477079.08764179</v>
      </c>
      <c r="E867" s="510">
        <v>9671918.2380774468</v>
      </c>
      <c r="F867" s="511">
        <v>0.10421746107153965</v>
      </c>
      <c r="G867" s="512">
        <v>11.039237594591492</v>
      </c>
      <c r="H867" s="512">
        <v>0.48646800878119656</v>
      </c>
      <c r="I867" s="513">
        <v>3.5650583570853915</v>
      </c>
      <c r="J867" s="513">
        <v>-0.3138777256154528</v>
      </c>
      <c r="K867" s="511">
        <v>-8.0918509334369976E-2</v>
      </c>
      <c r="L867" s="514">
        <v>365336767.21109796</v>
      </c>
      <c r="M867" s="514">
        <v>5351480.130867064</v>
      </c>
      <c r="N867" s="511">
        <v>1.4865830140647846E-2</v>
      </c>
      <c r="O867" s="510">
        <v>73746349.984481215</v>
      </c>
      <c r="P867" s="510">
        <v>5188996.1183451712</v>
      </c>
      <c r="Q867" s="511">
        <v>7.5688395565516126E-2</v>
      </c>
      <c r="R867" s="395"/>
      <c r="S867" s="307"/>
    </row>
    <row r="868" spans="1:19">
      <c r="A868" s="550"/>
      <c r="B868" s="545" t="s">
        <v>300</v>
      </c>
      <c r="C868" s="414" t="s">
        <v>166</v>
      </c>
      <c r="D868" s="510">
        <v>6747022.162259331</v>
      </c>
      <c r="E868" s="510">
        <v>311841.68704320118</v>
      </c>
      <c r="F868" s="515">
        <v>4.845888755477798E-2</v>
      </c>
      <c r="G868" s="516">
        <v>0.72681599991209467</v>
      </c>
      <c r="H868" s="516">
        <v>-4.9210735049793897E-3</v>
      </c>
      <c r="I868" s="517">
        <v>4.7463654692247026</v>
      </c>
      <c r="J868" s="517">
        <v>-0.22994584100042736</v>
      </c>
      <c r="K868" s="515">
        <v>-4.6208090022009603E-2</v>
      </c>
      <c r="L868" s="518">
        <v>32023833.011041477</v>
      </c>
      <c r="M868" s="518">
        <v>371.62888352572918</v>
      </c>
      <c r="N868" s="515">
        <v>1.1604894270823088E-5</v>
      </c>
      <c r="O868" s="510">
        <v>8614429.6540021077</v>
      </c>
      <c r="P868" s="510">
        <v>452312.44515092298</v>
      </c>
      <c r="Q868" s="515">
        <v>5.5416068353003452E-2</v>
      </c>
      <c r="R868" s="395"/>
      <c r="S868" s="307"/>
    </row>
    <row r="869" spans="1:19">
      <c r="A869" s="550"/>
      <c r="B869" s="545" t="s">
        <v>300</v>
      </c>
      <c r="C869" s="414" t="s">
        <v>186</v>
      </c>
      <c r="D869" s="510">
        <v>1361146.5332939331</v>
      </c>
      <c r="E869" s="510">
        <v>28849.837538008578</v>
      </c>
      <c r="F869" s="511">
        <v>2.1654213832332313E-2</v>
      </c>
      <c r="G869" s="512">
        <v>0.14662810567849535</v>
      </c>
      <c r="H869" s="512">
        <v>-4.8658405799327231E-3</v>
      </c>
      <c r="I869" s="513">
        <v>3.8427886810531486</v>
      </c>
      <c r="J869" s="513">
        <v>-0.15394711234009195</v>
      </c>
      <c r="K869" s="511">
        <v>-3.8518210934676368E-2</v>
      </c>
      <c r="L869" s="514">
        <v>5230598.4913966591</v>
      </c>
      <c r="M869" s="514">
        <v>-94239.399950589053</v>
      </c>
      <c r="N869" s="511">
        <v>-1.7698078678362421E-2</v>
      </c>
      <c r="O869" s="510">
        <v>933340.75132927299</v>
      </c>
      <c r="P869" s="510">
        <v>-35119.154628073564</v>
      </c>
      <c r="Q869" s="511">
        <v>-3.6262889575544598E-2</v>
      </c>
      <c r="R869" s="395"/>
      <c r="S869" s="307"/>
    </row>
    <row r="870" spans="1:19">
      <c r="A870" s="550"/>
      <c r="B870" s="545" t="s">
        <v>300</v>
      </c>
      <c r="C870" s="414" t="s">
        <v>181</v>
      </c>
      <c r="D870" s="510">
        <v>3887495.5912997941</v>
      </c>
      <c r="E870" s="510">
        <v>512256.22975498484</v>
      </c>
      <c r="F870" s="515">
        <v>0.15176885988925268</v>
      </c>
      <c r="G870" s="516">
        <v>0.41877645091331156</v>
      </c>
      <c r="H870" s="516">
        <v>3.4981811118696859E-2</v>
      </c>
      <c r="I870" s="517">
        <v>4.5150132591971284</v>
      </c>
      <c r="J870" s="517">
        <v>-5.5467102748369967E-2</v>
      </c>
      <c r="K870" s="515">
        <v>-1.2135945974125028E-2</v>
      </c>
      <c r="L870" s="518">
        <v>17552094.139788952</v>
      </c>
      <c r="M870" s="518">
        <v>2125628.9209829383</v>
      </c>
      <c r="N870" s="515">
        <v>0.13779105523095711</v>
      </c>
      <c r="O870" s="510">
        <v>2327922.2901354441</v>
      </c>
      <c r="P870" s="510">
        <v>266646.82284560148</v>
      </c>
      <c r="Q870" s="515">
        <v>0.1293601108037189</v>
      </c>
      <c r="R870" s="395"/>
      <c r="S870" s="307"/>
    </row>
    <row r="871" spans="1:19">
      <c r="A871" s="550"/>
      <c r="B871" s="545" t="s">
        <v>300</v>
      </c>
      <c r="C871" s="414" t="s">
        <v>159</v>
      </c>
      <c r="D871" s="510">
        <v>32511178.305673517</v>
      </c>
      <c r="E871" s="510">
        <v>442707.83760942519</v>
      </c>
      <c r="F871" s="511">
        <v>1.3805081163764981E-2</v>
      </c>
      <c r="G871" s="512">
        <v>3.5022331334162682</v>
      </c>
      <c r="H871" s="512">
        <v>-0.1442362732517668</v>
      </c>
      <c r="I871" s="513">
        <v>7.800941926124187</v>
      </c>
      <c r="J871" s="513">
        <v>5.1111952032586672E-2</v>
      </c>
      <c r="K871" s="511">
        <v>6.5952352765749267E-3</v>
      </c>
      <c r="L871" s="514">
        <v>253617813.91242766</v>
      </c>
      <c r="M871" s="514">
        <v>5092620.2557532787</v>
      </c>
      <c r="N871" s="511">
        <v>2.0491364198627238E-2</v>
      </c>
      <c r="O871" s="510">
        <v>51031919.346345231</v>
      </c>
      <c r="P871" s="510">
        <v>1723065.0758564621</v>
      </c>
      <c r="Q871" s="511">
        <v>3.4944334062284477E-2</v>
      </c>
      <c r="R871" s="395"/>
      <c r="S871" s="307"/>
    </row>
    <row r="872" spans="1:19">
      <c r="A872" s="550"/>
      <c r="B872" s="545" t="s">
        <v>300</v>
      </c>
      <c r="C872" s="414" t="s">
        <v>161</v>
      </c>
      <c r="D872" s="510">
        <v>23736910.973043546</v>
      </c>
      <c r="E872" s="510">
        <v>741771.13302548975</v>
      </c>
      <c r="F872" s="515">
        <v>3.2257735251281137E-2</v>
      </c>
      <c r="G872" s="516">
        <v>2.5570342395199472</v>
      </c>
      <c r="H872" s="516">
        <v>-5.7717031894247484E-2</v>
      </c>
      <c r="I872" s="517">
        <v>3.5067659409781458</v>
      </c>
      <c r="J872" s="517">
        <v>-0.10497571086536794</v>
      </c>
      <c r="K872" s="515">
        <v>-2.9065121756919127E-2</v>
      </c>
      <c r="L872" s="518">
        <v>83239790.944299519</v>
      </c>
      <c r="M872" s="518">
        <v>187286.5941401124</v>
      </c>
      <c r="N872" s="515">
        <v>2.2550384916809911E-3</v>
      </c>
      <c r="O872" s="510">
        <v>14227241.375978783</v>
      </c>
      <c r="P872" s="510">
        <v>645980.64959086478</v>
      </c>
      <c r="Q872" s="515">
        <v>4.7564115188198017E-2</v>
      </c>
      <c r="R872" s="395"/>
      <c r="S872" s="307"/>
    </row>
    <row r="873" spans="1:19">
      <c r="A873" s="550"/>
      <c r="B873" s="545" t="s">
        <v>300</v>
      </c>
      <c r="C873" s="414" t="s">
        <v>177</v>
      </c>
      <c r="D873" s="510">
        <v>1631163.1198707188</v>
      </c>
      <c r="E873" s="510">
        <v>-142542.14774362487</v>
      </c>
      <c r="F873" s="511">
        <v>-8.0364055035674495E-2</v>
      </c>
      <c r="G873" s="512">
        <v>0.17571536382675365</v>
      </c>
      <c r="H873" s="512">
        <v>-2.5970650516919852E-2</v>
      </c>
      <c r="I873" s="513">
        <v>11.278083100329111</v>
      </c>
      <c r="J873" s="513">
        <v>1.0014651694511461</v>
      </c>
      <c r="K873" s="511">
        <v>9.745085165052815E-2</v>
      </c>
      <c r="L873" s="514">
        <v>18396393.216094062</v>
      </c>
      <c r="M873" s="514">
        <v>168701.85883579776</v>
      </c>
      <c r="N873" s="511">
        <v>9.2552510095372399E-3</v>
      </c>
      <c r="O873" s="510">
        <v>1146956.5761514488</v>
      </c>
      <c r="P873" s="510">
        <v>-32786.387338105123</v>
      </c>
      <c r="Q873" s="511">
        <v>-2.7791127688633534E-2</v>
      </c>
      <c r="R873" s="395"/>
      <c r="S873" s="307"/>
    </row>
    <row r="874" spans="1:19">
      <c r="A874" s="550"/>
      <c r="B874" s="545" t="s">
        <v>300</v>
      </c>
      <c r="C874" s="414" t="s">
        <v>164</v>
      </c>
      <c r="D874" s="510">
        <v>12418768.207015071</v>
      </c>
      <c r="E874" s="510">
        <v>276406.97662670165</v>
      </c>
      <c r="F874" s="515">
        <v>2.2763857159425069E-2</v>
      </c>
      <c r="G874" s="516">
        <v>1.3377989896857936</v>
      </c>
      <c r="H874" s="516">
        <v>-4.2895134638500254E-2</v>
      </c>
      <c r="I874" s="517">
        <v>5.1158300068648064</v>
      </c>
      <c r="J874" s="517">
        <v>-0.15968372442629164</v>
      </c>
      <c r="K874" s="515">
        <v>-3.0268848222144915E-2</v>
      </c>
      <c r="L874" s="518">
        <v>63532307.041746348</v>
      </c>
      <c r="M874" s="518">
        <v>-524886.35946416855</v>
      </c>
      <c r="N874" s="515">
        <v>-8.1940268000291368E-3</v>
      </c>
      <c r="O874" s="510">
        <v>18042007.426853321</v>
      </c>
      <c r="P874" s="510">
        <v>644934.09599580616</v>
      </c>
      <c r="Q874" s="515">
        <v>3.7071413319381394E-2</v>
      </c>
      <c r="R874" s="395"/>
      <c r="S874" s="307"/>
    </row>
    <row r="875" spans="1:19">
      <c r="A875" s="550"/>
      <c r="B875" s="545" t="s">
        <v>300</v>
      </c>
      <c r="C875" s="414" t="s">
        <v>190</v>
      </c>
      <c r="D875" s="510">
        <v>0</v>
      </c>
      <c r="E875" s="510">
        <v>0</v>
      </c>
      <c r="F875" s="520"/>
      <c r="G875" s="512">
        <v>0</v>
      </c>
      <c r="H875" s="512">
        <v>0</v>
      </c>
      <c r="I875" s="520"/>
      <c r="J875" s="520"/>
      <c r="K875" s="520"/>
      <c r="L875" s="514">
        <v>0</v>
      </c>
      <c r="M875" s="514">
        <v>0</v>
      </c>
      <c r="N875" s="520"/>
      <c r="O875" s="510">
        <v>0</v>
      </c>
      <c r="P875" s="510">
        <v>0</v>
      </c>
      <c r="Q875" s="520"/>
      <c r="R875" s="395"/>
      <c r="S875" s="307"/>
    </row>
    <row r="876" spans="1:19">
      <c r="A876" s="550"/>
      <c r="B876" s="545" t="s">
        <v>300</v>
      </c>
      <c r="C876" s="414" t="s">
        <v>180</v>
      </c>
      <c r="D876" s="510">
        <v>1752899.4813826107</v>
      </c>
      <c r="E876" s="510">
        <v>199939.63784851693</v>
      </c>
      <c r="F876" s="515">
        <v>0.12874746161723752</v>
      </c>
      <c r="G876" s="516">
        <v>0.18882928774608718</v>
      </c>
      <c r="H876" s="516">
        <v>1.2243985217534614E-2</v>
      </c>
      <c r="I876" s="517">
        <v>4.267337209175456</v>
      </c>
      <c r="J876" s="517">
        <v>-0.14720800267488787</v>
      </c>
      <c r="K876" s="515">
        <v>-3.3346130939994625E-2</v>
      </c>
      <c r="L876" s="518">
        <v>7480213.180848375</v>
      </c>
      <c r="M876" s="518">
        <v>624601.73937908188</v>
      </c>
      <c r="N876" s="515">
        <v>9.1108100963962643E-2</v>
      </c>
      <c r="O876" s="510">
        <v>1414079.5269552234</v>
      </c>
      <c r="P876" s="510">
        <v>146769.25710901408</v>
      </c>
      <c r="Q876" s="515">
        <v>0.11581162135364438</v>
      </c>
      <c r="R876" s="395"/>
      <c r="S876" s="307"/>
    </row>
    <row r="877" spans="1:19">
      <c r="A877" s="550"/>
      <c r="B877" s="545" t="s">
        <v>300</v>
      </c>
      <c r="C877" s="414" t="s">
        <v>185</v>
      </c>
      <c r="D877" s="510">
        <v>1605788.3070489764</v>
      </c>
      <c r="E877" s="510">
        <v>164522.41541089187</v>
      </c>
      <c r="F877" s="511">
        <v>0.11415132791625447</v>
      </c>
      <c r="G877" s="512">
        <v>0.17298188830079791</v>
      </c>
      <c r="H877" s="512">
        <v>9.097178365342462E-3</v>
      </c>
      <c r="I877" s="513">
        <v>5.1974609789873378</v>
      </c>
      <c r="J877" s="513">
        <v>-8.5961620878623357E-2</v>
      </c>
      <c r="K877" s="511">
        <v>-1.6270063439711255E-2</v>
      </c>
      <c r="L877" s="514">
        <v>8346022.0664011929</v>
      </c>
      <c r="M877" s="514">
        <v>731205.28210457135</v>
      </c>
      <c r="N877" s="511">
        <v>9.6024015129618459E-2</v>
      </c>
      <c r="O877" s="510">
        <v>1220935.9090869424</v>
      </c>
      <c r="P877" s="510">
        <v>143047.28465601802</v>
      </c>
      <c r="Q877" s="511">
        <v>0.13271063578719963</v>
      </c>
      <c r="R877" s="395"/>
      <c r="S877" s="307"/>
    </row>
    <row r="878" spans="1:19">
      <c r="A878" s="550"/>
      <c r="B878" s="545" t="s">
        <v>300</v>
      </c>
      <c r="C878" s="414" t="s">
        <v>163</v>
      </c>
      <c r="D878" s="510">
        <v>19907177.040058218</v>
      </c>
      <c r="E878" s="510">
        <v>1197751.5731500089</v>
      </c>
      <c r="F878" s="515">
        <v>6.401861859780246E-2</v>
      </c>
      <c r="G878" s="516">
        <v>2.1444801036420365</v>
      </c>
      <c r="H878" s="516">
        <v>1.7052552977967927E-2</v>
      </c>
      <c r="I878" s="517">
        <v>4.6121619606686712</v>
      </c>
      <c r="J878" s="517">
        <v>3.1022574355412225E-2</v>
      </c>
      <c r="K878" s="515">
        <v>6.7718031998974188E-3</v>
      </c>
      <c r="L878" s="518">
        <v>91815124.688453272</v>
      </c>
      <c r="M878" s="518">
        <v>6104638.786707744</v>
      </c>
      <c r="N878" s="515">
        <v>7.122394328397362E-2</v>
      </c>
      <c r="O878" s="510">
        <v>16620775.655149516</v>
      </c>
      <c r="P878" s="510">
        <v>808869.63743174821</v>
      </c>
      <c r="Q878" s="515">
        <v>5.1155732681776811E-2</v>
      </c>
      <c r="R878" s="395"/>
      <c r="S878" s="307"/>
    </row>
    <row r="879" spans="1:19">
      <c r="A879" s="550"/>
      <c r="B879" s="545" t="s">
        <v>300</v>
      </c>
      <c r="C879" s="414" t="s">
        <v>175</v>
      </c>
      <c r="D879" s="510">
        <v>7822377.1494719163</v>
      </c>
      <c r="E879" s="510">
        <v>1431813.7352740616</v>
      </c>
      <c r="F879" s="511">
        <v>0.22405125220931452</v>
      </c>
      <c r="G879" s="512">
        <v>0.84265750620850333</v>
      </c>
      <c r="H879" s="512">
        <v>0.11599378819765616</v>
      </c>
      <c r="I879" s="513">
        <v>5.024252186592669</v>
      </c>
      <c r="J879" s="513">
        <v>-0.33629133366744401</v>
      </c>
      <c r="K879" s="511">
        <v>-6.2734558985751115E-2</v>
      </c>
      <c r="L879" s="514">
        <v>39301595.497586802</v>
      </c>
      <c r="M879" s="514">
        <v>5044702.1967971474</v>
      </c>
      <c r="N879" s="511">
        <v>0.14726093672600668</v>
      </c>
      <c r="O879" s="510">
        <v>5473964.7846513987</v>
      </c>
      <c r="P879" s="510">
        <v>918924.24711494427</v>
      </c>
      <c r="Q879" s="511">
        <v>0.20173788565489578</v>
      </c>
      <c r="R879" s="395"/>
      <c r="S879" s="307"/>
    </row>
    <row r="880" spans="1:19">
      <c r="A880" s="550"/>
      <c r="B880" s="545" t="s">
        <v>300</v>
      </c>
      <c r="C880" s="414" t="s">
        <v>207</v>
      </c>
      <c r="D880" s="510">
        <v>10150358.898293633</v>
      </c>
      <c r="E880" s="510">
        <v>399402.91748317704</v>
      </c>
      <c r="F880" s="515">
        <v>4.0960385655436055E-2</v>
      </c>
      <c r="G880" s="516">
        <v>1.0934369377644788</v>
      </c>
      <c r="H880" s="516">
        <v>-1.533320782764136E-2</v>
      </c>
      <c r="I880" s="517">
        <v>2.6397086572547144</v>
      </c>
      <c r="J880" s="517">
        <v>-2.7087256148572436E-3</v>
      </c>
      <c r="K880" s="515">
        <v>-1.0250937767884586E-3</v>
      </c>
      <c r="L880" s="518">
        <v>26793990.258068129</v>
      </c>
      <c r="M880" s="518">
        <v>1027894.6747785658</v>
      </c>
      <c r="N880" s="515">
        <v>3.9893303642217347E-2</v>
      </c>
      <c r="O880" s="510">
        <v>7134725.1836413145</v>
      </c>
      <c r="P880" s="510">
        <v>306284.66276831925</v>
      </c>
      <c r="Q880" s="515">
        <v>4.4854262379832768E-2</v>
      </c>
      <c r="R880" s="395"/>
      <c r="S880" s="307"/>
    </row>
    <row r="881" spans="1:21">
      <c r="A881" s="550"/>
      <c r="B881" s="545" t="s">
        <v>300</v>
      </c>
      <c r="C881" s="414" t="s">
        <v>208</v>
      </c>
      <c r="D881" s="510">
        <v>70763.299473807216</v>
      </c>
      <c r="E881" s="510">
        <v>-15206.166338305105</v>
      </c>
      <c r="F881" s="511">
        <v>-0.17687868820237213</v>
      </c>
      <c r="G881" s="512">
        <v>7.6229034123865306E-3</v>
      </c>
      <c r="H881" s="512">
        <v>-2.1525870433759383E-3</v>
      </c>
      <c r="I881" s="513">
        <v>10.553861113912054</v>
      </c>
      <c r="J881" s="513">
        <v>3.1395534602121771</v>
      </c>
      <c r="K881" s="511">
        <v>0.42344526378609088</v>
      </c>
      <c r="L881" s="514">
        <v>746826.03460872732</v>
      </c>
      <c r="M881" s="514">
        <v>109421.96625349298</v>
      </c>
      <c r="N881" s="511">
        <v>0.17166813279972754</v>
      </c>
      <c r="O881" s="510">
        <v>143470.5387275815</v>
      </c>
      <c r="P881" s="510">
        <v>-25393.668532221345</v>
      </c>
      <c r="Q881" s="511">
        <v>-0.15037922449221222</v>
      </c>
      <c r="R881" s="395"/>
      <c r="S881" s="307"/>
    </row>
    <row r="882" spans="1:21">
      <c r="A882" s="550"/>
      <c r="B882" s="545" t="s">
        <v>300</v>
      </c>
      <c r="C882" s="414" t="s">
        <v>239</v>
      </c>
      <c r="D882" s="510">
        <v>997056.85167516081</v>
      </c>
      <c r="E882" s="510">
        <v>170392.77438489173</v>
      </c>
      <c r="F882" s="515">
        <v>0.20612093722933264</v>
      </c>
      <c r="G882" s="516">
        <v>0.10740692044456238</v>
      </c>
      <c r="H882" s="516">
        <v>1.3407885771787115E-2</v>
      </c>
      <c r="I882" s="517">
        <v>13.985206358382257</v>
      </c>
      <c r="J882" s="517">
        <v>0.42270981039643907</v>
      </c>
      <c r="K882" s="515">
        <v>3.1167551556665E-2</v>
      </c>
      <c r="L882" s="518">
        <v>13944045.821716053</v>
      </c>
      <c r="M882" s="518">
        <v>2732417.1271228977</v>
      </c>
      <c r="N882" s="515">
        <v>0.24371277372400094</v>
      </c>
      <c r="O882" s="510">
        <v>1128873.4374784534</v>
      </c>
      <c r="P882" s="510">
        <v>187410.92309829616</v>
      </c>
      <c r="Q882" s="515">
        <v>0.19906360607642917</v>
      </c>
      <c r="R882" s="395"/>
      <c r="S882" s="307"/>
    </row>
    <row r="883" spans="1:21">
      <c r="A883" s="550"/>
      <c r="B883" s="545" t="s">
        <v>300</v>
      </c>
      <c r="C883" s="414" t="s">
        <v>209</v>
      </c>
      <c r="D883" s="510">
        <v>54639092.147846602</v>
      </c>
      <c r="E883" s="510">
        <v>5466799.7586366013</v>
      </c>
      <c r="F883" s="511">
        <v>0.11117642666251197</v>
      </c>
      <c r="G883" s="512">
        <v>5.8859398174005593</v>
      </c>
      <c r="H883" s="512">
        <v>0.29461421827185141</v>
      </c>
      <c r="I883" s="513">
        <v>4.3285656848202105</v>
      </c>
      <c r="J883" s="513">
        <v>-0.35965974422585223</v>
      </c>
      <c r="K883" s="511">
        <v>-7.6715539742941513E-2</v>
      </c>
      <c r="L883" s="514">
        <v>236508899.32089823</v>
      </c>
      <c r="M883" s="514">
        <v>5978107.7373157144</v>
      </c>
      <c r="N883" s="511">
        <v>2.5931927341464312E-2</v>
      </c>
      <c r="O883" s="510">
        <v>49745206.545529336</v>
      </c>
      <c r="P883" s="510">
        <v>242969.7571978718</v>
      </c>
      <c r="Q883" s="511">
        <v>4.9082581507739866E-3</v>
      </c>
      <c r="R883" s="395"/>
      <c r="S883" s="307"/>
    </row>
    <row r="884" spans="1:21">
      <c r="A884" s="550"/>
      <c r="B884" s="551" t="s">
        <v>300</v>
      </c>
      <c r="C884" s="414" t="s">
        <v>210</v>
      </c>
      <c r="D884" s="510">
        <v>11034418.674867753</v>
      </c>
      <c r="E884" s="510">
        <v>-1631828.0457194969</v>
      </c>
      <c r="F884" s="515">
        <v>-0.12883280120125751</v>
      </c>
      <c r="G884" s="516">
        <v>1.1886713648999037</v>
      </c>
      <c r="H884" s="516">
        <v>-0.25159318435344735</v>
      </c>
      <c r="I884" s="517">
        <v>5.4283334974858741</v>
      </c>
      <c r="J884" s="517">
        <v>-0.25123434454988924</v>
      </c>
      <c r="K884" s="515">
        <v>-4.4234764252738944E-2</v>
      </c>
      <c r="L884" s="518">
        <v>59898504.518068314</v>
      </c>
      <c r="M884" s="518">
        <v>-12040303.035469979</v>
      </c>
      <c r="N884" s="515">
        <v>-0.16736867686483886</v>
      </c>
      <c r="O884" s="510">
        <v>18041277.106592335</v>
      </c>
      <c r="P884" s="510">
        <v>-1574920.4479776919</v>
      </c>
      <c r="Q884" s="515">
        <v>-8.0286734653667854E-2</v>
      </c>
      <c r="R884" s="415"/>
      <c r="S884" s="307"/>
    </row>
    <row r="885" spans="1:21">
      <c r="A885" s="556"/>
      <c r="B885" s="556"/>
      <c r="C885" s="292"/>
      <c r="D885" s="404"/>
      <c r="E885" s="404"/>
      <c r="F885" s="404"/>
      <c r="G885" s="404"/>
      <c r="H885" s="404"/>
      <c r="I885" s="404"/>
      <c r="J885" s="404"/>
      <c r="K885" s="404"/>
      <c r="L885" s="404"/>
      <c r="M885" s="404"/>
      <c r="N885" s="404"/>
      <c r="O885" s="404"/>
      <c r="P885" s="404"/>
      <c r="Q885" s="404"/>
      <c r="R885" s="395"/>
      <c r="S885" s="307"/>
      <c r="T885" s="293"/>
      <c r="U885" s="293"/>
    </row>
    <row r="886" spans="1:21">
      <c r="A886" s="556"/>
      <c r="B886" s="556"/>
      <c r="C886" s="292"/>
      <c r="D886" s="293"/>
      <c r="E886" s="293"/>
      <c r="F886" s="293"/>
      <c r="G886" s="293"/>
      <c r="H886" s="293"/>
      <c r="I886" s="293"/>
      <c r="J886" s="293"/>
      <c r="K886" s="293"/>
      <c r="L886" s="293"/>
      <c r="M886" s="293"/>
      <c r="N886" s="293"/>
      <c r="O886" s="293"/>
      <c r="P886" s="293"/>
      <c r="Q886" s="293"/>
      <c r="R886" s="293"/>
      <c r="S886" s="294"/>
      <c r="T886" s="293"/>
      <c r="U886" s="293"/>
    </row>
    <row r="887" spans="1:21">
      <c r="A887" s="556"/>
      <c r="B887" s="556"/>
      <c r="C887" s="292"/>
      <c r="D887" s="293"/>
      <c r="E887" s="293"/>
      <c r="F887" s="293"/>
      <c r="G887" s="293"/>
      <c r="H887" s="293"/>
      <c r="I887" s="293"/>
      <c r="J887" s="293"/>
      <c r="K887" s="293"/>
      <c r="L887" s="293"/>
      <c r="M887" s="293"/>
      <c r="N887" s="293"/>
      <c r="O887" s="293"/>
      <c r="P887" s="293"/>
      <c r="Q887" s="293"/>
      <c r="R887" s="293"/>
      <c r="S887" s="294"/>
      <c r="T887" s="293"/>
      <c r="U887" s="293"/>
    </row>
    <row r="888" spans="1:21">
      <c r="A888" s="556"/>
      <c r="B888" s="556"/>
      <c r="C888" s="292"/>
      <c r="D888" s="293"/>
      <c r="E888" s="293"/>
      <c r="F888" s="293"/>
      <c r="G888" s="293"/>
      <c r="H888" s="293"/>
      <c r="I888" s="293"/>
      <c r="J888" s="293"/>
      <c r="K888" s="293"/>
      <c r="L888" s="293"/>
      <c r="M888" s="293"/>
      <c r="N888" s="293"/>
      <c r="O888" s="293"/>
      <c r="P888" s="293"/>
      <c r="Q888" s="293"/>
      <c r="R888" s="293"/>
      <c r="S888" s="294"/>
      <c r="T888" s="293"/>
      <c r="U888" s="293"/>
    </row>
    <row r="889" spans="1:21">
      <c r="A889" s="556"/>
      <c r="B889" s="556"/>
      <c r="C889" s="292"/>
      <c r="D889" s="293"/>
      <c r="E889" s="293"/>
      <c r="F889" s="293"/>
      <c r="G889" s="293"/>
      <c r="H889" s="293"/>
      <c r="I889" s="293"/>
      <c r="J889" s="293"/>
      <c r="K889" s="293"/>
      <c r="L889" s="293"/>
      <c r="M889" s="293"/>
      <c r="N889" s="293"/>
      <c r="O889" s="293"/>
      <c r="P889" s="293"/>
      <c r="Q889" s="293"/>
      <c r="R889" s="293"/>
      <c r="S889" s="294"/>
      <c r="T889" s="293"/>
      <c r="U889" s="293"/>
    </row>
    <row r="890" spans="1:21">
      <c r="A890" s="556"/>
      <c r="B890" s="556"/>
      <c r="C890" s="292"/>
      <c r="D890" s="293"/>
      <c r="E890" s="293"/>
      <c r="F890" s="293"/>
      <c r="G890" s="293"/>
      <c r="H890" s="293"/>
      <c r="I890" s="293"/>
      <c r="J890" s="293"/>
      <c r="K890" s="293"/>
      <c r="L890" s="293"/>
      <c r="M890" s="293"/>
      <c r="N890" s="293"/>
      <c r="O890" s="293"/>
      <c r="P890" s="293"/>
      <c r="Q890" s="293"/>
      <c r="R890" s="293"/>
      <c r="S890" s="294"/>
      <c r="T890" s="293"/>
      <c r="U890" s="293"/>
    </row>
    <row r="891" spans="1:21">
      <c r="A891" s="556"/>
      <c r="B891" s="556"/>
      <c r="C891" s="292"/>
      <c r="D891" s="293"/>
      <c r="E891" s="293"/>
      <c r="F891" s="293"/>
      <c r="G891" s="293"/>
      <c r="H891" s="293"/>
      <c r="I891" s="293"/>
      <c r="J891" s="293"/>
      <c r="K891" s="293"/>
      <c r="L891" s="293"/>
      <c r="M891" s="293"/>
      <c r="N891" s="293"/>
      <c r="O891" s="293"/>
      <c r="P891" s="293"/>
      <c r="Q891" s="293"/>
      <c r="R891" s="293"/>
      <c r="S891" s="294"/>
      <c r="T891" s="293"/>
      <c r="U891" s="293"/>
    </row>
    <row r="892" spans="1:21">
      <c r="A892" s="556"/>
      <c r="B892" s="556"/>
      <c r="C892" s="292"/>
      <c r="D892" s="293"/>
      <c r="E892" s="293"/>
      <c r="F892" s="293"/>
      <c r="G892" s="293"/>
      <c r="H892" s="293"/>
      <c r="I892" s="293"/>
      <c r="J892" s="293"/>
      <c r="K892" s="293"/>
      <c r="L892" s="293"/>
      <c r="M892" s="293"/>
      <c r="N892" s="293"/>
      <c r="O892" s="293"/>
      <c r="P892" s="293"/>
      <c r="Q892" s="293"/>
      <c r="R892" s="293"/>
      <c r="S892" s="294"/>
      <c r="T892" s="293"/>
      <c r="U892" s="293"/>
    </row>
    <row r="893" spans="1:21">
      <c r="A893" s="556"/>
      <c r="B893" s="556"/>
      <c r="C893" s="292"/>
      <c r="D893" s="293"/>
      <c r="E893" s="293"/>
      <c r="F893" s="293"/>
      <c r="G893" s="293"/>
      <c r="H893" s="293"/>
      <c r="I893" s="293"/>
      <c r="J893" s="293"/>
      <c r="K893" s="293"/>
      <c r="L893" s="293"/>
      <c r="M893" s="293"/>
      <c r="N893" s="293"/>
      <c r="O893" s="293"/>
      <c r="P893" s="293"/>
      <c r="Q893" s="293"/>
      <c r="R893" s="293"/>
      <c r="S893" s="294"/>
      <c r="T893" s="293"/>
      <c r="U893" s="293"/>
    </row>
    <row r="894" spans="1:21">
      <c r="A894" s="556"/>
      <c r="B894" s="556"/>
      <c r="C894" s="292"/>
      <c r="D894" s="293"/>
      <c r="E894" s="293"/>
      <c r="F894" s="293"/>
      <c r="G894" s="293"/>
      <c r="H894" s="293"/>
      <c r="I894" s="293"/>
      <c r="J894" s="293"/>
      <c r="K894" s="293"/>
      <c r="L894" s="293"/>
      <c r="M894" s="293"/>
      <c r="N894" s="293"/>
      <c r="O894" s="293"/>
      <c r="P894" s="293"/>
      <c r="Q894" s="293"/>
      <c r="R894" s="293"/>
      <c r="S894" s="294"/>
      <c r="T894" s="293"/>
      <c r="U894" s="293"/>
    </row>
    <row r="895" spans="1:21">
      <c r="A895" s="556"/>
      <c r="B895" s="556"/>
      <c r="C895" s="292"/>
      <c r="D895" s="293"/>
      <c r="E895" s="293"/>
      <c r="F895" s="293"/>
      <c r="G895" s="293"/>
      <c r="H895" s="293"/>
      <c r="I895" s="293"/>
      <c r="J895" s="293"/>
      <c r="K895" s="293"/>
      <c r="L895" s="293"/>
      <c r="M895" s="293"/>
      <c r="N895" s="293"/>
      <c r="O895" s="293"/>
      <c r="P895" s="293"/>
      <c r="Q895" s="293"/>
      <c r="R895" s="293"/>
      <c r="S895" s="294"/>
      <c r="T895" s="293"/>
      <c r="U895" s="293"/>
    </row>
    <row r="896" spans="1:21">
      <c r="A896" s="556"/>
      <c r="B896" s="556"/>
      <c r="C896" s="292"/>
      <c r="D896" s="293"/>
      <c r="E896" s="293"/>
      <c r="F896" s="293"/>
      <c r="G896" s="293"/>
      <c r="H896" s="293"/>
      <c r="I896" s="293"/>
      <c r="J896" s="293"/>
      <c r="K896" s="293"/>
      <c r="L896" s="293"/>
      <c r="M896" s="293"/>
      <c r="N896" s="293"/>
      <c r="O896" s="293"/>
      <c r="P896" s="293"/>
      <c r="Q896" s="293"/>
      <c r="R896" s="293"/>
      <c r="S896" s="294"/>
      <c r="T896" s="293"/>
      <c r="U896" s="293"/>
    </row>
    <row r="897" spans="1:21">
      <c r="A897" s="556"/>
      <c r="B897" s="556"/>
      <c r="C897" s="292"/>
      <c r="D897" s="293"/>
      <c r="E897" s="293"/>
      <c r="F897" s="293"/>
      <c r="G897" s="293"/>
      <c r="H897" s="293"/>
      <c r="I897" s="293"/>
      <c r="J897" s="293"/>
      <c r="K897" s="293"/>
      <c r="L897" s="293"/>
      <c r="M897" s="293"/>
      <c r="N897" s="293"/>
      <c r="O897" s="293"/>
      <c r="P897" s="293"/>
      <c r="Q897" s="293"/>
      <c r="R897" s="293"/>
      <c r="S897" s="294"/>
      <c r="T897" s="293"/>
      <c r="U897" s="293"/>
    </row>
    <row r="898" spans="1:21">
      <c r="A898" s="556"/>
      <c r="B898" s="556"/>
      <c r="C898" s="292"/>
      <c r="D898" s="293"/>
      <c r="E898" s="293"/>
      <c r="F898" s="293"/>
      <c r="G898" s="293"/>
      <c r="H898" s="293"/>
      <c r="I898" s="293"/>
      <c r="J898" s="293"/>
      <c r="K898" s="293"/>
      <c r="L898" s="293"/>
      <c r="M898" s="293"/>
      <c r="N898" s="293"/>
      <c r="O898" s="293"/>
      <c r="P898" s="293"/>
      <c r="Q898" s="293"/>
      <c r="R898" s="293"/>
      <c r="S898" s="294"/>
      <c r="T898" s="293"/>
      <c r="U898" s="293"/>
    </row>
    <row r="899" spans="1:21">
      <c r="A899" s="556"/>
      <c r="B899" s="556"/>
      <c r="C899" s="292"/>
      <c r="D899" s="293"/>
      <c r="E899" s="293"/>
      <c r="F899" s="293"/>
      <c r="G899" s="293"/>
      <c r="H899" s="293"/>
      <c r="I899" s="293"/>
      <c r="J899" s="293"/>
      <c r="K899" s="293"/>
      <c r="L899" s="293"/>
      <c r="M899" s="293"/>
      <c r="N899" s="293"/>
      <c r="O899" s="293"/>
      <c r="P899" s="293"/>
      <c r="Q899" s="293"/>
      <c r="R899" s="293"/>
      <c r="S899" s="294"/>
      <c r="T899" s="293"/>
      <c r="U899" s="293"/>
    </row>
    <row r="900" spans="1:21">
      <c r="A900" s="556"/>
      <c r="B900" s="556"/>
      <c r="C900" s="292"/>
      <c r="D900" s="293"/>
      <c r="E900" s="293"/>
      <c r="F900" s="293"/>
      <c r="G900" s="293"/>
      <c r="H900" s="293"/>
      <c r="I900" s="293"/>
      <c r="J900" s="293"/>
      <c r="K900" s="293"/>
      <c r="L900" s="293"/>
      <c r="M900" s="293"/>
      <c r="N900" s="293"/>
      <c r="O900" s="293"/>
      <c r="P900" s="293"/>
      <c r="Q900" s="293"/>
      <c r="R900" s="293"/>
      <c r="S900" s="294"/>
      <c r="T900" s="293"/>
      <c r="U900" s="293"/>
    </row>
    <row r="901" spans="1:21">
      <c r="A901" s="556"/>
      <c r="B901" s="556"/>
      <c r="C901" s="292"/>
      <c r="D901" s="293"/>
      <c r="E901" s="293"/>
      <c r="F901" s="293"/>
      <c r="G901" s="293"/>
      <c r="H901" s="293"/>
      <c r="I901" s="293"/>
      <c r="J901" s="293"/>
      <c r="K901" s="293"/>
      <c r="L901" s="293"/>
      <c r="M901" s="293"/>
      <c r="N901" s="293"/>
      <c r="O901" s="293"/>
      <c r="P901" s="293"/>
      <c r="Q901" s="293"/>
      <c r="R901" s="293"/>
      <c r="S901" s="294"/>
      <c r="T901" s="293"/>
      <c r="U901" s="293"/>
    </row>
    <row r="902" spans="1:21">
      <c r="A902" s="556"/>
      <c r="B902" s="556"/>
      <c r="C902" s="292"/>
      <c r="D902" s="293"/>
      <c r="E902" s="293"/>
      <c r="F902" s="293"/>
      <c r="G902" s="293"/>
      <c r="H902" s="293"/>
      <c r="I902" s="293"/>
      <c r="J902" s="293"/>
      <c r="K902" s="293"/>
      <c r="L902" s="293"/>
      <c r="M902" s="293"/>
      <c r="N902" s="293"/>
      <c r="O902" s="293"/>
      <c r="P902" s="293"/>
      <c r="Q902" s="293"/>
      <c r="R902" s="293"/>
      <c r="S902" s="294"/>
      <c r="T902" s="293"/>
      <c r="U902" s="293"/>
    </row>
    <row r="903" spans="1:21">
      <c r="A903" s="556"/>
      <c r="B903" s="556"/>
      <c r="C903" s="292"/>
      <c r="D903" s="293"/>
      <c r="E903" s="293"/>
      <c r="F903" s="293"/>
      <c r="G903" s="293"/>
      <c r="H903" s="293"/>
      <c r="I903" s="293"/>
      <c r="J903" s="293"/>
      <c r="K903" s="293"/>
      <c r="L903" s="293"/>
      <c r="M903" s="293"/>
      <c r="N903" s="293"/>
      <c r="O903" s="293"/>
      <c r="P903" s="293"/>
      <c r="Q903" s="293"/>
      <c r="R903" s="293"/>
      <c r="S903" s="294"/>
      <c r="T903" s="293"/>
      <c r="U903" s="293"/>
    </row>
    <row r="904" spans="1:21">
      <c r="A904" s="556"/>
      <c r="B904" s="556"/>
      <c r="C904" s="292"/>
      <c r="D904" s="293"/>
      <c r="E904" s="293"/>
      <c r="F904" s="293"/>
      <c r="G904" s="293"/>
      <c r="H904" s="293"/>
      <c r="I904" s="293"/>
      <c r="J904" s="293"/>
      <c r="K904" s="293"/>
      <c r="L904" s="293"/>
      <c r="M904" s="293"/>
      <c r="N904" s="293"/>
      <c r="O904" s="293"/>
      <c r="P904" s="293"/>
      <c r="Q904" s="293"/>
      <c r="R904" s="293"/>
      <c r="S904" s="294"/>
      <c r="T904" s="293"/>
      <c r="U904" s="293"/>
    </row>
    <row r="905" spans="1:21">
      <c r="A905" s="556"/>
      <c r="B905" s="556"/>
      <c r="C905" s="292"/>
      <c r="D905" s="293"/>
      <c r="E905" s="293"/>
      <c r="F905" s="293"/>
      <c r="G905" s="293"/>
      <c r="H905" s="293"/>
      <c r="I905" s="293"/>
      <c r="J905" s="293"/>
      <c r="K905" s="293"/>
      <c r="L905" s="293"/>
      <c r="M905" s="293"/>
      <c r="N905" s="293"/>
      <c r="O905" s="293"/>
      <c r="P905" s="293"/>
      <c r="Q905" s="293"/>
      <c r="R905" s="293"/>
      <c r="S905" s="294"/>
      <c r="T905" s="293"/>
      <c r="U905" s="293"/>
    </row>
    <row r="906" spans="1:21">
      <c r="A906" s="556"/>
      <c r="B906" s="556"/>
      <c r="C906" s="292"/>
      <c r="D906" s="293"/>
      <c r="E906" s="293"/>
      <c r="F906" s="293"/>
      <c r="G906" s="293"/>
      <c r="H906" s="293"/>
      <c r="I906" s="293"/>
      <c r="J906" s="293"/>
      <c r="K906" s="293"/>
      <c r="L906" s="293"/>
      <c r="M906" s="293"/>
      <c r="N906" s="293"/>
      <c r="O906" s="293"/>
      <c r="P906" s="293"/>
      <c r="Q906" s="293"/>
      <c r="R906" s="293"/>
      <c r="S906" s="294"/>
      <c r="T906" s="293"/>
      <c r="U906" s="293"/>
    </row>
    <row r="907" spans="1:21">
      <c r="A907" s="556"/>
      <c r="B907" s="556"/>
      <c r="C907" s="292"/>
      <c r="D907" s="293"/>
      <c r="E907" s="293"/>
      <c r="F907" s="293"/>
      <c r="G907" s="293"/>
      <c r="H907" s="293"/>
      <c r="I907" s="293"/>
      <c r="J907" s="293"/>
      <c r="K907" s="293"/>
      <c r="L907" s="293"/>
      <c r="M907" s="293"/>
      <c r="N907" s="293"/>
      <c r="O907" s="293"/>
      <c r="P907" s="293"/>
      <c r="Q907" s="293"/>
      <c r="R907" s="293"/>
      <c r="S907" s="294"/>
      <c r="T907" s="293"/>
      <c r="U907" s="293"/>
    </row>
    <row r="908" spans="1:21">
      <c r="A908" s="556"/>
      <c r="B908" s="556"/>
      <c r="C908" s="292"/>
      <c r="D908" s="293"/>
      <c r="E908" s="293"/>
      <c r="F908" s="293"/>
      <c r="G908" s="293"/>
      <c r="H908" s="293"/>
      <c r="I908" s="293"/>
      <c r="J908" s="293"/>
      <c r="K908" s="293"/>
      <c r="L908" s="293"/>
      <c r="M908" s="293"/>
      <c r="N908" s="293"/>
      <c r="O908" s="293"/>
      <c r="P908" s="293"/>
      <c r="Q908" s="293"/>
      <c r="R908" s="293"/>
      <c r="S908" s="294"/>
      <c r="T908" s="293"/>
      <c r="U908" s="293"/>
    </row>
    <row r="909" spans="1:21">
      <c r="A909" s="556"/>
      <c r="B909" s="556"/>
      <c r="C909" s="292"/>
      <c r="D909" s="293"/>
      <c r="E909" s="293"/>
      <c r="F909" s="293"/>
      <c r="G909" s="293"/>
      <c r="H909" s="293"/>
      <c r="I909" s="293"/>
      <c r="J909" s="293"/>
      <c r="K909" s="293"/>
      <c r="L909" s="293"/>
      <c r="M909" s="293"/>
      <c r="N909" s="293"/>
      <c r="O909" s="293"/>
      <c r="P909" s="293"/>
      <c r="Q909" s="293"/>
      <c r="R909" s="293"/>
      <c r="S909" s="294"/>
      <c r="T909" s="293"/>
      <c r="U909" s="293"/>
    </row>
    <row r="910" spans="1:21">
      <c r="A910" s="556"/>
      <c r="B910" s="556"/>
      <c r="C910" s="292"/>
      <c r="D910" s="293"/>
      <c r="E910" s="293"/>
      <c r="F910" s="293"/>
      <c r="G910" s="293"/>
      <c r="H910" s="293"/>
      <c r="I910" s="293"/>
      <c r="J910" s="293"/>
      <c r="K910" s="293"/>
      <c r="L910" s="293"/>
      <c r="M910" s="293"/>
      <c r="N910" s="293"/>
      <c r="O910" s="293"/>
      <c r="P910" s="293"/>
      <c r="Q910" s="293"/>
      <c r="R910" s="293"/>
      <c r="S910" s="294"/>
      <c r="T910" s="293"/>
      <c r="U910" s="293"/>
    </row>
    <row r="911" spans="1:21">
      <c r="A911" s="556"/>
      <c r="B911" s="556"/>
      <c r="C911" s="292"/>
      <c r="D911" s="293"/>
      <c r="E911" s="293"/>
      <c r="F911" s="293"/>
      <c r="G911" s="293"/>
      <c r="H911" s="293"/>
      <c r="I911" s="293"/>
      <c r="J911" s="293"/>
      <c r="K911" s="293"/>
      <c r="L911" s="293"/>
      <c r="M911" s="293"/>
      <c r="N911" s="293"/>
      <c r="O911" s="293"/>
      <c r="P911" s="293"/>
      <c r="Q911" s="293"/>
      <c r="R911" s="293"/>
      <c r="S911" s="294"/>
      <c r="T911" s="293"/>
      <c r="U911" s="293"/>
    </row>
    <row r="912" spans="1:21">
      <c r="A912" s="556"/>
      <c r="B912" s="556"/>
      <c r="C912" s="292"/>
      <c r="D912" s="293"/>
      <c r="E912" s="293"/>
      <c r="F912" s="293"/>
      <c r="G912" s="293"/>
      <c r="H912" s="293"/>
      <c r="I912" s="293"/>
      <c r="J912" s="293"/>
      <c r="K912" s="293"/>
      <c r="L912" s="293"/>
      <c r="M912" s="293"/>
      <c r="N912" s="293"/>
      <c r="O912" s="293"/>
      <c r="P912" s="293"/>
      <c r="Q912" s="293"/>
      <c r="R912" s="293"/>
      <c r="S912" s="294"/>
      <c r="T912" s="293"/>
      <c r="U912" s="293"/>
    </row>
    <row r="913" spans="1:21">
      <c r="A913" s="556"/>
      <c r="B913" s="556"/>
      <c r="C913" s="292"/>
      <c r="D913" s="293"/>
      <c r="E913" s="293"/>
      <c r="F913" s="293"/>
      <c r="G913" s="293"/>
      <c r="H913" s="293"/>
      <c r="I913" s="293"/>
      <c r="J913" s="293"/>
      <c r="K913" s="293"/>
      <c r="L913" s="293"/>
      <c r="M913" s="293"/>
      <c r="N913" s="293"/>
      <c r="O913" s="293"/>
      <c r="P913" s="293"/>
      <c r="Q913" s="293"/>
      <c r="R913" s="293"/>
      <c r="S913" s="294"/>
      <c r="T913" s="293"/>
      <c r="U913" s="293"/>
    </row>
    <row r="914" spans="1:21">
      <c r="A914" s="556"/>
      <c r="B914" s="556"/>
      <c r="C914" s="292"/>
      <c r="D914" s="293"/>
      <c r="E914" s="293"/>
      <c r="F914" s="293"/>
      <c r="G914" s="293"/>
      <c r="H914" s="293"/>
      <c r="I914" s="293"/>
      <c r="J914" s="293"/>
      <c r="K914" s="293"/>
      <c r="L914" s="293"/>
      <c r="M914" s="293"/>
      <c r="N914" s="293"/>
      <c r="O914" s="293"/>
      <c r="P914" s="293"/>
      <c r="Q914" s="293"/>
      <c r="R914" s="293"/>
      <c r="S914" s="294"/>
      <c r="T914" s="293"/>
      <c r="U914" s="293"/>
    </row>
    <row r="915" spans="1:21">
      <c r="A915" s="556"/>
      <c r="B915" s="556"/>
      <c r="C915" s="292"/>
      <c r="D915" s="293"/>
      <c r="E915" s="293"/>
      <c r="F915" s="293"/>
      <c r="G915" s="293"/>
      <c r="H915" s="293"/>
      <c r="I915" s="293"/>
      <c r="J915" s="293"/>
      <c r="K915" s="293"/>
      <c r="L915" s="293"/>
      <c r="M915" s="293"/>
      <c r="N915" s="293"/>
      <c r="O915" s="293"/>
      <c r="P915" s="293"/>
      <c r="Q915" s="293"/>
      <c r="R915" s="293"/>
      <c r="S915" s="294"/>
      <c r="T915" s="293"/>
      <c r="U915" s="293"/>
    </row>
    <row r="916" spans="1:21">
      <c r="A916" s="556"/>
      <c r="B916" s="556"/>
      <c r="C916" s="292"/>
      <c r="D916" s="293"/>
      <c r="E916" s="293"/>
      <c r="F916" s="293"/>
      <c r="G916" s="293"/>
      <c r="H916" s="293"/>
      <c r="I916" s="293"/>
      <c r="J916" s="293"/>
      <c r="K916" s="293"/>
      <c r="L916" s="293"/>
      <c r="M916" s="293"/>
      <c r="N916" s="293"/>
      <c r="O916" s="293"/>
      <c r="P916" s="293"/>
      <c r="Q916" s="293"/>
      <c r="R916" s="293"/>
      <c r="S916" s="294"/>
      <c r="T916" s="293"/>
      <c r="U916" s="293"/>
    </row>
    <row r="917" spans="1:21">
      <c r="A917" s="556"/>
      <c r="B917" s="556"/>
      <c r="C917" s="292"/>
      <c r="D917" s="293"/>
      <c r="E917" s="293"/>
      <c r="F917" s="293"/>
      <c r="G917" s="293"/>
      <c r="H917" s="293"/>
      <c r="I917" s="293"/>
      <c r="J917" s="293"/>
      <c r="K917" s="293"/>
      <c r="L917" s="293"/>
      <c r="M917" s="293"/>
      <c r="N917" s="293"/>
      <c r="O917" s="293"/>
      <c r="P917" s="293"/>
      <c r="Q917" s="293"/>
      <c r="R917" s="293"/>
      <c r="S917" s="294"/>
      <c r="T917" s="293"/>
      <c r="U917" s="293"/>
    </row>
    <row r="918" spans="1:21">
      <c r="A918" s="556"/>
      <c r="B918" s="556"/>
      <c r="C918" s="292"/>
      <c r="D918" s="293"/>
      <c r="E918" s="293"/>
      <c r="F918" s="293"/>
      <c r="G918" s="293"/>
      <c r="H918" s="293"/>
      <c r="I918" s="293"/>
      <c r="J918" s="293"/>
      <c r="K918" s="293"/>
      <c r="L918" s="293"/>
      <c r="M918" s="293"/>
      <c r="N918" s="293"/>
      <c r="O918" s="293"/>
      <c r="P918" s="293"/>
      <c r="Q918" s="293"/>
      <c r="R918" s="293"/>
      <c r="S918" s="294"/>
      <c r="T918" s="293"/>
      <c r="U918" s="293"/>
    </row>
    <row r="919" spans="1:21">
      <c r="A919" s="556"/>
      <c r="B919" s="556"/>
      <c r="C919" s="292"/>
      <c r="D919" s="293"/>
      <c r="E919" s="293"/>
      <c r="F919" s="293"/>
      <c r="G919" s="293"/>
      <c r="H919" s="293"/>
      <c r="I919" s="293"/>
      <c r="J919" s="293"/>
      <c r="K919" s="293"/>
      <c r="L919" s="293"/>
      <c r="M919" s="293"/>
      <c r="N919" s="293"/>
      <c r="O919" s="293"/>
      <c r="P919" s="293"/>
      <c r="Q919" s="293"/>
      <c r="R919" s="293"/>
      <c r="S919" s="294"/>
      <c r="T919" s="293"/>
      <c r="U919" s="293"/>
    </row>
    <row r="920" spans="1:21">
      <c r="A920" s="556"/>
      <c r="B920" s="556"/>
      <c r="C920" s="292"/>
      <c r="D920" s="293"/>
      <c r="E920" s="293"/>
      <c r="F920" s="293"/>
      <c r="G920" s="293"/>
      <c r="H920" s="293"/>
      <c r="I920" s="293"/>
      <c r="J920" s="293"/>
      <c r="K920" s="293"/>
      <c r="L920" s="293"/>
      <c r="M920" s="293"/>
      <c r="N920" s="293"/>
      <c r="O920" s="293"/>
      <c r="P920" s="293"/>
      <c r="Q920" s="293"/>
      <c r="R920" s="293"/>
      <c r="S920" s="294"/>
      <c r="T920" s="293"/>
      <c r="U920" s="293"/>
    </row>
    <row r="921" spans="1:21">
      <c r="A921" s="556"/>
      <c r="B921" s="556"/>
      <c r="C921" s="292"/>
      <c r="D921" s="293"/>
      <c r="E921" s="293"/>
      <c r="F921" s="293"/>
      <c r="G921" s="293"/>
      <c r="H921" s="293"/>
      <c r="I921" s="293"/>
      <c r="J921" s="293"/>
      <c r="K921" s="293"/>
      <c r="L921" s="293"/>
      <c r="M921" s="293"/>
      <c r="N921" s="293"/>
      <c r="O921" s="293"/>
      <c r="P921" s="293"/>
      <c r="Q921" s="293"/>
      <c r="R921" s="293"/>
      <c r="S921" s="294"/>
      <c r="T921" s="293"/>
      <c r="U921" s="293"/>
    </row>
    <row r="922" spans="1:21">
      <c r="A922" s="556"/>
      <c r="B922" s="556"/>
      <c r="C922" s="292"/>
      <c r="D922" s="293"/>
      <c r="E922" s="293"/>
      <c r="F922" s="293"/>
      <c r="G922" s="293"/>
      <c r="H922" s="293"/>
      <c r="I922" s="293"/>
      <c r="J922" s="293"/>
      <c r="K922" s="293"/>
      <c r="L922" s="293"/>
      <c r="M922" s="293"/>
      <c r="N922" s="293"/>
      <c r="O922" s="293"/>
      <c r="P922" s="293"/>
      <c r="Q922" s="293"/>
      <c r="R922" s="293"/>
      <c r="S922" s="294"/>
      <c r="T922" s="293"/>
      <c r="U922" s="293"/>
    </row>
    <row r="923" spans="1:21">
      <c r="A923" s="556"/>
      <c r="B923" s="556"/>
      <c r="C923" s="292"/>
      <c r="D923" s="293"/>
      <c r="E923" s="293"/>
      <c r="F923" s="293"/>
      <c r="G923" s="293"/>
      <c r="H923" s="293"/>
      <c r="I923" s="293"/>
      <c r="J923" s="293"/>
      <c r="K923" s="293"/>
      <c r="L923" s="293"/>
      <c r="M923" s="293"/>
      <c r="N923" s="293"/>
      <c r="O923" s="293"/>
      <c r="P923" s="293"/>
      <c r="Q923" s="293"/>
      <c r="R923" s="293"/>
      <c r="S923" s="294"/>
      <c r="T923" s="293"/>
      <c r="U923" s="293"/>
    </row>
    <row r="924" spans="1:21">
      <c r="A924" s="556"/>
      <c r="B924" s="556"/>
      <c r="C924" s="292"/>
      <c r="D924" s="293"/>
      <c r="E924" s="293"/>
      <c r="F924" s="293"/>
      <c r="G924" s="293"/>
      <c r="H924" s="293"/>
      <c r="I924" s="293"/>
      <c r="J924" s="293"/>
      <c r="K924" s="293"/>
      <c r="L924" s="293"/>
      <c r="M924" s="293"/>
      <c r="N924" s="293"/>
      <c r="O924" s="293"/>
      <c r="P924" s="293"/>
      <c r="Q924" s="293"/>
      <c r="R924" s="293"/>
      <c r="S924" s="294"/>
      <c r="T924" s="293"/>
      <c r="U924" s="293"/>
    </row>
    <row r="925" spans="1:21">
      <c r="A925" s="556"/>
      <c r="B925" s="556"/>
      <c r="C925" s="292"/>
      <c r="D925" s="293"/>
      <c r="E925" s="293"/>
      <c r="F925" s="293"/>
      <c r="G925" s="293"/>
      <c r="H925" s="293"/>
      <c r="I925" s="293"/>
      <c r="J925" s="293"/>
      <c r="K925" s="293"/>
      <c r="L925" s="293"/>
      <c r="M925" s="293"/>
      <c r="N925" s="293"/>
      <c r="O925" s="293"/>
      <c r="P925" s="293"/>
      <c r="Q925" s="293"/>
      <c r="R925" s="293"/>
      <c r="S925" s="294"/>
      <c r="T925" s="293"/>
      <c r="U925" s="293"/>
    </row>
    <row r="926" spans="1:21">
      <c r="A926" s="556"/>
      <c r="B926" s="556"/>
      <c r="C926" s="292"/>
      <c r="D926" s="293"/>
      <c r="E926" s="293"/>
      <c r="F926" s="293"/>
      <c r="G926" s="293"/>
      <c r="H926" s="293"/>
      <c r="I926" s="293"/>
      <c r="J926" s="293"/>
      <c r="K926" s="293"/>
      <c r="L926" s="293"/>
      <c r="M926" s="293"/>
      <c r="N926" s="293"/>
      <c r="O926" s="293"/>
      <c r="P926" s="293"/>
      <c r="Q926" s="293"/>
      <c r="R926" s="293"/>
      <c r="S926" s="294"/>
      <c r="T926" s="293"/>
      <c r="U926" s="293"/>
    </row>
    <row r="927" spans="1:21">
      <c r="A927" s="556"/>
      <c r="B927" s="556"/>
      <c r="C927" s="292"/>
      <c r="D927" s="293"/>
      <c r="E927" s="293"/>
      <c r="F927" s="293"/>
      <c r="G927" s="293"/>
      <c r="H927" s="293"/>
      <c r="I927" s="293"/>
      <c r="J927" s="293"/>
      <c r="K927" s="293"/>
      <c r="L927" s="293"/>
      <c r="M927" s="293"/>
      <c r="N927" s="293"/>
      <c r="O927" s="293"/>
      <c r="P927" s="293"/>
      <c r="Q927" s="293"/>
      <c r="R927" s="293"/>
      <c r="S927" s="294"/>
      <c r="T927" s="293"/>
      <c r="U927" s="293"/>
    </row>
    <row r="928" spans="1:21">
      <c r="A928" s="556"/>
      <c r="B928" s="556"/>
      <c r="C928" s="292"/>
      <c r="D928" s="293"/>
      <c r="E928" s="293"/>
      <c r="F928" s="293"/>
      <c r="G928" s="293"/>
      <c r="H928" s="293"/>
      <c r="I928" s="293"/>
      <c r="J928" s="293"/>
      <c r="K928" s="293"/>
      <c r="L928" s="293"/>
      <c r="M928" s="293"/>
      <c r="N928" s="293"/>
      <c r="O928" s="293"/>
      <c r="P928" s="293"/>
      <c r="Q928" s="293"/>
      <c r="R928" s="293"/>
      <c r="S928" s="294"/>
      <c r="T928" s="293"/>
      <c r="U928" s="293"/>
    </row>
    <row r="929" spans="1:21">
      <c r="A929" s="556"/>
      <c r="B929" s="556"/>
      <c r="C929" s="292"/>
      <c r="D929" s="293"/>
      <c r="E929" s="293"/>
      <c r="F929" s="293"/>
      <c r="G929" s="293"/>
      <c r="H929" s="293"/>
      <c r="I929" s="293"/>
      <c r="J929" s="293"/>
      <c r="K929" s="293"/>
      <c r="L929" s="293"/>
      <c r="M929" s="293"/>
      <c r="N929" s="293"/>
      <c r="O929" s="293"/>
      <c r="P929" s="293"/>
      <c r="Q929" s="293"/>
      <c r="R929" s="293"/>
      <c r="S929" s="294"/>
      <c r="T929" s="293"/>
      <c r="U929" s="293"/>
    </row>
    <row r="930" spans="1:21">
      <c r="A930" s="556"/>
      <c r="B930" s="556"/>
      <c r="C930" s="292"/>
      <c r="D930" s="293"/>
      <c r="E930" s="293"/>
      <c r="F930" s="293"/>
      <c r="G930" s="293"/>
      <c r="H930" s="293"/>
      <c r="I930" s="293"/>
      <c r="J930" s="293"/>
      <c r="K930" s="293"/>
      <c r="L930" s="293"/>
      <c r="M930" s="293"/>
      <c r="N930" s="293"/>
      <c r="O930" s="293"/>
      <c r="P930" s="293"/>
      <c r="Q930" s="293"/>
      <c r="R930" s="293"/>
      <c r="S930" s="294"/>
      <c r="T930" s="293"/>
      <c r="U930" s="293"/>
    </row>
    <row r="931" spans="1:21">
      <c r="A931" s="556"/>
      <c r="B931" s="556"/>
      <c r="C931" s="292"/>
      <c r="D931" s="293"/>
      <c r="E931" s="293"/>
      <c r="F931" s="293"/>
      <c r="G931" s="293"/>
      <c r="H931" s="293"/>
      <c r="I931" s="293"/>
      <c r="J931" s="293"/>
      <c r="K931" s="293"/>
      <c r="L931" s="293"/>
      <c r="M931" s="293"/>
      <c r="N931" s="293"/>
      <c r="O931" s="293"/>
      <c r="P931" s="293"/>
      <c r="Q931" s="293"/>
      <c r="R931" s="293"/>
      <c r="S931" s="294"/>
      <c r="T931" s="293"/>
      <c r="U931" s="293"/>
    </row>
    <row r="932" spans="1:21">
      <c r="A932" s="556"/>
      <c r="B932" s="556"/>
      <c r="C932" s="292"/>
      <c r="D932" s="293"/>
      <c r="E932" s="293"/>
      <c r="F932" s="293"/>
      <c r="G932" s="293"/>
      <c r="H932" s="293"/>
      <c r="I932" s="293"/>
      <c r="J932" s="293"/>
      <c r="K932" s="293"/>
      <c r="L932" s="293"/>
      <c r="M932" s="293"/>
      <c r="N932" s="293"/>
      <c r="O932" s="293"/>
      <c r="P932" s="293"/>
      <c r="Q932" s="293"/>
      <c r="R932" s="293"/>
      <c r="S932" s="294"/>
      <c r="T932" s="293"/>
      <c r="U932" s="293"/>
    </row>
    <row r="933" spans="1:21">
      <c r="A933" s="556"/>
      <c r="B933" s="556"/>
      <c r="C933" s="292"/>
      <c r="D933" s="293"/>
      <c r="E933" s="293"/>
      <c r="F933" s="293"/>
      <c r="G933" s="293"/>
      <c r="H933" s="293"/>
      <c r="I933" s="293"/>
      <c r="J933" s="293"/>
      <c r="K933" s="293"/>
      <c r="L933" s="293"/>
      <c r="M933" s="293"/>
      <c r="N933" s="293"/>
      <c r="O933" s="293"/>
      <c r="P933" s="293"/>
      <c r="Q933" s="293"/>
      <c r="R933" s="293"/>
      <c r="S933" s="294"/>
      <c r="T933" s="293"/>
      <c r="U933" s="293"/>
    </row>
    <row r="934" spans="1:21">
      <c r="A934" s="556"/>
      <c r="B934" s="556"/>
      <c r="C934" s="292"/>
      <c r="D934" s="293"/>
      <c r="E934" s="293"/>
      <c r="F934" s="293"/>
      <c r="G934" s="293"/>
      <c r="H934" s="293"/>
      <c r="I934" s="293"/>
      <c r="J934" s="293"/>
      <c r="K934" s="293"/>
      <c r="L934" s="293"/>
      <c r="M934" s="293"/>
      <c r="N934" s="293"/>
      <c r="O934" s="293"/>
      <c r="P934" s="293"/>
      <c r="Q934" s="293"/>
      <c r="R934" s="293"/>
      <c r="S934" s="294"/>
      <c r="T934" s="293"/>
      <c r="U934" s="293"/>
    </row>
    <row r="935" spans="1:21">
      <c r="A935" s="556"/>
      <c r="B935" s="556"/>
      <c r="C935" s="292"/>
      <c r="D935" s="293"/>
      <c r="E935" s="293"/>
      <c r="F935" s="293"/>
      <c r="G935" s="293"/>
      <c r="H935" s="293"/>
      <c r="I935" s="293"/>
      <c r="J935" s="293"/>
      <c r="K935" s="293"/>
      <c r="L935" s="293"/>
      <c r="M935" s="293"/>
      <c r="N935" s="293"/>
      <c r="O935" s="293"/>
      <c r="P935" s="293"/>
      <c r="Q935" s="293"/>
      <c r="R935" s="293"/>
      <c r="S935" s="294"/>
      <c r="T935" s="293"/>
      <c r="U935" s="293"/>
    </row>
    <row r="936" spans="1:21">
      <c r="A936" s="556"/>
      <c r="B936" s="556"/>
      <c r="C936" s="292"/>
      <c r="D936" s="293"/>
      <c r="E936" s="293"/>
      <c r="F936" s="293"/>
      <c r="G936" s="293"/>
      <c r="H936" s="293"/>
      <c r="I936" s="293"/>
      <c r="J936" s="293"/>
      <c r="K936" s="293"/>
      <c r="L936" s="293"/>
      <c r="M936" s="293"/>
      <c r="N936" s="293"/>
      <c r="O936" s="293"/>
      <c r="P936" s="293"/>
      <c r="Q936" s="293"/>
      <c r="R936" s="293"/>
      <c r="S936" s="294"/>
      <c r="T936" s="293"/>
      <c r="U936" s="293"/>
    </row>
    <row r="937" spans="1:21">
      <c r="A937" s="556"/>
      <c r="B937" s="556"/>
      <c r="C937" s="292"/>
      <c r="D937" s="293"/>
      <c r="E937" s="293"/>
      <c r="F937" s="293"/>
      <c r="G937" s="293"/>
      <c r="H937" s="293"/>
      <c r="I937" s="293"/>
      <c r="J937" s="293"/>
      <c r="K937" s="293"/>
      <c r="L937" s="293"/>
      <c r="M937" s="293"/>
      <c r="N937" s="293"/>
      <c r="O937" s="293"/>
      <c r="P937" s="293"/>
      <c r="Q937" s="293"/>
      <c r="R937" s="293"/>
      <c r="S937" s="294"/>
      <c r="T937" s="293"/>
      <c r="U937" s="293"/>
    </row>
    <row r="938" spans="1:21">
      <c r="A938" s="556"/>
      <c r="B938" s="556"/>
      <c r="C938" s="292"/>
      <c r="D938" s="293"/>
      <c r="E938" s="293"/>
      <c r="F938" s="293"/>
      <c r="G938" s="293"/>
      <c r="H938" s="293"/>
      <c r="I938" s="293"/>
      <c r="J938" s="293"/>
      <c r="K938" s="293"/>
      <c r="L938" s="293"/>
      <c r="M938" s="293"/>
      <c r="N938" s="293"/>
      <c r="O938" s="293"/>
      <c r="P938" s="293"/>
      <c r="Q938" s="293"/>
      <c r="R938" s="293"/>
      <c r="S938" s="294"/>
      <c r="T938" s="293"/>
      <c r="U938" s="293"/>
    </row>
    <row r="939" spans="1:21">
      <c r="A939" s="556"/>
      <c r="B939" s="556"/>
      <c r="C939" s="292"/>
      <c r="D939" s="293"/>
      <c r="E939" s="293"/>
      <c r="F939" s="293"/>
      <c r="G939" s="293"/>
      <c r="H939" s="293"/>
      <c r="I939" s="293"/>
      <c r="J939" s="293"/>
      <c r="K939" s="293"/>
      <c r="L939" s="293"/>
      <c r="M939" s="293"/>
      <c r="N939" s="293"/>
      <c r="O939" s="293"/>
      <c r="P939" s="293"/>
      <c r="Q939" s="293"/>
      <c r="R939" s="293"/>
      <c r="S939" s="294"/>
      <c r="T939" s="293"/>
      <c r="U939" s="293"/>
    </row>
    <row r="940" spans="1:21">
      <c r="A940" s="556"/>
      <c r="B940" s="556"/>
      <c r="C940" s="292"/>
      <c r="D940" s="293"/>
      <c r="E940" s="293"/>
      <c r="F940" s="293"/>
      <c r="G940" s="293"/>
      <c r="H940" s="293"/>
      <c r="I940" s="293"/>
      <c r="J940" s="293"/>
      <c r="K940" s="293"/>
      <c r="L940" s="293"/>
      <c r="M940" s="293"/>
      <c r="N940" s="293"/>
      <c r="O940" s="293"/>
      <c r="P940" s="293"/>
      <c r="Q940" s="293"/>
      <c r="R940" s="293"/>
      <c r="S940" s="294"/>
      <c r="T940" s="293"/>
      <c r="U940" s="293"/>
    </row>
    <row r="941" spans="1:21">
      <c r="A941" s="556"/>
      <c r="B941" s="556"/>
      <c r="C941" s="292"/>
      <c r="D941" s="293"/>
      <c r="E941" s="293"/>
      <c r="F941" s="293"/>
      <c r="G941" s="293"/>
      <c r="H941" s="293"/>
      <c r="I941" s="293"/>
      <c r="J941" s="293"/>
      <c r="K941" s="293"/>
      <c r="L941" s="293"/>
      <c r="M941" s="293"/>
      <c r="N941" s="293"/>
      <c r="O941" s="293"/>
      <c r="P941" s="293"/>
      <c r="Q941" s="293"/>
      <c r="R941" s="293"/>
      <c r="S941" s="294"/>
      <c r="T941" s="293"/>
      <c r="U941" s="293"/>
    </row>
    <row r="942" spans="1:21">
      <c r="A942" s="556"/>
      <c r="B942" s="556"/>
      <c r="C942" s="292"/>
      <c r="D942" s="293"/>
      <c r="E942" s="293"/>
      <c r="F942" s="293"/>
      <c r="G942" s="293"/>
      <c r="H942" s="293"/>
      <c r="I942" s="293"/>
      <c r="J942" s="293"/>
      <c r="K942" s="293"/>
      <c r="L942" s="293"/>
      <c r="M942" s="293"/>
      <c r="N942" s="293"/>
      <c r="O942" s="293"/>
      <c r="P942" s="293"/>
      <c r="Q942" s="293"/>
      <c r="R942" s="293"/>
      <c r="S942" s="294"/>
      <c r="T942" s="293"/>
      <c r="U942" s="293"/>
    </row>
    <row r="943" spans="1:21">
      <c r="A943" s="556"/>
      <c r="B943" s="556"/>
      <c r="C943" s="292"/>
      <c r="D943" s="293"/>
      <c r="E943" s="293"/>
      <c r="F943" s="293"/>
      <c r="G943" s="293"/>
      <c r="H943" s="293"/>
      <c r="I943" s="293"/>
      <c r="J943" s="293"/>
      <c r="K943" s="293"/>
      <c r="L943" s="293"/>
      <c r="M943" s="293"/>
      <c r="N943" s="293"/>
      <c r="O943" s="293"/>
      <c r="P943" s="293"/>
      <c r="Q943" s="293"/>
      <c r="R943" s="293"/>
      <c r="S943" s="294"/>
      <c r="T943" s="293"/>
      <c r="U943" s="293"/>
    </row>
    <row r="944" spans="1:21">
      <c r="A944" s="556"/>
      <c r="B944" s="556"/>
      <c r="C944" s="292"/>
      <c r="D944" s="293"/>
      <c r="E944" s="293"/>
      <c r="F944" s="293"/>
      <c r="G944" s="293"/>
      <c r="H944" s="293"/>
      <c r="I944" s="293"/>
      <c r="J944" s="293"/>
      <c r="K944" s="293"/>
      <c r="L944" s="293"/>
      <c r="M944" s="293"/>
      <c r="N944" s="293"/>
      <c r="O944" s="293"/>
      <c r="P944" s="293"/>
      <c r="Q944" s="293"/>
      <c r="R944" s="293"/>
      <c r="S944" s="294"/>
      <c r="T944" s="293"/>
      <c r="U944" s="293"/>
    </row>
    <row r="945" spans="1:21">
      <c r="A945" s="556"/>
      <c r="B945" s="556"/>
      <c r="C945" s="292"/>
      <c r="D945" s="293"/>
      <c r="E945" s="293"/>
      <c r="F945" s="293"/>
      <c r="G945" s="293"/>
      <c r="H945" s="293"/>
      <c r="I945" s="293"/>
      <c r="J945" s="293"/>
      <c r="K945" s="293"/>
      <c r="L945" s="293"/>
      <c r="M945" s="293"/>
      <c r="N945" s="293"/>
      <c r="O945" s="293"/>
      <c r="P945" s="293"/>
      <c r="Q945" s="293"/>
      <c r="R945" s="293"/>
      <c r="S945" s="294"/>
      <c r="T945" s="293"/>
      <c r="U945" s="293"/>
    </row>
    <row r="946" spans="1:21">
      <c r="A946" s="556"/>
      <c r="B946" s="556"/>
      <c r="C946" s="292"/>
      <c r="D946" s="293"/>
      <c r="E946" s="293"/>
      <c r="F946" s="293"/>
      <c r="G946" s="293"/>
      <c r="H946" s="293"/>
      <c r="I946" s="293"/>
      <c r="J946" s="293"/>
      <c r="K946" s="293"/>
      <c r="L946" s="293"/>
      <c r="M946" s="293"/>
      <c r="N946" s="293"/>
      <c r="O946" s="293"/>
      <c r="P946" s="293"/>
      <c r="Q946" s="293"/>
      <c r="R946" s="293"/>
      <c r="S946" s="294"/>
      <c r="T946" s="293"/>
      <c r="U946" s="293"/>
    </row>
    <row r="947" spans="1:21">
      <c r="A947" s="556"/>
      <c r="B947" s="556"/>
      <c r="C947" s="292"/>
      <c r="D947" s="293"/>
      <c r="E947" s="293"/>
      <c r="F947" s="293"/>
      <c r="G947" s="293"/>
      <c r="H947" s="293"/>
      <c r="I947" s="293"/>
      <c r="J947" s="293"/>
      <c r="K947" s="293"/>
      <c r="L947" s="293"/>
      <c r="M947" s="293"/>
      <c r="N947" s="293"/>
      <c r="O947" s="293"/>
      <c r="P947" s="293"/>
      <c r="Q947" s="293"/>
      <c r="R947" s="293"/>
      <c r="S947" s="294"/>
      <c r="T947" s="293"/>
      <c r="U947" s="293"/>
    </row>
    <row r="948" spans="1:21">
      <c r="A948" s="556"/>
      <c r="B948" s="556"/>
      <c r="C948" s="292"/>
      <c r="D948" s="293"/>
      <c r="E948" s="293"/>
      <c r="F948" s="293"/>
      <c r="G948" s="293"/>
      <c r="H948" s="293"/>
      <c r="I948" s="293"/>
      <c r="J948" s="293"/>
      <c r="K948" s="293"/>
      <c r="L948" s="293"/>
      <c r="M948" s="293"/>
      <c r="N948" s="293"/>
      <c r="O948" s="293"/>
      <c r="P948" s="293"/>
      <c r="Q948" s="293"/>
      <c r="R948" s="293"/>
      <c r="S948" s="294"/>
      <c r="T948" s="293"/>
      <c r="U948" s="293"/>
    </row>
    <row r="949" spans="1:21">
      <c r="A949" s="556"/>
      <c r="B949" s="556"/>
      <c r="C949" s="292"/>
      <c r="D949" s="293"/>
      <c r="E949" s="293"/>
      <c r="F949" s="293"/>
      <c r="G949" s="293"/>
      <c r="H949" s="293"/>
      <c r="I949" s="293"/>
      <c r="J949" s="293"/>
      <c r="K949" s="293"/>
      <c r="L949" s="293"/>
      <c r="M949" s="293"/>
      <c r="N949" s="293"/>
      <c r="O949" s="293"/>
      <c r="P949" s="293"/>
      <c r="Q949" s="293"/>
      <c r="R949" s="293"/>
      <c r="S949" s="294"/>
      <c r="T949" s="293"/>
      <c r="U949" s="293"/>
    </row>
    <row r="950" spans="1:21">
      <c r="A950" s="556"/>
      <c r="B950" s="556"/>
      <c r="C950" s="292"/>
      <c r="D950" s="293"/>
      <c r="E950" s="293"/>
      <c r="F950" s="293"/>
      <c r="G950" s="293"/>
      <c r="H950" s="293"/>
      <c r="I950" s="293"/>
      <c r="J950" s="293"/>
      <c r="K950" s="293"/>
      <c r="L950" s="293"/>
      <c r="M950" s="293"/>
      <c r="N950" s="293"/>
      <c r="O950" s="293"/>
      <c r="P950" s="293"/>
      <c r="Q950" s="293"/>
      <c r="R950" s="293"/>
      <c r="S950" s="294"/>
      <c r="T950" s="293"/>
      <c r="U950" s="293"/>
    </row>
    <row r="951" spans="1:21">
      <c r="A951" s="556"/>
      <c r="B951" s="556"/>
      <c r="C951" s="292"/>
      <c r="D951" s="293"/>
      <c r="E951" s="293"/>
      <c r="F951" s="293"/>
      <c r="G951" s="293"/>
      <c r="H951" s="293"/>
      <c r="I951" s="293"/>
      <c r="J951" s="293"/>
      <c r="K951" s="293"/>
      <c r="L951" s="293"/>
      <c r="M951" s="293"/>
      <c r="N951" s="293"/>
      <c r="O951" s="293"/>
      <c r="P951" s="293"/>
      <c r="Q951" s="293"/>
      <c r="R951" s="293"/>
      <c r="S951" s="294"/>
      <c r="T951" s="293"/>
      <c r="U951" s="293"/>
    </row>
    <row r="952" spans="1:21">
      <c r="A952" s="556"/>
      <c r="B952" s="556"/>
      <c r="C952" s="292"/>
      <c r="D952" s="293"/>
      <c r="E952" s="293"/>
      <c r="F952" s="293"/>
      <c r="G952" s="293"/>
      <c r="H952" s="293"/>
      <c r="I952" s="293"/>
      <c r="J952" s="293"/>
      <c r="K952" s="293"/>
      <c r="L952" s="293"/>
      <c r="M952" s="293"/>
      <c r="N952" s="293"/>
      <c r="O952" s="293"/>
      <c r="P952" s="293"/>
      <c r="Q952" s="293"/>
      <c r="R952" s="293"/>
      <c r="S952" s="294"/>
      <c r="T952" s="293"/>
      <c r="U952" s="293"/>
    </row>
    <row r="953" spans="1:21">
      <c r="A953" s="556"/>
      <c r="B953" s="556"/>
      <c r="C953" s="292"/>
      <c r="D953" s="293"/>
      <c r="E953" s="293"/>
      <c r="F953" s="293"/>
      <c r="G953" s="293"/>
      <c r="H953" s="293"/>
      <c r="I953" s="293"/>
      <c r="J953" s="293"/>
      <c r="K953" s="293"/>
      <c r="L953" s="293"/>
      <c r="M953" s="293"/>
      <c r="N953" s="293"/>
      <c r="O953" s="293"/>
      <c r="P953" s="293"/>
      <c r="Q953" s="293"/>
      <c r="R953" s="293"/>
      <c r="S953" s="294"/>
      <c r="T953" s="293"/>
      <c r="U953" s="293"/>
    </row>
    <row r="954" spans="1:21">
      <c r="A954" s="556"/>
      <c r="B954" s="556"/>
      <c r="C954" s="292"/>
      <c r="D954" s="293"/>
      <c r="E954" s="293"/>
      <c r="F954" s="293"/>
      <c r="G954" s="293"/>
      <c r="H954" s="293"/>
      <c r="I954" s="293"/>
      <c r="J954" s="293"/>
      <c r="K954" s="293"/>
      <c r="L954" s="293"/>
      <c r="M954" s="293"/>
      <c r="N954" s="293"/>
      <c r="O954" s="293"/>
      <c r="P954" s="293"/>
      <c r="Q954" s="293"/>
      <c r="R954" s="293"/>
      <c r="S954" s="294"/>
      <c r="T954" s="293"/>
      <c r="U954" s="293"/>
    </row>
    <row r="955" spans="1:21">
      <c r="A955" s="556"/>
      <c r="B955" s="556"/>
      <c r="C955" s="292"/>
      <c r="D955" s="293"/>
      <c r="E955" s="293"/>
      <c r="F955" s="293"/>
      <c r="G955" s="293"/>
      <c r="H955" s="293"/>
      <c r="I955" s="293"/>
      <c r="J955" s="293"/>
      <c r="K955" s="293"/>
      <c r="L955" s="293"/>
      <c r="M955" s="293"/>
      <c r="N955" s="293"/>
      <c r="O955" s="293"/>
      <c r="P955" s="293"/>
      <c r="Q955" s="293"/>
      <c r="R955" s="293"/>
      <c r="S955" s="294"/>
      <c r="T955" s="293"/>
      <c r="U955" s="293"/>
    </row>
    <row r="956" spans="1:21">
      <c r="A956" s="556"/>
      <c r="B956" s="556"/>
      <c r="C956" s="292"/>
      <c r="D956" s="293"/>
      <c r="E956" s="293"/>
      <c r="F956" s="293"/>
      <c r="G956" s="293"/>
      <c r="H956" s="293"/>
      <c r="I956" s="293"/>
      <c r="J956" s="293"/>
      <c r="K956" s="293"/>
      <c r="L956" s="293"/>
      <c r="M956" s="293"/>
      <c r="N956" s="293"/>
      <c r="O956" s="293"/>
      <c r="P956" s="293"/>
      <c r="Q956" s="293"/>
      <c r="R956" s="293"/>
      <c r="S956" s="294"/>
      <c r="T956" s="293"/>
      <c r="U956" s="293"/>
    </row>
    <row r="957" spans="1:21">
      <c r="A957" s="556"/>
      <c r="B957" s="556"/>
      <c r="C957" s="292"/>
      <c r="D957" s="293"/>
      <c r="E957" s="293"/>
      <c r="F957" s="293"/>
      <c r="G957" s="293"/>
      <c r="H957" s="293"/>
      <c r="I957" s="293"/>
      <c r="J957" s="293"/>
      <c r="K957" s="293"/>
      <c r="L957" s="293"/>
      <c r="M957" s="293"/>
      <c r="N957" s="293"/>
      <c r="O957" s="293"/>
      <c r="P957" s="293"/>
      <c r="Q957" s="293"/>
      <c r="R957" s="293"/>
      <c r="S957" s="294"/>
      <c r="T957" s="293"/>
      <c r="U957" s="293"/>
    </row>
    <row r="958" spans="1:21">
      <c r="A958" s="556"/>
      <c r="B958" s="556"/>
      <c r="C958" s="292"/>
      <c r="D958" s="293"/>
      <c r="E958" s="293"/>
      <c r="F958" s="293"/>
      <c r="G958" s="293"/>
      <c r="H958" s="293"/>
      <c r="I958" s="293"/>
      <c r="J958" s="293"/>
      <c r="K958" s="293"/>
      <c r="L958" s="293"/>
      <c r="M958" s="293"/>
      <c r="N958" s="293"/>
      <c r="O958" s="293"/>
      <c r="P958" s="293"/>
      <c r="Q958" s="293"/>
      <c r="R958" s="293"/>
      <c r="S958" s="294"/>
      <c r="T958" s="293"/>
      <c r="U958" s="293"/>
    </row>
    <row r="959" spans="1:21">
      <c r="A959" s="556"/>
      <c r="B959" s="556"/>
      <c r="C959" s="292"/>
      <c r="D959" s="293"/>
      <c r="E959" s="293"/>
      <c r="F959" s="293"/>
      <c r="G959" s="293"/>
      <c r="H959" s="293"/>
      <c r="I959" s="293"/>
      <c r="J959" s="293"/>
      <c r="K959" s="293"/>
      <c r="L959" s="293"/>
      <c r="M959" s="293"/>
      <c r="N959" s="293"/>
      <c r="O959" s="293"/>
      <c r="P959" s="293"/>
      <c r="Q959" s="293"/>
      <c r="R959" s="293"/>
      <c r="S959" s="294"/>
      <c r="T959" s="293"/>
      <c r="U959" s="293"/>
    </row>
    <row r="960" spans="1:21">
      <c r="A960" s="556"/>
      <c r="B960" s="556"/>
      <c r="C960" s="292"/>
      <c r="D960" s="293"/>
      <c r="E960" s="293"/>
      <c r="F960" s="293"/>
      <c r="G960" s="293"/>
      <c r="H960" s="293"/>
      <c r="I960" s="293"/>
      <c r="J960" s="293"/>
      <c r="K960" s="293"/>
      <c r="L960" s="293"/>
      <c r="M960" s="293"/>
      <c r="N960" s="293"/>
      <c r="O960" s="293"/>
      <c r="P960" s="293"/>
      <c r="Q960" s="293"/>
      <c r="R960" s="293"/>
      <c r="S960" s="294"/>
      <c r="T960" s="293"/>
      <c r="U960" s="293"/>
    </row>
    <row r="961" spans="1:21">
      <c r="A961" s="556"/>
      <c r="B961" s="556"/>
      <c r="C961" s="292"/>
      <c r="D961" s="293"/>
      <c r="E961" s="293"/>
      <c r="F961" s="293"/>
      <c r="G961" s="293"/>
      <c r="H961" s="293"/>
      <c r="I961" s="293"/>
      <c r="J961" s="293"/>
      <c r="K961" s="293"/>
      <c r="L961" s="293"/>
      <c r="M961" s="293"/>
      <c r="N961" s="293"/>
      <c r="O961" s="293"/>
      <c r="P961" s="293"/>
      <c r="Q961" s="293"/>
      <c r="R961" s="293"/>
      <c r="S961" s="294"/>
      <c r="T961" s="293"/>
      <c r="U961" s="293"/>
    </row>
    <row r="962" spans="1:21">
      <c r="A962" s="556"/>
      <c r="B962" s="556"/>
      <c r="C962" s="292"/>
      <c r="D962" s="293"/>
      <c r="E962" s="293"/>
      <c r="F962" s="293"/>
      <c r="G962" s="293"/>
      <c r="H962" s="293"/>
      <c r="I962" s="293"/>
      <c r="J962" s="293"/>
      <c r="K962" s="293"/>
      <c r="L962" s="293"/>
      <c r="M962" s="293"/>
      <c r="N962" s="293"/>
      <c r="O962" s="293"/>
      <c r="P962" s="293"/>
      <c r="Q962" s="293"/>
      <c r="R962" s="293"/>
      <c r="S962" s="294"/>
      <c r="T962" s="293"/>
      <c r="U962" s="293"/>
    </row>
    <row r="963" spans="1:21">
      <c r="A963" s="556"/>
      <c r="B963" s="556"/>
      <c r="C963" s="292"/>
      <c r="D963" s="293"/>
      <c r="E963" s="293"/>
      <c r="F963" s="293"/>
      <c r="G963" s="293"/>
      <c r="H963" s="293"/>
      <c r="I963" s="293"/>
      <c r="J963" s="293"/>
      <c r="K963" s="293"/>
      <c r="L963" s="293"/>
      <c r="M963" s="293"/>
      <c r="N963" s="293"/>
      <c r="O963" s="293"/>
      <c r="P963" s="293"/>
      <c r="Q963" s="293"/>
      <c r="R963" s="293"/>
      <c r="S963" s="294"/>
      <c r="T963" s="293"/>
      <c r="U963" s="293"/>
    </row>
    <row r="964" spans="1:21">
      <c r="A964" s="556"/>
      <c r="B964" s="556"/>
      <c r="C964" s="292"/>
      <c r="D964" s="293"/>
      <c r="E964" s="293"/>
      <c r="F964" s="293"/>
      <c r="G964" s="293"/>
      <c r="H964" s="293"/>
      <c r="I964" s="293"/>
      <c r="J964" s="293"/>
      <c r="K964" s="293"/>
      <c r="L964" s="293"/>
      <c r="M964" s="293"/>
      <c r="N964" s="293"/>
      <c r="O964" s="293"/>
      <c r="P964" s="293"/>
      <c r="Q964" s="293"/>
      <c r="R964" s="293"/>
      <c r="S964" s="294"/>
      <c r="T964" s="293"/>
      <c r="U964" s="293"/>
    </row>
    <row r="965" spans="1:21">
      <c r="A965" s="556"/>
      <c r="B965" s="556"/>
      <c r="C965" s="292"/>
      <c r="D965" s="293"/>
      <c r="E965" s="293"/>
      <c r="F965" s="293"/>
      <c r="G965" s="293"/>
      <c r="H965" s="293"/>
      <c r="I965" s="293"/>
      <c r="J965" s="293"/>
      <c r="K965" s="293"/>
      <c r="L965" s="293"/>
      <c r="M965" s="293"/>
      <c r="N965" s="293"/>
      <c r="O965" s="293"/>
      <c r="P965" s="293"/>
      <c r="Q965" s="293"/>
      <c r="R965" s="293"/>
      <c r="S965" s="294"/>
      <c r="T965" s="293"/>
      <c r="U965" s="293"/>
    </row>
    <row r="966" spans="1:21">
      <c r="A966" s="556"/>
      <c r="B966" s="556"/>
      <c r="C966" s="292"/>
      <c r="D966" s="293"/>
      <c r="E966" s="293"/>
      <c r="F966" s="293"/>
      <c r="G966" s="293"/>
      <c r="H966" s="293"/>
      <c r="I966" s="293"/>
      <c r="J966" s="293"/>
      <c r="K966" s="293"/>
      <c r="L966" s="293"/>
      <c r="M966" s="293"/>
      <c r="N966" s="293"/>
      <c r="O966" s="293"/>
      <c r="P966" s="293"/>
      <c r="Q966" s="293"/>
      <c r="R966" s="293"/>
      <c r="S966" s="294"/>
      <c r="T966" s="293"/>
      <c r="U966" s="293"/>
    </row>
    <row r="967" spans="1:21">
      <c r="A967" s="556"/>
      <c r="B967" s="556"/>
      <c r="C967" s="292"/>
      <c r="D967" s="293"/>
      <c r="E967" s="293"/>
      <c r="F967" s="293"/>
      <c r="G967" s="293"/>
      <c r="H967" s="293"/>
      <c r="I967" s="293"/>
      <c r="J967" s="293"/>
      <c r="K967" s="293"/>
      <c r="L967" s="293"/>
      <c r="M967" s="293"/>
      <c r="N967" s="293"/>
      <c r="O967" s="293"/>
      <c r="P967" s="293"/>
      <c r="Q967" s="293"/>
      <c r="R967" s="293"/>
      <c r="S967" s="294"/>
      <c r="T967" s="293"/>
      <c r="U967" s="293"/>
    </row>
    <row r="968" spans="1:21">
      <c r="A968" s="556"/>
      <c r="B968" s="556"/>
      <c r="C968" s="292"/>
      <c r="D968" s="293"/>
      <c r="E968" s="293"/>
      <c r="F968" s="293"/>
      <c r="G968" s="293"/>
      <c r="H968" s="293"/>
      <c r="I968" s="293"/>
      <c r="J968" s="293"/>
      <c r="K968" s="293"/>
      <c r="L968" s="293"/>
      <c r="M968" s="293"/>
      <c r="N968" s="293"/>
      <c r="O968" s="293"/>
      <c r="P968" s="293"/>
      <c r="Q968" s="293"/>
      <c r="R968" s="293"/>
      <c r="S968" s="294"/>
      <c r="T968" s="293"/>
      <c r="U968" s="293"/>
    </row>
    <row r="969" spans="1:21">
      <c r="A969" s="556"/>
      <c r="B969" s="556"/>
      <c r="C969" s="292"/>
      <c r="D969" s="293"/>
      <c r="E969" s="293"/>
      <c r="F969" s="293"/>
      <c r="G969" s="293"/>
      <c r="H969" s="293"/>
      <c r="I969" s="293"/>
      <c r="J969" s="293"/>
      <c r="K969" s="293"/>
      <c r="L969" s="293"/>
      <c r="M969" s="293"/>
      <c r="N969" s="293"/>
      <c r="O969" s="293"/>
      <c r="P969" s="293"/>
      <c r="Q969" s="293"/>
      <c r="R969" s="293"/>
      <c r="S969" s="294"/>
      <c r="T969" s="293"/>
      <c r="U969" s="293"/>
    </row>
    <row r="970" spans="1:21">
      <c r="A970" s="556"/>
      <c r="B970" s="556"/>
      <c r="C970" s="292"/>
      <c r="D970" s="293"/>
      <c r="E970" s="293"/>
      <c r="F970" s="293"/>
      <c r="G970" s="293"/>
      <c r="H970" s="293"/>
      <c r="I970" s="293"/>
      <c r="J970" s="293"/>
      <c r="K970" s="293"/>
      <c r="L970" s="293"/>
      <c r="M970" s="293"/>
      <c r="N970" s="293"/>
      <c r="O970" s="293"/>
      <c r="P970" s="293"/>
      <c r="Q970" s="293"/>
      <c r="R970" s="293"/>
      <c r="S970" s="294"/>
      <c r="T970" s="293"/>
      <c r="U970" s="293"/>
    </row>
    <row r="971" spans="1:21">
      <c r="A971" s="556"/>
      <c r="B971" s="556"/>
      <c r="C971" s="292"/>
      <c r="D971" s="293"/>
      <c r="E971" s="293"/>
      <c r="F971" s="293"/>
      <c r="G971" s="293"/>
      <c r="H971" s="293"/>
      <c r="I971" s="293"/>
      <c r="J971" s="293"/>
      <c r="K971" s="293"/>
      <c r="L971" s="293"/>
      <c r="M971" s="293"/>
      <c r="N971" s="293"/>
      <c r="O971" s="293"/>
      <c r="P971" s="293"/>
      <c r="Q971" s="293"/>
      <c r="R971" s="293"/>
      <c r="S971" s="294"/>
      <c r="T971" s="293"/>
      <c r="U971" s="293"/>
    </row>
    <row r="972" spans="1:21">
      <c r="A972" s="556"/>
      <c r="B972" s="556"/>
      <c r="C972" s="292"/>
      <c r="D972" s="293"/>
      <c r="E972" s="293"/>
      <c r="F972" s="293"/>
      <c r="G972" s="293"/>
      <c r="H972" s="293"/>
      <c r="I972" s="293"/>
      <c r="J972" s="293"/>
      <c r="K972" s="293"/>
      <c r="L972" s="293"/>
      <c r="M972" s="293"/>
      <c r="N972" s="293"/>
      <c r="O972" s="293"/>
      <c r="P972" s="293"/>
      <c r="Q972" s="293"/>
      <c r="R972" s="293"/>
      <c r="S972" s="294"/>
      <c r="T972" s="293"/>
      <c r="U972" s="293"/>
    </row>
    <row r="973" spans="1:21">
      <c r="A973" s="556"/>
      <c r="B973" s="556"/>
      <c r="C973" s="292"/>
      <c r="D973" s="293"/>
      <c r="E973" s="293"/>
      <c r="F973" s="293"/>
      <c r="G973" s="293"/>
      <c r="H973" s="293"/>
      <c r="I973" s="293"/>
      <c r="J973" s="293"/>
      <c r="K973" s="293"/>
      <c r="L973" s="293"/>
      <c r="M973" s="293"/>
      <c r="N973" s="293"/>
      <c r="O973" s="293"/>
      <c r="P973" s="293"/>
      <c r="Q973" s="293"/>
      <c r="R973" s="293"/>
      <c r="S973" s="294"/>
      <c r="T973" s="293"/>
      <c r="U973" s="293"/>
    </row>
    <row r="974" spans="1:21">
      <c r="A974" s="556"/>
      <c r="B974" s="556"/>
      <c r="C974" s="292"/>
      <c r="D974" s="293"/>
      <c r="E974" s="293"/>
      <c r="F974" s="293"/>
      <c r="G974" s="293"/>
      <c r="H974" s="293"/>
      <c r="I974" s="293"/>
      <c r="J974" s="293"/>
      <c r="K974" s="293"/>
      <c r="L974" s="293"/>
      <c r="M974" s="293"/>
      <c r="N974" s="293"/>
      <c r="O974" s="293"/>
      <c r="P974" s="293"/>
      <c r="Q974" s="293"/>
      <c r="R974" s="293"/>
      <c r="S974" s="294"/>
      <c r="T974" s="293"/>
      <c r="U974" s="293"/>
    </row>
    <row r="975" spans="1:21">
      <c r="A975" s="556"/>
      <c r="B975" s="556"/>
      <c r="C975" s="292"/>
      <c r="D975" s="293"/>
      <c r="E975" s="293"/>
      <c r="F975" s="293"/>
      <c r="G975" s="293"/>
      <c r="H975" s="293"/>
      <c r="I975" s="293"/>
      <c r="J975" s="293"/>
      <c r="K975" s="293"/>
      <c r="L975" s="293"/>
      <c r="M975" s="293"/>
      <c r="N975" s="293"/>
      <c r="O975" s="293"/>
      <c r="P975" s="293"/>
      <c r="Q975" s="293"/>
      <c r="R975" s="293"/>
      <c r="S975" s="294"/>
      <c r="T975" s="293"/>
      <c r="U975" s="293"/>
    </row>
    <row r="976" spans="1:21">
      <c r="A976" s="556"/>
      <c r="B976" s="556"/>
      <c r="C976" s="292"/>
      <c r="D976" s="293"/>
      <c r="E976" s="293"/>
      <c r="F976" s="293"/>
      <c r="G976" s="293"/>
      <c r="H976" s="293"/>
      <c r="I976" s="293"/>
      <c r="J976" s="293"/>
      <c r="K976" s="293"/>
      <c r="L976" s="293"/>
      <c r="M976" s="293"/>
      <c r="N976" s="293"/>
      <c r="O976" s="293"/>
      <c r="P976" s="293"/>
      <c r="Q976" s="293"/>
      <c r="R976" s="293"/>
      <c r="S976" s="294"/>
      <c r="T976" s="293"/>
      <c r="U976" s="293"/>
    </row>
    <row r="977" spans="1:21">
      <c r="A977" s="556"/>
      <c r="B977" s="556"/>
      <c r="C977" s="292"/>
      <c r="D977" s="293"/>
      <c r="E977" s="293"/>
      <c r="F977" s="293"/>
      <c r="G977" s="293"/>
      <c r="H977" s="293"/>
      <c r="I977" s="293"/>
      <c r="J977" s="293"/>
      <c r="K977" s="293"/>
      <c r="L977" s="293"/>
      <c r="M977" s="293"/>
      <c r="N977" s="293"/>
      <c r="O977" s="293"/>
      <c r="P977" s="293"/>
      <c r="Q977" s="293"/>
      <c r="R977" s="293"/>
      <c r="S977" s="294"/>
      <c r="T977" s="293"/>
      <c r="U977" s="293"/>
    </row>
    <row r="978" spans="1:21">
      <c r="A978" s="556"/>
      <c r="B978" s="556"/>
      <c r="C978" s="292"/>
      <c r="D978" s="293"/>
      <c r="E978" s="293"/>
      <c r="F978" s="293"/>
      <c r="G978" s="293"/>
      <c r="H978" s="293"/>
      <c r="I978" s="293"/>
      <c r="J978" s="293"/>
      <c r="K978" s="293"/>
      <c r="L978" s="293"/>
      <c r="M978" s="293"/>
      <c r="N978" s="293"/>
      <c r="O978" s="293"/>
      <c r="P978" s="293"/>
      <c r="Q978" s="293"/>
      <c r="R978" s="293"/>
      <c r="S978" s="294"/>
      <c r="T978" s="293"/>
      <c r="U978" s="293"/>
    </row>
    <row r="979" spans="1:21">
      <c r="A979" s="556"/>
      <c r="B979" s="556"/>
      <c r="C979" s="292"/>
      <c r="D979" s="293"/>
      <c r="E979" s="293"/>
      <c r="F979" s="293"/>
      <c r="G979" s="293"/>
      <c r="H979" s="293"/>
      <c r="I979" s="293"/>
      <c r="J979" s="293"/>
      <c r="K979" s="293"/>
      <c r="L979" s="293"/>
      <c r="M979" s="293"/>
      <c r="N979" s="293"/>
      <c r="O979" s="293"/>
      <c r="P979" s="293"/>
      <c r="Q979" s="293"/>
      <c r="R979" s="293"/>
      <c r="S979" s="294"/>
      <c r="T979" s="293"/>
      <c r="U979" s="293"/>
    </row>
    <row r="980" spans="1:21">
      <c r="A980" s="556"/>
      <c r="B980" s="556"/>
      <c r="C980" s="292"/>
      <c r="D980" s="293"/>
      <c r="E980" s="293"/>
      <c r="F980" s="293"/>
      <c r="G980" s="293"/>
      <c r="H980" s="293"/>
      <c r="I980" s="293"/>
      <c r="J980" s="293"/>
      <c r="K980" s="293"/>
      <c r="L980" s="293"/>
      <c r="M980" s="293"/>
      <c r="N980" s="293"/>
      <c r="O980" s="293"/>
      <c r="P980" s="293"/>
      <c r="Q980" s="293"/>
      <c r="R980" s="293"/>
      <c r="S980" s="294"/>
      <c r="T980" s="293"/>
      <c r="U980" s="293"/>
    </row>
    <row r="981" spans="1:21">
      <c r="A981" s="556"/>
      <c r="B981" s="556"/>
      <c r="C981" s="292"/>
      <c r="D981" s="293"/>
      <c r="E981" s="293"/>
      <c r="F981" s="293"/>
      <c r="G981" s="293"/>
      <c r="H981" s="293"/>
      <c r="I981" s="293"/>
      <c r="J981" s="293"/>
      <c r="K981" s="293"/>
      <c r="L981" s="293"/>
      <c r="M981" s="293"/>
      <c r="N981" s="293"/>
      <c r="O981" s="293"/>
      <c r="P981" s="293"/>
      <c r="Q981" s="293"/>
      <c r="R981" s="293"/>
      <c r="S981" s="294"/>
      <c r="T981" s="293"/>
      <c r="U981" s="293"/>
    </row>
    <row r="982" spans="1:21">
      <c r="A982" s="556"/>
      <c r="B982" s="556"/>
      <c r="C982" s="292"/>
      <c r="D982" s="293"/>
      <c r="E982" s="293"/>
      <c r="F982" s="293"/>
      <c r="G982" s="293"/>
      <c r="H982" s="293"/>
      <c r="I982" s="293"/>
      <c r="J982" s="293"/>
      <c r="K982" s="293"/>
      <c r="L982" s="293"/>
      <c r="M982" s="293"/>
      <c r="N982" s="293"/>
      <c r="O982" s="293"/>
      <c r="P982" s="293"/>
      <c r="Q982" s="293"/>
      <c r="R982" s="293"/>
      <c r="S982" s="294"/>
      <c r="T982" s="293"/>
      <c r="U982" s="293"/>
    </row>
    <row r="983" spans="1:21">
      <c r="A983" s="556"/>
      <c r="B983" s="556"/>
      <c r="C983" s="292"/>
      <c r="D983" s="293"/>
      <c r="E983" s="293"/>
      <c r="F983" s="293"/>
      <c r="G983" s="293"/>
      <c r="H983" s="293"/>
      <c r="I983" s="293"/>
      <c r="J983" s="293"/>
      <c r="K983" s="293"/>
      <c r="L983" s="293"/>
      <c r="M983" s="293"/>
      <c r="N983" s="293"/>
      <c r="O983" s="293"/>
      <c r="P983" s="293"/>
      <c r="Q983" s="293"/>
      <c r="R983" s="293"/>
      <c r="S983" s="294"/>
      <c r="T983" s="293"/>
      <c r="U983" s="293"/>
    </row>
    <row r="984" spans="1:21">
      <c r="A984" s="556"/>
      <c r="B984" s="556"/>
      <c r="C984" s="292"/>
      <c r="D984" s="293"/>
      <c r="E984" s="293"/>
      <c r="F984" s="293"/>
      <c r="G984" s="293"/>
      <c r="H984" s="293"/>
      <c r="I984" s="293"/>
      <c r="J984" s="293"/>
      <c r="K984" s="293"/>
      <c r="L984" s="293"/>
      <c r="M984" s="293"/>
      <c r="N984" s="293"/>
      <c r="O984" s="293"/>
      <c r="P984" s="293"/>
      <c r="Q984" s="293"/>
      <c r="R984" s="293"/>
      <c r="S984" s="294"/>
      <c r="T984" s="293"/>
      <c r="U984" s="293"/>
    </row>
    <row r="985" spans="1:21">
      <c r="A985" s="556"/>
      <c r="B985" s="556"/>
      <c r="C985" s="292"/>
      <c r="D985" s="293"/>
      <c r="E985" s="293"/>
      <c r="F985" s="293"/>
      <c r="G985" s="293"/>
      <c r="H985" s="293"/>
      <c r="I985" s="293"/>
      <c r="J985" s="293"/>
      <c r="K985" s="293"/>
      <c r="L985" s="293"/>
      <c r="M985" s="293"/>
      <c r="N985" s="293"/>
      <c r="O985" s="293"/>
      <c r="P985" s="293"/>
      <c r="Q985" s="293"/>
      <c r="R985" s="293"/>
      <c r="S985" s="294"/>
      <c r="T985" s="293"/>
      <c r="U985" s="293"/>
    </row>
    <row r="986" spans="1:21">
      <c r="A986" s="556"/>
      <c r="B986" s="556"/>
      <c r="C986" s="292"/>
      <c r="D986" s="293"/>
      <c r="E986" s="293"/>
      <c r="F986" s="293"/>
      <c r="G986" s="293"/>
      <c r="H986" s="293"/>
      <c r="I986" s="293"/>
      <c r="J986" s="293"/>
      <c r="K986" s="293"/>
      <c r="L986" s="293"/>
      <c r="M986" s="293"/>
      <c r="N986" s="293"/>
      <c r="O986" s="293"/>
      <c r="P986" s="293"/>
      <c r="Q986" s="293"/>
      <c r="R986" s="293"/>
      <c r="S986" s="294"/>
      <c r="T986" s="293"/>
      <c r="U986" s="293"/>
    </row>
    <row r="987" spans="1:21">
      <c r="A987" s="556"/>
      <c r="B987" s="556"/>
      <c r="C987" s="292"/>
      <c r="D987" s="293"/>
      <c r="E987" s="293"/>
      <c r="F987" s="293"/>
      <c r="G987" s="293"/>
      <c r="H987" s="293"/>
      <c r="I987" s="293"/>
      <c r="J987" s="293"/>
      <c r="K987" s="293"/>
      <c r="L987" s="293"/>
      <c r="M987" s="293"/>
      <c r="N987" s="293"/>
      <c r="O987" s="293"/>
      <c r="P987" s="293"/>
      <c r="Q987" s="293"/>
      <c r="R987" s="293"/>
      <c r="S987" s="294"/>
      <c r="T987" s="293"/>
      <c r="U987" s="293"/>
    </row>
    <row r="988" spans="1:21">
      <c r="A988" s="556"/>
      <c r="B988" s="556"/>
      <c r="C988" s="292"/>
      <c r="D988" s="293"/>
      <c r="E988" s="293"/>
      <c r="F988" s="293"/>
      <c r="G988" s="293"/>
      <c r="H988" s="293"/>
      <c r="I988" s="293"/>
      <c r="J988" s="293"/>
      <c r="K988" s="293"/>
      <c r="L988" s="293"/>
      <c r="M988" s="293"/>
      <c r="N988" s="293"/>
      <c r="O988" s="293"/>
      <c r="P988" s="293"/>
      <c r="Q988" s="293"/>
      <c r="R988" s="293"/>
      <c r="S988" s="294"/>
      <c r="T988" s="293"/>
      <c r="U988" s="293"/>
    </row>
    <row r="989" spans="1:21">
      <c r="A989" s="556"/>
      <c r="B989" s="556"/>
      <c r="C989" s="292"/>
      <c r="D989" s="293"/>
      <c r="E989" s="293"/>
      <c r="F989" s="293"/>
      <c r="G989" s="293"/>
      <c r="H989" s="293"/>
      <c r="I989" s="293"/>
      <c r="J989" s="293"/>
      <c r="K989" s="293"/>
      <c r="L989" s="293"/>
      <c r="M989" s="293"/>
      <c r="N989" s="293"/>
      <c r="O989" s="293"/>
      <c r="P989" s="293"/>
      <c r="Q989" s="293"/>
      <c r="R989" s="293"/>
      <c r="S989" s="294"/>
      <c r="T989" s="293"/>
      <c r="U989" s="293"/>
    </row>
    <row r="990" spans="1:21">
      <c r="A990" s="556"/>
      <c r="B990" s="556"/>
      <c r="C990" s="292"/>
      <c r="D990" s="293"/>
      <c r="E990" s="293"/>
      <c r="F990" s="293"/>
      <c r="G990" s="293"/>
      <c r="H990" s="293"/>
      <c r="I990" s="293"/>
      <c r="J990" s="293"/>
      <c r="K990" s="293"/>
      <c r="L990" s="293"/>
      <c r="M990" s="293"/>
      <c r="N990" s="293"/>
      <c r="O990" s="293"/>
      <c r="P990" s="293"/>
      <c r="Q990" s="293"/>
      <c r="R990" s="293"/>
      <c r="S990" s="294"/>
      <c r="T990" s="293"/>
      <c r="U990" s="293"/>
    </row>
    <row r="991" spans="1:21">
      <c r="A991" s="556"/>
      <c r="B991" s="556"/>
      <c r="C991" s="292"/>
      <c r="D991" s="293"/>
      <c r="E991" s="293"/>
      <c r="F991" s="293"/>
      <c r="G991" s="293"/>
      <c r="H991" s="293"/>
      <c r="I991" s="293"/>
      <c r="J991" s="293"/>
      <c r="K991" s="293"/>
      <c r="L991" s="293"/>
      <c r="M991" s="293"/>
      <c r="N991" s="293"/>
      <c r="O991" s="293"/>
      <c r="P991" s="293"/>
      <c r="Q991" s="293"/>
      <c r="R991" s="293"/>
      <c r="S991" s="294"/>
      <c r="T991" s="293"/>
      <c r="U991" s="293"/>
    </row>
    <row r="992" spans="1:21">
      <c r="A992" s="556"/>
      <c r="B992" s="556"/>
      <c r="C992" s="292"/>
      <c r="D992" s="293"/>
      <c r="E992" s="293"/>
      <c r="F992" s="293"/>
      <c r="G992" s="293"/>
      <c r="H992" s="293"/>
      <c r="I992" s="293"/>
      <c r="J992" s="293"/>
      <c r="K992" s="293"/>
      <c r="L992" s="293"/>
      <c r="M992" s="293"/>
      <c r="N992" s="293"/>
      <c r="O992" s="293"/>
      <c r="P992" s="293"/>
      <c r="Q992" s="293"/>
      <c r="R992" s="293"/>
      <c r="S992" s="294"/>
      <c r="T992" s="293"/>
      <c r="U992" s="293"/>
    </row>
    <row r="993" spans="1:21">
      <c r="A993" s="556"/>
      <c r="B993" s="556"/>
      <c r="C993" s="292"/>
      <c r="D993" s="293"/>
      <c r="E993" s="293"/>
      <c r="F993" s="293"/>
      <c r="G993" s="293"/>
      <c r="H993" s="293"/>
      <c r="I993" s="293"/>
      <c r="J993" s="293"/>
      <c r="K993" s="293"/>
      <c r="L993" s="293"/>
      <c r="M993" s="293"/>
      <c r="N993" s="293"/>
      <c r="O993" s="293"/>
      <c r="P993" s="293"/>
      <c r="Q993" s="293"/>
      <c r="R993" s="293"/>
      <c r="S993" s="294"/>
      <c r="T993" s="293"/>
      <c r="U993" s="293"/>
    </row>
    <row r="994" spans="1:21">
      <c r="A994" s="556"/>
      <c r="B994" s="556"/>
      <c r="C994" s="292"/>
      <c r="D994" s="293"/>
      <c r="E994" s="293"/>
      <c r="F994" s="293"/>
      <c r="G994" s="293"/>
      <c r="H994" s="293"/>
      <c r="I994" s="293"/>
      <c r="J994" s="293"/>
      <c r="K994" s="293"/>
      <c r="L994" s="293"/>
      <c r="M994" s="293"/>
      <c r="N994" s="293"/>
      <c r="O994" s="293"/>
      <c r="P994" s="293"/>
      <c r="Q994" s="293"/>
      <c r="R994" s="293"/>
      <c r="S994" s="294"/>
      <c r="T994" s="293"/>
      <c r="U994" s="293"/>
    </row>
    <row r="995" spans="1:21">
      <c r="A995" s="556"/>
      <c r="B995" s="556"/>
      <c r="C995" s="292"/>
      <c r="D995" s="293"/>
      <c r="E995" s="293"/>
      <c r="F995" s="293"/>
      <c r="G995" s="293"/>
      <c r="H995" s="293"/>
      <c r="I995" s="293"/>
      <c r="J995" s="293"/>
      <c r="K995" s="293"/>
      <c r="L995" s="293"/>
      <c r="M995" s="293"/>
      <c r="N995" s="293"/>
      <c r="O995" s="293"/>
      <c r="P995" s="293"/>
      <c r="Q995" s="293"/>
      <c r="R995" s="293"/>
      <c r="S995" s="294"/>
      <c r="T995" s="293"/>
      <c r="U995" s="293"/>
    </row>
    <row r="996" spans="1:21">
      <c r="A996" s="556"/>
      <c r="B996" s="556"/>
      <c r="C996" s="292"/>
      <c r="D996" s="293"/>
      <c r="E996" s="293"/>
      <c r="F996" s="293"/>
      <c r="G996" s="293"/>
      <c r="H996" s="293"/>
      <c r="I996" s="293"/>
      <c r="J996" s="293"/>
      <c r="K996" s="293"/>
      <c r="L996" s="293"/>
      <c r="M996" s="293"/>
      <c r="N996" s="293"/>
      <c r="O996" s="293"/>
      <c r="P996" s="293"/>
      <c r="Q996" s="293"/>
      <c r="R996" s="293"/>
      <c r="S996" s="294"/>
      <c r="T996" s="293"/>
      <c r="U996" s="293"/>
    </row>
    <row r="997" spans="1:21">
      <c r="A997" s="556"/>
      <c r="B997" s="556"/>
      <c r="C997" s="292"/>
      <c r="D997" s="293"/>
      <c r="E997" s="293"/>
      <c r="F997" s="293"/>
      <c r="G997" s="293"/>
      <c r="H997" s="293"/>
      <c r="I997" s="293"/>
      <c r="J997" s="293"/>
      <c r="K997" s="293"/>
      <c r="L997" s="293"/>
      <c r="M997" s="293"/>
      <c r="N997" s="293"/>
      <c r="O997" s="293"/>
      <c r="P997" s="293"/>
      <c r="Q997" s="293"/>
      <c r="R997" s="293"/>
      <c r="S997" s="294"/>
      <c r="T997" s="293"/>
      <c r="U997" s="293"/>
    </row>
    <row r="998" spans="1:21">
      <c r="A998" s="556"/>
      <c r="B998" s="556"/>
      <c r="C998" s="292"/>
      <c r="D998" s="293"/>
      <c r="E998" s="293"/>
      <c r="F998" s="293"/>
      <c r="G998" s="293"/>
      <c r="H998" s="293"/>
      <c r="I998" s="293"/>
      <c r="J998" s="293"/>
      <c r="K998" s="293"/>
      <c r="L998" s="293"/>
      <c r="M998" s="293"/>
      <c r="N998" s="293"/>
      <c r="O998" s="293"/>
      <c r="P998" s="293"/>
      <c r="Q998" s="293"/>
      <c r="R998" s="293"/>
      <c r="S998" s="294"/>
      <c r="T998" s="293"/>
      <c r="U998" s="293"/>
    </row>
    <row r="999" spans="1:21">
      <c r="A999" s="556"/>
      <c r="B999" s="556"/>
      <c r="C999" s="292"/>
      <c r="D999" s="293"/>
      <c r="E999" s="293"/>
      <c r="F999" s="293"/>
      <c r="G999" s="293"/>
      <c r="H999" s="293"/>
      <c r="I999" s="293"/>
      <c r="J999" s="293"/>
      <c r="K999" s="293"/>
      <c r="L999" s="293"/>
      <c r="M999" s="293"/>
      <c r="N999" s="293"/>
      <c r="O999" s="293"/>
      <c r="P999" s="293"/>
      <c r="Q999" s="293"/>
      <c r="R999" s="293"/>
      <c r="S999" s="294"/>
      <c r="T999" s="293"/>
      <c r="U999" s="293"/>
    </row>
    <row r="1000" spans="1:21">
      <c r="A1000" s="556"/>
      <c r="B1000" s="556"/>
      <c r="C1000" s="292"/>
      <c r="D1000" s="293"/>
      <c r="E1000" s="293"/>
      <c r="F1000" s="293"/>
      <c r="G1000" s="293"/>
      <c r="H1000" s="293"/>
      <c r="I1000" s="293"/>
      <c r="J1000" s="293"/>
      <c r="K1000" s="293"/>
      <c r="L1000" s="293"/>
      <c r="M1000" s="293"/>
      <c r="N1000" s="293"/>
      <c r="O1000" s="293"/>
      <c r="P1000" s="293"/>
      <c r="Q1000" s="293"/>
      <c r="R1000" s="293"/>
      <c r="S1000" s="294"/>
      <c r="T1000" s="293"/>
      <c r="U1000" s="293"/>
    </row>
    <row r="1001" spans="1:21">
      <c r="A1001" s="556"/>
      <c r="B1001" s="556"/>
      <c r="C1001" s="292"/>
      <c r="D1001" s="293"/>
      <c r="E1001" s="293"/>
      <c r="F1001" s="293"/>
      <c r="G1001" s="293"/>
      <c r="H1001" s="293"/>
      <c r="I1001" s="293"/>
      <c r="J1001" s="293"/>
      <c r="K1001" s="293"/>
      <c r="L1001" s="293"/>
      <c r="M1001" s="293"/>
      <c r="N1001" s="293"/>
      <c r="O1001" s="293"/>
      <c r="P1001" s="293"/>
      <c r="Q1001" s="293"/>
      <c r="R1001" s="293"/>
      <c r="S1001" s="294"/>
      <c r="T1001" s="293"/>
      <c r="U1001" s="293"/>
    </row>
    <row r="1002" spans="1:21">
      <c r="A1002" s="556"/>
      <c r="B1002" s="556"/>
      <c r="C1002" s="292"/>
      <c r="D1002" s="293"/>
      <c r="E1002" s="293"/>
      <c r="F1002" s="293"/>
      <c r="G1002" s="293"/>
      <c r="H1002" s="293"/>
      <c r="I1002" s="293"/>
      <c r="J1002" s="293"/>
      <c r="K1002" s="293"/>
      <c r="L1002" s="293"/>
      <c r="M1002" s="293"/>
      <c r="N1002" s="293"/>
      <c r="O1002" s="293"/>
      <c r="P1002" s="293"/>
      <c r="Q1002" s="293"/>
      <c r="R1002" s="293"/>
      <c r="S1002" s="294"/>
      <c r="T1002" s="293"/>
      <c r="U1002" s="293"/>
    </row>
    <row r="1003" spans="1:21">
      <c r="A1003" s="556"/>
      <c r="B1003" s="556"/>
      <c r="C1003" s="292"/>
      <c r="D1003" s="293"/>
      <c r="E1003" s="293"/>
      <c r="F1003" s="293"/>
      <c r="G1003" s="293"/>
      <c r="H1003" s="293"/>
      <c r="I1003" s="293"/>
      <c r="J1003" s="293"/>
      <c r="K1003" s="293"/>
      <c r="L1003" s="293"/>
      <c r="M1003" s="293"/>
      <c r="N1003" s="293"/>
      <c r="O1003" s="293"/>
      <c r="P1003" s="293"/>
      <c r="Q1003" s="293"/>
      <c r="R1003" s="293"/>
      <c r="S1003" s="294"/>
      <c r="T1003" s="293"/>
      <c r="U1003" s="293"/>
    </row>
    <row r="1004" spans="1:21">
      <c r="A1004" s="556"/>
      <c r="B1004" s="556"/>
      <c r="C1004" s="292"/>
      <c r="D1004" s="293"/>
      <c r="E1004" s="293"/>
      <c r="F1004" s="293"/>
      <c r="G1004" s="293"/>
      <c r="H1004" s="293"/>
      <c r="I1004" s="293"/>
      <c r="J1004" s="293"/>
      <c r="K1004" s="293"/>
      <c r="L1004" s="293"/>
      <c r="M1004" s="293"/>
      <c r="N1004" s="293"/>
      <c r="O1004" s="293"/>
      <c r="P1004" s="293"/>
      <c r="Q1004" s="293"/>
      <c r="R1004" s="293"/>
      <c r="S1004" s="294"/>
      <c r="T1004" s="293"/>
      <c r="U1004" s="293"/>
    </row>
    <row r="1005" spans="1:21">
      <c r="A1005" s="556"/>
      <c r="B1005" s="556"/>
      <c r="C1005" s="292"/>
      <c r="D1005" s="293"/>
      <c r="E1005" s="293"/>
      <c r="F1005" s="293"/>
      <c r="G1005" s="293"/>
      <c r="H1005" s="293"/>
      <c r="I1005" s="293"/>
      <c r="J1005" s="293"/>
      <c r="K1005" s="293"/>
      <c r="L1005" s="293"/>
      <c r="M1005" s="293"/>
      <c r="N1005" s="293"/>
      <c r="O1005" s="293"/>
      <c r="P1005" s="293"/>
      <c r="Q1005" s="293"/>
      <c r="R1005" s="293"/>
      <c r="S1005" s="294"/>
      <c r="T1005" s="293"/>
      <c r="U1005" s="293"/>
    </row>
    <row r="1006" spans="1:21">
      <c r="A1006" s="556"/>
      <c r="B1006" s="556"/>
      <c r="C1006" s="292"/>
      <c r="D1006" s="293"/>
      <c r="E1006" s="293"/>
      <c r="F1006" s="293"/>
      <c r="G1006" s="293"/>
      <c r="H1006" s="293"/>
      <c r="I1006" s="293"/>
      <c r="J1006" s="293"/>
      <c r="K1006" s="293"/>
      <c r="L1006" s="293"/>
      <c r="M1006" s="293"/>
      <c r="N1006" s="293"/>
      <c r="O1006" s="293"/>
      <c r="P1006" s="293"/>
      <c r="Q1006" s="293"/>
      <c r="R1006" s="293"/>
      <c r="S1006" s="294"/>
      <c r="T1006" s="293"/>
      <c r="U1006" s="293"/>
    </row>
    <row r="1007" spans="1:21">
      <c r="A1007" s="556"/>
      <c r="B1007" s="556"/>
      <c r="C1007" s="292"/>
      <c r="D1007" s="293"/>
      <c r="E1007" s="293"/>
      <c r="F1007" s="293"/>
      <c r="G1007" s="293"/>
      <c r="H1007" s="293"/>
      <c r="I1007" s="293"/>
      <c r="J1007" s="293"/>
      <c r="K1007" s="293"/>
      <c r="L1007" s="293"/>
      <c r="M1007" s="293"/>
      <c r="N1007" s="293"/>
      <c r="O1007" s="293"/>
      <c r="P1007" s="293"/>
      <c r="Q1007" s="293"/>
      <c r="R1007" s="293"/>
      <c r="S1007" s="294"/>
      <c r="T1007" s="293"/>
      <c r="U1007" s="293"/>
    </row>
    <row r="1008" spans="1:21">
      <c r="A1008" s="556"/>
      <c r="B1008" s="556"/>
      <c r="C1008" s="292"/>
      <c r="D1008" s="293"/>
      <c r="E1008" s="293"/>
      <c r="F1008" s="293"/>
      <c r="G1008" s="293"/>
      <c r="H1008" s="293"/>
      <c r="I1008" s="293"/>
      <c r="J1008" s="293"/>
      <c r="K1008" s="293"/>
      <c r="L1008" s="293"/>
      <c r="M1008" s="293"/>
      <c r="N1008" s="293"/>
      <c r="O1008" s="293"/>
      <c r="P1008" s="293"/>
      <c r="Q1008" s="293"/>
      <c r="R1008" s="293"/>
      <c r="S1008" s="294"/>
      <c r="T1008" s="293"/>
      <c r="U1008" s="293"/>
    </row>
    <row r="1009" spans="1:21">
      <c r="A1009" s="556"/>
      <c r="B1009" s="556"/>
      <c r="C1009" s="292"/>
      <c r="D1009" s="293"/>
      <c r="E1009" s="293"/>
      <c r="F1009" s="293"/>
      <c r="G1009" s="293"/>
      <c r="H1009" s="293"/>
      <c r="I1009" s="293"/>
      <c r="J1009" s="293"/>
      <c r="K1009" s="293"/>
      <c r="L1009" s="293"/>
      <c r="M1009" s="293"/>
      <c r="N1009" s="293"/>
      <c r="O1009" s="293"/>
      <c r="P1009" s="293"/>
      <c r="Q1009" s="293"/>
      <c r="R1009" s="293"/>
      <c r="S1009" s="294"/>
      <c r="T1009" s="293"/>
      <c r="U1009" s="293"/>
    </row>
    <row r="1010" spans="1:21">
      <c r="A1010" s="556"/>
      <c r="B1010" s="556"/>
      <c r="C1010" s="292"/>
      <c r="D1010" s="293"/>
      <c r="E1010" s="293"/>
      <c r="F1010" s="293"/>
      <c r="G1010" s="293"/>
      <c r="H1010" s="293"/>
      <c r="I1010" s="293"/>
      <c r="J1010" s="293"/>
      <c r="K1010" s="293"/>
      <c r="L1010" s="293"/>
      <c r="M1010" s="293"/>
      <c r="N1010" s="293"/>
      <c r="O1010" s="293"/>
      <c r="P1010" s="293"/>
      <c r="Q1010" s="293"/>
      <c r="R1010" s="293"/>
      <c r="S1010" s="294"/>
      <c r="T1010" s="293"/>
      <c r="U1010" s="293"/>
    </row>
    <row r="1011" spans="1:21">
      <c r="A1011" s="556"/>
      <c r="B1011" s="556"/>
      <c r="C1011" s="292"/>
      <c r="D1011" s="293"/>
      <c r="E1011" s="293"/>
      <c r="F1011" s="293"/>
      <c r="G1011" s="293"/>
      <c r="H1011" s="293"/>
      <c r="I1011" s="293"/>
      <c r="J1011" s="293"/>
      <c r="K1011" s="293"/>
      <c r="L1011" s="293"/>
      <c r="M1011" s="293"/>
      <c r="N1011" s="293"/>
      <c r="O1011" s="293"/>
      <c r="P1011" s="293"/>
      <c r="Q1011" s="293"/>
      <c r="R1011" s="293"/>
      <c r="S1011" s="294"/>
      <c r="T1011" s="293"/>
      <c r="U1011" s="293"/>
    </row>
    <row r="1012" spans="1:21">
      <c r="A1012" s="556"/>
      <c r="B1012" s="556"/>
      <c r="C1012" s="292"/>
      <c r="D1012" s="293"/>
      <c r="E1012" s="293"/>
      <c r="F1012" s="293"/>
      <c r="G1012" s="293"/>
      <c r="H1012" s="293"/>
      <c r="I1012" s="293"/>
      <c r="J1012" s="293"/>
      <c r="K1012" s="293"/>
      <c r="L1012" s="293"/>
      <c r="M1012" s="293"/>
      <c r="N1012" s="293"/>
      <c r="O1012" s="293"/>
      <c r="P1012" s="293"/>
      <c r="Q1012" s="293"/>
      <c r="R1012" s="293"/>
      <c r="S1012" s="294"/>
      <c r="T1012" s="293"/>
      <c r="U1012" s="293"/>
    </row>
    <row r="1013" spans="1:21">
      <c r="A1013" s="556"/>
      <c r="B1013" s="556"/>
      <c r="C1013" s="292"/>
      <c r="D1013" s="293"/>
      <c r="E1013" s="293"/>
      <c r="F1013" s="293"/>
      <c r="G1013" s="293"/>
      <c r="H1013" s="293"/>
      <c r="I1013" s="293"/>
      <c r="J1013" s="293"/>
      <c r="K1013" s="293"/>
      <c r="L1013" s="293"/>
      <c r="M1013" s="293"/>
      <c r="N1013" s="293"/>
      <c r="O1013" s="293"/>
      <c r="P1013" s="293"/>
      <c r="Q1013" s="293"/>
      <c r="R1013" s="293"/>
      <c r="S1013" s="294"/>
      <c r="T1013" s="293"/>
      <c r="U1013" s="293"/>
    </row>
    <row r="1014" spans="1:21">
      <c r="A1014" s="556"/>
      <c r="B1014" s="556"/>
      <c r="C1014" s="292"/>
      <c r="D1014" s="293"/>
      <c r="E1014" s="293"/>
      <c r="F1014" s="293"/>
      <c r="G1014" s="293"/>
      <c r="H1014" s="293"/>
      <c r="I1014" s="293"/>
      <c r="J1014" s="293"/>
      <c r="K1014" s="293"/>
      <c r="L1014" s="293"/>
      <c r="M1014" s="293"/>
      <c r="N1014" s="293"/>
      <c r="O1014" s="293"/>
      <c r="P1014" s="293"/>
      <c r="Q1014" s="293"/>
      <c r="R1014" s="293"/>
      <c r="S1014" s="294"/>
      <c r="T1014" s="293"/>
      <c r="U1014" s="293"/>
    </row>
    <row r="1015" spans="1:21">
      <c r="A1015" s="556"/>
      <c r="B1015" s="556"/>
      <c r="C1015" s="292"/>
      <c r="D1015" s="293"/>
      <c r="E1015" s="293"/>
      <c r="F1015" s="293"/>
      <c r="G1015" s="293"/>
      <c r="H1015" s="293"/>
      <c r="I1015" s="293"/>
      <c r="J1015" s="293"/>
      <c r="K1015" s="293"/>
      <c r="L1015" s="293"/>
      <c r="M1015" s="293"/>
      <c r="N1015" s="293"/>
      <c r="O1015" s="293"/>
      <c r="P1015" s="293"/>
      <c r="Q1015" s="293"/>
      <c r="R1015" s="293"/>
      <c r="S1015" s="294"/>
      <c r="T1015" s="293"/>
      <c r="U1015" s="293"/>
    </row>
    <row r="1016" spans="1:21">
      <c r="A1016" s="556"/>
      <c r="B1016" s="556"/>
      <c r="C1016" s="292"/>
      <c r="D1016" s="293"/>
      <c r="E1016" s="293"/>
      <c r="F1016" s="293"/>
      <c r="G1016" s="293"/>
      <c r="H1016" s="293"/>
      <c r="I1016" s="293"/>
      <c r="J1016" s="293"/>
      <c r="K1016" s="293"/>
      <c r="L1016" s="293"/>
      <c r="M1016" s="293"/>
      <c r="N1016" s="293"/>
      <c r="O1016" s="293"/>
      <c r="P1016" s="293"/>
      <c r="Q1016" s="293"/>
      <c r="R1016" s="293"/>
      <c r="S1016" s="294"/>
      <c r="T1016" s="293"/>
      <c r="U1016" s="293"/>
    </row>
    <row r="1017" spans="1:21">
      <c r="A1017" s="556"/>
      <c r="B1017" s="556"/>
      <c r="C1017" s="292"/>
      <c r="D1017" s="293"/>
      <c r="E1017" s="293"/>
      <c r="F1017" s="293"/>
      <c r="G1017" s="293"/>
      <c r="H1017" s="293"/>
      <c r="I1017" s="293"/>
      <c r="J1017" s="293"/>
      <c r="K1017" s="293"/>
      <c r="L1017" s="293"/>
      <c r="M1017" s="293"/>
      <c r="N1017" s="293"/>
      <c r="O1017" s="293"/>
      <c r="P1017" s="293"/>
      <c r="Q1017" s="293"/>
      <c r="R1017" s="293"/>
      <c r="S1017" s="294"/>
      <c r="T1017" s="293"/>
      <c r="U1017" s="293"/>
    </row>
    <row r="1018" spans="1:21">
      <c r="A1018" s="556"/>
      <c r="B1018" s="556"/>
      <c r="C1018" s="292"/>
      <c r="D1018" s="293"/>
      <c r="E1018" s="293"/>
      <c r="F1018" s="293"/>
      <c r="G1018" s="293"/>
      <c r="H1018" s="293"/>
      <c r="I1018" s="293"/>
      <c r="J1018" s="293"/>
      <c r="K1018" s="293"/>
      <c r="L1018" s="293"/>
      <c r="M1018" s="293"/>
      <c r="N1018" s="293"/>
      <c r="O1018" s="293"/>
      <c r="P1018" s="293"/>
      <c r="Q1018" s="293"/>
      <c r="R1018" s="293"/>
      <c r="S1018" s="294"/>
      <c r="T1018" s="293"/>
      <c r="U1018" s="293"/>
    </row>
    <row r="1019" spans="1:21">
      <c r="A1019" s="556"/>
      <c r="B1019" s="556"/>
      <c r="C1019" s="292"/>
      <c r="D1019" s="293"/>
      <c r="E1019" s="293"/>
      <c r="F1019" s="293"/>
      <c r="G1019" s="293"/>
      <c r="H1019" s="293"/>
      <c r="I1019" s="293"/>
      <c r="J1019" s="293"/>
      <c r="K1019" s="293"/>
      <c r="L1019" s="293"/>
      <c r="M1019" s="293"/>
      <c r="N1019" s="293"/>
      <c r="O1019" s="293"/>
      <c r="P1019" s="293"/>
      <c r="Q1019" s="293"/>
      <c r="R1019" s="293"/>
      <c r="S1019" s="294"/>
      <c r="T1019" s="293"/>
      <c r="U1019" s="293"/>
    </row>
    <row r="1020" spans="1:21">
      <c r="A1020" s="556"/>
      <c r="B1020" s="556"/>
      <c r="C1020" s="292"/>
      <c r="D1020" s="293"/>
      <c r="E1020" s="293"/>
      <c r="F1020" s="293"/>
      <c r="G1020" s="293"/>
      <c r="H1020" s="293"/>
      <c r="I1020" s="293"/>
      <c r="J1020" s="293"/>
      <c r="K1020" s="293"/>
      <c r="L1020" s="293"/>
      <c r="M1020" s="293"/>
      <c r="N1020" s="293"/>
      <c r="O1020" s="293"/>
      <c r="P1020" s="293"/>
      <c r="Q1020" s="293"/>
      <c r="R1020" s="293"/>
      <c r="S1020" s="294"/>
      <c r="T1020" s="293"/>
      <c r="U1020" s="293"/>
    </row>
    <row r="1021" spans="1:21">
      <c r="A1021" s="556"/>
      <c r="B1021" s="556"/>
      <c r="C1021" s="292"/>
      <c r="D1021" s="293"/>
      <c r="E1021" s="293"/>
      <c r="F1021" s="293"/>
      <c r="G1021" s="293"/>
      <c r="H1021" s="293"/>
      <c r="I1021" s="293"/>
      <c r="J1021" s="293"/>
      <c r="K1021" s="293"/>
      <c r="L1021" s="293"/>
      <c r="M1021" s="293"/>
      <c r="N1021" s="293"/>
      <c r="O1021" s="293"/>
      <c r="P1021" s="293"/>
      <c r="Q1021" s="293"/>
      <c r="R1021" s="293"/>
      <c r="S1021" s="294"/>
      <c r="T1021" s="293"/>
      <c r="U1021" s="293"/>
    </row>
    <row r="1022" spans="1:21">
      <c r="A1022" s="556"/>
      <c r="B1022" s="556"/>
      <c r="C1022" s="292"/>
      <c r="D1022" s="293"/>
      <c r="E1022" s="293"/>
      <c r="F1022" s="293"/>
      <c r="G1022" s="293"/>
      <c r="H1022" s="293"/>
      <c r="I1022" s="293"/>
      <c r="J1022" s="293"/>
      <c r="K1022" s="293"/>
      <c r="L1022" s="293"/>
      <c r="M1022" s="293"/>
      <c r="N1022" s="293"/>
      <c r="O1022" s="293"/>
      <c r="P1022" s="293"/>
      <c r="Q1022" s="293"/>
      <c r="R1022" s="293"/>
      <c r="S1022" s="294"/>
      <c r="T1022" s="293"/>
      <c r="U1022" s="293"/>
    </row>
    <row r="1023" spans="1:21">
      <c r="A1023" s="556"/>
      <c r="B1023" s="556"/>
      <c r="C1023" s="292"/>
      <c r="D1023" s="293"/>
      <c r="E1023" s="293"/>
      <c r="F1023" s="293"/>
      <c r="G1023" s="293"/>
      <c r="H1023" s="293"/>
      <c r="I1023" s="293"/>
      <c r="J1023" s="293"/>
      <c r="K1023" s="293"/>
      <c r="L1023" s="293"/>
      <c r="M1023" s="293"/>
      <c r="N1023" s="293"/>
      <c r="O1023" s="293"/>
      <c r="P1023" s="293"/>
      <c r="Q1023" s="293"/>
      <c r="R1023" s="293"/>
      <c r="S1023" s="294"/>
      <c r="T1023" s="293"/>
      <c r="U1023" s="293"/>
    </row>
    <row r="1024" spans="1:21">
      <c r="A1024" s="556"/>
      <c r="B1024" s="556"/>
      <c r="C1024" s="292"/>
      <c r="D1024" s="293"/>
      <c r="E1024" s="293"/>
      <c r="F1024" s="293"/>
      <c r="G1024" s="293"/>
      <c r="H1024" s="293"/>
      <c r="I1024" s="293"/>
      <c r="J1024" s="293"/>
      <c r="K1024" s="293"/>
      <c r="L1024" s="293"/>
      <c r="M1024" s="293"/>
      <c r="N1024" s="293"/>
      <c r="O1024" s="293"/>
      <c r="P1024" s="293"/>
      <c r="Q1024" s="293"/>
      <c r="R1024" s="293"/>
      <c r="S1024" s="294"/>
      <c r="T1024" s="293"/>
      <c r="U1024" s="293"/>
    </row>
    <row r="1025" spans="1:21">
      <c r="A1025" s="556"/>
      <c r="B1025" s="556"/>
      <c r="C1025" s="292"/>
      <c r="D1025" s="293"/>
      <c r="E1025" s="293"/>
      <c r="F1025" s="293"/>
      <c r="G1025" s="293"/>
      <c r="H1025" s="293"/>
      <c r="I1025" s="293"/>
      <c r="J1025" s="293"/>
      <c r="K1025" s="293"/>
      <c r="L1025" s="293"/>
      <c r="M1025" s="293"/>
      <c r="N1025" s="293"/>
      <c r="O1025" s="293"/>
      <c r="P1025" s="293"/>
      <c r="Q1025" s="293"/>
      <c r="R1025" s="293"/>
      <c r="S1025" s="294"/>
      <c r="T1025" s="293"/>
      <c r="U1025" s="293"/>
    </row>
    <row r="1026" spans="1:21">
      <c r="A1026" s="556"/>
      <c r="B1026" s="556"/>
      <c r="C1026" s="292"/>
      <c r="D1026" s="293"/>
      <c r="E1026" s="293"/>
      <c r="F1026" s="293"/>
      <c r="G1026" s="293"/>
      <c r="H1026" s="293"/>
      <c r="I1026" s="293"/>
      <c r="J1026" s="293"/>
      <c r="K1026" s="293"/>
      <c r="L1026" s="293"/>
      <c r="M1026" s="293"/>
      <c r="N1026" s="293"/>
      <c r="O1026" s="293"/>
      <c r="P1026" s="293"/>
      <c r="Q1026" s="293"/>
      <c r="R1026" s="293"/>
      <c r="S1026" s="294"/>
      <c r="T1026" s="293"/>
      <c r="U1026" s="293"/>
    </row>
    <row r="1027" spans="1:21">
      <c r="A1027" s="556"/>
      <c r="B1027" s="556"/>
      <c r="C1027" s="292"/>
      <c r="D1027" s="293"/>
      <c r="E1027" s="293"/>
      <c r="F1027" s="293"/>
      <c r="G1027" s="293"/>
      <c r="H1027" s="293"/>
      <c r="I1027" s="293"/>
      <c r="J1027" s="293"/>
      <c r="K1027" s="293"/>
      <c r="L1027" s="293"/>
      <c r="M1027" s="293"/>
      <c r="N1027" s="293"/>
      <c r="O1027" s="293"/>
      <c r="P1027" s="293"/>
      <c r="Q1027" s="293"/>
      <c r="R1027" s="293"/>
      <c r="S1027" s="294"/>
      <c r="T1027" s="293"/>
      <c r="U1027" s="293"/>
    </row>
    <row r="1028" spans="1:21">
      <c r="A1028" s="556"/>
      <c r="B1028" s="556"/>
      <c r="C1028" s="292"/>
      <c r="D1028" s="293"/>
      <c r="E1028" s="293"/>
      <c r="F1028" s="293"/>
      <c r="G1028" s="293"/>
      <c r="H1028" s="293"/>
      <c r="I1028" s="293"/>
      <c r="J1028" s="293"/>
      <c r="K1028" s="293"/>
      <c r="L1028" s="293"/>
      <c r="M1028" s="293"/>
      <c r="N1028" s="293"/>
      <c r="O1028" s="293"/>
      <c r="P1028" s="293"/>
      <c r="Q1028" s="293"/>
      <c r="R1028" s="293"/>
      <c r="S1028" s="294"/>
      <c r="T1028" s="293"/>
      <c r="U1028" s="293"/>
    </row>
    <row r="1029" spans="1:21">
      <c r="A1029" s="556"/>
      <c r="B1029" s="556"/>
      <c r="C1029" s="292"/>
      <c r="D1029" s="293"/>
      <c r="E1029" s="293"/>
      <c r="F1029" s="293"/>
      <c r="G1029" s="293"/>
      <c r="H1029" s="293"/>
      <c r="I1029" s="293"/>
      <c r="J1029" s="293"/>
      <c r="K1029" s="293"/>
      <c r="L1029" s="293"/>
      <c r="M1029" s="293"/>
      <c r="N1029" s="293"/>
      <c r="O1029" s="293"/>
      <c r="P1029" s="293"/>
      <c r="Q1029" s="293"/>
      <c r="R1029" s="293"/>
      <c r="S1029" s="294"/>
      <c r="T1029" s="293"/>
      <c r="U1029" s="293"/>
    </row>
    <row r="1030" spans="1:21">
      <c r="A1030" s="556"/>
      <c r="B1030" s="556"/>
      <c r="C1030" s="292"/>
      <c r="D1030" s="293"/>
      <c r="E1030" s="293"/>
      <c r="F1030" s="293"/>
      <c r="G1030" s="293"/>
      <c r="H1030" s="293"/>
      <c r="I1030" s="293"/>
      <c r="J1030" s="293"/>
      <c r="K1030" s="293"/>
      <c r="L1030" s="293"/>
      <c r="M1030" s="293"/>
      <c r="N1030" s="293"/>
      <c r="O1030" s="293"/>
      <c r="P1030" s="293"/>
      <c r="Q1030" s="293"/>
      <c r="R1030" s="293"/>
      <c r="S1030" s="294"/>
      <c r="T1030" s="293"/>
      <c r="U1030" s="293"/>
    </row>
    <row r="1031" spans="1:21">
      <c r="A1031" s="556"/>
      <c r="B1031" s="556"/>
      <c r="C1031" s="292"/>
      <c r="D1031" s="293"/>
      <c r="E1031" s="293"/>
      <c r="F1031" s="293"/>
      <c r="G1031" s="293"/>
      <c r="H1031" s="293"/>
      <c r="I1031" s="293"/>
      <c r="J1031" s="293"/>
      <c r="K1031" s="293"/>
      <c r="L1031" s="293"/>
      <c r="M1031" s="293"/>
      <c r="N1031" s="293"/>
      <c r="O1031" s="293"/>
      <c r="P1031" s="293"/>
      <c r="Q1031" s="293"/>
      <c r="R1031" s="293"/>
      <c r="S1031" s="294"/>
      <c r="T1031" s="293"/>
      <c r="U1031" s="293"/>
    </row>
  </sheetData>
  <mergeCells count="36"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  <mergeCell ref="O1:Q1"/>
    <mergeCell ref="A1:A2"/>
    <mergeCell ref="B1:B2"/>
    <mergeCell ref="C1:C2"/>
    <mergeCell ref="D1:F1"/>
    <mergeCell ref="G1:H1"/>
    <mergeCell ref="I1:K1"/>
    <mergeCell ref="L1:N1"/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yhp/bohMrm4yx3OsrujoIaghSw2Dpz8adc/kVw1cSX6EGzy2eHn2F5R7jqx1yYbZ/wvgMTHxMs8bicfy3V8dUw==" saltValue="fm3R182WOoZnDFYgLo+2z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6" sqref="H6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557" t="s">
        <v>212</v>
      </c>
      <c r="H3" s="558"/>
      <c r="I3" s="558"/>
      <c r="J3" s="559"/>
      <c r="K3" s="55"/>
      <c r="L3" s="55"/>
      <c r="M3" s="55"/>
    </row>
    <row r="5" spans="7:13">
      <c r="H5" t="s">
        <v>601</v>
      </c>
    </row>
    <row r="6" spans="7:13">
      <c r="H6" s="63" t="s">
        <v>602</v>
      </c>
    </row>
    <row r="7" spans="7:13">
      <c r="H7" t="s">
        <v>600</v>
      </c>
    </row>
    <row r="8" spans="7:13">
      <c r="I8" s="56"/>
      <c r="J8" s="56"/>
      <c r="K8" s="56"/>
    </row>
    <row r="9" spans="7:13" ht="15" thickBot="1">
      <c r="H9" s="57" t="s">
        <v>51</v>
      </c>
      <c r="I9" s="22"/>
      <c r="J9" s="22"/>
      <c r="K9" s="22"/>
    </row>
    <row r="10" spans="7:13">
      <c r="H10" s="247" t="s">
        <v>522</v>
      </c>
      <c r="I10" s="22"/>
      <c r="J10" s="22"/>
      <c r="K10" s="22"/>
    </row>
    <row r="11" spans="7:13">
      <c r="H11" s="247" t="s">
        <v>523</v>
      </c>
      <c r="I11" s="22"/>
      <c r="J11" s="22"/>
      <c r="K11" s="22"/>
    </row>
    <row r="12" spans="7:13">
      <c r="H12" s="247" t="s">
        <v>14</v>
      </c>
      <c r="I12" s="22"/>
      <c r="J12" s="22"/>
      <c r="K12" s="22"/>
    </row>
    <row r="13" spans="7:13">
      <c r="H13" s="247" t="s">
        <v>15</v>
      </c>
      <c r="I13" s="22"/>
      <c r="J13" s="22"/>
      <c r="K13" s="22"/>
    </row>
    <row r="14" spans="7:13">
      <c r="H14" s="247" t="s">
        <v>16</v>
      </c>
      <c r="I14" s="22"/>
      <c r="J14" s="22"/>
      <c r="K14" s="22"/>
    </row>
    <row r="15" spans="7:13">
      <c r="H15" s="247" t="s">
        <v>17</v>
      </c>
      <c r="I15" s="22"/>
      <c r="J15" s="22"/>
      <c r="K15" s="22"/>
    </row>
    <row r="16" spans="7:13" hidden="1">
      <c r="H16" s="247" t="s">
        <v>47</v>
      </c>
      <c r="I16" s="22"/>
      <c r="J16" s="22"/>
      <c r="K16" s="22"/>
    </row>
    <row r="17" spans="8:11" hidden="1">
      <c r="H17" s="247" t="s">
        <v>48</v>
      </c>
      <c r="I17" s="22"/>
      <c r="J17" s="22"/>
      <c r="K17" s="22"/>
    </row>
    <row r="18" spans="8:11" hidden="1">
      <c r="H18" s="247" t="s">
        <v>206</v>
      </c>
      <c r="I18" s="22"/>
      <c r="J18" s="22"/>
      <c r="K18" s="22"/>
    </row>
    <row r="19" spans="8:11">
      <c r="H19" s="247" t="s">
        <v>328</v>
      </c>
      <c r="I19" s="22"/>
      <c r="J19" s="22"/>
      <c r="K19" s="22"/>
    </row>
    <row r="20" spans="8:11" hidden="1">
      <c r="H20" s="247" t="s">
        <v>49</v>
      </c>
      <c r="I20" s="22"/>
      <c r="J20" s="22"/>
      <c r="K20" s="22"/>
    </row>
    <row r="21" spans="8:11">
      <c r="H21" s="247" t="s">
        <v>329</v>
      </c>
      <c r="J21" s="22"/>
      <c r="K21" s="22"/>
    </row>
    <row r="22" spans="8:11">
      <c r="H22" s="247" t="s">
        <v>50</v>
      </c>
    </row>
  </sheetData>
  <mergeCells count="1">
    <mergeCell ref="G3:J3"/>
  </mergeCells>
  <hyperlinks>
    <hyperlink ref="H10" location="'TOTAL U.S. MULO+C'!A1" display="'TOTAL U.S. MULO+C'!A1" xr:uid="{00000000-0004-0000-0D00-000000000000}"/>
    <hyperlink ref="H11" location="'TOTAL U.S. MULO'!A1" display="'TOTAL U.S. MULO'!A1" xr:uid="{00000000-0004-0000-0D00-000001000000}"/>
    <hyperlink ref="H12" location="'TOTAL U.S. FOOD'!A1" display="'TOTAL U.S. FOOD'!A1" xr:uid="{00000000-0004-0000-0D00-000002000000}"/>
    <hyperlink ref="H13" location="'TOTAL U.S. DRUG'!A1" display="'TOTAL U.S. DRUG'!A1" xr:uid="{00000000-0004-0000-0D00-000003000000}"/>
    <hyperlink ref="H14" location="'TOTAL U.S. CONVENIENCE'!A1" display="'TOTAL U.S. CONVENIENCE'!A1" xr:uid="{00000000-0004-0000-0D00-000004000000}"/>
    <hyperlink ref="H15" location="'TOTAL U.S. ALL OTHER OUTLETS'!A1" display="'TOTAL U.S. ALL OTHER OUTLETS'!A1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IRI STANDARD REGIONS'!A1" display="'IRI STANDARD REGIONS'!A1" xr:uid="{00000000-0004-0000-0D00-000009000000}"/>
    <hyperlink ref="H20" location="'WALMART REGIONS'!A1" display="'WALMART REGIONS'!A1" xr:uid="{00000000-0004-0000-0D00-00000A000000}"/>
    <hyperlink ref="H21" location="'IRI STANDARD REGIONS &amp; MARKETS'!A1" display="'IRI STANDARD REGIONS &amp; MARKETS'!A1" xr:uid="{00000000-0004-0000-0D00-00000B000000}"/>
    <hyperlink ref="H22" location="'DMI CUSTOM REGIONS &amp; MARKETS'!A1" display="'DMI CUSTOM REGIONS &amp; MARKETS'!A1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topLeftCell="A245" zoomScale="80" zoomScaleNormal="80" workbookViewId="0">
      <selection activeCell="C365" sqref="C36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8.6328125" style="78" bestFit="1" customWidth="1"/>
    <col min="10" max="10" width="9.6328125" style="78" bestFit="1" customWidth="1"/>
    <col min="11" max="11" width="11.54296875" style="78" bestFit="1" customWidth="1"/>
    <col min="12" max="12" width="15.08984375" style="1" bestFit="1" customWidth="1"/>
    <col min="13" max="13" width="14.08984375" style="1" bestFit="1" customWidth="1"/>
    <col min="14" max="14" width="11.54296875" style="78" bestFit="1" customWidth="1"/>
    <col min="15" max="15" width="14.453125" style="1" bestFit="1" customWidth="1"/>
    <col min="16" max="16" width="13.54296875" style="1" bestFit="1" customWidth="1"/>
    <col min="17" max="17" width="11.54296875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525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05-19-2024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Data'!D3</f>
        <v>399210910.16452438</v>
      </c>
      <c r="E7" s="494">
        <f>'Segment Data'!E3</f>
        <v>13934350.81860733</v>
      </c>
      <c r="F7" s="495">
        <f>'Segment Data'!F3</f>
        <v>3.6167138852837656E-2</v>
      </c>
      <c r="G7" s="496">
        <f>'Segment Data'!G3</f>
        <v>99.999999999999986</v>
      </c>
      <c r="H7" s="497">
        <f>'Segment Data'!H3</f>
        <v>-1.4210854715202004E-14</v>
      </c>
      <c r="I7" s="498">
        <f>'Segment Data'!I3</f>
        <v>5.567293344293244</v>
      </c>
      <c r="J7" s="499">
        <f>'Segment Data'!J3</f>
        <v>-0.18089351173159329</v>
      </c>
      <c r="K7" s="495">
        <f>'Segment Data'!K3</f>
        <v>-3.14696644807212E-2</v>
      </c>
      <c r="L7" s="500">
        <f>'Segment Data'!L3</f>
        <v>2222524243.1282048</v>
      </c>
      <c r="M7" s="501">
        <f>'Segment Data'!M3</f>
        <v>7882588.761531353</v>
      </c>
      <c r="N7" s="495">
        <f>'Segment Data'!N3</f>
        <v>3.5593066471900875E-3</v>
      </c>
      <c r="O7" s="493">
        <f>'Segment Data'!O3</f>
        <v>531390522.85721147</v>
      </c>
      <c r="P7" s="494">
        <f>'Segment Data'!P3</f>
        <v>13124884.561477304</v>
      </c>
      <c r="Q7" s="495">
        <f>'Segment Data'!Q3</f>
        <v>2.5324628128226293E-2</v>
      </c>
    </row>
    <row r="8" spans="2:17">
      <c r="B8" s="560" t="s">
        <v>66</v>
      </c>
      <c r="C8" s="488" t="s">
        <v>194</v>
      </c>
      <c r="D8" s="392">
        <f>'Segment Data'!D4</f>
        <v>339679668.65702182</v>
      </c>
      <c r="E8" s="384">
        <f>'Segment Data'!E4</f>
        <v>13962530.955833495</v>
      </c>
      <c r="F8" s="128">
        <f>'Segment Data'!F4</f>
        <v>4.2867044253111018E-2</v>
      </c>
      <c r="G8" s="385">
        <f>'Segment Data'!G4</f>
        <v>85.087771904087404</v>
      </c>
      <c r="H8" s="129">
        <f>'Segment Data'!H4</f>
        <v>0.54664688621519986</v>
      </c>
      <c r="I8" s="386">
        <f>'Segment Data'!I4</f>
        <v>5.6322857651761877</v>
      </c>
      <c r="J8" s="387">
        <f>'Segment Data'!J4</f>
        <v>-0.19627358958078656</v>
      </c>
      <c r="K8" s="128">
        <f>'Segment Data'!K4</f>
        <v>-3.3674460125485042E-2</v>
      </c>
      <c r="L8" s="388">
        <f>'Segment Data'!L4</f>
        <v>1913172962.4967082</v>
      </c>
      <c r="M8" s="389">
        <f>'Segment Data'!M4</f>
        <v>14711292.543781281</v>
      </c>
      <c r="N8" s="128">
        <f>'Segment Data'!N4</f>
        <v>7.7490595552271819E-3</v>
      </c>
      <c r="O8" s="390">
        <f>'Segment Data'!O4</f>
        <v>465909137.85072571</v>
      </c>
      <c r="P8" s="391">
        <f>'Segment Data'!P4</f>
        <v>13505501.801153123</v>
      </c>
      <c r="Q8" s="128">
        <f>'Segment Data'!Q4</f>
        <v>2.9852770236517827E-2</v>
      </c>
    </row>
    <row r="9" spans="2:17">
      <c r="B9" s="561"/>
      <c r="C9" s="488" t="s">
        <v>195</v>
      </c>
      <c r="D9" s="392">
        <f>'Segment Data'!D5</f>
        <v>55150874.331689365</v>
      </c>
      <c r="E9" s="384">
        <f>'Segment Data'!E5</f>
        <v>189211.32894985378</v>
      </c>
      <c r="F9" s="128">
        <f>'Segment Data'!F5</f>
        <v>3.4426056020252283E-3</v>
      </c>
      <c r="G9" s="385">
        <f>'Segment Data'!G5</f>
        <v>13.814971717321143</v>
      </c>
      <c r="H9" s="129">
        <f>'Segment Data'!H5</f>
        <v>-0.45053747847519077</v>
      </c>
      <c r="I9" s="386">
        <f>'Segment Data'!I5</f>
        <v>4.9629412953105643</v>
      </c>
      <c r="J9" s="387">
        <f>'Segment Data'!J5</f>
        <v>-7.9876530947425195E-2</v>
      </c>
      <c r="K9" s="128">
        <f>'Segment Data'!K5</f>
        <v>-1.5839662208598438E-2</v>
      </c>
      <c r="L9" s="388">
        <f>'Segment Data'!L5</f>
        <v>273710551.69322455</v>
      </c>
      <c r="M9" s="389">
        <f>'Segment Data'!M5</f>
        <v>-3451102.2577744722</v>
      </c>
      <c r="N9" s="128">
        <f>'Segment Data'!N5</f>
        <v>-1.2451586316426774E-2</v>
      </c>
      <c r="O9" s="390">
        <f>'Segment Data'!O5</f>
        <v>57541432.300488263</v>
      </c>
      <c r="P9" s="391">
        <f>'Segment Data'!P5</f>
        <v>459555.4943517223</v>
      </c>
      <c r="Q9" s="128">
        <f>'Segment Data'!Q5</f>
        <v>8.0508126232863835E-3</v>
      </c>
    </row>
    <row r="10" spans="2:17">
      <c r="B10" s="561"/>
      <c r="C10" s="488" t="s">
        <v>293</v>
      </c>
      <c r="D10" s="392">
        <f>'Segment Data'!D6</f>
        <v>1506674.5815152931</v>
      </c>
      <c r="E10" s="384">
        <f>'Segment Data'!E6</f>
        <v>-40987.445899831364</v>
      </c>
      <c r="F10" s="128">
        <f>'Segment Data'!F6</f>
        <v>-2.6483460325176945E-2</v>
      </c>
      <c r="G10" s="385">
        <f>'Segment Data'!G6</f>
        <v>0.37741317763443794</v>
      </c>
      <c r="H10" s="129">
        <f>'Segment Data'!H6</f>
        <v>-2.4288402664811526E-2</v>
      </c>
      <c r="I10" s="386">
        <f>'Segment Data'!I6</f>
        <v>10.968899020991175</v>
      </c>
      <c r="J10" s="387">
        <f>'Segment Data'!J6</f>
        <v>0.17592634793494355</v>
      </c>
      <c r="K10" s="128">
        <f>'Segment Data'!K6</f>
        <v>1.6300082772759093E-2</v>
      </c>
      <c r="L10" s="388">
        <f>'Segment Data'!L6</f>
        <v>16526561.342135387</v>
      </c>
      <c r="M10" s="389">
        <f>'Segment Data'!M6</f>
        <v>-177312.62688285671</v>
      </c>
      <c r="N10" s="128">
        <f>'Segment Data'!N6</f>
        <v>-1.061506014782738E-2</v>
      </c>
      <c r="O10" s="390">
        <f>'Segment Data'!O6</f>
        <v>3271314.7659851313</v>
      </c>
      <c r="P10" s="391">
        <f>'Segment Data'!P6</f>
        <v>-29377.750685409177</v>
      </c>
      <c r="Q10" s="128">
        <f>'Segment Data'!Q6</f>
        <v>-8.9004808951555926E-3</v>
      </c>
    </row>
    <row r="11" spans="2:17">
      <c r="B11" s="561"/>
      <c r="C11" s="488" t="s">
        <v>193</v>
      </c>
      <c r="D11" s="392">
        <f>'Segment Data'!D7</f>
        <v>804853.98167249106</v>
      </c>
      <c r="E11" s="384">
        <f>'Segment Data'!E7</f>
        <v>-36821.080044909846</v>
      </c>
      <c r="F11" s="128">
        <f>'Segment Data'!F7</f>
        <v>-4.374738152485836E-2</v>
      </c>
      <c r="G11" s="385">
        <f>'Segment Data'!G7</f>
        <v>0.20161121882685806</v>
      </c>
      <c r="H11" s="129">
        <f>'Segment Data'!H7</f>
        <v>-1.6848752666427241E-2</v>
      </c>
      <c r="I11" s="386">
        <f>'Segment Data'!I7</f>
        <v>2.6724585221239199</v>
      </c>
      <c r="J11" s="387">
        <f>'Segment Data'!J7</f>
        <v>-0.15864259768083722</v>
      </c>
      <c r="K11" s="128">
        <f>'Segment Data'!K7</f>
        <v>-5.6035652195912306E-2</v>
      </c>
      <c r="L11" s="388">
        <f>'Segment Data'!L7</f>
        <v>2150938.8823860181</v>
      </c>
      <c r="M11" s="389">
        <f>'Segment Data'!M7</f>
        <v>-231928.32735385373</v>
      </c>
      <c r="N11" s="128">
        <f>'Segment Data'!N7</f>
        <v>-9.7331620665161794E-2</v>
      </c>
      <c r="O11" s="390">
        <f>'Segment Data'!O7</f>
        <v>1270778.2557797432</v>
      </c>
      <c r="P11" s="391">
        <f>'Segment Data'!P7</f>
        <v>-68340.634118222166</v>
      </c>
      <c r="Q11" s="128">
        <f>'Segment Data'!Q7</f>
        <v>-5.1034030386524834E-2</v>
      </c>
    </row>
    <row r="12" spans="2:17" ht="15" thickBot="1">
      <c r="B12" s="562"/>
      <c r="C12" s="489" t="s">
        <v>292</v>
      </c>
      <c r="D12" s="393">
        <f>'Segment Data'!D8</f>
        <v>123475.97366368124</v>
      </c>
      <c r="E12" s="127">
        <f>'Segment Data'!E8</f>
        <v>-43581.97599953835</v>
      </c>
      <c r="F12" s="125">
        <f>'Segment Data'!F8</f>
        <v>-0.26087938998052723</v>
      </c>
      <c r="G12" s="186">
        <f>'Segment Data'!G8</f>
        <v>3.0930009806794563E-2</v>
      </c>
      <c r="H12" s="126">
        <f>'Segment Data'!H8</f>
        <v>-1.2430518003886011E-2</v>
      </c>
      <c r="I12" s="250">
        <f>'Segment Data'!I8</f>
        <v>28.146991930090358</v>
      </c>
      <c r="J12" s="251">
        <f>'Segment Data'!J8</f>
        <v>-0.20852017058471617</v>
      </c>
      <c r="K12" s="125">
        <f>'Segment Data'!K8</f>
        <v>-7.3537790410687668E-3</v>
      </c>
      <c r="L12" s="185">
        <f>'Segment Data'!L8</f>
        <v>3475477.2342716856</v>
      </c>
      <c r="M12" s="184">
        <f>'Segment Data'!M8</f>
        <v>-1261536.4789177049</v>
      </c>
      <c r="N12" s="125">
        <f>'Segment Data'!N8</f>
        <v>-0.26631471963131037</v>
      </c>
      <c r="O12" s="183">
        <f>'Segment Data'!O8</f>
        <v>820334.71138048172</v>
      </c>
      <c r="P12" s="182">
        <f>'Segment Data'!P8</f>
        <v>-301936.24629467539</v>
      </c>
      <c r="Q12" s="125">
        <f>'Segment Data'!Q8</f>
        <v>-0.26904041687058544</v>
      </c>
    </row>
    <row r="13" spans="2:17">
      <c r="B13" s="560" t="s">
        <v>151</v>
      </c>
      <c r="C13" s="239" t="s">
        <v>150</v>
      </c>
      <c r="D13" s="124">
        <f>Fat!D3</f>
        <v>380942159.04992437</v>
      </c>
      <c r="E13" s="123">
        <f>Fat!E3</f>
        <v>14417223.761483788</v>
      </c>
      <c r="F13" s="121">
        <f>Fat!F3</f>
        <v>3.9334905686943249E-2</v>
      </c>
      <c r="G13" s="238">
        <f>Fat!G3</f>
        <v>95.423784608724503</v>
      </c>
      <c r="H13" s="122">
        <f>Fat!H3</f>
        <v>0.29084013094758632</v>
      </c>
      <c r="I13" s="252">
        <f>Fat!I3</f>
        <v>5.5718714510800265</v>
      </c>
      <c r="J13" s="253">
        <f>Fat!J3</f>
        <v>-0.18835323831108397</v>
      </c>
      <c r="K13" s="121">
        <f>Fat!K3</f>
        <v>-3.2698939445536458E-2</v>
      </c>
      <c r="L13" s="237">
        <f>Fat!L3</f>
        <v>2122560740.5230603</v>
      </c>
      <c r="M13" s="236">
        <f>Fat!M3</f>
        <v>11294758.997105837</v>
      </c>
      <c r="N13" s="121">
        <f>Fat!N3</f>
        <v>5.34975654225355E-3</v>
      </c>
      <c r="O13" s="240">
        <f>Fat!O3</f>
        <v>507315467.44703156</v>
      </c>
      <c r="P13" s="241">
        <f>Fat!P3</f>
        <v>14018151.353467643</v>
      </c>
      <c r="Q13" s="121">
        <f>Fat!Q3</f>
        <v>2.8417246346438288E-2</v>
      </c>
    </row>
    <row r="14" spans="2:17">
      <c r="B14" s="561"/>
      <c r="C14" s="235" t="s">
        <v>149</v>
      </c>
      <c r="D14" s="113">
        <f>Fat!D4</f>
        <v>16843570.519795194</v>
      </c>
      <c r="E14" s="112">
        <f>Fat!E4</f>
        <v>-414148.34618201107</v>
      </c>
      <c r="F14" s="110">
        <f>Fat!F4</f>
        <v>-2.3997861443813724E-2</v>
      </c>
      <c r="G14" s="218">
        <f>Fat!G4</f>
        <v>4.2192159810596248</v>
      </c>
      <c r="H14" s="111">
        <f>Fat!H4</f>
        <v>-0.26009075259569681</v>
      </c>
      <c r="I14" s="254">
        <f>Fat!I4</f>
        <v>5.4315228048080675</v>
      </c>
      <c r="J14" s="255">
        <f>Fat!J4</f>
        <v>-2.8756072052023463E-2</v>
      </c>
      <c r="K14" s="110">
        <f>Fat!K4</f>
        <v>-5.2664108739734396E-3</v>
      </c>
      <c r="L14" s="217">
        <f>Fat!L4</f>
        <v>91486237.392660469</v>
      </c>
      <c r="M14" s="216">
        <f>Fat!M4</f>
        <v>-2745720.3940247446</v>
      </c>
      <c r="N14" s="110">
        <f>Fat!N4</f>
        <v>-2.9137889719327358E-2</v>
      </c>
      <c r="O14" s="215">
        <f>Fat!O4</f>
        <v>21478257.379945148</v>
      </c>
      <c r="P14" s="214">
        <f>Fat!P4</f>
        <v>-779484.49136183038</v>
      </c>
      <c r="Q14" s="110">
        <f>Fat!Q4</f>
        <v>-3.5020825377020108E-2</v>
      </c>
    </row>
    <row r="15" spans="2:17">
      <c r="B15" s="561"/>
      <c r="C15" s="235" t="s">
        <v>65</v>
      </c>
      <c r="D15" s="113">
        <f>Fat!D5</f>
        <v>171285.18160940622</v>
      </c>
      <c r="E15" s="112">
        <f>Fat!E5</f>
        <v>-57868.696353864885</v>
      </c>
      <c r="F15" s="110">
        <f>Fat!F5</f>
        <v>-0.25253204033989818</v>
      </c>
      <c r="G15" s="218">
        <f>Fat!G5</f>
        <v>4.2905936999270755E-2</v>
      </c>
      <c r="H15" s="111">
        <f>Fat!H5</f>
        <v>-1.6571825767377951E-2</v>
      </c>
      <c r="I15" s="254">
        <f>Fat!I5</f>
        <v>5.0658004910572192</v>
      </c>
      <c r="J15" s="255">
        <f>Fat!J5</f>
        <v>0.17089663098042251</v>
      </c>
      <c r="K15" s="110">
        <f>Fat!K5</f>
        <v>3.4913174163494459E-2</v>
      </c>
      <c r="L15" s="217">
        <f>Fat!L5</f>
        <v>867696.55710775498</v>
      </c>
      <c r="M15" s="216">
        <f>Fat!M5</f>
        <v>-253989.6446862279</v>
      </c>
      <c r="N15" s="110">
        <f>Fat!N5</f>
        <v>-0.22643556128265319</v>
      </c>
      <c r="O15" s="215">
        <f>Fat!O5</f>
        <v>236801.08310866356</v>
      </c>
      <c r="P15" s="214">
        <f>Fat!P5</f>
        <v>-95849.496923827566</v>
      </c>
      <c r="Q15" s="110">
        <f>Fat!Q5</f>
        <v>-0.28813867366311408</v>
      </c>
    </row>
    <row r="16" spans="2:17" ht="15" thickBot="1">
      <c r="B16" s="562"/>
      <c r="C16" s="242" t="s">
        <v>13</v>
      </c>
      <c r="D16" s="108">
        <f>Fat!D6</f>
        <v>1253895.4131948752</v>
      </c>
      <c r="E16" s="107">
        <f>Fat!E6</f>
        <v>-10855.900341057451</v>
      </c>
      <c r="F16" s="105">
        <f>Fat!F6</f>
        <v>-8.583426816697293E-3</v>
      </c>
      <c r="G16" s="230">
        <f>Fat!G6</f>
        <v>0.31409347321647973</v>
      </c>
      <c r="H16" s="106">
        <f>Fat!H6</f>
        <v>-1.4177552584596076E-2</v>
      </c>
      <c r="I16" s="256">
        <f>Fat!I6</f>
        <v>6.0687427159391643</v>
      </c>
      <c r="J16" s="257">
        <f>Fat!J6</f>
        <v>-0.2740289945033707</v>
      </c>
      <c r="K16" s="105">
        <f>Fat!K6</f>
        <v>-4.320335131283666E-2</v>
      </c>
      <c r="L16" s="229">
        <f>Fat!L6</f>
        <v>7609568.6553759277</v>
      </c>
      <c r="M16" s="228">
        <f>Fat!M6</f>
        <v>-412460.19686482288</v>
      </c>
      <c r="N16" s="105">
        <f>Fat!N6</f>
        <v>-5.1415945325304156E-2</v>
      </c>
      <c r="O16" s="227">
        <f>Fat!O6</f>
        <v>2359996.9471261501</v>
      </c>
      <c r="P16" s="226">
        <f>Fat!P6</f>
        <v>-17932.803704788443</v>
      </c>
      <c r="Q16" s="105">
        <f>Fat!Q6</f>
        <v>-7.5413513366078388E-3</v>
      </c>
    </row>
    <row r="17" spans="2:17">
      <c r="B17" s="560" t="s">
        <v>67</v>
      </c>
      <c r="C17" s="239" t="s">
        <v>148</v>
      </c>
      <c r="D17" s="124">
        <f>'Form Data'!D3</f>
        <v>3633718.4303133162</v>
      </c>
      <c r="E17" s="123">
        <f>'Form Data'!E3</f>
        <v>383698.52512991009</v>
      </c>
      <c r="F17" s="121">
        <f>'Form Data'!F3</f>
        <v>0.11806036157438768</v>
      </c>
      <c r="G17" s="238">
        <f>'Form Data'!G3</f>
        <v>0.91022523127330701</v>
      </c>
      <c r="H17" s="122">
        <f>'Form Data'!H3</f>
        <v>6.6670172875527567E-2</v>
      </c>
      <c r="I17" s="252">
        <f>'Form Data'!I3</f>
        <v>8.6716340994998014</v>
      </c>
      <c r="J17" s="253">
        <f>'Form Data'!J3</f>
        <v>-0.30702586943958465</v>
      </c>
      <c r="K17" s="121">
        <f>'Form Data'!K3</f>
        <v>-3.4195065912029678E-2</v>
      </c>
      <c r="L17" s="237">
        <f>'Form Data'!L3</f>
        <v>31510276.648285843</v>
      </c>
      <c r="M17" s="236">
        <f>'Form Data'!M3</f>
        <v>2329453.0273594148</v>
      </c>
      <c r="N17" s="121">
        <f>'Form Data'!N3</f>
        <v>7.9828213816723642E-2</v>
      </c>
      <c r="O17" s="240">
        <f>'Form Data'!O3</f>
        <v>5809177.3012681566</v>
      </c>
      <c r="P17" s="241">
        <f>'Form Data'!P3</f>
        <v>547321.5909230439</v>
      </c>
      <c r="Q17" s="121">
        <f>'Form Data'!Q3</f>
        <v>0.10401683760483549</v>
      </c>
    </row>
    <row r="18" spans="2:17">
      <c r="B18" s="561"/>
      <c r="C18" s="235" t="s">
        <v>147</v>
      </c>
      <c r="D18" s="113">
        <f>'Form Data'!D4</f>
        <v>69628488.122426689</v>
      </c>
      <c r="E18" s="112">
        <f>'Form Data'!E4</f>
        <v>4593627.6651883796</v>
      </c>
      <c r="F18" s="110">
        <f>'Form Data'!F4</f>
        <v>7.0633313163004002E-2</v>
      </c>
      <c r="G18" s="218">
        <f>'Form Data'!G4</f>
        <v>17.441529364448261</v>
      </c>
      <c r="H18" s="111">
        <f>'Form Data'!H4</f>
        <v>0.56148336122195275</v>
      </c>
      <c r="I18" s="254">
        <f>'Form Data'!I4</f>
        <v>5.1686633713508625</v>
      </c>
      <c r="J18" s="255">
        <f>'Form Data'!J4</f>
        <v>-0.1262472337351781</v>
      </c>
      <c r="K18" s="110">
        <f>'Form Data'!K4</f>
        <v>-2.3843128458847063E-2</v>
      </c>
      <c r="L18" s="217">
        <f>'Form Data'!L4</f>
        <v>359886216.16092539</v>
      </c>
      <c r="M18" s="216">
        <f>'Form Data'!M4</f>
        <v>15532443.825603485</v>
      </c>
      <c r="N18" s="110">
        <f>'Form Data'!N4</f>
        <v>4.5106065544937415E-2</v>
      </c>
      <c r="O18" s="215">
        <f>'Form Data'!O4</f>
        <v>91355141.172997996</v>
      </c>
      <c r="P18" s="214">
        <f>'Form Data'!P4</f>
        <v>4156528.2289307415</v>
      </c>
      <c r="Q18" s="110">
        <f>'Form Data'!Q4</f>
        <v>4.7667366355894997E-2</v>
      </c>
    </row>
    <row r="19" spans="2:17">
      <c r="B19" s="561"/>
      <c r="C19" s="235" t="s">
        <v>146</v>
      </c>
      <c r="D19" s="113">
        <f>'Form Data'!D5</f>
        <v>236294.92709784483</v>
      </c>
      <c r="E19" s="112">
        <f>'Form Data'!E5</f>
        <v>-51877.737348192313</v>
      </c>
      <c r="F19" s="110">
        <f>'Form Data'!F5</f>
        <v>-0.18002310332910454</v>
      </c>
      <c r="G19" s="218">
        <f>'Form Data'!G5</f>
        <v>5.9190498325925517E-2</v>
      </c>
      <c r="H19" s="111">
        <f>'Form Data'!H5</f>
        <v>-1.5605815505174689E-2</v>
      </c>
      <c r="I19" s="254">
        <f>'Form Data'!I5</f>
        <v>7.3219313797159487</v>
      </c>
      <c r="J19" s="255">
        <f>'Form Data'!J5</f>
        <v>0.18084069187495633</v>
      </c>
      <c r="K19" s="110">
        <f>'Form Data'!K5</f>
        <v>2.5323959571451816E-2</v>
      </c>
      <c r="L19" s="217">
        <f>'Form Data'!L5</f>
        <v>1730135.2415854025</v>
      </c>
      <c r="M19" s="216">
        <f>'Form Data'!M5</f>
        <v>-327731.88898052042</v>
      </c>
      <c r="N19" s="110">
        <f>'Form Data'!N5</f>
        <v>-0.15925804154828629</v>
      </c>
      <c r="O19" s="215">
        <f>'Form Data'!O5</f>
        <v>329659.48016689846</v>
      </c>
      <c r="P19" s="214">
        <f>'Form Data'!P5</f>
        <v>-42587.713962432987</v>
      </c>
      <c r="Q19" s="110">
        <f>'Form Data'!Q5</f>
        <v>-0.11440707850610837</v>
      </c>
    </row>
    <row r="20" spans="2:17">
      <c r="B20" s="561"/>
      <c r="C20" s="235" t="s">
        <v>145</v>
      </c>
      <c r="D20" s="113">
        <f>'Form Data'!D6</f>
        <v>4382311.6899552355</v>
      </c>
      <c r="E20" s="112">
        <f>'Form Data'!E6</f>
        <v>226913.00577607099</v>
      </c>
      <c r="F20" s="110">
        <f>'Form Data'!F6</f>
        <v>5.460679540569624E-2</v>
      </c>
      <c r="G20" s="218">
        <f>'Form Data'!G6</f>
        <v>1.0977434680202454</v>
      </c>
      <c r="H20" s="111">
        <f>'Form Data'!H6</f>
        <v>1.9193895413551321E-2</v>
      </c>
      <c r="I20" s="254">
        <f>'Form Data'!I6</f>
        <v>10.231291147092328</v>
      </c>
      <c r="J20" s="255">
        <f>'Form Data'!J6</f>
        <v>-0.31553972284788223</v>
      </c>
      <c r="K20" s="110">
        <f>'Form Data'!K6</f>
        <v>-2.9917965570796245E-2</v>
      </c>
      <c r="L20" s="217">
        <f>'Form Data'!L6</f>
        <v>44836706.797238223</v>
      </c>
      <c r="M20" s="216">
        <f>'Form Data'!M6</f>
        <v>1010419.6780284792</v>
      </c>
      <c r="N20" s="110">
        <f>'Form Data'!N6</f>
        <v>2.3055105610020898E-2</v>
      </c>
      <c r="O20" s="215">
        <f>'Form Data'!O6</f>
        <v>9907020.6650835536</v>
      </c>
      <c r="P20" s="214">
        <f>'Form Data'!P6</f>
        <v>319381.18326915801</v>
      </c>
      <c r="Q20" s="110">
        <f>'Form Data'!Q6</f>
        <v>3.3311763951382668E-2</v>
      </c>
    </row>
    <row r="21" spans="2:17">
      <c r="B21" s="561"/>
      <c r="C21" s="235" t="s">
        <v>144</v>
      </c>
      <c r="D21" s="113">
        <f>'Form Data'!D7</f>
        <v>2288737.3197908704</v>
      </c>
      <c r="E21" s="112">
        <f>'Form Data'!E7</f>
        <v>125804.49014324229</v>
      </c>
      <c r="F21" s="110">
        <f>'Form Data'!F7</f>
        <v>5.8163845136021908E-2</v>
      </c>
      <c r="G21" s="218">
        <f>'Form Data'!G7</f>
        <v>0.57331532318283263</v>
      </c>
      <c r="H21" s="111">
        <f>'Form Data'!H7</f>
        <v>1.1917860196858809E-2</v>
      </c>
      <c r="I21" s="254">
        <f>'Form Data'!I7</f>
        <v>6.6201818776560346</v>
      </c>
      <c r="J21" s="255">
        <f>'Form Data'!J7</f>
        <v>-0.15676060214128107</v>
      </c>
      <c r="K21" s="110">
        <f>'Form Data'!K7</f>
        <v>-2.3131464168184804E-2</v>
      </c>
      <c r="L21" s="217">
        <f>'Form Data'!L7</f>
        <v>15151857.327194564</v>
      </c>
      <c r="M21" s="216">
        <f>'Form Data'!M7</f>
        <v>493785.95300734229</v>
      </c>
      <c r="N21" s="110">
        <f>'Form Data'!N7</f>
        <v>3.3686966068189328E-2</v>
      </c>
      <c r="O21" s="215">
        <f>'Form Data'!O7</f>
        <v>4645071.4234060561</v>
      </c>
      <c r="P21" s="214">
        <f>'Form Data'!P7</f>
        <v>-3270.9821082623675</v>
      </c>
      <c r="Q21" s="110">
        <f>'Form Data'!Q7</f>
        <v>-7.0368785749991411E-4</v>
      </c>
    </row>
    <row r="22" spans="2:17">
      <c r="B22" s="561"/>
      <c r="C22" s="235" t="s">
        <v>143</v>
      </c>
      <c r="D22" s="113">
        <f>'Form Data'!D8</f>
        <v>507138.56688221329</v>
      </c>
      <c r="E22" s="112">
        <f>'Form Data'!E8</f>
        <v>-5751.7494896868011</v>
      </c>
      <c r="F22" s="110">
        <f>'Form Data'!F8</f>
        <v>-1.1214385037279921E-2</v>
      </c>
      <c r="G22" s="218">
        <f>'Form Data'!G8</f>
        <v>0.12703524727648585</v>
      </c>
      <c r="H22" s="111">
        <f>'Form Data'!H8</f>
        <v>-6.0873899383586116E-3</v>
      </c>
      <c r="I22" s="254">
        <f>'Form Data'!I8</f>
        <v>8.6295728894679833</v>
      </c>
      <c r="J22" s="255">
        <f>'Form Data'!J8</f>
        <v>-5.1639683954318727E-2</v>
      </c>
      <c r="K22" s="110">
        <f>'Form Data'!K8</f>
        <v>-5.9484413631817525E-3</v>
      </c>
      <c r="L22" s="217">
        <f>'Form Data'!L8</f>
        <v>4376389.2279703934</v>
      </c>
      <c r="M22" s="216">
        <f>'Form Data'!M8</f>
        <v>-76120.63530388847</v>
      </c>
      <c r="N22" s="110">
        <f>'Form Data'!N8</f>
        <v>-1.7096118288643377E-2</v>
      </c>
      <c r="O22" s="215">
        <f>'Form Data'!O8</f>
        <v>804280.52622239012</v>
      </c>
      <c r="P22" s="214">
        <f>'Form Data'!P8</f>
        <v>-23577.705514097819</v>
      </c>
      <c r="Q22" s="110">
        <f>'Form Data'!Q8</f>
        <v>-2.8480366094375854E-2</v>
      </c>
    </row>
    <row r="23" spans="2:17">
      <c r="B23" s="561"/>
      <c r="C23" s="235" t="s">
        <v>142</v>
      </c>
      <c r="D23" s="113">
        <f>'Form Data'!D9</f>
        <v>8048899.5282170177</v>
      </c>
      <c r="E23" s="112">
        <f>'Form Data'!E9</f>
        <v>-215338.4289651094</v>
      </c>
      <c r="F23" s="110">
        <f>'Form Data'!F9</f>
        <v>-2.605665883301039E-2</v>
      </c>
      <c r="G23" s="218">
        <f>'Form Data'!G9</f>
        <v>2.0162022938951929</v>
      </c>
      <c r="H23" s="111">
        <f>'Form Data'!H9</f>
        <v>-0.12881217862093974</v>
      </c>
      <c r="I23" s="254">
        <f>'Form Data'!I9</f>
        <v>8.0112696564520025</v>
      </c>
      <c r="J23" s="255">
        <f>'Form Data'!J9</f>
        <v>0.2588470437109951</v>
      </c>
      <c r="K23" s="110">
        <f>'Form Data'!K9</f>
        <v>3.3389181245818987E-2</v>
      </c>
      <c r="L23" s="217">
        <f>'Form Data'!L9</f>
        <v>64481904.558235839</v>
      </c>
      <c r="M23" s="216">
        <f>'Form Data'!M9</f>
        <v>414039.34190456569</v>
      </c>
      <c r="N23" s="110">
        <f>'Form Data'!N9</f>
        <v>6.4625119083728212E-3</v>
      </c>
      <c r="O23" s="215">
        <f>'Form Data'!O9</f>
        <v>14026713.446823137</v>
      </c>
      <c r="P23" s="214">
        <f>'Form Data'!P9</f>
        <v>-25371.375799119473</v>
      </c>
      <c r="Q23" s="110">
        <f>'Form Data'!Q9</f>
        <v>-1.8055239574325972E-3</v>
      </c>
    </row>
    <row r="24" spans="2:17" ht="15" customHeight="1">
      <c r="B24" s="561"/>
      <c r="C24" s="235" t="s">
        <v>141</v>
      </c>
      <c r="D24" s="113">
        <f>'Form Data'!D10</f>
        <v>8057171.0865218639</v>
      </c>
      <c r="E24" s="112">
        <f>'Form Data'!E10</f>
        <v>-296092.97762846388</v>
      </c>
      <c r="F24" s="110">
        <f>'Form Data'!F10</f>
        <v>-3.5446380642892038E-2</v>
      </c>
      <c r="G24" s="218">
        <f>'Form Data'!G10</f>
        <v>2.0182742709114114</v>
      </c>
      <c r="H24" s="111">
        <f>'Form Data'!H10</f>
        <v>-0.14984726711613972</v>
      </c>
      <c r="I24" s="254">
        <f>'Form Data'!I10</f>
        <v>4.2022600816285607</v>
      </c>
      <c r="J24" s="255">
        <f>'Form Data'!J10</f>
        <v>0.21087195386134017</v>
      </c>
      <c r="K24" s="110">
        <f>'Form Data'!K10</f>
        <v>5.2831733500019649E-2</v>
      </c>
      <c r="L24" s="217">
        <f>'Form Data'!L10</f>
        <v>33858328.427742645</v>
      </c>
      <c r="M24" s="216">
        <f>'Form Data'!M10</f>
        <v>517209.41398846358</v>
      </c>
      <c r="N24" s="110">
        <f>'Form Data'!N10</f>
        <v>1.551265912146199E-2</v>
      </c>
      <c r="O24" s="215">
        <f>'Form Data'!O10</f>
        <v>4134854.7911344767</v>
      </c>
      <c r="P24" s="214">
        <f>'Form Data'!P10</f>
        <v>-25552.737623000517</v>
      </c>
      <c r="Q24" s="110">
        <f>'Form Data'!Q10</f>
        <v>-6.1418833242598107E-3</v>
      </c>
    </row>
    <row r="25" spans="2:17">
      <c r="B25" s="561"/>
      <c r="C25" s="235" t="s">
        <v>140</v>
      </c>
      <c r="D25" s="113">
        <f>'Form Data'!D11</f>
        <v>1496570.3022819175</v>
      </c>
      <c r="E25" s="112">
        <f>'Form Data'!E11</f>
        <v>-99975.671993560623</v>
      </c>
      <c r="F25" s="110">
        <f>'Form Data'!F11</f>
        <v>-6.2619976877853561E-2</v>
      </c>
      <c r="G25" s="218">
        <f>'Form Data'!G11</f>
        <v>0.37488211473607902</v>
      </c>
      <c r="H25" s="111">
        <f>'Form Data'!H11</f>
        <v>-3.9507480360474412E-2</v>
      </c>
      <c r="I25" s="254">
        <f>'Form Data'!I11</f>
        <v>10.617975165527618</v>
      </c>
      <c r="J25" s="255">
        <f>'Form Data'!J11</f>
        <v>0.15165132316674956</v>
      </c>
      <c r="K25" s="110">
        <f>'Form Data'!K11</f>
        <v>1.4489454506745119E-2</v>
      </c>
      <c r="L25" s="217">
        <f>'Form Data'!L11</f>
        <v>15890546.303095561</v>
      </c>
      <c r="M25" s="216">
        <f>'Form Data'!M11</f>
        <v>-819420.89288913831</v>
      </c>
      <c r="N25" s="110">
        <f>'Form Data'!N11</f>
        <v>-4.9037851677293541E-2</v>
      </c>
      <c r="O25" s="215">
        <f>'Form Data'!O11</f>
        <v>3035846.8460735232</v>
      </c>
      <c r="P25" s="214">
        <f>'Form Data'!P11</f>
        <v>-155266.22148970421</v>
      </c>
      <c r="Q25" s="110">
        <f>'Form Data'!Q11</f>
        <v>-4.8655819522016308E-2</v>
      </c>
    </row>
    <row r="26" spans="2:17">
      <c r="B26" s="561"/>
      <c r="C26" s="235" t="s">
        <v>139</v>
      </c>
      <c r="D26" s="113">
        <f>'Form Data'!D12</f>
        <v>4575043.226834517</v>
      </c>
      <c r="E26" s="112">
        <f>'Form Data'!E12</f>
        <v>511387.24455309194</v>
      </c>
      <c r="F26" s="110">
        <f>'Form Data'!F12</f>
        <v>0.12584412823892341</v>
      </c>
      <c r="G26" s="218">
        <f>'Form Data'!G12</f>
        <v>1.1460215916817083</v>
      </c>
      <c r="H26" s="111">
        <f>'Form Data'!H12</f>
        <v>9.1284187158504837E-2</v>
      </c>
      <c r="I26" s="254">
        <f>'Form Data'!I12</f>
        <v>11.173699712712105</v>
      </c>
      <c r="J26" s="255">
        <f>'Form Data'!J12</f>
        <v>-0.64781233604463395</v>
      </c>
      <c r="K26" s="110">
        <f>'Form Data'!K12</f>
        <v>-5.4799448105520815E-2</v>
      </c>
      <c r="L26" s="217">
        <f>'Form Data'!L12</f>
        <v>51120159.189326309</v>
      </c>
      <c r="M26" s="216">
        <f>'Form Data'!M12</f>
        <v>3081601.0327840373</v>
      </c>
      <c r="N26" s="110">
        <f>'Form Data'!N12</f>
        <v>6.4148491358589216E-2</v>
      </c>
      <c r="O26" s="215">
        <f>'Form Data'!O12</f>
        <v>8922812.5027501266</v>
      </c>
      <c r="P26" s="214">
        <f>'Form Data'!P12</f>
        <v>717452.42885585316</v>
      </c>
      <c r="Q26" s="110">
        <f>'Form Data'!Q12</f>
        <v>8.743704388287124E-2</v>
      </c>
    </row>
    <row r="27" spans="2:17">
      <c r="B27" s="561"/>
      <c r="C27" s="235" t="s">
        <v>138</v>
      </c>
      <c r="D27" s="113">
        <f>'Form Data'!D13</f>
        <v>10636170.402981088</v>
      </c>
      <c r="E27" s="112">
        <f>'Form Data'!E13</f>
        <v>583362.85079373047</v>
      </c>
      <c r="F27" s="110">
        <f>'Form Data'!F13</f>
        <v>5.8029843679520007E-2</v>
      </c>
      <c r="G27" s="218">
        <f>'Form Data'!G13</f>
        <v>2.6642985279629925</v>
      </c>
      <c r="H27" s="111">
        <f>'Form Data'!H13</f>
        <v>5.5053997422650269E-2</v>
      </c>
      <c r="I27" s="254">
        <f>'Form Data'!I13</f>
        <v>7.2035860693458043</v>
      </c>
      <c r="J27" s="255">
        <f>'Form Data'!J13</f>
        <v>-4.8538579526816505E-2</v>
      </c>
      <c r="K27" s="110">
        <f>'Form Data'!K13</f>
        <v>-6.6930150648144291E-3</v>
      </c>
      <c r="L27" s="217">
        <f>'Form Data'!L13</f>
        <v>76618568.946102709</v>
      </c>
      <c r="M27" s="216">
        <f>'Form Data'!M13</f>
        <v>3714355.5065119416</v>
      </c>
      <c r="N27" s="110">
        <f>'Form Data'!N13</f>
        <v>5.0948433996749684E-2</v>
      </c>
      <c r="O27" s="215">
        <f>'Form Data'!O13</f>
        <v>12813469.020682454</v>
      </c>
      <c r="P27" s="214">
        <f>'Form Data'!P13</f>
        <v>648191.42571756244</v>
      </c>
      <c r="Q27" s="110">
        <f>'Form Data'!Q13</f>
        <v>5.3282090824285304E-2</v>
      </c>
    </row>
    <row r="28" spans="2:17">
      <c r="B28" s="561"/>
      <c r="C28" s="235" t="s">
        <v>137</v>
      </c>
      <c r="D28" s="113">
        <f>'Form Data'!D14</f>
        <v>969856.04541539587</v>
      </c>
      <c r="E28" s="112">
        <f>'Form Data'!E14</f>
        <v>90057.977289403323</v>
      </c>
      <c r="F28" s="110">
        <f>'Form Data'!F14</f>
        <v>0.10236209938631789</v>
      </c>
      <c r="G28" s="218">
        <f>'Form Data'!G14</f>
        <v>0.24294327151923151</v>
      </c>
      <c r="H28" s="111">
        <f>'Form Data'!H14</f>
        <v>1.4588328353308477E-2</v>
      </c>
      <c r="I28" s="254">
        <f>'Form Data'!I14</f>
        <v>10.607219639151463</v>
      </c>
      <c r="J28" s="255">
        <f>'Form Data'!J14</f>
        <v>-0.14719849987194422</v>
      </c>
      <c r="K28" s="110">
        <f>'Form Data'!K14</f>
        <v>-1.3687258387120059E-2</v>
      </c>
      <c r="L28" s="217">
        <f>'Form Data'!L14</f>
        <v>10287476.09207996</v>
      </c>
      <c r="M28" s="216">
        <f>'Form Data'!M14</f>
        <v>825759.78954803385</v>
      </c>
      <c r="N28" s="110">
        <f>'Form Data'!N14</f>
        <v>8.7273784495849147E-2</v>
      </c>
      <c r="O28" s="215">
        <f>'Form Data'!O14</f>
        <v>2185376.2074961625</v>
      </c>
      <c r="P28" s="214">
        <f>'Form Data'!P14</f>
        <v>168407.70516440971</v>
      </c>
      <c r="Q28" s="110">
        <f>'Form Data'!Q14</f>
        <v>8.3495456160926129E-2</v>
      </c>
    </row>
    <row r="29" spans="2:17">
      <c r="B29" s="561"/>
      <c r="C29" s="235" t="s">
        <v>136</v>
      </c>
      <c r="D29" s="113">
        <f>'Form Data'!D15</f>
        <v>71857957.304901466</v>
      </c>
      <c r="E29" s="112">
        <f>'Form Data'!E15</f>
        <v>3393300.9491470307</v>
      </c>
      <c r="F29" s="110">
        <f>'Form Data'!F15</f>
        <v>4.9562812840465306E-2</v>
      </c>
      <c r="G29" s="218">
        <f>'Form Data'!G15</f>
        <v>17.999998365597545</v>
      </c>
      <c r="H29" s="111">
        <f>'Form Data'!H15</f>
        <v>0.22973575943570168</v>
      </c>
      <c r="I29" s="254">
        <f>'Form Data'!I15</f>
        <v>4.5486532392754091</v>
      </c>
      <c r="J29" s="255">
        <f>'Form Data'!J15</f>
        <v>-0.24920429184469306</v>
      </c>
      <c r="K29" s="110">
        <f>'Form Data'!K15</f>
        <v>-5.1940744431924417E-2</v>
      </c>
      <c r="L29" s="217">
        <f>'Form Data'!L15</f>
        <v>326856930.26265413</v>
      </c>
      <c r="M29" s="216">
        <f>'Form Data'!M15</f>
        <v>-1626736.8493520617</v>
      </c>
      <c r="N29" s="110">
        <f>'Form Data'!N15</f>
        <v>-4.9522609865329404E-3</v>
      </c>
      <c r="O29" s="215">
        <f>'Form Data'!O15</f>
        <v>78218211.994796276</v>
      </c>
      <c r="P29" s="214">
        <f>'Form Data'!P15</f>
        <v>2349068.9912218451</v>
      </c>
      <c r="Q29" s="110">
        <f>'Form Data'!Q15</f>
        <v>3.0962113162543211E-2</v>
      </c>
    </row>
    <row r="30" spans="2:17">
      <c r="B30" s="561"/>
      <c r="C30" s="235" t="s">
        <v>135</v>
      </c>
      <c r="D30" s="113">
        <f>'Form Data'!D16</f>
        <v>49986371.05721201</v>
      </c>
      <c r="E30" s="112">
        <f>'Form Data'!E16</f>
        <v>1497864.8857131079</v>
      </c>
      <c r="F30" s="110">
        <f>'Form Data'!F16</f>
        <v>3.0891132847345563E-2</v>
      </c>
      <c r="G30" s="218">
        <f>'Form Data'!G16</f>
        <v>12.521293828520726</v>
      </c>
      <c r="H30" s="111">
        <f>'Form Data'!H16</f>
        <v>-6.4082830214418962E-2</v>
      </c>
      <c r="I30" s="254">
        <f>'Form Data'!I16</f>
        <v>4.3113947027074957</v>
      </c>
      <c r="J30" s="255">
        <f>'Form Data'!J16</f>
        <v>-0.2150170375924505</v>
      </c>
      <c r="K30" s="110">
        <f>'Form Data'!K16</f>
        <v>-4.7502757134993252E-2</v>
      </c>
      <c r="L30" s="217">
        <f>'Form Data'!L16</f>
        <v>215510975.38363516</v>
      </c>
      <c r="M30" s="216">
        <f>'Form Data'!M16</f>
        <v>-3967968.2206438482</v>
      </c>
      <c r="N30" s="110">
        <f>'Form Data'!N16</f>
        <v>-1.8079038268919788E-2</v>
      </c>
      <c r="O30" s="215">
        <f>'Form Data'!O16</f>
        <v>68535042.163721323</v>
      </c>
      <c r="P30" s="214">
        <f>'Form Data'!P16</f>
        <v>2257414.7583962604</v>
      </c>
      <c r="Q30" s="110">
        <f>'Form Data'!Q16</f>
        <v>3.405998142617412E-2</v>
      </c>
    </row>
    <row r="31" spans="2:17">
      <c r="B31" s="561"/>
      <c r="C31" s="235" t="s">
        <v>134</v>
      </c>
      <c r="D31" s="113">
        <f>'Form Data'!D17</f>
        <v>88037616.70132111</v>
      </c>
      <c r="E31" s="112">
        <f>'Form Data'!E17</f>
        <v>3682039.4437218904</v>
      </c>
      <c r="F31" s="110">
        <f>'Form Data'!F17</f>
        <v>4.3649033809322807E-2</v>
      </c>
      <c r="G31" s="218">
        <f>'Form Data'!G17</f>
        <v>22.052908490160927</v>
      </c>
      <c r="H31" s="111">
        <f>'Form Data'!H17</f>
        <v>0.15809677340103789</v>
      </c>
      <c r="I31" s="254">
        <f>'Form Data'!I17</f>
        <v>5.2355226632393066</v>
      </c>
      <c r="J31" s="255">
        <f>'Form Data'!J17</f>
        <v>-0.16485621808377005</v>
      </c>
      <c r="K31" s="110">
        <f>'Form Data'!K17</f>
        <v>-3.0526787417437785E-2</v>
      </c>
      <c r="L31" s="217">
        <f>'Form Data'!L17</f>
        <v>460922937.45734197</v>
      </c>
      <c r="M31" s="216">
        <f>'Form Data'!M17</f>
        <v>5370859.5135859251</v>
      </c>
      <c r="N31" s="110">
        <f>'Form Data'!N17</f>
        <v>1.1789781615811287E-2</v>
      </c>
      <c r="O31" s="215">
        <f>'Form Data'!O17</f>
        <v>121943179.2719783</v>
      </c>
      <c r="P31" s="214">
        <f>'Form Data'!P17</f>
        <v>6884018.6159273684</v>
      </c>
      <c r="Q31" s="110">
        <f>'Form Data'!Q17</f>
        <v>5.9830252338672341E-2</v>
      </c>
    </row>
    <row r="32" spans="2:17">
      <c r="B32" s="561"/>
      <c r="C32" s="235" t="s">
        <v>133</v>
      </c>
      <c r="D32" s="113">
        <f>'Form Data'!D18</f>
        <v>22001492.815407738</v>
      </c>
      <c r="E32" s="112">
        <f>'Form Data'!E18</f>
        <v>239737.72529347241</v>
      </c>
      <c r="F32" s="110">
        <f>'Form Data'!F18</f>
        <v>1.10164701468577E-2</v>
      </c>
      <c r="G32" s="218">
        <f>'Form Data'!G18</f>
        <v>5.5112453731137752</v>
      </c>
      <c r="H32" s="111">
        <f>'Form Data'!H18</f>
        <v>-0.13710113596508933</v>
      </c>
      <c r="I32" s="254">
        <f>'Form Data'!I18</f>
        <v>7.0316060234276287</v>
      </c>
      <c r="J32" s="255">
        <f>'Form Data'!J18</f>
        <v>2.2649503304508656E-2</v>
      </c>
      <c r="K32" s="110">
        <f>'Form Data'!K18</f>
        <v>3.2315086046661324E-3</v>
      </c>
      <c r="L32" s="217">
        <f>'Form Data'!L18</f>
        <v>154705829.40522075</v>
      </c>
      <c r="M32" s="216">
        <f>'Form Data'!M18</f>
        <v>2178634.1770418584</v>
      </c>
      <c r="N32" s="110">
        <f>'Form Data'!N18</f>
        <v>1.4283578569596375E-2</v>
      </c>
      <c r="O32" s="215">
        <f>'Form Data'!O18</f>
        <v>35012092.034718871</v>
      </c>
      <c r="P32" s="214">
        <f>'Form Data'!P18</f>
        <v>-175116.62340372801</v>
      </c>
      <c r="Q32" s="110">
        <f>'Form Data'!Q18</f>
        <v>-4.9767125635100402E-3</v>
      </c>
    </row>
    <row r="33" spans="2:17">
      <c r="B33" s="561"/>
      <c r="C33" s="235" t="s">
        <v>132</v>
      </c>
      <c r="D33" s="113">
        <f>'Form Data'!D19</f>
        <v>4406424.4916954944</v>
      </c>
      <c r="E33" s="112">
        <f>'Form Data'!E19</f>
        <v>-83883.544988878071</v>
      </c>
      <c r="F33" s="110">
        <f>'Form Data'!F19</f>
        <v>-1.868102239391518E-2</v>
      </c>
      <c r="G33" s="218">
        <f>'Form Data'!G19</f>
        <v>1.1037835839405044</v>
      </c>
      <c r="H33" s="111">
        <f>'Form Data'!H19</f>
        <v>-6.1692988085459532E-2</v>
      </c>
      <c r="I33" s="254">
        <f>'Form Data'!I19</f>
        <v>7.776657018649086</v>
      </c>
      <c r="J33" s="255">
        <f>'Form Data'!J19</f>
        <v>-0.32526374088586607</v>
      </c>
      <c r="K33" s="110">
        <f>'Form Data'!K19</f>
        <v>-4.0146497421993561E-2</v>
      </c>
      <c r="L33" s="217">
        <f>'Form Data'!L19</f>
        <v>34267251.950490996</v>
      </c>
      <c r="M33" s="216">
        <f>'Form Data'!M19</f>
        <v>-2112867.9486287534</v>
      </c>
      <c r="N33" s="110">
        <f>'Form Data'!N19</f>
        <v>-5.8077542198531243E-2</v>
      </c>
      <c r="O33" s="215">
        <f>'Form Data'!O19</f>
        <v>9579999.7088551521</v>
      </c>
      <c r="P33" s="214">
        <f>'Form Data'!P19</f>
        <v>-301005.39235943183</v>
      </c>
      <c r="Q33" s="110">
        <f>'Form Data'!Q19</f>
        <v>-3.0463033798295673E-2</v>
      </c>
    </row>
    <row r="34" spans="2:17">
      <c r="B34" s="566"/>
      <c r="C34" s="231" t="s">
        <v>131</v>
      </c>
      <c r="D34" s="113">
        <f>'Form Data'!D20</f>
        <v>19740829.89045424</v>
      </c>
      <c r="E34" s="112">
        <f>'Form Data'!E20</f>
        <v>1728213.4754595421</v>
      </c>
      <c r="F34" s="110">
        <f>'Form Data'!F20</f>
        <v>9.5944611023908874E-2</v>
      </c>
      <c r="G34" s="218">
        <f>'Form Data'!G20</f>
        <v>4.9449625217704023</v>
      </c>
      <c r="H34" s="111">
        <f>'Form Data'!H20</f>
        <v>0.26971925091720905</v>
      </c>
      <c r="I34" s="254">
        <f>'Form Data'!I20</f>
        <v>5.056920588734565</v>
      </c>
      <c r="J34" s="255">
        <f>'Form Data'!J20</f>
        <v>-0.36735343135460052</v>
      </c>
      <c r="K34" s="110">
        <f>'Form Data'!K20</f>
        <v>-6.7723981125231189E-2</v>
      </c>
      <c r="L34" s="217">
        <f>'Form Data'!L20</f>
        <v>99827809.111744761</v>
      </c>
      <c r="M34" s="216">
        <f>'Form Data'!M20</f>
        <v>2122441.8580573797</v>
      </c>
      <c r="N34" s="110">
        <f>'Form Data'!N20</f>
        <v>2.172287887262692E-2</v>
      </c>
      <c r="O34" s="215">
        <f>'Form Data'!O20</f>
        <v>20293785.251462672</v>
      </c>
      <c r="P34" s="214">
        <f>'Form Data'!P20</f>
        <v>303581.19807230309</v>
      </c>
      <c r="Q34" s="110">
        <f>'Form Data'!Q20</f>
        <v>1.5186498209897726E-2</v>
      </c>
    </row>
    <row r="35" spans="2:17" ht="15" thickBot="1">
      <c r="B35" s="561"/>
      <c r="C35" s="243" t="s">
        <v>130</v>
      </c>
      <c r="D35" s="108">
        <f>'Form Data'!D21</f>
        <v>6349996.997246068</v>
      </c>
      <c r="E35" s="107">
        <f>'Form Data'!E21</f>
        <v>-76872.569084232673</v>
      </c>
      <c r="F35" s="105">
        <f>'Form Data'!F21</f>
        <v>-1.1961121707986739E-2</v>
      </c>
      <c r="G35" s="230">
        <f>'Form Data'!G21</f>
        <v>1.590637138305935</v>
      </c>
      <c r="H35" s="106">
        <f>'Form Data'!H21</f>
        <v>-7.7481362658976982E-2</v>
      </c>
      <c r="I35" s="256">
        <f>'Form Data'!I21</f>
        <v>3.2116036065723286</v>
      </c>
      <c r="J35" s="257">
        <f>'Form Data'!J21</f>
        <v>-1.8648191094219335E-2</v>
      </c>
      <c r="K35" s="105">
        <f>'Form Data'!K21</f>
        <v>-5.7729837369614083E-3</v>
      </c>
      <c r="L35" s="229">
        <f>'Form Data'!L21</f>
        <v>20393673.258078929</v>
      </c>
      <c r="M35" s="228">
        <f>'Form Data'!M21</f>
        <v>-366733.71192795038</v>
      </c>
      <c r="N35" s="105">
        <f>'Form Data'!N21</f>
        <v>-1.7665054083852039E-2</v>
      </c>
      <c r="O35" s="227">
        <f>'Form Data'!O21</f>
        <v>4879120.5254292488</v>
      </c>
      <c r="P35" s="226">
        <f>'Form Data'!P21</f>
        <v>-61329.498220813461</v>
      </c>
      <c r="Q35" s="105">
        <f>'Form Data'!Q21</f>
        <v>-1.2413747315978821E-2</v>
      </c>
    </row>
    <row r="36" spans="2:17">
      <c r="B36" s="560" t="s">
        <v>68</v>
      </c>
      <c r="C36" s="225" t="s">
        <v>129</v>
      </c>
      <c r="D36" s="118">
        <f>Package!D3</f>
        <v>160895791.81403607</v>
      </c>
      <c r="E36" s="117">
        <f>Package!E3</f>
        <v>7805619.2944033742</v>
      </c>
      <c r="F36" s="115">
        <f>Package!F3</f>
        <v>5.0987069685367037E-2</v>
      </c>
      <c r="G36" s="224">
        <f>Package!G3</f>
        <v>40.303455571323703</v>
      </c>
      <c r="H36" s="116">
        <f>Package!H3</f>
        <v>0.56831757602664368</v>
      </c>
      <c r="I36" s="258">
        <f>Package!I3</f>
        <v>4.6486250619345819</v>
      </c>
      <c r="J36" s="259">
        <f>Package!J3</f>
        <v>-0.26834131938743244</v>
      </c>
      <c r="K36" s="115">
        <f>Package!K3</f>
        <v>-5.4574568662249849E-2</v>
      </c>
      <c r="L36" s="223">
        <f>Package!L3</f>
        <v>747944210.18653703</v>
      </c>
      <c r="M36" s="222">
        <f>Package!M3</f>
        <v>-4795021.4032841921</v>
      </c>
      <c r="N36" s="115">
        <f>Package!N3</f>
        <v>-6.3700963123137317E-3</v>
      </c>
      <c r="O36" s="221">
        <f>Package!O3</f>
        <v>210979409.12120587</v>
      </c>
      <c r="P36" s="220">
        <f>Package!P3</f>
        <v>7768792.3180418313</v>
      </c>
      <c r="Q36" s="115">
        <f>Package!Q3</f>
        <v>3.8230248203847142E-2</v>
      </c>
    </row>
    <row r="37" spans="2:17">
      <c r="B37" s="561"/>
      <c r="C37" s="219" t="s">
        <v>128</v>
      </c>
      <c r="D37" s="113">
        <f>Package!D4</f>
        <v>1122717.9267905704</v>
      </c>
      <c r="E37" s="112">
        <f>Package!E4</f>
        <v>-171770.19078405038</v>
      </c>
      <c r="F37" s="110">
        <f>Package!F4</f>
        <v>-0.13269352453067124</v>
      </c>
      <c r="G37" s="218">
        <f>Package!G4</f>
        <v>0.28123427947594704</v>
      </c>
      <c r="H37" s="111">
        <f>Package!H4</f>
        <v>-5.4755047196890172E-2</v>
      </c>
      <c r="I37" s="254">
        <f>Package!I4</f>
        <v>11.004822879514318</v>
      </c>
      <c r="J37" s="255">
        <f>Package!J4</f>
        <v>0.97378248685723179</v>
      </c>
      <c r="K37" s="110">
        <f>Package!K4</f>
        <v>9.7076918120084454E-2</v>
      </c>
      <c r="L37" s="217">
        <f>Package!L4</f>
        <v>12355311.92798575</v>
      </c>
      <c r="M37" s="216">
        <f>Package!M4</f>
        <v>-629750.66721990705</v>
      </c>
      <c r="N37" s="110">
        <f>Package!N4</f>
        <v>-4.8498084826516241E-2</v>
      </c>
      <c r="O37" s="215">
        <f>Package!O4</f>
        <v>1538424.9104350209</v>
      </c>
      <c r="P37" s="214">
        <f>Package!P4</f>
        <v>-202088.21896708757</v>
      </c>
      <c r="Q37" s="110">
        <f>Package!Q4</f>
        <v>-0.11610841398048391</v>
      </c>
    </row>
    <row r="38" spans="2:17">
      <c r="B38" s="561"/>
      <c r="C38" s="219" t="s">
        <v>127</v>
      </c>
      <c r="D38" s="113">
        <f>Package!D5</f>
        <v>1759911.4668970404</v>
      </c>
      <c r="E38" s="112">
        <f>Package!E5</f>
        <v>8303.0697030231822</v>
      </c>
      <c r="F38" s="110">
        <f>Package!F5</f>
        <v>4.740254566217115E-3</v>
      </c>
      <c r="G38" s="218">
        <f>Package!G5</f>
        <v>0.44084753750135203</v>
      </c>
      <c r="H38" s="111">
        <f>Package!H5</f>
        <v>-1.3789100701532109E-2</v>
      </c>
      <c r="I38" s="254">
        <f>Package!I5</f>
        <v>6.7615551133645315</v>
      </c>
      <c r="J38" s="255">
        <f>Package!J5</f>
        <v>8.535167687044698E-2</v>
      </c>
      <c r="K38" s="110">
        <f>Package!K5</f>
        <v>1.2784463158191031E-2</v>
      </c>
      <c r="L38" s="217">
        <f>Package!L5</f>
        <v>11899738.378066557</v>
      </c>
      <c r="M38" s="216">
        <f>Package!M5</f>
        <v>205644.37732796371</v>
      </c>
      <c r="N38" s="110">
        <f>Package!N5</f>
        <v>1.7585319334270388E-2</v>
      </c>
      <c r="O38" s="215">
        <f>Package!O5</f>
        <v>3453776.2104415894</v>
      </c>
      <c r="P38" s="214">
        <f>Package!P5</f>
        <v>13218.866417218</v>
      </c>
      <c r="Q38" s="110">
        <f>Package!Q5</f>
        <v>3.8420712388871504E-3</v>
      </c>
    </row>
    <row r="39" spans="2:17">
      <c r="B39" s="561"/>
      <c r="C39" s="219" t="s">
        <v>126</v>
      </c>
      <c r="D39" s="113">
        <f>Package!D6</f>
        <v>42084950.032465726</v>
      </c>
      <c r="E39" s="112">
        <f>Package!E6</f>
        <v>571618.37030163407</v>
      </c>
      <c r="F39" s="110">
        <f>Package!F6</f>
        <v>1.3769513248261308E-2</v>
      </c>
      <c r="G39" s="218">
        <f>Package!G6</f>
        <v>10.54203403787775</v>
      </c>
      <c r="H39" s="111">
        <f>Package!H6</f>
        <v>-0.23290948130264333</v>
      </c>
      <c r="I39" s="254">
        <f>Package!I6</f>
        <v>7.3118393320774047</v>
      </c>
      <c r="J39" s="255">
        <f>Package!J6</f>
        <v>2.5208970864393443E-2</v>
      </c>
      <c r="K39" s="110">
        <f>Package!K6</f>
        <v>3.4596198262754865E-3</v>
      </c>
      <c r="L39" s="217">
        <f>Package!L6</f>
        <v>307718392.93589514</v>
      </c>
      <c r="M39" s="216">
        <f>Package!M6</f>
        <v>5226090.0512648821</v>
      </c>
      <c r="N39" s="110">
        <f>Package!N6</f>
        <v>1.7276770355568679E-2</v>
      </c>
      <c r="O39" s="215">
        <f>Package!O6</f>
        <v>67059490.157347202</v>
      </c>
      <c r="P39" s="214">
        <f>Package!P6</f>
        <v>1160653.8984368593</v>
      </c>
      <c r="Q39" s="110">
        <f>Package!Q6</f>
        <v>1.761266153284952E-2</v>
      </c>
    </row>
    <row r="40" spans="2:17">
      <c r="B40" s="561"/>
      <c r="C40" s="219" t="s">
        <v>125</v>
      </c>
      <c r="D40" s="113">
        <f>Package!D7</f>
        <v>61984959.94571165</v>
      </c>
      <c r="E40" s="112">
        <f>Package!E7</f>
        <v>1373636.4279195368</v>
      </c>
      <c r="F40" s="110">
        <f>Package!F7</f>
        <v>2.2663033047221177E-2</v>
      </c>
      <c r="G40" s="218">
        <f>Package!G7</f>
        <v>15.526870225106364</v>
      </c>
      <c r="H40" s="111">
        <f>Package!H7</f>
        <v>-0.20502989897379997</v>
      </c>
      <c r="I40" s="254">
        <f>Package!I7</f>
        <v>5.2611801746777456</v>
      </c>
      <c r="J40" s="255">
        <f>Package!J7</f>
        <v>-0.15513877303296475</v>
      </c>
      <c r="K40" s="110">
        <f>Package!K7</f>
        <v>-2.8642842958599497E-2</v>
      </c>
      <c r="L40" s="217">
        <f>Package!L7</f>
        <v>326114042.39457226</v>
      </c>
      <c r="M40" s="216">
        <f>Package!M7</f>
        <v>-2176217.6206689477</v>
      </c>
      <c r="N40" s="110">
        <f>Package!N7</f>
        <v>-6.6289436079154914E-3</v>
      </c>
      <c r="O40" s="215">
        <f>Package!O7</f>
        <v>68061274.485542953</v>
      </c>
      <c r="P40" s="214">
        <f>Package!P7</f>
        <v>773767.85433296859</v>
      </c>
      <c r="Q40" s="110">
        <f>Package!Q7</f>
        <v>1.1499428245630246E-2</v>
      </c>
    </row>
    <row r="41" spans="2:17">
      <c r="B41" s="561"/>
      <c r="C41" s="219" t="s">
        <v>124</v>
      </c>
      <c r="D41" s="113">
        <f>Package!D8</f>
        <v>71228653.182211533</v>
      </c>
      <c r="E41" s="112">
        <f>Package!E8</f>
        <v>3552981.4993847013</v>
      </c>
      <c r="F41" s="110">
        <f>Package!F8</f>
        <v>5.2500129086805868E-2</v>
      </c>
      <c r="G41" s="218">
        <f>Package!G8</f>
        <v>17.842361360529075</v>
      </c>
      <c r="H41" s="111">
        <f>Package!H8</f>
        <v>0.27688273454683809</v>
      </c>
      <c r="I41" s="254">
        <f>Package!I8</f>
        <v>5.7414424992640258</v>
      </c>
      <c r="J41" s="255">
        <f>Package!J8</f>
        <v>-0.16656521918077249</v>
      </c>
      <c r="K41" s="110">
        <f>Package!K8</f>
        <v>-2.8193128228447627E-2</v>
      </c>
      <c r="L41" s="217">
        <f>Package!L8</f>
        <v>408955216.54568708</v>
      </c>
      <c r="M41" s="216">
        <f>Package!M8</f>
        <v>9126825.8926100731</v>
      </c>
      <c r="N41" s="110">
        <f>Package!N8</f>
        <v>2.2826857987003818E-2</v>
      </c>
      <c r="O41" s="215">
        <f>Package!O8</f>
        <v>98391913.316789985</v>
      </c>
      <c r="P41" s="214">
        <f>Package!P8</f>
        <v>3968095.8744425476</v>
      </c>
      <c r="Q41" s="110">
        <f>Package!Q8</f>
        <v>4.2024311047002064E-2</v>
      </c>
    </row>
    <row r="42" spans="2:17" ht="15" thickBot="1">
      <c r="B42" s="562"/>
      <c r="C42" s="213" t="s">
        <v>123</v>
      </c>
      <c r="D42" s="212">
        <f>Package!D9</f>
        <v>5245814.7704414781</v>
      </c>
      <c r="E42" s="154">
        <f>Package!E9</f>
        <v>489561.75240796991</v>
      </c>
      <c r="F42" s="152">
        <f>Package!F9</f>
        <v>0.10293013230199877</v>
      </c>
      <c r="G42" s="211">
        <f>Package!G9</f>
        <v>1.3140459433534901</v>
      </c>
      <c r="H42" s="153">
        <f>Package!H9</f>
        <v>7.954233739620431E-2</v>
      </c>
      <c r="I42" s="260">
        <f>Package!I9</f>
        <v>7.0882979138131406</v>
      </c>
      <c r="J42" s="261">
        <f>Package!J9</f>
        <v>-0.4589086318509672</v>
      </c>
      <c r="K42" s="152">
        <f>Package!K9</f>
        <v>-6.0805097763570758E-2</v>
      </c>
      <c r="L42" s="210">
        <f>Package!L9</f>
        <v>37183897.89357049</v>
      </c>
      <c r="M42" s="209">
        <f>Package!M9</f>
        <v>1287473.9830333292</v>
      </c>
      <c r="N42" s="152">
        <f>Package!N9</f>
        <v>3.5866357780987748E-2</v>
      </c>
      <c r="O42" s="208">
        <f>Package!O9</f>
        <v>7416486.5922653675</v>
      </c>
      <c r="P42" s="207">
        <f>Package!P9</f>
        <v>670338.60846946388</v>
      </c>
      <c r="Q42" s="152">
        <f>Package!Q9</f>
        <v>9.9366128652914554E-2</v>
      </c>
    </row>
    <row r="43" spans="2:17">
      <c r="B43" s="573" t="s">
        <v>122</v>
      </c>
      <c r="C43" s="234" t="s">
        <v>12</v>
      </c>
      <c r="D43" s="151">
        <f>'NB &amp; PL'!D3</f>
        <v>166029388.41860205</v>
      </c>
      <c r="E43" s="133">
        <f>'NB &amp; PL'!E3</f>
        <v>4434191.9285230339</v>
      </c>
      <c r="F43" s="131">
        <f>'NB &amp; PL'!F3</f>
        <v>2.7440122137512093E-2</v>
      </c>
      <c r="G43" s="196">
        <f>'NB &amp; PL'!G3</f>
        <v>41.589391519930494</v>
      </c>
      <c r="H43" s="132">
        <f>'NB &amp; PL'!H3</f>
        <v>-0.35325787571888867</v>
      </c>
      <c r="I43" s="262">
        <f>'NB &amp; PL'!I3</f>
        <v>6.705614580784288</v>
      </c>
      <c r="J43" s="263">
        <f>'NB &amp; PL'!J3</f>
        <v>-0.11471702950579665</v>
      </c>
      <c r="K43" s="131">
        <f>'NB &amp; PL'!K3</f>
        <v>-1.6819860977539399E-2</v>
      </c>
      <c r="L43" s="195">
        <f>'NB &amp; PL'!L3</f>
        <v>1113329087.818476</v>
      </c>
      <c r="M43" s="194">
        <f>'NB &amp; PL'!M3</f>
        <v>11196261.126152754</v>
      </c>
      <c r="N43" s="131">
        <f>'NB &amp; PL'!N3</f>
        <v>1.0158722120413129E-2</v>
      </c>
      <c r="O43" s="193">
        <f>'NB &amp; PL'!O3</f>
        <v>226276609.18924171</v>
      </c>
      <c r="P43" s="192">
        <f>'NB &amp; PL'!P3</f>
        <v>2282862.450329423</v>
      </c>
      <c r="Q43" s="131">
        <f>'NB &amp; PL'!Q3</f>
        <v>1.0191634737867631E-2</v>
      </c>
    </row>
    <row r="44" spans="2:17" ht="15" thickBot="1">
      <c r="B44" s="574"/>
      <c r="C44" s="244" t="s">
        <v>11</v>
      </c>
      <c r="D44" s="149">
        <f>'NB &amp; PL'!D4</f>
        <v>205911651.00406677</v>
      </c>
      <c r="E44" s="127">
        <f>'NB &amp; PL'!E4</f>
        <v>9788314.0503049791</v>
      </c>
      <c r="F44" s="125">
        <f>'NB &amp; PL'!F4</f>
        <v>4.9908971580534964E-2</v>
      </c>
      <c r="G44" s="186">
        <f>'NB &amp; PL'!G4</f>
        <v>51.57966522488217</v>
      </c>
      <c r="H44" s="126">
        <f>'NB &amp; PL'!H4</f>
        <v>0.67510531946777519</v>
      </c>
      <c r="I44" s="250">
        <f>'NB &amp; PL'!I4</f>
        <v>4.2314758402900905</v>
      </c>
      <c r="J44" s="251">
        <f>'NB &amp; PL'!J4</f>
        <v>-0.19041575314449055</v>
      </c>
      <c r="K44" s="125">
        <f>'NB &amp; PL'!K4</f>
        <v>-4.3062058198624999E-2</v>
      </c>
      <c r="L44" s="185">
        <f>'NB &amp; PL'!L4</f>
        <v>871310176.45795321</v>
      </c>
      <c r="M44" s="184">
        <f>'NB &amp; PL'!M4</f>
        <v>4074041.5057762861</v>
      </c>
      <c r="N44" s="125">
        <f>'NB &amp; PL'!N4</f>
        <v>4.6977303430754142E-3</v>
      </c>
      <c r="O44" s="183">
        <f>'NB &amp; PL'!O4</f>
        <v>262295601.80314445</v>
      </c>
      <c r="P44" s="182">
        <f>'NB &amp; PL'!P4</f>
        <v>12103165.190975696</v>
      </c>
      <c r="Q44" s="125">
        <f>'NB &amp; PL'!Q4</f>
        <v>4.8375423953111729E-2</v>
      </c>
    </row>
    <row r="45" spans="2:17">
      <c r="B45" s="560" t="s">
        <v>121</v>
      </c>
      <c r="C45" s="135" t="s">
        <v>120</v>
      </c>
      <c r="D45" s="181">
        <f>Sodium!D3</f>
        <v>398120204.64551777</v>
      </c>
      <c r="E45" s="180">
        <f>Sodium!E3</f>
        <v>13934253.106033862</v>
      </c>
      <c r="F45" s="173">
        <f>Sodium!F3</f>
        <v>3.6269553975613808E-2</v>
      </c>
      <c r="G45" s="179">
        <f>Sodium!G3</f>
        <v>99.726784641592801</v>
      </c>
      <c r="H45" s="178">
        <f>Sodium!H3</f>
        <v>9.8560561332305952E-3</v>
      </c>
      <c r="I45" s="264">
        <f>Sodium!I3</f>
        <v>5.5616440031649619</v>
      </c>
      <c r="J45" s="265">
        <f>Sodium!J3</f>
        <v>-0.18109550421213161</v>
      </c>
      <c r="K45" s="173">
        <f>Sodium!K3</f>
        <v>-3.1534688971961426E-2</v>
      </c>
      <c r="L45" s="177">
        <f>Sodium!L3</f>
        <v>2214202848.7055511</v>
      </c>
      <c r="M45" s="176">
        <f>Sodium!M3</f>
        <v>7923006.6204953194</v>
      </c>
      <c r="N45" s="173">
        <f>Sodium!N3</f>
        <v>3.5911158998795196E-3</v>
      </c>
      <c r="O45" s="175">
        <f>Sodium!O3</f>
        <v>529143795.97975647</v>
      </c>
      <c r="P45" s="174">
        <f>Sodium!P3</f>
        <v>13136445.192291498</v>
      </c>
      <c r="Q45" s="173">
        <f>Sodium!Q3</f>
        <v>2.5457864451435278E-2</v>
      </c>
    </row>
    <row r="46" spans="2:17">
      <c r="B46" s="561"/>
      <c r="C46" s="134" t="s">
        <v>119</v>
      </c>
      <c r="D46" s="172">
        <f>Sodium!D4</f>
        <v>401186.94260057952</v>
      </c>
      <c r="E46" s="171">
        <f>Sodium!E4</f>
        <v>3124.339864803711</v>
      </c>
      <c r="F46" s="164">
        <f>Sodium!F4</f>
        <v>7.848865588806821E-3</v>
      </c>
      <c r="G46" s="170">
        <f>Sodium!G4</f>
        <v>0.10049498457726037</v>
      </c>
      <c r="H46" s="169">
        <f>Sodium!H4</f>
        <v>-2.823681736507988E-3</v>
      </c>
      <c r="I46" s="266">
        <f>Sodium!I4</f>
        <v>10.303092279679801</v>
      </c>
      <c r="J46" s="267">
        <f>Sodium!J4</f>
        <v>-0.181316714116317</v>
      </c>
      <c r="K46" s="164">
        <f>Sodium!K4</f>
        <v>-1.7293937524147193E-2</v>
      </c>
      <c r="L46" s="168">
        <f>Sodium!L4</f>
        <v>4133466.0910163745</v>
      </c>
      <c r="M46" s="167">
        <f>Sodium!M4</f>
        <v>-39985.041200484149</v>
      </c>
      <c r="N46" s="164">
        <f>Sodium!N4</f>
        <v>-9.5808097264684748E-3</v>
      </c>
      <c r="O46" s="166">
        <f>Sodium!O4</f>
        <v>692913.16221318778</v>
      </c>
      <c r="P46" s="165">
        <f>Sodium!P4</f>
        <v>1265.6659184141317</v>
      </c>
      <c r="Q46" s="164">
        <f>Sodium!Q4</f>
        <v>1.8299291549444385E-3</v>
      </c>
    </row>
    <row r="47" spans="2:17">
      <c r="B47" s="561"/>
      <c r="C47" s="134" t="s">
        <v>118</v>
      </c>
      <c r="D47" s="172">
        <f>Sodium!D5</f>
        <v>631389.44435409142</v>
      </c>
      <c r="E47" s="171">
        <f>Sodium!E5</f>
        <v>2645.0634238306666</v>
      </c>
      <c r="F47" s="164">
        <f>Sodium!F5</f>
        <v>4.2068979128165795E-3</v>
      </c>
      <c r="G47" s="170">
        <f>Sodium!G5</f>
        <v>0.15815936595868102</v>
      </c>
      <c r="H47" s="169">
        <f>Sodium!H5</f>
        <v>-5.0336354524814775E-3</v>
      </c>
      <c r="I47" s="266">
        <f>Sodium!I5</f>
        <v>6.1063598829072046</v>
      </c>
      <c r="J47" s="267">
        <f>Sodium!J5</f>
        <v>-5.5318736127416557E-3</v>
      </c>
      <c r="K47" s="164">
        <f>Sodium!K5</f>
        <v>-9.0510006281450451E-4</v>
      </c>
      <c r="L47" s="168">
        <f>Sodium!L5</f>
        <v>3855491.1734948945</v>
      </c>
      <c r="M47" s="167">
        <f>Sodium!M5</f>
        <v>12673.574728996959</v>
      </c>
      <c r="N47" s="164">
        <f>Sodium!N5</f>
        <v>3.2979901864369039E-3</v>
      </c>
      <c r="O47" s="166">
        <f>Sodium!O5</f>
        <v>1476569.1091188595</v>
      </c>
      <c r="P47" s="165">
        <f>Sodium!P5</f>
        <v>-8945.62530248845</v>
      </c>
      <c r="Q47" s="164">
        <f>Sodium!Q5</f>
        <v>-6.0219027756550905E-3</v>
      </c>
    </row>
    <row r="48" spans="2:17" ht="15" thickBot="1">
      <c r="B48" s="562"/>
      <c r="C48" s="327" t="s">
        <v>117</v>
      </c>
      <c r="D48" s="163">
        <f>Sodium!D6</f>
        <v>58129.132051943154</v>
      </c>
      <c r="E48" s="162">
        <f>Sodium!E6</f>
        <v>-5671.6907154287182</v>
      </c>
      <c r="F48" s="155">
        <f>Sodium!F6</f>
        <v>-8.8896827178994553E-2</v>
      </c>
      <c r="G48" s="161">
        <f>Sodium!G6</f>
        <v>1.4561007871249497E-2</v>
      </c>
      <c r="H48" s="160">
        <f>Sodium!H6</f>
        <v>-1.9987389443071914E-3</v>
      </c>
      <c r="I48" s="270">
        <f>Sodium!I6</f>
        <v>5.7189424030250748</v>
      </c>
      <c r="J48" s="271">
        <f>Sodium!J6</f>
        <v>0.30296913424083094</v>
      </c>
      <c r="K48" s="155">
        <f>Sodium!K6</f>
        <v>5.5939924221383802E-2</v>
      </c>
      <c r="L48" s="159">
        <f>Sodium!L6</f>
        <v>332437.15814290167</v>
      </c>
      <c r="M48" s="158">
        <f>Sodium!M6</f>
        <v>-13106.392491625564</v>
      </c>
      <c r="N48" s="155">
        <f>Sodium!N6</f>
        <v>-3.7929784733525145E-2</v>
      </c>
      <c r="O48" s="157">
        <f>Sodium!O6</f>
        <v>77244.606123067948</v>
      </c>
      <c r="P48" s="156">
        <f>Sodium!P6</f>
        <v>-3880.671430370101</v>
      </c>
      <c r="Q48" s="155">
        <f>Sodium!Q6</f>
        <v>-4.7835539641930505E-2</v>
      </c>
    </row>
    <row r="49" spans="2:17">
      <c r="B49" s="571"/>
      <c r="C49" s="315" t="s">
        <v>114</v>
      </c>
      <c r="D49" s="316">
        <f>'Flavor Groups'!D3</f>
        <v>2160454.9703078866</v>
      </c>
      <c r="E49" s="317">
        <f>'Flavor Groups'!E3</f>
        <v>-54301.207920616958</v>
      </c>
      <c r="F49" s="318">
        <f>'Flavor Groups'!F3</f>
        <v>-2.4517916895055402E-2</v>
      </c>
      <c r="G49" s="319">
        <f>'Flavor Groups'!G3</f>
        <v>0.54118134432185538</v>
      </c>
      <c r="H49" s="320">
        <f>'Flavor Groups'!H3</f>
        <v>-3.3667066385634437E-2</v>
      </c>
      <c r="I49" s="321">
        <f>'Flavor Groups'!I3</f>
        <v>7.417192177852475</v>
      </c>
      <c r="J49" s="322">
        <f>'Flavor Groups'!J3</f>
        <v>5.3550576799358929E-2</v>
      </c>
      <c r="K49" s="318">
        <f>'Flavor Groups'!K3</f>
        <v>7.2722953805492594E-3</v>
      </c>
      <c r="L49" s="323">
        <f>'Flavor Groups'!L3</f>
        <v>16024509.706370164</v>
      </c>
      <c r="M49" s="324">
        <f>'Flavor Groups'!M3</f>
        <v>-284161.02382265404</v>
      </c>
      <c r="N49" s="318">
        <f>'Flavor Groups'!N3</f>
        <v>-1.742392304828233E-2</v>
      </c>
      <c r="O49" s="325">
        <f>'Flavor Groups'!O3</f>
        <v>4263156.168991697</v>
      </c>
      <c r="P49" s="326">
        <f>'Flavor Groups'!P3</f>
        <v>-73835.748027958907</v>
      </c>
      <c r="Q49" s="318">
        <f>'Flavor Groups'!Q3</f>
        <v>-1.7024645062907611E-2</v>
      </c>
    </row>
    <row r="50" spans="2:17">
      <c r="B50" s="571"/>
      <c r="C50" s="233" t="s">
        <v>113</v>
      </c>
      <c r="D50" s="150">
        <f>'Flavor Groups'!D4</f>
        <v>631522.29532490124</v>
      </c>
      <c r="E50" s="130">
        <f>'Flavor Groups'!E4</f>
        <v>-508.60215466597583</v>
      </c>
      <c r="F50" s="128">
        <f>'Flavor Groups'!F4</f>
        <v>-8.0471090368239209E-4</v>
      </c>
      <c r="G50" s="191">
        <f>'Flavor Groups'!G4</f>
        <v>0.15819264435048522</v>
      </c>
      <c r="H50" s="129">
        <f>'Flavor Groups'!H4</f>
        <v>-5.8533849622152967E-3</v>
      </c>
      <c r="I50" s="248">
        <f>'Flavor Groups'!I4</f>
        <v>11.03144833069979</v>
      </c>
      <c r="J50" s="249">
        <f>'Flavor Groups'!J4</f>
        <v>0.20717698307055343</v>
      </c>
      <c r="K50" s="128">
        <f>'Flavor Groups'!K4</f>
        <v>1.9140039677213925E-2</v>
      </c>
      <c r="L50" s="190">
        <f>'Flavor Groups'!L4</f>
        <v>6966605.5705615804</v>
      </c>
      <c r="M50" s="189">
        <f>'Flavor Groups'!M4</f>
        <v>125331.6361571094</v>
      </c>
      <c r="N50" s="128">
        <f>'Flavor Groups'!N4</f>
        <v>1.8319926574906175E-2</v>
      </c>
      <c r="O50" s="188">
        <f>'Flavor Groups'!O4</f>
        <v>1269733.4602075166</v>
      </c>
      <c r="P50" s="187">
        <f>'Flavor Groups'!P4</f>
        <v>-13349.82939519221</v>
      </c>
      <c r="Q50" s="128">
        <f>'Flavor Groups'!Q4</f>
        <v>-1.040449166735374E-2</v>
      </c>
    </row>
    <row r="51" spans="2:17">
      <c r="B51" s="571"/>
      <c r="C51" s="233" t="s">
        <v>112</v>
      </c>
      <c r="D51" s="150">
        <f>'Flavor Groups'!D5</f>
        <v>275690.11479804298</v>
      </c>
      <c r="E51" s="130">
        <f>'Flavor Groups'!E5</f>
        <v>-7113.0385254732682</v>
      </c>
      <c r="F51" s="128">
        <f>'Flavor Groups'!F5</f>
        <v>-2.5151906695100455E-2</v>
      </c>
      <c r="G51" s="191">
        <f>'Flavor Groups'!G5</f>
        <v>6.9058762618592867E-2</v>
      </c>
      <c r="H51" s="129">
        <f>'Flavor Groups'!H5</f>
        <v>-4.3438741272372738E-3</v>
      </c>
      <c r="I51" s="248">
        <f>'Flavor Groups'!I5</f>
        <v>11.494223083281048</v>
      </c>
      <c r="J51" s="249">
        <f>'Flavor Groups'!J5</f>
        <v>-3.9635934529052008E-2</v>
      </c>
      <c r="K51" s="128">
        <f>'Flavor Groups'!K5</f>
        <v>-3.4364850886288681E-3</v>
      </c>
      <c r="L51" s="190">
        <f>'Flavor Groups'!L5</f>
        <v>3168843.6813440667</v>
      </c>
      <c r="M51" s="189">
        <f>'Flavor Groups'!M5</f>
        <v>-92968.018881503493</v>
      </c>
      <c r="N51" s="128">
        <f>'Flavor Groups'!N5</f>
        <v>-2.8501957631421306E-2</v>
      </c>
      <c r="O51" s="188">
        <f>'Flavor Groups'!O5</f>
        <v>823174.66900526918</v>
      </c>
      <c r="P51" s="187">
        <f>'Flavor Groups'!P5</f>
        <v>19285.056642417214</v>
      </c>
      <c r="Q51" s="128">
        <f>'Flavor Groups'!Q5</f>
        <v>2.3989682595515999E-2</v>
      </c>
    </row>
    <row r="52" spans="2:17">
      <c r="B52" s="571"/>
      <c r="C52" s="233" t="s">
        <v>111</v>
      </c>
      <c r="D52" s="150">
        <f>'Flavor Groups'!D6</f>
        <v>117016.17716241433</v>
      </c>
      <c r="E52" s="130">
        <f>'Flavor Groups'!E6</f>
        <v>15082.559658832033</v>
      </c>
      <c r="F52" s="128">
        <f>'Flavor Groups'!F6</f>
        <v>0.14796452856489647</v>
      </c>
      <c r="G52" s="191">
        <f>'Flavor Groups'!G6</f>
        <v>2.9311868534401816E-2</v>
      </c>
      <c r="H52" s="129">
        <f>'Flavor Groups'!H6</f>
        <v>2.8546094484520543E-3</v>
      </c>
      <c r="I52" s="248">
        <f>'Flavor Groups'!I6</f>
        <v>8.6828501878163564</v>
      </c>
      <c r="J52" s="249">
        <f>'Flavor Groups'!J6</f>
        <v>-0.84195460705968195</v>
      </c>
      <c r="K52" s="128">
        <f>'Flavor Groups'!K6</f>
        <v>-8.8395996053653475E-2</v>
      </c>
      <c r="L52" s="190">
        <f>'Flavor Groups'!L6</f>
        <v>1016033.9358522212</v>
      </c>
      <c r="M52" s="189">
        <f>'Flavor Groups'!M6</f>
        <v>45136.1270950404</v>
      </c>
      <c r="N52" s="128">
        <f>'Flavor Groups'!N6</f>
        <v>4.6489060628139532E-2</v>
      </c>
      <c r="O52" s="188">
        <f>'Flavor Groups'!O6</f>
        <v>277357.51360607048</v>
      </c>
      <c r="P52" s="187">
        <f>'Flavor Groups'!P6</f>
        <v>47885.470947646681</v>
      </c>
      <c r="Q52" s="128">
        <f>'Flavor Groups'!Q6</f>
        <v>0.20867671021225745</v>
      </c>
    </row>
    <row r="53" spans="2:17">
      <c r="B53" s="571"/>
      <c r="C53" s="233" t="s">
        <v>110</v>
      </c>
      <c r="D53" s="150">
        <f>'Flavor Groups'!D7</f>
        <v>8808443.8255997095</v>
      </c>
      <c r="E53" s="130">
        <f>'Flavor Groups'!E7</f>
        <v>-220659.37807064503</v>
      </c>
      <c r="F53" s="128">
        <f>'Flavor Groups'!F7</f>
        <v>-2.443868157149277E-2</v>
      </c>
      <c r="G53" s="191">
        <f>'Flavor Groups'!G7</f>
        <v>2.2064637015981194</v>
      </c>
      <c r="H53" s="129">
        <f>'Flavor Groups'!H7</f>
        <v>-0.13707446200026707</v>
      </c>
      <c r="I53" s="248">
        <f>'Flavor Groups'!I7</f>
        <v>5.0969791779488904</v>
      </c>
      <c r="J53" s="249">
        <f>'Flavor Groups'!J7</f>
        <v>-0.17582675323817565</v>
      </c>
      <c r="K53" s="128">
        <f>'Flavor Groups'!K7</f>
        <v>-3.3345955745917581E-2</v>
      </c>
      <c r="L53" s="190">
        <f>'Flavor Groups'!L7</f>
        <v>44896454.769214176</v>
      </c>
      <c r="M53" s="189">
        <f>'Flavor Groups'!M7</f>
        <v>-2712254.1563990116</v>
      </c>
      <c r="N53" s="128">
        <f>'Flavor Groups'!N7</f>
        <v>-5.696970612323906E-2</v>
      </c>
      <c r="O53" s="188">
        <f>'Flavor Groups'!O7</f>
        <v>11102589.750974208</v>
      </c>
      <c r="P53" s="187">
        <f>'Flavor Groups'!P7</f>
        <v>14294.503204895183</v>
      </c>
      <c r="Q53" s="128">
        <f>'Flavor Groups'!Q7</f>
        <v>1.2891524698326264E-3</v>
      </c>
    </row>
    <row r="54" spans="2:17">
      <c r="B54" s="571"/>
      <c r="C54" s="233" t="s">
        <v>109</v>
      </c>
      <c r="D54" s="150">
        <f>'Flavor Groups'!D8</f>
        <v>14846619.069971308</v>
      </c>
      <c r="E54" s="130">
        <f>'Flavor Groups'!E8</f>
        <v>653366.65088365413</v>
      </c>
      <c r="F54" s="128">
        <f>'Flavor Groups'!F8</f>
        <v>4.6033610309429887E-2</v>
      </c>
      <c r="G54" s="191">
        <f>'Flavor Groups'!G8</f>
        <v>3.7189913131013048</v>
      </c>
      <c r="H54" s="129">
        <f>'Flavor Groups'!H8</f>
        <v>3.5078530246439588E-2</v>
      </c>
      <c r="I54" s="248">
        <f>'Flavor Groups'!I8</f>
        <v>5.8110857409360346</v>
      </c>
      <c r="J54" s="249">
        <f>'Flavor Groups'!J8</f>
        <v>-0.29311899694505605</v>
      </c>
      <c r="K54" s="128">
        <f>'Flavor Groups'!K8</f>
        <v>-4.8019194888080437E-2</v>
      </c>
      <c r="L54" s="190">
        <f>'Flavor Groups'!L8</f>
        <v>86274976.378619328</v>
      </c>
      <c r="M54" s="189">
        <f>'Flavor Groups'!M8</f>
        <v>-363542.28391778469</v>
      </c>
      <c r="N54" s="128">
        <f>'Flavor Groups'!N8</f>
        <v>-4.1960814835005026E-3</v>
      </c>
      <c r="O54" s="188">
        <f>'Flavor Groups'!O8</f>
        <v>24216894.692098636</v>
      </c>
      <c r="P54" s="187">
        <f>'Flavor Groups'!P8</f>
        <v>975912.36770242825</v>
      </c>
      <c r="Q54" s="128">
        <f>'Flavor Groups'!Q8</f>
        <v>4.1991012001158262E-2</v>
      </c>
    </row>
    <row r="55" spans="2:17">
      <c r="B55" s="571"/>
      <c r="C55" s="233" t="s">
        <v>108</v>
      </c>
      <c r="D55" s="150">
        <f>'Flavor Groups'!D9</f>
        <v>359308751.93506086</v>
      </c>
      <c r="E55" s="130">
        <f>'Flavor Groups'!E9</f>
        <v>12918260.765649199</v>
      </c>
      <c r="F55" s="128">
        <f>'Flavor Groups'!F9</f>
        <v>3.7293924328110885E-2</v>
      </c>
      <c r="G55" s="191">
        <f>'Flavor Groups'!G9</f>
        <v>90.004742552497163</v>
      </c>
      <c r="H55" s="129">
        <f>'Flavor Groups'!H9</f>
        <v>9.7769816476656501E-2</v>
      </c>
      <c r="I55" s="248">
        <f>'Flavor Groups'!I9</f>
        <v>5.4597467381815594</v>
      </c>
      <c r="J55" s="249">
        <f>'Flavor Groups'!J9</f>
        <v>-0.17853008246442403</v>
      </c>
      <c r="K55" s="128">
        <f>'Flavor Groups'!K9</f>
        <v>-3.1663944170085931E-2</v>
      </c>
      <c r="L55" s="190">
        <f>'Flavor Groups'!L9</f>
        <v>1961734786.3775361</v>
      </c>
      <c r="M55" s="189">
        <f>'Flavor Groups'!M9</f>
        <v>8689309.1248650551</v>
      </c>
      <c r="N55" s="128">
        <f>'Flavor Groups'!N9</f>
        <v>4.4491074202164596E-3</v>
      </c>
      <c r="O55" s="188">
        <f>'Flavor Groups'!O9</f>
        <v>464441042.70454139</v>
      </c>
      <c r="P55" s="187">
        <f>'Flavor Groups'!P9</f>
        <v>10981082.419476271</v>
      </c>
      <c r="Q55" s="128">
        <f>'Flavor Groups'!Q9</f>
        <v>2.4216211752352012E-2</v>
      </c>
    </row>
    <row r="56" spans="2:17">
      <c r="B56" s="571"/>
      <c r="C56" s="233" t="s">
        <v>107</v>
      </c>
      <c r="D56" s="150">
        <f>'Flavor Groups'!D10</f>
        <v>4526507.6127684237</v>
      </c>
      <c r="E56" s="130">
        <f>'Flavor Groups'!E10</f>
        <v>336161.97956110956</v>
      </c>
      <c r="F56" s="128">
        <f>'Flavor Groups'!F10</f>
        <v>8.0222971799061182E-2</v>
      </c>
      <c r="G56" s="191">
        <f>'Flavor Groups'!G10</f>
        <v>1.1338637040012114</v>
      </c>
      <c r="H56" s="129">
        <f>'Flavor Groups'!H10</f>
        <v>4.6243517524969135E-2</v>
      </c>
      <c r="I56" s="248">
        <f>'Flavor Groups'!I10</f>
        <v>7.0177244684533981</v>
      </c>
      <c r="J56" s="249">
        <f>'Flavor Groups'!J10</f>
        <v>-0.26347190600707027</v>
      </c>
      <c r="K56" s="128">
        <f>'Flavor Groups'!K10</f>
        <v>-3.6185249299308088E-2</v>
      </c>
      <c r="L56" s="190">
        <f>'Flavor Groups'!L10</f>
        <v>31765783.230765551</v>
      </c>
      <c r="M56" s="189">
        <f>'Flavor Groups'!M10</f>
        <v>1255053.7985202</v>
      </c>
      <c r="N56" s="128">
        <f>'Flavor Groups'!N10</f>
        <v>4.1134834265672875E-2</v>
      </c>
      <c r="O56" s="188">
        <f>'Flavor Groups'!O10</f>
        <v>8330433.4967007255</v>
      </c>
      <c r="P56" s="187">
        <f>'Flavor Groups'!P10</f>
        <v>635481.98355136719</v>
      </c>
      <c r="Q56" s="128">
        <f>'Flavor Groups'!Q10</f>
        <v>8.2584273918482401E-2</v>
      </c>
    </row>
    <row r="57" spans="2:17">
      <c r="B57" s="571"/>
      <c r="C57" s="233" t="s">
        <v>106</v>
      </c>
      <c r="D57" s="150">
        <f>'Flavor Groups'!D11</f>
        <v>2471929.3526605219</v>
      </c>
      <c r="E57" s="130">
        <f>'Flavor Groups'!E11</f>
        <v>70650.483392113354</v>
      </c>
      <c r="F57" s="128">
        <f>'Flavor Groups'!F11</f>
        <v>2.9422023529336372E-2</v>
      </c>
      <c r="G57" s="191">
        <f>'Flavor Groups'!G11</f>
        <v>0.61920385683892787</v>
      </c>
      <c r="H57" s="129">
        <f>'Flavor Groups'!H11</f>
        <v>-4.0572295207126352E-3</v>
      </c>
      <c r="I57" s="248">
        <f>'Flavor Groups'!I11</f>
        <v>4.8306086466779812</v>
      </c>
      <c r="J57" s="249">
        <f>'Flavor Groups'!J11</f>
        <v>-0.13777478425462686</v>
      </c>
      <c r="K57" s="128">
        <f>'Flavor Groups'!K11</f>
        <v>-2.7730304266948527E-2</v>
      </c>
      <c r="L57" s="190">
        <f>'Flavor Groups'!L11</f>
        <v>11940923.304939024</v>
      </c>
      <c r="M57" s="189">
        <f>'Flavor Groups'!M11</f>
        <v>10449.157817274332</v>
      </c>
      <c r="N57" s="128">
        <f>'Flavor Groups'!N11</f>
        <v>8.7583759777017849E-4</v>
      </c>
      <c r="O57" s="188">
        <f>'Flavor Groups'!O11</f>
        <v>4061258.8056127997</v>
      </c>
      <c r="P57" s="187">
        <f>'Flavor Groups'!P11</f>
        <v>92050.283724640496</v>
      </c>
      <c r="Q57" s="128">
        <f>'Flavor Groups'!Q11</f>
        <v>2.3191092938813912E-2</v>
      </c>
    </row>
    <row r="58" spans="2:17">
      <c r="B58" s="571"/>
      <c r="C58" s="233" t="s">
        <v>105</v>
      </c>
      <c r="D58" s="150">
        <f>'Flavor Groups'!D12</f>
        <v>611729.15746560623</v>
      </c>
      <c r="E58" s="130">
        <f>'Flavor Groups'!E12</f>
        <v>164684.27664196247</v>
      </c>
      <c r="F58" s="128">
        <f>'Flavor Groups'!F12</f>
        <v>0.368384213098571</v>
      </c>
      <c r="G58" s="191">
        <f>'Flavor Groups'!G12</f>
        <v>0.15323457898820902</v>
      </c>
      <c r="H58" s="129">
        <f>'Flavor Groups'!H12</f>
        <v>3.7202375632108028E-2</v>
      </c>
      <c r="I58" s="248">
        <f>'Flavor Groups'!I12</f>
        <v>6.1563128885536953</v>
      </c>
      <c r="J58" s="249">
        <f>'Flavor Groups'!J12</f>
        <v>-0.56854348255172571</v>
      </c>
      <c r="K58" s="128">
        <f>'Flavor Groups'!K12</f>
        <v>-8.4543587428064199E-2</v>
      </c>
      <c r="L58" s="190">
        <f>'Flavor Groups'!L12</f>
        <v>3765996.0964096044</v>
      </c>
      <c r="M58" s="189">
        <f>'Flavor Groups'!M12</f>
        <v>759683.48143266002</v>
      </c>
      <c r="N58" s="128">
        <f>'Flavor Groups'!N12</f>
        <v>0.25269610274328907</v>
      </c>
      <c r="O58" s="188">
        <f>'Flavor Groups'!O12</f>
        <v>738722.92791004851</v>
      </c>
      <c r="P58" s="187">
        <f>'Flavor Groups'!P12</f>
        <v>146590.22104517859</v>
      </c>
      <c r="Q58" s="128">
        <f>'Flavor Groups'!Q12</f>
        <v>0.24756312114782711</v>
      </c>
    </row>
    <row r="59" spans="2:17">
      <c r="B59" s="571"/>
      <c r="C59" s="233" t="s">
        <v>104</v>
      </c>
      <c r="D59" s="150">
        <f>'Flavor Groups'!D13</f>
        <v>1433839.8630364751</v>
      </c>
      <c r="E59" s="130">
        <f>'Flavor Groups'!E13</f>
        <v>-73551.650209336309</v>
      </c>
      <c r="F59" s="128">
        <f>'Flavor Groups'!F13</f>
        <v>-4.8793992511580626E-2</v>
      </c>
      <c r="G59" s="191">
        <f>'Flavor Groups'!G13</f>
        <v>0.35916850630298536</v>
      </c>
      <c r="H59" s="129">
        <f>'Flavor Groups'!H13</f>
        <v>-3.2080708496094401E-2</v>
      </c>
      <c r="I59" s="248">
        <f>'Flavor Groups'!I13</f>
        <v>9.0899933065520848</v>
      </c>
      <c r="J59" s="249">
        <f>'Flavor Groups'!J13</f>
        <v>0.1797129085514424</v>
      </c>
      <c r="K59" s="128">
        <f>'Flavor Groups'!K13</f>
        <v>2.0169164215277421E-2</v>
      </c>
      <c r="L59" s="190">
        <f>'Flavor Groups'!L13</f>
        <v>13033594.757669115</v>
      </c>
      <c r="M59" s="189">
        <f>'Flavor Groups'!M13</f>
        <v>-397686.29491756484</v>
      </c>
      <c r="N59" s="128">
        <f>'Flavor Groups'!N13</f>
        <v>-2.9608962343988469E-2</v>
      </c>
      <c r="O59" s="188">
        <f>'Flavor Groups'!O13</f>
        <v>2902930.364998084</v>
      </c>
      <c r="P59" s="187">
        <f>'Flavor Groups'!P13</f>
        <v>-94664.604194731452</v>
      </c>
      <c r="Q59" s="128">
        <f>'Flavor Groups'!Q13</f>
        <v>-3.1580185170988088E-2</v>
      </c>
    </row>
    <row r="60" spans="2:17" ht="15" thickBot="1">
      <c r="B60" s="572"/>
      <c r="C60" s="232" t="s">
        <v>103</v>
      </c>
      <c r="D60" s="149">
        <f>'Flavor Groups'!D14</f>
        <v>374774.27717781306</v>
      </c>
      <c r="E60" s="127">
        <f>'Flavor Groups'!E14</f>
        <v>-13119.901833406766</v>
      </c>
      <c r="F60" s="125">
        <f>'Flavor Groups'!F14</f>
        <v>-3.3823404792643903E-2</v>
      </c>
      <c r="G60" s="186">
        <f>'Flavor Groups'!G14</f>
        <v>9.3878766244980497E-2</v>
      </c>
      <c r="H60" s="126">
        <f>'Flavor Groups'!H14</f>
        <v>-6.8006469198760855E-3</v>
      </c>
      <c r="I60" s="250">
        <f>'Flavor Groups'!I14</f>
        <v>10.274091525431519</v>
      </c>
      <c r="J60" s="251">
        <f>'Flavor Groups'!J14</f>
        <v>-0.21929999986757664</v>
      </c>
      <c r="K60" s="125">
        <f>'Flavor Groups'!K14</f>
        <v>-2.0898867571924121E-2</v>
      </c>
      <c r="L60" s="185">
        <f>'Flavor Groups'!L14</f>
        <v>3850465.225102291</v>
      </c>
      <c r="M60" s="184">
        <f>'Flavor Groups'!M14</f>
        <v>-219860.26564689353</v>
      </c>
      <c r="N60" s="125">
        <f>'Flavor Groups'!N14</f>
        <v>-5.4015401506975314E-2</v>
      </c>
      <c r="O60" s="183">
        <f>'Flavor Groups'!O14</f>
        <v>704144.70022744965</v>
      </c>
      <c r="P60" s="182">
        <f>'Flavor Groups'!P14</f>
        <v>-23133.264767250512</v>
      </c>
      <c r="Q60" s="125">
        <f>'Flavor Groups'!Q14</f>
        <v>-3.1808009977889386E-2</v>
      </c>
    </row>
    <row r="61" spans="2:17">
      <c r="B61" s="565" t="s">
        <v>102</v>
      </c>
      <c r="C61" s="135" t="s">
        <v>101</v>
      </c>
      <c r="D61" s="181">
        <f>'Cheddar Sharpness'!D3</f>
        <v>399210910.16452438</v>
      </c>
      <c r="E61" s="180">
        <f>'Cheddar Sharpness'!E3</f>
        <v>13934350.81860733</v>
      </c>
      <c r="F61" s="173">
        <f>'Cheddar Sharpness'!F3</f>
        <v>3.6167138852837656E-2</v>
      </c>
      <c r="G61" s="179">
        <f>'Cheddar Sharpness'!G3</f>
        <v>100</v>
      </c>
      <c r="H61" s="178">
        <f>'Cheddar Sharpness'!H3</f>
        <v>0</v>
      </c>
      <c r="I61" s="264">
        <f>'Cheddar Sharpness'!I3</f>
        <v>5.5672933442932422</v>
      </c>
      <c r="J61" s="265">
        <f>'Cheddar Sharpness'!J3</f>
        <v>-0.18089351173159773</v>
      </c>
      <c r="K61" s="173">
        <f>'Cheddar Sharpness'!K3</f>
        <v>-3.1469664480721957E-2</v>
      </c>
      <c r="L61" s="177">
        <f>'Cheddar Sharpness'!L3</f>
        <v>2222524243.1282039</v>
      </c>
      <c r="M61" s="176">
        <f>'Cheddar Sharpness'!M3</f>
        <v>7882588.7615294456</v>
      </c>
      <c r="N61" s="173">
        <f>'Cheddar Sharpness'!N3</f>
        <v>3.5593066471892244E-3</v>
      </c>
      <c r="O61" s="175">
        <f>'Cheddar Sharpness'!O3</f>
        <v>531390522.85721183</v>
      </c>
      <c r="P61" s="174">
        <f>'Cheddar Sharpness'!P3</f>
        <v>13124884.561477363</v>
      </c>
      <c r="Q61" s="173">
        <f>'Cheddar Sharpness'!Q3</f>
        <v>2.5324628128226393E-2</v>
      </c>
    </row>
    <row r="62" spans="2:17">
      <c r="B62" s="563"/>
      <c r="C62" s="120" t="s">
        <v>100</v>
      </c>
      <c r="D62" s="172">
        <f>'Cheddar Sharpness'!D4</f>
        <v>11154910.03751716</v>
      </c>
      <c r="E62" s="171">
        <f>'Cheddar Sharpness'!E4</f>
        <v>219528.72294744849</v>
      </c>
      <c r="F62" s="164">
        <f>'Cheddar Sharpness'!F4</f>
        <v>2.007508623910172E-2</v>
      </c>
      <c r="G62" s="170">
        <f>'Cheddar Sharpness'!G4</f>
        <v>2.7942397748899088</v>
      </c>
      <c r="H62" s="169">
        <f>'Cheddar Sharpness'!H4</f>
        <v>-4.4080140844045435E-2</v>
      </c>
      <c r="I62" s="266">
        <f>'Cheddar Sharpness'!I4</f>
        <v>5.9429082646442737</v>
      </c>
      <c r="J62" s="267">
        <f>'Cheddar Sharpness'!J4</f>
        <v>-0.13233029107527727</v>
      </c>
      <c r="K62" s="164">
        <f>'Cheddar Sharpness'!K4</f>
        <v>-2.1781908621628453E-2</v>
      </c>
      <c r="L62" s="168">
        <f>'Cheddar Sharpness'!L4</f>
        <v>66292607.053324096</v>
      </c>
      <c r="M62" s="167">
        <f>'Cheddar Sharpness'!M4</f>
        <v>-142443.13044496626</v>
      </c>
      <c r="N62" s="164">
        <f>'Cheddar Sharpness'!N4</f>
        <v>-2.1440960765581984E-3</v>
      </c>
      <c r="O62" s="166">
        <f>'Cheddar Sharpness'!O4</f>
        <v>17938363.070438832</v>
      </c>
      <c r="P62" s="165">
        <f>'Cheddar Sharpness'!P4</f>
        <v>202861.55179254711</v>
      </c>
      <c r="Q62" s="164">
        <f>'Cheddar Sharpness'!Q4</f>
        <v>1.1438162691890493E-2</v>
      </c>
    </row>
    <row r="63" spans="2:17">
      <c r="B63" s="563"/>
      <c r="C63" s="120" t="s">
        <v>99</v>
      </c>
      <c r="D63" s="172">
        <f>'Cheddar Sharpness'!D5</f>
        <v>33253596.244268999</v>
      </c>
      <c r="E63" s="171">
        <f>'Cheddar Sharpness'!E5</f>
        <v>828176.07958451286</v>
      </c>
      <c r="F63" s="164">
        <f>'Cheddar Sharpness'!F5</f>
        <v>2.554095137020012E-2</v>
      </c>
      <c r="G63" s="170">
        <f>'Cheddar Sharpness'!G5</f>
        <v>8.3298315245353383</v>
      </c>
      <c r="H63" s="169">
        <f>'Cheddar Sharpness'!H5</f>
        <v>-8.6309914158215761E-2</v>
      </c>
      <c r="I63" s="266">
        <f>'Cheddar Sharpness'!I5</f>
        <v>5.2066167799901759</v>
      </c>
      <c r="J63" s="267">
        <f>'Cheddar Sharpness'!J5</f>
        <v>-0.21229808543532958</v>
      </c>
      <c r="K63" s="164">
        <f>'Cheddar Sharpness'!K5</f>
        <v>-3.9177232104136303E-2</v>
      </c>
      <c r="L63" s="168">
        <f>'Cheddar Sharpness'!L5</f>
        <v>173138732.20042926</v>
      </c>
      <c r="M63" s="167">
        <f>'Cheddar Sharpness'!M5</f>
        <v>-2571859.1476474404</v>
      </c>
      <c r="N63" s="164">
        <f>'Cheddar Sharpness'!N5</f>
        <v>-1.4636904513926966E-2</v>
      </c>
      <c r="O63" s="166">
        <f>'Cheddar Sharpness'!O5</f>
        <v>48991058.446029693</v>
      </c>
      <c r="P63" s="165">
        <f>'Cheddar Sharpness'!P5</f>
        <v>1072417.1811599433</v>
      </c>
      <c r="Q63" s="164">
        <f>'Cheddar Sharpness'!Q5</f>
        <v>2.2379958046643465E-2</v>
      </c>
    </row>
    <row r="64" spans="2:17">
      <c r="B64" s="563"/>
      <c r="C64" s="120" t="s">
        <v>98</v>
      </c>
      <c r="D64" s="172">
        <f>'Cheddar Sharpness'!D6</f>
        <v>9220121.4811573718</v>
      </c>
      <c r="E64" s="171">
        <f>'Cheddar Sharpness'!E6</f>
        <v>-76806.011429732665</v>
      </c>
      <c r="F64" s="164">
        <f>'Cheddar Sharpness'!F6</f>
        <v>-8.2614402974502989E-3</v>
      </c>
      <c r="G64" s="170">
        <f>'Cheddar Sharpness'!G6</f>
        <v>2.3095865484632019</v>
      </c>
      <c r="H64" s="169">
        <f>'Cheddar Sharpness'!H6</f>
        <v>-0.10346643051129689</v>
      </c>
      <c r="I64" s="266">
        <f>'Cheddar Sharpness'!I6</f>
        <v>5.1741894619971669</v>
      </c>
      <c r="J64" s="267">
        <f>'Cheddar Sharpness'!J6</f>
        <v>7.8458033229114932E-2</v>
      </c>
      <c r="K64" s="164">
        <f>'Cheddar Sharpness'!K6</f>
        <v>1.5396814829403796E-2</v>
      </c>
      <c r="L64" s="168">
        <f>'Cheddar Sharpness'!L6</f>
        <v>47706655.406138182</v>
      </c>
      <c r="M64" s="167">
        <f>'Cheddar Sharpness'!M6</f>
        <v>332009.7911843136</v>
      </c>
      <c r="N64" s="164">
        <f>'Cheddar Sharpness'!N6</f>
        <v>7.0081746654694615E-3</v>
      </c>
      <c r="O64" s="166">
        <f>'Cheddar Sharpness'!O6</f>
        <v>11121729.618309539</v>
      </c>
      <c r="P64" s="165">
        <f>'Cheddar Sharpness'!P6</f>
        <v>179840.55641149543</v>
      </c>
      <c r="Q64" s="164">
        <f>'Cheddar Sharpness'!Q6</f>
        <v>1.6435969638710562E-2</v>
      </c>
    </row>
    <row r="65" spans="2:17" ht="15" thickBot="1">
      <c r="B65" s="564"/>
      <c r="C65" s="119" t="s">
        <v>97</v>
      </c>
      <c r="D65" s="163">
        <f>'Cheddar Sharpness'!D7</f>
        <v>18657567.462985098</v>
      </c>
      <c r="E65" s="162">
        <f>'Cheddar Sharpness'!E7</f>
        <v>-134730.834392827</v>
      </c>
      <c r="F65" s="155">
        <f>'Cheddar Sharpness'!F7</f>
        <v>-7.1694708258023924E-3</v>
      </c>
      <c r="G65" s="161">
        <f>'Cheddar Sharpness'!G7</f>
        <v>4.6736116142957789</v>
      </c>
      <c r="H65" s="160">
        <f>'Cheddar Sharpness'!H7</f>
        <v>-0.20400106198059742</v>
      </c>
      <c r="I65" s="270">
        <f>'Cheddar Sharpness'!I7</f>
        <v>4.9563796219649943</v>
      </c>
      <c r="J65" s="271">
        <f>'Cheddar Sharpness'!J7</f>
        <v>-0.22123749390634728</v>
      </c>
      <c r="K65" s="155">
        <f>'Cheddar Sharpness'!K7</f>
        <v>-4.2729597217254875E-2</v>
      </c>
      <c r="L65" s="159">
        <f>'Cheddar Sharpness'!L7</f>
        <v>92473987.168976456</v>
      </c>
      <c r="M65" s="158">
        <f>'Cheddar Sharpness'!M7</f>
        <v>-4825338.1420873553</v>
      </c>
      <c r="N65" s="155">
        <f>'Cheddar Sharpness'!N7</f>
        <v>-4.9592719442409852E-2</v>
      </c>
      <c r="O65" s="157">
        <f>'Cheddar Sharpness'!O7</f>
        <v>26025388.462134667</v>
      </c>
      <c r="P65" s="156">
        <f>'Cheddar Sharpness'!P7</f>
        <v>-271428.63903209567</v>
      </c>
      <c r="Q65" s="155">
        <f>'Cheddar Sharpness'!Q7</f>
        <v>-1.032172973587943E-2</v>
      </c>
    </row>
    <row r="66" spans="2:17">
      <c r="B66" s="560" t="s">
        <v>69</v>
      </c>
      <c r="C66" s="402" t="s">
        <v>294</v>
      </c>
      <c r="D66" s="348">
        <f>Size!D3</f>
        <v>540787.71189167001</v>
      </c>
      <c r="E66" s="349">
        <f>Size!E3</f>
        <v>-79315.346359538846</v>
      </c>
      <c r="F66" s="352">
        <f>Size!F3</f>
        <v>-0.1279067169628561</v>
      </c>
      <c r="G66" s="364">
        <f>Size!G3</f>
        <v>0.13546416145510615</v>
      </c>
      <c r="H66" s="365">
        <f>Size!H3</f>
        <v>-2.5485951706191834E-2</v>
      </c>
      <c r="I66" s="363">
        <f>Size!I3</f>
        <v>17.348387398507622</v>
      </c>
      <c r="J66" s="350">
        <f>Size!J3</f>
        <v>-0.25963209246221197</v>
      </c>
      <c r="K66" s="352">
        <f>Size!K3</f>
        <v>-1.474510478565535E-2</v>
      </c>
      <c r="L66" s="368">
        <f>Size!L3</f>
        <v>9381794.726249218</v>
      </c>
      <c r="M66" s="371">
        <f>Size!M3</f>
        <v>-1536992.0098480694</v>
      </c>
      <c r="N66" s="352">
        <f>Size!N3</f>
        <v>-0.14076582380410499</v>
      </c>
      <c r="O66" s="360">
        <f>Size!O3</f>
        <v>4255101.6219713688</v>
      </c>
      <c r="P66" s="351">
        <f>Size!P3</f>
        <v>-582959.65787750669</v>
      </c>
      <c r="Q66" s="352">
        <f>Size!Q3</f>
        <v>-0.12049447581526218</v>
      </c>
    </row>
    <row r="67" spans="2:17">
      <c r="B67" s="561"/>
      <c r="C67" s="402" t="s">
        <v>295</v>
      </c>
      <c r="D67" s="172">
        <f>Size!D4</f>
        <v>34824910.788129658</v>
      </c>
      <c r="E67" s="397">
        <f>Size!E4</f>
        <v>1329507.3375564143</v>
      </c>
      <c r="F67" s="356">
        <f>Size!F4</f>
        <v>3.9692232384012711E-2</v>
      </c>
      <c r="G67" s="344">
        <f>Size!G4</f>
        <v>8.7234366349801107</v>
      </c>
      <c r="H67" s="366">
        <f>Size!H4</f>
        <v>2.9576954692709378E-2</v>
      </c>
      <c r="I67" s="346">
        <f>Size!I4</f>
        <v>9.4015975509855352</v>
      </c>
      <c r="J67" s="398">
        <f>Size!J4</f>
        <v>-0.23263322498994832</v>
      </c>
      <c r="K67" s="356">
        <f>Size!K4</f>
        <v>-2.4146528186770964E-2</v>
      </c>
      <c r="L67" s="369">
        <f>Size!L4</f>
        <v>327409795.97896951</v>
      </c>
      <c r="M67" s="399">
        <f>Size!M4</f>
        <v>4707349.2017413974</v>
      </c>
      <c r="N67" s="356">
        <f>Size!N4</f>
        <v>1.4587274589185349E-2</v>
      </c>
      <c r="O67" s="400">
        <f>Size!O4</f>
        <v>88909922.842038512</v>
      </c>
      <c r="P67" s="401">
        <f>Size!P4</f>
        <v>3351834.8581956327</v>
      </c>
      <c r="Q67" s="356">
        <f>Size!Q4</f>
        <v>3.9176130944261006E-2</v>
      </c>
    </row>
    <row r="68" spans="2:17">
      <c r="B68" s="561"/>
      <c r="C68" s="114" t="s">
        <v>96</v>
      </c>
      <c r="D68" s="172">
        <f>Size!D5</f>
        <v>119465225.23029764</v>
      </c>
      <c r="E68" s="353">
        <f>Size!E5</f>
        <v>4673262.3033860177</v>
      </c>
      <c r="F68" s="356">
        <f>Size!F5</f>
        <v>4.0710709915828321E-2</v>
      </c>
      <c r="G68" s="344">
        <f>Size!G5</f>
        <v>29.925340763122723</v>
      </c>
      <c r="H68" s="366">
        <f>Size!H5</f>
        <v>0.13064909493672516</v>
      </c>
      <c r="I68" s="346">
        <f>Size!I5</f>
        <v>5.9285087596101143</v>
      </c>
      <c r="J68" s="354">
        <f>Size!J5</f>
        <v>-0.16048945935371783</v>
      </c>
      <c r="K68" s="356">
        <f>Size!K5</f>
        <v>-2.6357284660370357E-2</v>
      </c>
      <c r="L68" s="369">
        <f>Size!L5</f>
        <v>708250634.24661481</v>
      </c>
      <c r="M68" s="372">
        <f>Size!M5</f>
        <v>9282576.4332877398</v>
      </c>
      <c r="N68" s="356">
        <f>Size!N5</f>
        <v>1.3280401485480802E-2</v>
      </c>
      <c r="O68" s="361">
        <f>Size!O5</f>
        <v>233479881.6473223</v>
      </c>
      <c r="P68" s="355">
        <f>Size!P5</f>
        <v>9001835.1850822568</v>
      </c>
      <c r="Q68" s="356">
        <f>Size!Q5</f>
        <v>4.0101182841487691E-2</v>
      </c>
    </row>
    <row r="69" spans="2:17">
      <c r="B69" s="561"/>
      <c r="C69" s="114" t="s">
        <v>95</v>
      </c>
      <c r="D69" s="172">
        <f>Size!D6</f>
        <v>31264940.900027305</v>
      </c>
      <c r="E69" s="353">
        <f>Size!E6</f>
        <v>-463083.67070471495</v>
      </c>
      <c r="F69" s="356">
        <f>Size!F6</f>
        <v>-1.4595414526118757E-2</v>
      </c>
      <c r="G69" s="344">
        <f>Size!G6</f>
        <v>7.8316849825427548</v>
      </c>
      <c r="H69" s="366">
        <f>Size!H6</f>
        <v>-0.40344477063937578</v>
      </c>
      <c r="I69" s="346">
        <f>Size!I6</f>
        <v>5.2994517681264641</v>
      </c>
      <c r="J69" s="354">
        <f>Size!J6</f>
        <v>-6.6747376800152303E-2</v>
      </c>
      <c r="K69" s="356">
        <f>Size!K6</f>
        <v>-1.2438482992800872E-2</v>
      </c>
      <c r="L69" s="369">
        <f>Size!L6</f>
        <v>165687046.33301911</v>
      </c>
      <c r="M69" s="372">
        <f>Size!M6</f>
        <v>-4571851.9886537194</v>
      </c>
      <c r="N69" s="356">
        <f>Size!N6</f>
        <v>-2.685235270356353E-2</v>
      </c>
      <c r="O69" s="361">
        <f>Size!O6</f>
        <v>40387830.07072407</v>
      </c>
      <c r="P69" s="355">
        <f>Size!P6</f>
        <v>-665197.89857723564</v>
      </c>
      <c r="Q69" s="356">
        <f>Size!Q6</f>
        <v>-1.6203382100698108E-2</v>
      </c>
    </row>
    <row r="70" spans="2:17">
      <c r="B70" s="561"/>
      <c r="C70" s="114" t="s">
        <v>94</v>
      </c>
      <c r="D70" s="172">
        <f>Size!D7</f>
        <v>80276463.25350365</v>
      </c>
      <c r="E70" s="353">
        <f>Size!E7</f>
        <v>2047446.8166932762</v>
      </c>
      <c r="F70" s="356">
        <f>Size!F7</f>
        <v>2.6172472951223987E-2</v>
      </c>
      <c r="G70" s="344">
        <f>Size!G7</f>
        <v>20.108784907812211</v>
      </c>
      <c r="H70" s="366">
        <f>Size!H7</f>
        <v>-0.19585458793587307</v>
      </c>
      <c r="I70" s="346">
        <f>Size!I7</f>
        <v>5.0854658152067849</v>
      </c>
      <c r="J70" s="354">
        <f>Size!J7</f>
        <v>-6.3979319522204925E-2</v>
      </c>
      <c r="K70" s="356">
        <f>Size!K7</f>
        <v>-1.2424507466001402E-2</v>
      </c>
      <c r="L70" s="369">
        <f>Size!L7</f>
        <v>408243209.64139646</v>
      </c>
      <c r="M70" s="372">
        <f>Size!M7</f>
        <v>5407181.5562291145</v>
      </c>
      <c r="N70" s="356">
        <f>Size!N7</f>
        <v>1.3422785399636428E-2</v>
      </c>
      <c r="O70" s="361">
        <f>Size!O7</f>
        <v>74229317.656941772</v>
      </c>
      <c r="P70" s="355">
        <f>Size!P7</f>
        <v>1801779.9568088353</v>
      </c>
      <c r="Q70" s="356">
        <f>Size!Q7</f>
        <v>2.4877001400608546E-2</v>
      </c>
    </row>
    <row r="71" spans="2:17" ht="15" thickBot="1">
      <c r="B71" s="562"/>
      <c r="C71" s="109" t="s">
        <v>93</v>
      </c>
      <c r="D71" s="163">
        <f>Size!D8</f>
        <v>104851340.76355328</v>
      </c>
      <c r="E71" s="162">
        <f>Size!E8</f>
        <v>6043868.9048842192</v>
      </c>
      <c r="F71" s="359">
        <f>Size!F8</f>
        <v>6.1168136287599477E-2</v>
      </c>
      <c r="G71" s="345">
        <f>Size!G8</f>
        <v>26.264648108024286</v>
      </c>
      <c r="H71" s="367">
        <f>Size!H8</f>
        <v>0.61879204389875753</v>
      </c>
      <c r="I71" s="347">
        <f>Size!I8</f>
        <v>3.4693592029567357</v>
      </c>
      <c r="J71" s="357">
        <f>Size!J8</f>
        <v>-0.21293916028088811</v>
      </c>
      <c r="K71" s="359">
        <f>Size!K8</f>
        <v>-5.7827785604440671E-2</v>
      </c>
      <c r="L71" s="370">
        <f>Size!L8</f>
        <v>363766964.02038628</v>
      </c>
      <c r="M71" s="373">
        <f>Size!M8</f>
        <v>-71627.880438387394</v>
      </c>
      <c r="N71" s="359">
        <f>Size!N8</f>
        <v>-1.968671879037828E-4</v>
      </c>
      <c r="O71" s="362">
        <f>Size!O8</f>
        <v>42203796.837181449</v>
      </c>
      <c r="P71" s="358">
        <f>Size!P8</f>
        <v>1940523.0203318745</v>
      </c>
      <c r="Q71" s="359">
        <f>Size!Q8</f>
        <v>4.8195857822167329E-2</v>
      </c>
    </row>
    <row r="72" spans="2:17">
      <c r="B72" s="560" t="s">
        <v>92</v>
      </c>
      <c r="C72" s="135" t="s">
        <v>189</v>
      </c>
      <c r="D72" s="144">
        <f>Variety!D3</f>
        <v>77086.601252740002</v>
      </c>
      <c r="E72" s="143">
        <f>Variety!E3</f>
        <v>19474.246891681236</v>
      </c>
      <c r="F72" s="142">
        <f>Variety!F3</f>
        <v>0.33802206328238915</v>
      </c>
      <c r="G72" s="148">
        <f>Variety!G3</f>
        <v>1.9309743118235613E-2</v>
      </c>
      <c r="H72" s="147">
        <f>Variety!H3</f>
        <v>4.3562368735611152E-3</v>
      </c>
      <c r="I72" s="272">
        <f>Variety!I3</f>
        <v>3.946952467123626</v>
      </c>
      <c r="J72" s="273">
        <f>Variety!J3</f>
        <v>-0.6519591060757679</v>
      </c>
      <c r="K72" s="142">
        <f>Variety!K3</f>
        <v>-0.14176378382118135</v>
      </c>
      <c r="L72" s="146">
        <f>Variety!L3</f>
        <v>304257.15099667734</v>
      </c>
      <c r="M72" s="145">
        <f>Variety!M3</f>
        <v>39303.027766339597</v>
      </c>
      <c r="N72" s="142">
        <f>Variety!N3</f>
        <v>0.14833899275525345</v>
      </c>
      <c r="O72" s="144">
        <f>Variety!O3</f>
        <v>72199.079149743848</v>
      </c>
      <c r="P72" s="143">
        <f>Variety!P3</f>
        <v>10720.801270981894</v>
      </c>
      <c r="Q72" s="142">
        <f>Variety!Q3</f>
        <v>0.17438356507194</v>
      </c>
    </row>
    <row r="73" spans="2:17">
      <c r="B73" s="561"/>
      <c r="C73" s="135" t="s">
        <v>176</v>
      </c>
      <c r="D73" s="139">
        <f>Variety!D4</f>
        <v>290508.43414484826</v>
      </c>
      <c r="E73" s="102">
        <f>Variety!E4</f>
        <v>-6936.1199680362479</v>
      </c>
      <c r="F73" s="101">
        <f>Variety!F4</f>
        <v>-2.3319035000398395E-2</v>
      </c>
      <c r="G73" s="141">
        <f>Variety!G4</f>
        <v>7.2770665016425221E-2</v>
      </c>
      <c r="H73" s="104">
        <f>Variety!H4</f>
        <v>-4.4322031305119441E-3</v>
      </c>
      <c r="I73" s="274">
        <f>Variety!I4</f>
        <v>11.544836410585178</v>
      </c>
      <c r="J73" s="275">
        <f>Variety!J4</f>
        <v>-5.9213230363145186E-2</v>
      </c>
      <c r="K73" s="101">
        <f>Variety!K4</f>
        <v>-5.1028073987372281E-3</v>
      </c>
      <c r="L73" s="140">
        <f>Variety!L4</f>
        <v>3353872.3480975307</v>
      </c>
      <c r="M73" s="103">
        <f>Variety!M4</f>
        <v>-97689.023258120753</v>
      </c>
      <c r="N73" s="101">
        <f>Variety!N4</f>
        <v>-2.8302849854804104E-2</v>
      </c>
      <c r="O73" s="139">
        <f>Variety!O4</f>
        <v>608437.1314297677</v>
      </c>
      <c r="P73" s="102">
        <f>Variety!P4</f>
        <v>-20227.069414397934</v>
      </c>
      <c r="Q73" s="101">
        <f>Variety!Q4</f>
        <v>-3.2174679880351345E-2</v>
      </c>
    </row>
    <row r="74" spans="2:17">
      <c r="B74" s="561"/>
      <c r="C74" s="135" t="s">
        <v>171</v>
      </c>
      <c r="D74" s="139">
        <f>Variety!D5</f>
        <v>2293647.6358336136</v>
      </c>
      <c r="E74" s="102">
        <f>Variety!E5</f>
        <v>35836.961744913366</v>
      </c>
      <c r="F74" s="101">
        <f>Variety!F5</f>
        <v>1.5872438799315144E-2</v>
      </c>
      <c r="G74" s="141">
        <f>Variety!G5</f>
        <v>0.57454532865555863</v>
      </c>
      <c r="H74" s="104">
        <f>Variety!H5</f>
        <v>-1.1478040615019003E-2</v>
      </c>
      <c r="I74" s="274">
        <f>Variety!I5</f>
        <v>7.2713383124986439</v>
      </c>
      <c r="J74" s="275">
        <f>Variety!J5</f>
        <v>-0.35193950361521953</v>
      </c>
      <c r="K74" s="101">
        <f>Variety!K5</f>
        <v>-4.6166427631864605E-2</v>
      </c>
      <c r="L74" s="140">
        <f>Variety!L5</f>
        <v>16677887.929808892</v>
      </c>
      <c r="M74" s="103">
        <f>Variety!M5</f>
        <v>-534030.09495658427</v>
      </c>
      <c r="N74" s="101">
        <f>Variety!N5</f>
        <v>-3.1026762629719228E-2</v>
      </c>
      <c r="O74" s="139">
        <f>Variety!O5</f>
        <v>4096676.8265402396</v>
      </c>
      <c r="P74" s="102">
        <f>Variety!P5</f>
        <v>30614.251260512043</v>
      </c>
      <c r="Q74" s="101">
        <f>Variety!Q5</f>
        <v>7.5292130147322969E-3</v>
      </c>
    </row>
    <row r="75" spans="2:17">
      <c r="B75" s="561"/>
      <c r="C75" s="135" t="s">
        <v>173</v>
      </c>
      <c r="D75" s="139">
        <f>Variety!D6</f>
        <v>761641.64619070734</v>
      </c>
      <c r="E75" s="102">
        <f>Variety!E6</f>
        <v>-35615.957987728762</v>
      </c>
      <c r="F75" s="101">
        <f>Variety!F6</f>
        <v>-4.4673086592169363E-2</v>
      </c>
      <c r="G75" s="141">
        <f>Variety!G6</f>
        <v>0.19078678132238835</v>
      </c>
      <c r="H75" s="104">
        <f>Variety!H6</f>
        <v>-1.6144469707245535E-2</v>
      </c>
      <c r="I75" s="274">
        <f>Variety!I6</f>
        <v>13.584426592647192</v>
      </c>
      <c r="J75" s="275">
        <f>Variety!J6</f>
        <v>0.24548323401925209</v>
      </c>
      <c r="K75" s="101">
        <f>Variety!K6</f>
        <v>1.8403499244223704E-2</v>
      </c>
      <c r="L75" s="140">
        <f>Variety!L6</f>
        <v>10346465.032580629</v>
      </c>
      <c r="M75" s="103">
        <f>Variety!M6</f>
        <v>-288108.99179094471</v>
      </c>
      <c r="N75" s="101">
        <f>Variety!N6</f>
        <v>-2.7091728463281808E-2</v>
      </c>
      <c r="O75" s="139">
        <f>Variety!O6</f>
        <v>2288184.7198016723</v>
      </c>
      <c r="P75" s="102">
        <f>Variety!P6</f>
        <v>-12502.939901848324</v>
      </c>
      <c r="Q75" s="101">
        <f>Variety!Q6</f>
        <v>-5.4344360257313337E-3</v>
      </c>
    </row>
    <row r="76" spans="2:17">
      <c r="B76" s="561"/>
      <c r="C76" s="135" t="s">
        <v>169</v>
      </c>
      <c r="D76" s="139">
        <f>Variety!D7</f>
        <v>1325101.8353043688</v>
      </c>
      <c r="E76" s="102">
        <f>Variety!E7</f>
        <v>-680.24903134582564</v>
      </c>
      <c r="F76" s="101">
        <f>Variety!F7</f>
        <v>-5.1309264122894346E-4</v>
      </c>
      <c r="G76" s="141">
        <f>Variety!G7</f>
        <v>0.33193026582321172</v>
      </c>
      <c r="H76" s="104">
        <f>Variety!H7</f>
        <v>-1.2181529243296074E-2</v>
      </c>
      <c r="I76" s="274">
        <f>Variety!I7</f>
        <v>12.031127087616218</v>
      </c>
      <c r="J76" s="275">
        <f>Variety!J7</f>
        <v>-9.2843104278005129E-2</v>
      </c>
      <c r="K76" s="101">
        <f>Variety!K7</f>
        <v>-7.6578136376545744E-3</v>
      </c>
      <c r="L76" s="140">
        <f>Variety!L7</f>
        <v>15942468.584580354</v>
      </c>
      <c r="M76" s="103">
        <f>Variety!M7</f>
        <v>-131273.88685324229</v>
      </c>
      <c r="N76" s="101">
        <f>Variety!N7</f>
        <v>-8.1669771110582032E-3</v>
      </c>
      <c r="O76" s="139">
        <f>Variety!O7</f>
        <v>2290448.4308072207</v>
      </c>
      <c r="P76" s="102">
        <f>Variety!P7</f>
        <v>-14686.379789298866</v>
      </c>
      <c r="Q76" s="101">
        <f>Variety!Q7</f>
        <v>-6.3711587373487906E-3</v>
      </c>
    </row>
    <row r="77" spans="2:17">
      <c r="B77" s="561"/>
      <c r="C77" s="135" t="s">
        <v>233</v>
      </c>
      <c r="D77" s="139">
        <f>Variety!D8</f>
        <v>404279.07900475117</v>
      </c>
      <c r="E77" s="102">
        <f>Variety!E8</f>
        <v>120984.39530733484</v>
      </c>
      <c r="F77" s="101">
        <f>Variety!F8</f>
        <v>0.42706200387634818</v>
      </c>
      <c r="G77" s="141">
        <f>Variety!G8</f>
        <v>0.10126954667600092</v>
      </c>
      <c r="H77" s="104">
        <f>Variety!H8</f>
        <v>2.7739331347467852E-2</v>
      </c>
      <c r="I77" s="274">
        <f>Variety!I8</f>
        <v>11.821147189513175</v>
      </c>
      <c r="J77" s="275">
        <f>Variety!J8</f>
        <v>-1.0824402642169684</v>
      </c>
      <c r="K77" s="101">
        <f>Variety!K8</f>
        <v>-8.388676932662309E-2</v>
      </c>
      <c r="L77" s="140">
        <f>Variety!L8</f>
        <v>4779042.498555989</v>
      </c>
      <c r="M77" s="103">
        <f>Variety!M8</f>
        <v>1123524.7722895583</v>
      </c>
      <c r="N77" s="101">
        <f>Variety!N8</f>
        <v>0.30735038274238441</v>
      </c>
      <c r="O77" s="139">
        <f>Variety!O8</f>
        <v>685286.977085402</v>
      </c>
      <c r="P77" s="102">
        <f>Variety!P8</f>
        <v>207190.69348010456</v>
      </c>
      <c r="Q77" s="101">
        <f>Variety!Q8</f>
        <v>0.43336604065961581</v>
      </c>
    </row>
    <row r="78" spans="2:17">
      <c r="B78" s="561"/>
      <c r="C78" s="135" t="s">
        <v>153</v>
      </c>
      <c r="D78" s="139">
        <f>Variety!D9</f>
        <v>72847655.052968323</v>
      </c>
      <c r="E78" s="102">
        <f>Variety!E9</f>
        <v>873064.80266369879</v>
      </c>
      <c r="F78" s="101">
        <f>Variety!F9</f>
        <v>1.2130180937848459E-2</v>
      </c>
      <c r="G78" s="141">
        <f>Variety!G9</f>
        <v>18.247911867675676</v>
      </c>
      <c r="H78" s="104">
        <f>Variety!H9</f>
        <v>-0.43336746385066505</v>
      </c>
      <c r="I78" s="274">
        <f>Variety!I9</f>
        <v>5.3797466594797951</v>
      </c>
      <c r="J78" s="275">
        <f>Variety!J9</f>
        <v>-0.1760073173858725</v>
      </c>
      <c r="K78" s="101">
        <f>Variety!K9</f>
        <v>-3.1680185645147796E-2</v>
      </c>
      <c r="L78" s="140">
        <f>Variety!L9</f>
        <v>391901928.92214274</v>
      </c>
      <c r="M78" s="103">
        <f>Variety!M9</f>
        <v>-7971187.0942640901</v>
      </c>
      <c r="N78" s="101">
        <f>Variety!N9</f>
        <v>-1.9934291091319657E-2</v>
      </c>
      <c r="O78" s="139">
        <f>Variety!O9</f>
        <v>106903947.89539577</v>
      </c>
      <c r="P78" s="102">
        <f>Variety!P9</f>
        <v>1323073.4865003824</v>
      </c>
      <c r="Q78" s="101">
        <f>Variety!Q9</f>
        <v>1.2531374587563664E-2</v>
      </c>
    </row>
    <row r="79" spans="2:17">
      <c r="B79" s="561"/>
      <c r="C79" s="135" t="s">
        <v>234</v>
      </c>
      <c r="D79" s="139">
        <f>Variety!D10</f>
        <v>9041230.1452422738</v>
      </c>
      <c r="E79" s="102">
        <f>Variety!E10</f>
        <v>503618.07193918154</v>
      </c>
      <c r="F79" s="101">
        <f>Variety!F10</f>
        <v>5.8988165263912977E-2</v>
      </c>
      <c r="G79" s="141">
        <f>Variety!G10</f>
        <v>2.2647753142608669</v>
      </c>
      <c r="H79" s="104">
        <f>Variety!H10</f>
        <v>4.8805547556821427E-2</v>
      </c>
      <c r="I79" s="274">
        <f>Variety!I10</f>
        <v>3.2949015890679667</v>
      </c>
      <c r="J79" s="275">
        <f>Variety!J10</f>
        <v>-0.3678474597368151</v>
      </c>
      <c r="K79" s="101">
        <f>Variety!K10</f>
        <v>-0.10042933731887803</v>
      </c>
      <c r="L79" s="140">
        <f>Variety!L10</f>
        <v>29789963.572687972</v>
      </c>
      <c r="M79" s="103">
        <f>Variety!M10</f>
        <v>-1481166.9278671481</v>
      </c>
      <c r="N79" s="101">
        <f>Variety!N10</f>
        <v>-4.7365314402076211E-2</v>
      </c>
      <c r="O79" s="139">
        <f>Variety!O10</f>
        <v>8490892.6517615132</v>
      </c>
      <c r="P79" s="102">
        <f>Variety!P10</f>
        <v>62117.813019890338</v>
      </c>
      <c r="Q79" s="101">
        <f>Variety!Q10</f>
        <v>7.3697321625409845E-3</v>
      </c>
    </row>
    <row r="80" spans="2:17">
      <c r="B80" s="561"/>
      <c r="C80" s="135" t="s">
        <v>235</v>
      </c>
      <c r="D80" s="139">
        <f>Variety!D11</f>
        <v>25358064.211349808</v>
      </c>
      <c r="E80" s="102">
        <f>Variety!E11</f>
        <v>1209145.7400071323</v>
      </c>
      <c r="F80" s="101">
        <f>Variety!F11</f>
        <v>5.0070388926196245E-2</v>
      </c>
      <c r="G80" s="141">
        <f>Variety!G11</f>
        <v>6.3520468919296675</v>
      </c>
      <c r="H80" s="104">
        <f>Variety!H11</f>
        <v>8.4103025232917794E-2</v>
      </c>
      <c r="I80" s="274">
        <f>Variety!I11</f>
        <v>4.1207280811025546</v>
      </c>
      <c r="J80" s="275">
        <f>Variety!J11</f>
        <v>-0.2092320489158439</v>
      </c>
      <c r="K80" s="101">
        <f>Variety!K11</f>
        <v>-4.8321934298031249E-2</v>
      </c>
      <c r="L80" s="140">
        <f>Variety!L11</f>
        <v>104493687.27811086</v>
      </c>
      <c r="M80" s="103">
        <f>Variety!M11</f>
        <v>-70166.885867774487</v>
      </c>
      <c r="N80" s="101">
        <f>Variety!N11</f>
        <v>-6.7104341580349273E-4</v>
      </c>
      <c r="O80" s="139">
        <f>Variety!O11</f>
        <v>25836377.185886025</v>
      </c>
      <c r="P80" s="102">
        <f>Variety!P11</f>
        <v>1319912.1318622679</v>
      </c>
      <c r="Q80" s="101">
        <f>Variety!Q11</f>
        <v>5.3837783259281E-2</v>
      </c>
    </row>
    <row r="81" spans="2:17">
      <c r="B81" s="561"/>
      <c r="C81" s="135" t="s">
        <v>236</v>
      </c>
      <c r="D81" s="139">
        <f>Variety!D12</f>
        <v>832722.79077539966</v>
      </c>
      <c r="E81" s="102">
        <f>Variety!E12</f>
        <v>-89085.781539795222</v>
      </c>
      <c r="F81" s="101">
        <f>Variety!F12</f>
        <v>-9.6642387818166267E-2</v>
      </c>
      <c r="G81" s="141">
        <f>Variety!G12</f>
        <v>0.20859219264128193</v>
      </c>
      <c r="H81" s="104">
        <f>Variety!H12</f>
        <v>-3.066673706888437E-2</v>
      </c>
      <c r="I81" s="274">
        <f>Variety!I12</f>
        <v>6.3204253091597549</v>
      </c>
      <c r="J81" s="275">
        <f>Variety!J12</f>
        <v>-0.28535898556037775</v>
      </c>
      <c r="K81" s="101">
        <f>Variety!K12</f>
        <v>-4.3198350540822127E-2</v>
      </c>
      <c r="L81" s="140">
        <f>Variety!L12</f>
        <v>5263162.2023309795</v>
      </c>
      <c r="M81" s="103">
        <f>Variety!M12</f>
        <v>-826106.38740712218</v>
      </c>
      <c r="N81" s="101">
        <f>Variety!N12</f>
        <v>-0.13566594661291709</v>
      </c>
      <c r="O81" s="139">
        <f>Variety!O12</f>
        <v>1476489.6586726904</v>
      </c>
      <c r="P81" s="102">
        <f>Variety!P12</f>
        <v>-130559.33944115043</v>
      </c>
      <c r="Q81" s="101">
        <f>Variety!Q12</f>
        <v>-8.1241666927632669E-2</v>
      </c>
    </row>
    <row r="82" spans="2:17">
      <c r="B82" s="561"/>
      <c r="C82" s="135" t="s">
        <v>160</v>
      </c>
      <c r="D82" s="139">
        <f>Variety!D13</f>
        <v>4670174.1944001457</v>
      </c>
      <c r="E82" s="102">
        <f>Variety!E13</f>
        <v>-252890.66926408093</v>
      </c>
      <c r="F82" s="101">
        <f>Variety!F13</f>
        <v>-5.1368543025016117E-2</v>
      </c>
      <c r="G82" s="141">
        <f>Variety!G13</f>
        <v>1.1698513431096997</v>
      </c>
      <c r="H82" s="104">
        <f>Variety!H13</f>
        <v>-0.10794891341826029</v>
      </c>
      <c r="I82" s="274">
        <f>Variety!I13</f>
        <v>5.0637208394338504</v>
      </c>
      <c r="J82" s="275">
        <f>Variety!J13</f>
        <v>3.6139068414586362E-2</v>
      </c>
      <c r="K82" s="101">
        <f>Variety!K13</f>
        <v>7.1881612394460821E-3</v>
      </c>
      <c r="L82" s="140">
        <f>Variety!L13</f>
        <v>23648458.391970214</v>
      </c>
      <c r="M82" s="103">
        <f>Variety!M13</f>
        <v>-1102652.7741334885</v>
      </c>
      <c r="N82" s="101">
        <f>Variety!N13</f>
        <v>-4.4549627155469125E-2</v>
      </c>
      <c r="O82" s="139">
        <f>Variety!O13</f>
        <v>4869933.5998371337</v>
      </c>
      <c r="P82" s="102">
        <f>Variety!P13</f>
        <v>-211122.57886623591</v>
      </c>
      <c r="Q82" s="101">
        <f>Variety!Q13</f>
        <v>-4.1550923949853297E-2</v>
      </c>
    </row>
    <row r="83" spans="2:17">
      <c r="B83" s="561"/>
      <c r="C83" s="135" t="s">
        <v>155</v>
      </c>
      <c r="D83" s="139">
        <f>Variety!D14</f>
        <v>34359208.983754598</v>
      </c>
      <c r="E83" s="102">
        <f>Variety!E14</f>
        <v>-770291.93540371209</v>
      </c>
      <c r="F83" s="101">
        <f>Variety!F14</f>
        <v>-2.1927209759579128E-2</v>
      </c>
      <c r="G83" s="141">
        <f>Variety!G14</f>
        <v>8.6067810545544319</v>
      </c>
      <c r="H83" s="104">
        <f>Variety!H14</f>
        <v>-0.51121485435774261</v>
      </c>
      <c r="I83" s="274">
        <f>Variety!I14</f>
        <v>4.4307878203054427</v>
      </c>
      <c r="J83" s="275">
        <f>Variety!J14</f>
        <v>-0.12464556597865961</v>
      </c>
      <c r="K83" s="101">
        <f>Variety!K14</f>
        <v>-2.7361955583403631E-2</v>
      </c>
      <c r="L83" s="140">
        <f>Variety!L14</f>
        <v>152238364.68054923</v>
      </c>
      <c r="M83" s="103">
        <f>Variety!M14</f>
        <v>-7791736.6500825882</v>
      </c>
      <c r="N83" s="101">
        <f>Variety!N14</f>
        <v>-4.8689194003473081E-2</v>
      </c>
      <c r="O83" s="139">
        <f>Variety!O14</f>
        <v>33244830.577718988</v>
      </c>
      <c r="P83" s="102">
        <f>Variety!P14</f>
        <v>-646322.91134019196</v>
      </c>
      <c r="Q83" s="101">
        <f>Variety!Q14</f>
        <v>-1.907054923783693E-2</v>
      </c>
    </row>
    <row r="84" spans="2:17">
      <c r="B84" s="561"/>
      <c r="C84" s="135" t="s">
        <v>168</v>
      </c>
      <c r="D84" s="139">
        <f>Variety!D15</f>
        <v>1053211.5891900151</v>
      </c>
      <c r="E84" s="102">
        <f>Variety!E15</f>
        <v>-2249.456820570631</v>
      </c>
      <c r="F84" s="101">
        <f>Variety!F15</f>
        <v>-2.1312551790263513E-3</v>
      </c>
      <c r="G84" s="141">
        <f>Variety!G15</f>
        <v>0.26382334810337754</v>
      </c>
      <c r="H84" s="104">
        <f>Variety!H15</f>
        <v>-1.0125590758212899E-2</v>
      </c>
      <c r="I84" s="274">
        <f>Variety!I15</f>
        <v>5.525057102710571</v>
      </c>
      <c r="J84" s="275">
        <f>Variety!J15</f>
        <v>-0.31328521814136945</v>
      </c>
      <c r="K84" s="101">
        <f>Variety!K15</f>
        <v>-5.3659960468993941E-2</v>
      </c>
      <c r="L84" s="140">
        <f>Variety!L15</f>
        <v>5819054.1715113809</v>
      </c>
      <c r="M84" s="103">
        <f>Variety!M15</f>
        <v>-343088.72142287903</v>
      </c>
      <c r="N84" s="101">
        <f>Variety!N15</f>
        <v>-5.567685257936443E-2</v>
      </c>
      <c r="O84" s="139">
        <f>Variety!O15</f>
        <v>1734806.0188851834</v>
      </c>
      <c r="P84" s="102">
        <f>Variety!P15</f>
        <v>-21328.791220340878</v>
      </c>
      <c r="Q84" s="101">
        <f>Variety!Q15</f>
        <v>-1.2145304049328225E-2</v>
      </c>
    </row>
    <row r="85" spans="2:17">
      <c r="B85" s="561"/>
      <c r="C85" s="135" t="s">
        <v>157</v>
      </c>
      <c r="D85" s="139">
        <f>Variety!D16</f>
        <v>26481694.52721902</v>
      </c>
      <c r="E85" s="102">
        <f>Variety!E16</f>
        <v>1346096.8870790266</v>
      </c>
      <c r="F85" s="101">
        <f>Variety!F16</f>
        <v>5.3553406859496874E-2</v>
      </c>
      <c r="G85" s="141">
        <f>Variety!G16</f>
        <v>6.6335097195377948</v>
      </c>
      <c r="H85" s="104">
        <f>Variety!H16</f>
        <v>0.10946951246871528</v>
      </c>
      <c r="I85" s="274">
        <f>Variety!I16</f>
        <v>4.9663922015488984</v>
      </c>
      <c r="J85" s="275">
        <f>Variety!J16</f>
        <v>-0.30084619597433804</v>
      </c>
      <c r="K85" s="101">
        <f>Variety!K16</f>
        <v>-5.7116495071839184E-2</v>
      </c>
      <c r="L85" s="140">
        <f>Variety!L16</f>
        <v>131518481.18378067</v>
      </c>
      <c r="M85" s="103">
        <f>Variety!M16</f>
        <v>-876703.85105915368</v>
      </c>
      <c r="N85" s="101">
        <f>Variety!N16</f>
        <v>-6.6218711113130652E-3</v>
      </c>
      <c r="O85" s="139">
        <f>Variety!O16</f>
        <v>38675309.539784536</v>
      </c>
      <c r="P85" s="102">
        <f>Variety!P16</f>
        <v>1913247.9116963595</v>
      </c>
      <c r="Q85" s="101">
        <f>Variety!Q16</f>
        <v>5.2044086402230939E-2</v>
      </c>
    </row>
    <row r="86" spans="2:17">
      <c r="B86" s="561"/>
      <c r="C86" s="135" t="s">
        <v>178</v>
      </c>
      <c r="D86" s="139">
        <f>Variety!D17</f>
        <v>1257832.2387217556</v>
      </c>
      <c r="E86" s="102">
        <f>Variety!E17</f>
        <v>89705.787333795568</v>
      </c>
      <c r="F86" s="101">
        <f>Variety!F17</f>
        <v>7.6794586088867134E-2</v>
      </c>
      <c r="G86" s="141">
        <f>Variety!G17</f>
        <v>0.31507962500407938</v>
      </c>
      <c r="H86" s="104">
        <f>Variety!H17</f>
        <v>1.1887950594640873E-2</v>
      </c>
      <c r="I86" s="274">
        <f>Variety!I17</f>
        <v>5.5659599732020686</v>
      </c>
      <c r="J86" s="275">
        <f>Variety!J17</f>
        <v>-0.2903603830363144</v>
      </c>
      <c r="K86" s="101">
        <f>Variety!K17</f>
        <v>-4.9580686399269651E-2</v>
      </c>
      <c r="L86" s="140">
        <f>Variety!L17</f>
        <v>7001043.8937284406</v>
      </c>
      <c r="M86" s="103">
        <f>Variety!M17</f>
        <v>160121.17780462466</v>
      </c>
      <c r="N86" s="101">
        <f>Variety!N17</f>
        <v>2.3406371399563676E-2</v>
      </c>
      <c r="O86" s="139">
        <f>Variety!O17</f>
        <v>1248663.825285997</v>
      </c>
      <c r="P86" s="102">
        <f>Variety!P17</f>
        <v>-44209.376409681747</v>
      </c>
      <c r="Q86" s="101">
        <f>Variety!Q17</f>
        <v>-3.4194673036534881E-2</v>
      </c>
    </row>
    <row r="87" spans="2:17" ht="15" customHeight="1">
      <c r="B87" s="561"/>
      <c r="C87" s="135" t="s">
        <v>154</v>
      </c>
      <c r="D87" s="139">
        <f>Variety!D18</f>
        <v>36090093.731071055</v>
      </c>
      <c r="E87" s="102">
        <f>Variety!E18</f>
        <v>1213896.8775126413</v>
      </c>
      <c r="F87" s="101">
        <f>Variety!F18</f>
        <v>3.4805884443469284E-2</v>
      </c>
      <c r="G87" s="141">
        <f>Variety!G18</f>
        <v>9.0403575684335529</v>
      </c>
      <c r="H87" s="104">
        <f>Variety!H18</f>
        <v>-1.1892304428588574E-2</v>
      </c>
      <c r="I87" s="274">
        <f>Variety!I18</f>
        <v>5.638330566507074</v>
      </c>
      <c r="J87" s="275">
        <f>Variety!J18</f>
        <v>1.9427710579850377E-2</v>
      </c>
      <c r="K87" s="101">
        <f>Variety!K18</f>
        <v>3.4575629937002076E-3</v>
      </c>
      <c r="L87" s="140">
        <f>Variety!L18</f>
        <v>203487878.63200325</v>
      </c>
      <c r="M87" s="103">
        <f>Variety!M18</f>
        <v>7521916.5276638269</v>
      </c>
      <c r="N87" s="101">
        <f>Variety!N18</f>
        <v>3.838379097518417E-2</v>
      </c>
      <c r="O87" s="139">
        <f>Variety!O18</f>
        <v>51849427.63819661</v>
      </c>
      <c r="P87" s="102">
        <f>Variety!P18</f>
        <v>-117139.07933872193</v>
      </c>
      <c r="Q87" s="101">
        <f>Variety!Q18</f>
        <v>-2.2541238865255867E-3</v>
      </c>
    </row>
    <row r="88" spans="2:17">
      <c r="B88" s="561"/>
      <c r="C88" s="135" t="s">
        <v>237</v>
      </c>
      <c r="D88" s="139">
        <f>Variety!D19</f>
        <v>478651.20691217034</v>
      </c>
      <c r="E88" s="102">
        <f>Variety!E19</f>
        <v>62298.762609962432</v>
      </c>
      <c r="F88" s="101">
        <f>Variety!F19</f>
        <v>0.14962987118851429</v>
      </c>
      <c r="G88" s="141">
        <f>Variety!G19</f>
        <v>0.11989933008466795</v>
      </c>
      <c r="H88" s="104">
        <f>Variety!H19</f>
        <v>1.1833465654958492E-2</v>
      </c>
      <c r="I88" s="274">
        <f>Variety!I19</f>
        <v>8.9949499587871706</v>
      </c>
      <c r="J88" s="275">
        <f>Variety!J19</f>
        <v>-4.5395350800529144E-2</v>
      </c>
      <c r="K88" s="101">
        <f>Variety!K19</f>
        <v>-5.0214177938961357E-3</v>
      </c>
      <c r="L88" s="140">
        <f>Variety!L19</f>
        <v>4305443.6538880561</v>
      </c>
      <c r="M88" s="103">
        <f>Variety!M19</f>
        <v>541473.78690521652</v>
      </c>
      <c r="N88" s="101">
        <f>Variety!N19</f>
        <v>0.14385709929693366</v>
      </c>
      <c r="O88" s="139">
        <f>Variety!O19</f>
        <v>444902.61718240415</v>
      </c>
      <c r="P88" s="102">
        <f>Variety!P19</f>
        <v>53236.207899604342</v>
      </c>
      <c r="Q88" s="101">
        <f>Variety!Q19</f>
        <v>0.13592232225655465</v>
      </c>
    </row>
    <row r="89" spans="2:17">
      <c r="B89" s="561"/>
      <c r="C89" s="135" t="s">
        <v>183</v>
      </c>
      <c r="D89" s="139">
        <f>Variety!D20</f>
        <v>158283.26001577548</v>
      </c>
      <c r="E89" s="102">
        <f>Variety!E20</f>
        <v>10828.86432195871</v>
      </c>
      <c r="F89" s="101">
        <f>Variety!F20</f>
        <v>7.343873521712041E-2</v>
      </c>
      <c r="G89" s="141">
        <f>Variety!G20</f>
        <v>3.9649031623545349E-2</v>
      </c>
      <c r="H89" s="104">
        <f>Variety!H20</f>
        <v>1.3766809920536041E-3</v>
      </c>
      <c r="I89" s="274">
        <f>Variety!I20</f>
        <v>6.5789456075265491</v>
      </c>
      <c r="J89" s="275">
        <f>Variety!J20</f>
        <v>0.30255648032568239</v>
      </c>
      <c r="K89" s="101">
        <f>Variety!K20</f>
        <v>4.8205500677842135E-2</v>
      </c>
      <c r="L89" s="140">
        <f>Variety!L20</f>
        <v>1041336.9582257688</v>
      </c>
      <c r="M89" s="103">
        <f>Variety!M20</f>
        <v>115855.79233512294</v>
      </c>
      <c r="N89" s="101">
        <f>Variety!N20</f>
        <v>0.12518438689525138</v>
      </c>
      <c r="O89" s="139">
        <f>Variety!O20</f>
        <v>212291.02764620929</v>
      </c>
      <c r="P89" s="102">
        <f>Variety!P20</f>
        <v>2765.677701003151</v>
      </c>
      <c r="Q89" s="101">
        <f>Variety!Q20</f>
        <v>1.3199728346600615E-2</v>
      </c>
    </row>
    <row r="90" spans="2:17">
      <c r="B90" s="561"/>
      <c r="C90" s="135" t="s">
        <v>167</v>
      </c>
      <c r="D90" s="139">
        <f>Variety!D21</f>
        <v>4672433.8032328906</v>
      </c>
      <c r="E90" s="102">
        <f>Variety!E21</f>
        <v>282690.74961587507</v>
      </c>
      <c r="F90" s="101">
        <f>Variety!F21</f>
        <v>6.4398017415380718E-2</v>
      </c>
      <c r="G90" s="141">
        <f>Variety!G21</f>
        <v>1.170417361917105</v>
      </c>
      <c r="H90" s="104">
        <f>Variety!H21</f>
        <v>3.1042814690699805E-2</v>
      </c>
      <c r="I90" s="274">
        <f>Variety!I21</f>
        <v>9.3613826350421778</v>
      </c>
      <c r="J90" s="275">
        <f>Variety!J21</f>
        <v>-0.16685182897029094</v>
      </c>
      <c r="K90" s="101">
        <f>Variety!K21</f>
        <v>-1.7511305961296356E-2</v>
      </c>
      <c r="L90" s="140">
        <f>Variety!L21</f>
        <v>43740440.668968461</v>
      </c>
      <c r="M90" s="103">
        <f>Variety!M21</f>
        <v>1913939.6173354834</v>
      </c>
      <c r="N90" s="101">
        <f>Variety!N21</f>
        <v>4.5759018067822815E-2</v>
      </c>
      <c r="O90" s="139">
        <f>Variety!O21</f>
        <v>8743066.022312155</v>
      </c>
      <c r="P90" s="102">
        <f>Variety!P21</f>
        <v>477183.08664431516</v>
      </c>
      <c r="Q90" s="101">
        <f>Variety!Q21</f>
        <v>5.77292335686534E-2</v>
      </c>
    </row>
    <row r="91" spans="2:17">
      <c r="B91" s="561"/>
      <c r="C91" s="135" t="s">
        <v>187</v>
      </c>
      <c r="D91" s="139">
        <f>Variety!D22</f>
        <v>132231.69184004897</v>
      </c>
      <c r="E91" s="102">
        <f>Variety!E22</f>
        <v>-19104.71937347023</v>
      </c>
      <c r="F91" s="101">
        <f>Variety!F22</f>
        <v>-0.12624007150873659</v>
      </c>
      <c r="G91" s="141">
        <f>Variety!G22</f>
        <v>3.3123266041389779E-2</v>
      </c>
      <c r="H91" s="104">
        <f>Variety!H22</f>
        <v>-6.1566765199855059E-3</v>
      </c>
      <c r="I91" s="274">
        <f>Variety!I22</f>
        <v>13.074101084560821</v>
      </c>
      <c r="J91" s="275">
        <f>Variety!J22</f>
        <v>-0.16536936809768754</v>
      </c>
      <c r="K91" s="101">
        <f>Variety!K22</f>
        <v>-1.249063311776802E-2</v>
      </c>
      <c r="L91" s="140">
        <f>Variety!L22</f>
        <v>1728810.5056992965</v>
      </c>
      <c r="M91" s="103">
        <f>Variety!M22</f>
        <v>-274803.43897346873</v>
      </c>
      <c r="N91" s="101">
        <f>Variety!N22</f>
        <v>-0.1371538862085282</v>
      </c>
      <c r="O91" s="139">
        <f>Variety!O22</f>
        <v>277712.58818712237</v>
      </c>
      <c r="P91" s="102">
        <f>Variety!P22</f>
        <v>-31545.003384333337</v>
      </c>
      <c r="Q91" s="101">
        <f>Variety!Q22</f>
        <v>-0.10200235740064181</v>
      </c>
    </row>
    <row r="92" spans="2:17">
      <c r="B92" s="561"/>
      <c r="C92" s="135" t="s">
        <v>165</v>
      </c>
      <c r="D92" s="139">
        <f>Variety!D23</f>
        <v>7224182.4775519921</v>
      </c>
      <c r="E92" s="102">
        <f>Variety!E23</f>
        <v>497664.37374508567</v>
      </c>
      <c r="F92" s="101">
        <f>Variety!F23</f>
        <v>7.3985435862192958E-2</v>
      </c>
      <c r="G92" s="141">
        <f>Variety!G23</f>
        <v>1.8096154923658607</v>
      </c>
      <c r="H92" s="104">
        <f>Variety!H23</f>
        <v>6.3722070968385225E-2</v>
      </c>
      <c r="I92" s="274">
        <f>Variety!I23</f>
        <v>7.059636041455799</v>
      </c>
      <c r="J92" s="275">
        <f>Variety!J23</f>
        <v>-0.2040341902746805</v>
      </c>
      <c r="K92" s="101">
        <f>Variety!K23</f>
        <v>-2.8089682456037365E-2</v>
      </c>
      <c r="L92" s="140">
        <f>Variety!L23</f>
        <v>51000098.988579489</v>
      </c>
      <c r="M92" s="103">
        <f>Variety!M23</f>
        <v>2140889.6747611091</v>
      </c>
      <c r="N92" s="101">
        <f>Variety!N23</f>
        <v>4.3817526006414961E-2</v>
      </c>
      <c r="O92" s="139">
        <f>Variety!O23</f>
        <v>8870912.8454434909</v>
      </c>
      <c r="P92" s="102">
        <f>Variety!P23</f>
        <v>519520.8163188491</v>
      </c>
      <c r="Q92" s="101">
        <f>Variety!Q23</f>
        <v>6.2207691185741536E-2</v>
      </c>
    </row>
    <row r="93" spans="2:17">
      <c r="B93" s="561"/>
      <c r="C93" s="135" t="s">
        <v>238</v>
      </c>
      <c r="D93" s="139">
        <f>Variety!D24</f>
        <v>1445695.1730169246</v>
      </c>
      <c r="E93" s="102">
        <f>Variety!E24</f>
        <v>13846.663658136735</v>
      </c>
      <c r="F93" s="101">
        <f>Variety!F24</f>
        <v>9.6704808976876781E-3</v>
      </c>
      <c r="G93" s="141">
        <f>Variety!G24</f>
        <v>0.36213819217042914</v>
      </c>
      <c r="H93" s="104">
        <f>Variety!H24</f>
        <v>-9.503547931702383E-3</v>
      </c>
      <c r="I93" s="274">
        <f>Variety!I24</f>
        <v>13.948146406341779</v>
      </c>
      <c r="J93" s="275">
        <f>Variety!J24</f>
        <v>-0.1899046220542111</v>
      </c>
      <c r="K93" s="101">
        <f>Variety!K24</f>
        <v>-1.3432164141492451E-2</v>
      </c>
      <c r="L93" s="140">
        <f>Variety!L24</f>
        <v>20164767.932181675</v>
      </c>
      <c r="M93" s="103">
        <f>Variety!M24</f>
        <v>-78779.358065601438</v>
      </c>
      <c r="N93" s="101">
        <f>Variety!N24</f>
        <v>-3.8915787305496075E-3</v>
      </c>
      <c r="O93" s="139">
        <f>Variety!O24</f>
        <v>3894034.8041095953</v>
      </c>
      <c r="P93" s="102">
        <f>Variety!P24</f>
        <v>-89623.646622182336</v>
      </c>
      <c r="Q93" s="101">
        <f>Variety!Q24</f>
        <v>-2.2497823980296035E-2</v>
      </c>
    </row>
    <row r="94" spans="2:17">
      <c r="B94" s="561"/>
      <c r="C94" s="135" t="s">
        <v>184</v>
      </c>
      <c r="D94" s="139">
        <f>Variety!D25</f>
        <v>251170.32273156141</v>
      </c>
      <c r="E94" s="102">
        <f>Variety!E25</f>
        <v>37010.367861513107</v>
      </c>
      <c r="F94" s="101">
        <f>Variety!F25</f>
        <v>0.17281647208027712</v>
      </c>
      <c r="G94" s="141">
        <f>Variety!G25</f>
        <v>6.2916698000074225E-2</v>
      </c>
      <c r="H94" s="104">
        <f>Variety!H25</f>
        <v>7.3306651426309766E-3</v>
      </c>
      <c r="I94" s="274">
        <f>Variety!I25</f>
        <v>11.481209524441239</v>
      </c>
      <c r="J94" s="275">
        <f>Variety!J25</f>
        <v>-1.2814370651906373</v>
      </c>
      <c r="K94" s="101">
        <f>Variety!K25</f>
        <v>-0.10040527692991606</v>
      </c>
      <c r="L94" s="140">
        <f>Variety!L25</f>
        <v>2883739.1016025827</v>
      </c>
      <c r="M94" s="103">
        <f>Variety!M25</f>
        <v>150491.2839446445</v>
      </c>
      <c r="N94" s="101">
        <f>Variety!N25</f>
        <v>5.5059509413089833E-2</v>
      </c>
      <c r="O94" s="139">
        <f>Variety!O25</f>
        <v>553275.92652925325</v>
      </c>
      <c r="P94" s="102">
        <f>Variety!P25</f>
        <v>15662.016877646907</v>
      </c>
      <c r="Q94" s="101">
        <f>Variety!Q25</f>
        <v>2.9132462156339058E-2</v>
      </c>
    </row>
    <row r="95" spans="2:17">
      <c r="B95" s="561"/>
      <c r="C95" s="135" t="s">
        <v>170</v>
      </c>
      <c r="D95" s="139">
        <f>Variety!D26</f>
        <v>3483740.3395353514</v>
      </c>
      <c r="E95" s="102">
        <f>Variety!E26</f>
        <v>386071.12002515141</v>
      </c>
      <c r="F95" s="101">
        <f>Variety!F26</f>
        <v>0.12463277795884112</v>
      </c>
      <c r="G95" s="141">
        <f>Variety!G26</f>
        <v>0.87265659600826506</v>
      </c>
      <c r="H95" s="104">
        <f>Variety!H26</f>
        <v>6.8644738975201847E-2</v>
      </c>
      <c r="I95" s="274">
        <f>Variety!I26</f>
        <v>8.3667312092097266</v>
      </c>
      <c r="J95" s="275">
        <f>Variety!J26</f>
        <v>-0.45525486317415975</v>
      </c>
      <c r="K95" s="101">
        <f>Variety!K26</f>
        <v>-5.1604577409079984E-2</v>
      </c>
      <c r="L95" s="140">
        <f>Variety!L26</f>
        <v>29147519.023573313</v>
      </c>
      <c r="M95" s="103">
        <f>Variety!M26</f>
        <v>1819924.3122020662</v>
      </c>
      <c r="N95" s="101">
        <f>Variety!N26</f>
        <v>6.6596578711875437E-2</v>
      </c>
      <c r="O95" s="139">
        <f>Variety!O26</f>
        <v>6467391.4785977714</v>
      </c>
      <c r="P95" s="102">
        <f>Variety!P26</f>
        <v>805472.9548128387</v>
      </c>
      <c r="Q95" s="101">
        <f>Variety!Q26</f>
        <v>0.14226148812088318</v>
      </c>
    </row>
    <row r="96" spans="2:17">
      <c r="B96" s="561"/>
      <c r="C96" s="135" t="s">
        <v>174</v>
      </c>
      <c r="D96" s="139">
        <f>Variety!D27</f>
        <v>680376.00453618146</v>
      </c>
      <c r="E96" s="102">
        <f>Variety!E27</f>
        <v>93719.049803303089</v>
      </c>
      <c r="F96" s="101">
        <f>Variety!F27</f>
        <v>0.15975102493411339</v>
      </c>
      <c r="G96" s="141">
        <f>Variety!G27</f>
        <v>0.17043021300589759</v>
      </c>
      <c r="H96" s="104">
        <f>Variety!H27</f>
        <v>1.8161163539497621E-2</v>
      </c>
      <c r="I96" s="274">
        <f>Variety!I27</f>
        <v>15.838850782956715</v>
      </c>
      <c r="J96" s="275">
        <f>Variety!J27</f>
        <v>0.25407055558852853</v>
      </c>
      <c r="K96" s="101">
        <f>Variety!K27</f>
        <v>1.6302479206114131E-2</v>
      </c>
      <c r="L96" s="140">
        <f>Variety!L27</f>
        <v>10776374.01215286</v>
      </c>
      <c r="M96" s="103">
        <f>Variety!M27</f>
        <v>1633454.3037838638</v>
      </c>
      <c r="N96" s="101">
        <f>Variety!N27</f>
        <v>0.17865784190237141</v>
      </c>
      <c r="O96" s="139">
        <f>Variety!O27</f>
        <v>1565046.163110699</v>
      </c>
      <c r="P96" s="102">
        <f>Variety!P27</f>
        <v>214721.84932979452</v>
      </c>
      <c r="Q96" s="101">
        <f>Variety!Q27</f>
        <v>0.15901502116078611</v>
      </c>
    </row>
    <row r="97" spans="2:17">
      <c r="B97" s="561"/>
      <c r="C97" s="135" t="s">
        <v>182</v>
      </c>
      <c r="D97" s="139">
        <f>Variety!D28</f>
        <v>519993.79999189923</v>
      </c>
      <c r="E97" s="102">
        <f>Variety!E28</f>
        <v>24234.527778137417</v>
      </c>
      <c r="F97" s="101">
        <f>Variety!F28</f>
        <v>4.8883660148040471E-2</v>
      </c>
      <c r="G97" s="141">
        <f>Variety!G28</f>
        <v>0.13025540804423338</v>
      </c>
      <c r="H97" s="104">
        <f>Variety!H28</f>
        <v>1.5791986596264129E-3</v>
      </c>
      <c r="I97" s="274">
        <f>Variety!I28</f>
        <v>16.635933230511867</v>
      </c>
      <c r="J97" s="275">
        <f>Variety!J28</f>
        <v>-0.20921174018003086</v>
      </c>
      <c r="K97" s="101">
        <f>Variety!K28</f>
        <v>-1.2419705532011084E-2</v>
      </c>
      <c r="L97" s="140">
        <f>Variety!L28</f>
        <v>8650582.136945378</v>
      </c>
      <c r="M97" s="103">
        <f>Variety!M28</f>
        <v>299445.32593985274</v>
      </c>
      <c r="N97" s="101">
        <f>Variety!N28</f>
        <v>3.5856833951663857E-2</v>
      </c>
      <c r="O97" s="139">
        <f>Variety!O28</f>
        <v>1038234.2261790796</v>
      </c>
      <c r="P97" s="102">
        <f>Variety!P28</f>
        <v>46946.969409457408</v>
      </c>
      <c r="Q97" s="101">
        <f>Variety!Q28</f>
        <v>4.7359601456440401E-2</v>
      </c>
    </row>
    <row r="98" spans="2:17">
      <c r="B98" s="561"/>
      <c r="C98" s="135" t="s">
        <v>172</v>
      </c>
      <c r="D98" s="139">
        <f>Variety!D29</f>
        <v>2479879.5833236175</v>
      </c>
      <c r="E98" s="102">
        <f>Variety!E29</f>
        <v>-63591.880484695546</v>
      </c>
      <c r="F98" s="101">
        <f>Variety!F29</f>
        <v>-2.5002002731133493E-2</v>
      </c>
      <c r="G98" s="141">
        <f>Variety!G29</f>
        <v>0.62119534315873282</v>
      </c>
      <c r="H98" s="104">
        <f>Variety!H29</f>
        <v>-3.8972373280169448E-2</v>
      </c>
      <c r="I98" s="274">
        <f>Variety!I29</f>
        <v>6.9060382078244142</v>
      </c>
      <c r="J98" s="275">
        <f>Variety!J29</f>
        <v>-0.31868390452424133</v>
      </c>
      <c r="K98" s="101">
        <f>Variety!K29</f>
        <v>-4.4110195460603213E-2</v>
      </c>
      <c r="L98" s="140">
        <f>Variety!L29</f>
        <v>17126143.15323659</v>
      </c>
      <c r="M98" s="103">
        <f>Variety!M29</f>
        <v>-1249731.3734671324</v>
      </c>
      <c r="N98" s="101">
        <f>Variety!N29</f>
        <v>-6.8009354964359905E-2</v>
      </c>
      <c r="O98" s="139">
        <f>Variety!O29</f>
        <v>3850001.7808231628</v>
      </c>
      <c r="P98" s="102">
        <f>Variety!P29</f>
        <v>-55347.850370726082</v>
      </c>
      <c r="Q98" s="101">
        <f>Variety!Q29</f>
        <v>-1.4172316334659622E-2</v>
      </c>
    </row>
    <row r="99" spans="2:17">
      <c r="B99" s="561"/>
      <c r="C99" s="135" t="s">
        <v>162</v>
      </c>
      <c r="D99" s="139">
        <f>Variety!D30</f>
        <v>4713117.7777375095</v>
      </c>
      <c r="E99" s="102">
        <f>Variety!E30</f>
        <v>7498.383457086049</v>
      </c>
      <c r="F99" s="101">
        <f>Variety!F30</f>
        <v>1.5934955271138522E-3</v>
      </c>
      <c r="G99" s="141">
        <f>Variety!G30</f>
        <v>1.180608459772585</v>
      </c>
      <c r="H99" s="104">
        <f>Variety!H30</f>
        <v>-4.075299607854177E-2</v>
      </c>
      <c r="I99" s="274">
        <f>Variety!I30</f>
        <v>6.0561656423854746</v>
      </c>
      <c r="J99" s="275">
        <f>Variety!J30</f>
        <v>-0.11298235988662331</v>
      </c>
      <c r="K99" s="101">
        <f>Variety!K30</f>
        <v>-1.8314094562978857E-2</v>
      </c>
      <c r="L99" s="140">
        <f>Variety!L30</f>
        <v>28543421.954050083</v>
      </c>
      <c r="M99" s="103">
        <f>Variety!M30</f>
        <v>-486240.53162783012</v>
      </c>
      <c r="N99" s="101">
        <f>Variety!N30</f>
        <v>-1.6749782463634288E-2</v>
      </c>
      <c r="O99" s="139">
        <f>Variety!O30</f>
        <v>8302004.2608023826</v>
      </c>
      <c r="P99" s="102">
        <f>Variety!P30</f>
        <v>-81893.749450648203</v>
      </c>
      <c r="Q99" s="101">
        <f>Variety!Q30</f>
        <v>-9.7679801627473042E-3</v>
      </c>
    </row>
    <row r="100" spans="2:17">
      <c r="B100" s="561"/>
      <c r="C100" s="135" t="s">
        <v>188</v>
      </c>
      <c r="D100" s="139">
        <f>Variety!D31</f>
        <v>633463.49098599132</v>
      </c>
      <c r="E100" s="102">
        <f>Variety!E31</f>
        <v>-189182.92970427359</v>
      </c>
      <c r="F100" s="101">
        <f>Variety!F31</f>
        <v>-0.22996870216190118</v>
      </c>
      <c r="G100" s="141">
        <f>Variety!G31</f>
        <v>0.15867890251920364</v>
      </c>
      <c r="H100" s="104">
        <f>Variety!H31</f>
        <v>-5.4842112641144886E-2</v>
      </c>
      <c r="I100" s="274">
        <f>Variety!I31</f>
        <v>8.3374460542179882</v>
      </c>
      <c r="J100" s="275">
        <f>Variety!J31</f>
        <v>0.76207950225925991</v>
      </c>
      <c r="K100" s="101">
        <f>Variety!K31</f>
        <v>0.10059968676528432</v>
      </c>
      <c r="L100" s="140">
        <f>Variety!L31</f>
        <v>5281467.6834123051</v>
      </c>
      <c r="M100" s="103">
        <f>Variety!M31</f>
        <v>-950380.49597329646</v>
      </c>
      <c r="N100" s="101">
        <f>Variety!N31</f>
        <v>-0.15250379479992315</v>
      </c>
      <c r="O100" s="139">
        <f>Variety!O31</f>
        <v>599828.578442208</v>
      </c>
      <c r="P100" s="102">
        <f>Variety!P31</f>
        <v>-126461.22448912542</v>
      </c>
      <c r="Q100" s="101">
        <f>Variety!Q31</f>
        <v>-0.17411950984128247</v>
      </c>
    </row>
    <row r="101" spans="2:17">
      <c r="B101" s="561"/>
      <c r="C101" s="135" t="s">
        <v>179</v>
      </c>
      <c r="D101" s="139">
        <f>Variety!D32</f>
        <v>277136.79576376948</v>
      </c>
      <c r="E101" s="102">
        <f>Variety!E32</f>
        <v>18761.908236382558</v>
      </c>
      <c r="F101" s="101">
        <f>Variety!F32</f>
        <v>7.2615061068556266E-2</v>
      </c>
      <c r="G101" s="141">
        <f>Variety!G32</f>
        <v>6.9421147746076078E-2</v>
      </c>
      <c r="H101" s="104">
        <f>Variety!H32</f>
        <v>2.3589605302150318E-3</v>
      </c>
      <c r="I101" s="274">
        <f>Variety!I32</f>
        <v>9.5015956917629971</v>
      </c>
      <c r="J101" s="275">
        <f>Variety!J32</f>
        <v>0.17558002863052913</v>
      </c>
      <c r="K101" s="101">
        <f>Variety!K32</f>
        <v>1.8826906899227148E-2</v>
      </c>
      <c r="L101" s="140">
        <f>Variety!L32</f>
        <v>2633241.7846580339</v>
      </c>
      <c r="M101" s="103">
        <f>Variety!M32</f>
        <v>223633.53661753377</v>
      </c>
      <c r="N101" s="101">
        <f>Variety!N32</f>
        <v>9.2809084962002922E-2</v>
      </c>
      <c r="O101" s="139">
        <f>Variety!O32</f>
        <v>487641.46811264835</v>
      </c>
      <c r="P101" s="102">
        <f>Variety!P32</f>
        <v>18374.393458452949</v>
      </c>
      <c r="Q101" s="101">
        <f>Variety!Q32</f>
        <v>3.9155513887253024E-2</v>
      </c>
    </row>
    <row r="102" spans="2:17">
      <c r="B102" s="561"/>
      <c r="C102" s="135" t="s">
        <v>158</v>
      </c>
      <c r="D102" s="139">
        <f>Variety!D33</f>
        <v>14800995.122183813</v>
      </c>
      <c r="E102" s="102">
        <f>Variety!E33</f>
        <v>884601.69184853695</v>
      </c>
      <c r="F102" s="101">
        <f>Variety!F33</f>
        <v>6.3565441454124294E-2</v>
      </c>
      <c r="G102" s="141">
        <f>Variety!G33</f>
        <v>3.7075627808077609</v>
      </c>
      <c r="H102" s="104">
        <f>Variety!H33</f>
        <v>9.5509804119769282E-2</v>
      </c>
      <c r="I102" s="274">
        <f>Variety!I33</f>
        <v>5.1456644647361456</v>
      </c>
      <c r="J102" s="275">
        <f>Variety!J33</f>
        <v>-0.37501202632028274</v>
      </c>
      <c r="K102" s="101">
        <f>Variety!K33</f>
        <v>-6.7928636450226232E-2</v>
      </c>
      <c r="L102" s="140">
        <f>Variety!L33</f>
        <v>76160954.642954275</v>
      </c>
      <c r="M102" s="103">
        <f>Variety!M33</f>
        <v>-666951.40818980336</v>
      </c>
      <c r="N102" s="101">
        <f>Variety!N33</f>
        <v>-8.681108759437178E-3</v>
      </c>
      <c r="O102" s="139">
        <f>Variety!O33</f>
        <v>23012821.705971193</v>
      </c>
      <c r="P102" s="102">
        <f>Variety!P33</f>
        <v>1052533.575943131</v>
      </c>
      <c r="Q102" s="101">
        <f>Variety!Q33</f>
        <v>4.7928951100778931E-2</v>
      </c>
    </row>
    <row r="103" spans="2:17">
      <c r="B103" s="561"/>
      <c r="C103" s="135" t="s">
        <v>156</v>
      </c>
      <c r="D103" s="139">
        <f>Variety!D34</f>
        <v>38668472.117766194</v>
      </c>
      <c r="E103" s="102">
        <f>Variety!E34</f>
        <v>3178485.1744695753</v>
      </c>
      <c r="F103" s="101">
        <f>Variety!F34</f>
        <v>8.9560054771164979E-2</v>
      </c>
      <c r="G103" s="141">
        <f>Variety!G34</f>
        <v>9.6862262862079564</v>
      </c>
      <c r="H103" s="104">
        <f>Variety!H34</f>
        <v>0.47466485523279722</v>
      </c>
      <c r="I103" s="274">
        <f>Variety!I34</f>
        <v>4.1964735484192675</v>
      </c>
      <c r="J103" s="275">
        <f>Variety!J34</f>
        <v>-0.28085229984544124</v>
      </c>
      <c r="K103" s="101">
        <f>Variety!K34</f>
        <v>-6.2727688214672173E-2</v>
      </c>
      <c r="L103" s="140">
        <f>Variety!L34</f>
        <v>162271220.39999381</v>
      </c>
      <c r="M103" s="103">
        <f>Variety!M34</f>
        <v>3370984.5041948259</v>
      </c>
      <c r="N103" s="101">
        <f>Variety!N34</f>
        <v>2.1214471364318147E-2</v>
      </c>
      <c r="O103" s="139">
        <f>Variety!O34</f>
        <v>39886435.22043328</v>
      </c>
      <c r="P103" s="102">
        <f>Variety!P34</f>
        <v>2690759.7580180317</v>
      </c>
      <c r="Q103" s="101">
        <f>Variety!Q34</f>
        <v>7.2340661234581896E-2</v>
      </c>
    </row>
    <row r="104" spans="2:17">
      <c r="B104" s="561"/>
      <c r="C104" s="135" t="s">
        <v>166</v>
      </c>
      <c r="D104" s="139">
        <f>Variety!D35</f>
        <v>3779611.693290126</v>
      </c>
      <c r="E104" s="102">
        <f>Variety!E35</f>
        <v>96416.882349682041</v>
      </c>
      <c r="F104" s="101">
        <f>Variety!F35</f>
        <v>2.617751362574915E-2</v>
      </c>
      <c r="G104" s="141">
        <f>Variety!G35</f>
        <v>0.94677064104597186</v>
      </c>
      <c r="H104" s="104">
        <f>Variety!H35</f>
        <v>-9.2166157945151594E-3</v>
      </c>
      <c r="I104" s="274">
        <f>Variety!I35</f>
        <v>6.1139577786264905</v>
      </c>
      <c r="J104" s="275">
        <f>Variety!J35</f>
        <v>-0.34143097914851328</v>
      </c>
      <c r="K104" s="101">
        <f>Variety!K35</f>
        <v>-5.289084700550168E-2</v>
      </c>
      <c r="L104" s="140">
        <f>Variety!L35</f>
        <v>23108386.312378809</v>
      </c>
      <c r="M104" s="103">
        <f>Variety!M35</f>
        <v>-668068.06286136433</v>
      </c>
      <c r="N104" s="101">
        <f>Variety!N35</f>
        <v>-2.809788424791642E-2</v>
      </c>
      <c r="O104" s="139">
        <f>Variety!O35</f>
        <v>6297170.0981075866</v>
      </c>
      <c r="P104" s="102">
        <f>Variety!P35</f>
        <v>221789.40151307173</v>
      </c>
      <c r="Q104" s="101">
        <f>Variety!Q35</f>
        <v>3.6506255754045709E-2</v>
      </c>
    </row>
    <row r="105" spans="2:17">
      <c r="B105" s="561"/>
      <c r="C105" s="135" t="s">
        <v>186</v>
      </c>
      <c r="D105" s="139">
        <f>Variety!D36</f>
        <v>491008.22677976056</v>
      </c>
      <c r="E105" s="102">
        <f>Variety!E36</f>
        <v>-3922.9932019024272</v>
      </c>
      <c r="F105" s="101">
        <f>Variety!F36</f>
        <v>-7.9263401529767567E-3</v>
      </c>
      <c r="G105" s="141">
        <f>Variety!G36</f>
        <v>0.12299469134683827</v>
      </c>
      <c r="H105" s="104">
        <f>Variety!H36</f>
        <v>-5.4665939236454297E-3</v>
      </c>
      <c r="I105" s="274">
        <f>Variety!I36</f>
        <v>5.2228026875661984</v>
      </c>
      <c r="J105" s="275">
        <f>Variety!J36</f>
        <v>-0.29478638575491889</v>
      </c>
      <c r="K105" s="101">
        <f>Variety!K36</f>
        <v>-5.3426665494225117E-2</v>
      </c>
      <c r="L105" s="140">
        <f>Variety!L36</f>
        <v>2564439.0864424468</v>
      </c>
      <c r="M105" s="103">
        <f>Variety!M36</f>
        <v>-166388.00497386698</v>
      </c>
      <c r="N105" s="101">
        <f>Variety!N36</f>
        <v>-6.0929527723255321E-2</v>
      </c>
      <c r="O105" s="139">
        <f>Variety!O36</f>
        <v>492963.23020447273</v>
      </c>
      <c r="P105" s="102">
        <f>Variety!P36</f>
        <v>-41769.668734591629</v>
      </c>
      <c r="Q105" s="101">
        <f>Variety!Q36</f>
        <v>-7.811314549275844E-2</v>
      </c>
    </row>
    <row r="106" spans="2:17">
      <c r="B106" s="561"/>
      <c r="C106" s="135" t="s">
        <v>181</v>
      </c>
      <c r="D106" s="139">
        <f>Variety!D37</f>
        <v>1067822.2152102634</v>
      </c>
      <c r="E106" s="102">
        <f>Variety!E37</f>
        <v>37163.522037140443</v>
      </c>
      <c r="F106" s="101">
        <f>Variety!F37</f>
        <v>3.6058029960164488E-2</v>
      </c>
      <c r="G106" s="141">
        <f>Variety!G37</f>
        <v>0.26748322453667117</v>
      </c>
      <c r="H106" s="104">
        <f>Variety!H37</f>
        <v>-2.8169077014861266E-5</v>
      </c>
      <c r="I106" s="274">
        <f>Variety!I37</f>
        <v>4.8022745226819961</v>
      </c>
      <c r="J106" s="275">
        <f>Variety!J37</f>
        <v>-0.16817787838775278</v>
      </c>
      <c r="K106" s="101">
        <f>Variety!K37</f>
        <v>-3.3835527396169664E-2</v>
      </c>
      <c r="L106" s="140">
        <f>Variety!L37</f>
        <v>5127975.4188580997</v>
      </c>
      <c r="M106" s="103">
        <f>Variety!M37</f>
        <v>5135.442692341283</v>
      </c>
      <c r="N106" s="101">
        <f>Variety!N37</f>
        <v>1.0024601034258653E-3</v>
      </c>
      <c r="O106" s="139">
        <f>Variety!O37</f>
        <v>824930.23364299152</v>
      </c>
      <c r="P106" s="102">
        <f>Variety!P37</f>
        <v>-95036.630417056149</v>
      </c>
      <c r="Q106" s="101">
        <f>Variety!Q37</f>
        <v>-0.1033044059844018</v>
      </c>
    </row>
    <row r="107" spans="2:17">
      <c r="B107" s="561"/>
      <c r="C107" s="135" t="s">
        <v>159</v>
      </c>
      <c r="D107" s="139">
        <f>Variety!D38</f>
        <v>13616765.188158792</v>
      </c>
      <c r="E107" s="102">
        <f>Variety!E38</f>
        <v>142405.21268188767</v>
      </c>
      <c r="F107" s="101">
        <f>Variety!F38</f>
        <v>1.0568606816283863E-2</v>
      </c>
      <c r="G107" s="141">
        <f>Variety!G38</f>
        <v>3.4109201029969336</v>
      </c>
      <c r="H107" s="104">
        <f>Variety!H38</f>
        <v>-8.6401405052319635E-2</v>
      </c>
      <c r="I107" s="274">
        <f>Variety!I38</f>
        <v>9.2982948385691824</v>
      </c>
      <c r="J107" s="275">
        <f>Variety!J38</f>
        <v>0.17001171778912649</v>
      </c>
      <c r="K107" s="101">
        <f>Variety!K38</f>
        <v>1.8624720063962933E-2</v>
      </c>
      <c r="L107" s="140">
        <f>Variety!L38</f>
        <v>126612697.46706542</v>
      </c>
      <c r="M107" s="103">
        <f>Variety!M38</f>
        <v>3614924.7396052331</v>
      </c>
      <c r="N107" s="101">
        <f>Variety!N38</f>
        <v>2.9390164223666252E-2</v>
      </c>
      <c r="O107" s="139">
        <f>Variety!O38</f>
        <v>27939352.581438079</v>
      </c>
      <c r="P107" s="102">
        <f>Variety!P38</f>
        <v>1090342.0172210559</v>
      </c>
      <c r="Q107" s="101">
        <f>Variety!Q38</f>
        <v>4.0610137740949293E-2</v>
      </c>
    </row>
    <row r="108" spans="2:17">
      <c r="B108" s="561"/>
      <c r="C108" s="135" t="s">
        <v>161</v>
      </c>
      <c r="D108" s="139">
        <f>Variety!D39</f>
        <v>12926947.14290588</v>
      </c>
      <c r="E108" s="102">
        <f>Variety!E39</f>
        <v>395388.49164684862</v>
      </c>
      <c r="F108" s="101">
        <f>Variety!F39</f>
        <v>3.1551421706598679E-2</v>
      </c>
      <c r="G108" s="141">
        <f>Variety!G39</f>
        <v>3.2381247139709619</v>
      </c>
      <c r="H108" s="104">
        <f>Variety!H39</f>
        <v>-1.4489115568478983E-2</v>
      </c>
      <c r="I108" s="274">
        <f>Variety!I39</f>
        <v>5.5669911025917855</v>
      </c>
      <c r="J108" s="275">
        <f>Variety!J39</f>
        <v>-0.10246438380218326</v>
      </c>
      <c r="K108" s="101">
        <f>Variety!K39</f>
        <v>-1.8073055525012201E-2</v>
      </c>
      <c r="L108" s="140">
        <f>Variety!L39</f>
        <v>71964199.728231341</v>
      </c>
      <c r="M108" s="103">
        <f>Variety!M39</f>
        <v>917085.77978302538</v>
      </c>
      <c r="N108" s="101">
        <f>Variety!N39</f>
        <v>1.2908135585190153E-2</v>
      </c>
      <c r="O108" s="139">
        <f>Variety!O39</f>
        <v>14365077.1338393</v>
      </c>
      <c r="P108" s="102">
        <f>Variety!P39</f>
        <v>391235.29510507919</v>
      </c>
      <c r="Q108" s="101">
        <f>Variety!Q39</f>
        <v>2.7997690228653546E-2</v>
      </c>
    </row>
    <row r="109" spans="2:17">
      <c r="B109" s="561"/>
      <c r="C109" s="135" t="s">
        <v>177</v>
      </c>
      <c r="D109" s="139">
        <f>Variety!D40</f>
        <v>649444.65546611499</v>
      </c>
      <c r="E109" s="102">
        <f>Variety!E40</f>
        <v>-6722.1110730783548</v>
      </c>
      <c r="F109" s="101">
        <f>Variety!F40</f>
        <v>-1.0244516205129749E-2</v>
      </c>
      <c r="G109" s="141">
        <f>Variety!G40</f>
        <v>0.162682090827243</v>
      </c>
      <c r="H109" s="104">
        <f>Variety!H40</f>
        <v>-7.6284953275871092E-3</v>
      </c>
      <c r="I109" s="274">
        <f>Variety!I40</f>
        <v>14.764588651550376</v>
      </c>
      <c r="J109" s="275">
        <f>Variety!J40</f>
        <v>0.85200697482375176</v>
      </c>
      <c r="K109" s="101">
        <f>Variety!K40</f>
        <v>6.1240033993763647E-2</v>
      </c>
      <c r="L109" s="140">
        <f>Variety!L40</f>
        <v>9588783.1899050456</v>
      </c>
      <c r="M109" s="103">
        <f>Variety!M40</f>
        <v>459809.45687490702</v>
      </c>
      <c r="N109" s="101">
        <f>Variety!N40</f>
        <v>5.0368143267982057E-2</v>
      </c>
      <c r="O109" s="139">
        <f>Variety!O40</f>
        <v>902594.42873559671</v>
      </c>
      <c r="P109" s="102">
        <f>Variety!P40</f>
        <v>20726.672854806995</v>
      </c>
      <c r="Q109" s="101">
        <f>Variety!Q40</f>
        <v>2.3503153070956382E-2</v>
      </c>
    </row>
    <row r="110" spans="2:17">
      <c r="B110" s="561"/>
      <c r="C110" s="135" t="s">
        <v>164</v>
      </c>
      <c r="D110" s="139">
        <f>Variety!D41</f>
        <v>7410387.2956524417</v>
      </c>
      <c r="E110" s="102">
        <f>Variety!E41</f>
        <v>143690.14828896243</v>
      </c>
      <c r="F110" s="101">
        <f>Variety!F41</f>
        <v>1.9773790674776703E-2</v>
      </c>
      <c r="G110" s="141">
        <f>Variety!G41</f>
        <v>1.8562587111154962</v>
      </c>
      <c r="H110" s="104">
        <f>Variety!H41</f>
        <v>-2.9840240686847874E-2</v>
      </c>
      <c r="I110" s="274">
        <f>Variety!I41</f>
        <v>6.3197960454499986</v>
      </c>
      <c r="J110" s="275">
        <f>Variety!J41</f>
        <v>-0.32021202394959225</v>
      </c>
      <c r="K110" s="101">
        <f>Variety!K41</f>
        <v>-4.822464379603484E-2</v>
      </c>
      <c r="L110" s="140">
        <f>Variety!L41</f>
        <v>46832136.326317213</v>
      </c>
      <c r="M110" s="103">
        <f>Variety!M41</f>
        <v>-1418791.3700592741</v>
      </c>
      <c r="N110" s="101">
        <f>Variety!N41</f>
        <v>-2.9404437133046489E-2</v>
      </c>
      <c r="O110" s="139">
        <f>Variety!O41</f>
        <v>12973910.948847756</v>
      </c>
      <c r="P110" s="102">
        <f>Variety!P41</f>
        <v>370089.94361048378</v>
      </c>
      <c r="Q110" s="101">
        <f>Variety!Q41</f>
        <v>2.9363313193411754E-2</v>
      </c>
    </row>
    <row r="111" spans="2:17">
      <c r="B111" s="561"/>
      <c r="C111" s="135" t="s">
        <v>190</v>
      </c>
      <c r="D111" s="139">
        <f>Variety!D42</f>
        <v>34.10524708032608</v>
      </c>
      <c r="E111" s="102">
        <f>Variety!E42</f>
        <v>-48.969697237014771</v>
      </c>
      <c r="F111" s="101">
        <f>Variety!F42</f>
        <v>-0.58946409942754496</v>
      </c>
      <c r="G111" s="141">
        <f>Variety!G42</f>
        <v>8.5431650819038211E-6</v>
      </c>
      <c r="H111" s="104">
        <f>Variety!H42</f>
        <v>-1.3019253472284095E-5</v>
      </c>
      <c r="I111" s="274">
        <f>Variety!I42</f>
        <v>6.0889009684119566</v>
      </c>
      <c r="J111" s="275">
        <f>Variety!J42</f>
        <v>-3.6865074615315185</v>
      </c>
      <c r="K111" s="101">
        <f>Variety!K42</f>
        <v>-0.3771205559288161</v>
      </c>
      <c r="L111" s="140">
        <f>Variety!L42</f>
        <v>207.66347197532653</v>
      </c>
      <c r="M111" s="103">
        <f>Variety!M42</f>
        <v>-604.42803902149205</v>
      </c>
      <c r="N111" s="101">
        <f>Variety!N42</f>
        <v>-0.74428562648016638</v>
      </c>
      <c r="O111" s="139">
        <f>Variety!O42</f>
        <v>35.690912008285522</v>
      </c>
      <c r="P111" s="102">
        <f>Variety!P42</f>
        <v>-80.948289036750793</v>
      </c>
      <c r="Q111" s="101">
        <f>Variety!Q42</f>
        <v>-0.6940058600495328</v>
      </c>
    </row>
    <row r="112" spans="2:17" ht="15.75" customHeight="1">
      <c r="B112" s="561"/>
      <c r="C112" s="135" t="s">
        <v>180</v>
      </c>
      <c r="D112" s="139">
        <f>Variety!D43</f>
        <v>697199.52770142152</v>
      </c>
      <c r="E112" s="102">
        <f>Variety!E43</f>
        <v>9822.5047507010167</v>
      </c>
      <c r="F112" s="101">
        <f>Variety!F43</f>
        <v>1.428983574186944E-2</v>
      </c>
      <c r="G112" s="141">
        <f>Variety!G43</f>
        <v>0.17464440724179831</v>
      </c>
      <c r="H112" s="104">
        <f>Variety!H43</f>
        <v>-3.766919966293053E-3</v>
      </c>
      <c r="I112" s="274">
        <f>Variety!I43</f>
        <v>5.0836359021212694</v>
      </c>
      <c r="J112" s="275">
        <f>Variety!J43</f>
        <v>6.5804568048189793E-2</v>
      </c>
      <c r="K112" s="101">
        <f>Variety!K43</f>
        <v>1.3114145069275343E-2</v>
      </c>
      <c r="L112" s="140">
        <f>Variety!L43</f>
        <v>3544308.5499649392</v>
      </c>
      <c r="M112" s="103">
        <f>Variety!M43</f>
        <v>95166.585880943574</v>
      </c>
      <c r="N112" s="101">
        <f>Variety!N43</f>
        <v>2.7591379790079879E-2</v>
      </c>
      <c r="O112" s="139">
        <f>Variety!O43</f>
        <v>559551.08724384569</v>
      </c>
      <c r="P112" s="102">
        <f>Variety!P43</f>
        <v>-1096.9671723521315</v>
      </c>
      <c r="Q112" s="101">
        <f>Variety!Q43</f>
        <v>-1.9566056882055929E-3</v>
      </c>
    </row>
    <row r="113" spans="2:17">
      <c r="B113" s="561"/>
      <c r="C113" s="135" t="s">
        <v>185</v>
      </c>
      <c r="D113" s="139">
        <f>Variety!D44</f>
        <v>510542.49972940324</v>
      </c>
      <c r="E113" s="102">
        <f>Variety!E44</f>
        <v>45938.374060507282</v>
      </c>
      <c r="F113" s="101">
        <f>Variety!F44</f>
        <v>9.8876379959754498E-2</v>
      </c>
      <c r="G113" s="141">
        <f>Variety!G44</f>
        <v>0.12788791256205811</v>
      </c>
      <c r="H113" s="104">
        <f>Variety!H44</f>
        <v>7.2981402546919288E-3</v>
      </c>
      <c r="I113" s="274">
        <f>Variety!I44</f>
        <v>5.7711326814108954</v>
      </c>
      <c r="J113" s="275">
        <f>Variety!J44</f>
        <v>-9.7421143608598548E-2</v>
      </c>
      <c r="K113" s="101">
        <f>Variety!K44</f>
        <v>-1.6600536778458352E-2</v>
      </c>
      <c r="L113" s="140">
        <f>Variety!L44</f>
        <v>2946408.505437572</v>
      </c>
      <c r="M113" s="103">
        <f>Variety!M44</f>
        <v>219854.18662353512</v>
      </c>
      <c r="N113" s="101">
        <f>Variety!N44</f>
        <v>8.0634442199253378E-2</v>
      </c>
      <c r="O113" s="139">
        <f>Variety!O44</f>
        <v>422740.8539811282</v>
      </c>
      <c r="P113" s="102">
        <f>Variety!P44</f>
        <v>36569.174237663159</v>
      </c>
      <c r="Q113" s="101">
        <f>Variety!Q44</f>
        <v>9.4696675483702392E-2</v>
      </c>
    </row>
    <row r="114" spans="2:17">
      <c r="B114" s="561"/>
      <c r="C114" s="135" t="s">
        <v>163</v>
      </c>
      <c r="D114" s="139">
        <f>Variety!D45</f>
        <v>7159697.6558848554</v>
      </c>
      <c r="E114" s="102">
        <f>Variety!E45</f>
        <v>367156.06027649343</v>
      </c>
      <c r="F114" s="101">
        <f>Variety!F45</f>
        <v>5.4052824720848804E-2</v>
      </c>
      <c r="G114" s="141">
        <f>Variety!G45</f>
        <v>1.7934624213887775</v>
      </c>
      <c r="H114" s="104">
        <f>Variety!H45</f>
        <v>3.0432350953129905E-2</v>
      </c>
      <c r="I114" s="274">
        <f>Variety!I45</f>
        <v>5.1033203316558247</v>
      </c>
      <c r="J114" s="275">
        <f>Variety!J45</f>
        <v>7.9344790733213877E-2</v>
      </c>
      <c r="K114" s="101">
        <f>Variety!K45</f>
        <v>1.5793227910230405E-2</v>
      </c>
      <c r="L114" s="140">
        <f>Variety!L45</f>
        <v>36538230.615785733</v>
      </c>
      <c r="M114" s="103">
        <f>Variety!M45</f>
        <v>2412667.7787498757</v>
      </c>
      <c r="N114" s="101">
        <f>Variety!N45</f>
        <v>7.069972121108728E-2</v>
      </c>
      <c r="O114" s="139">
        <f>Variety!O45</f>
        <v>7799493.900926034</v>
      </c>
      <c r="P114" s="102">
        <f>Variety!P45</f>
        <v>506214.67687957548</v>
      </c>
      <c r="Q114" s="101">
        <f>Variety!Q45</f>
        <v>6.9408377401834531E-2</v>
      </c>
    </row>
    <row r="115" spans="2:17">
      <c r="B115" s="561"/>
      <c r="C115" s="135" t="s">
        <v>175</v>
      </c>
      <c r="D115" s="139">
        <f>Variety!D46</f>
        <v>2448936.697425588</v>
      </c>
      <c r="E115" s="102">
        <f>Variety!E46</f>
        <v>451014.25939616957</v>
      </c>
      <c r="F115" s="101">
        <f>Variety!F46</f>
        <v>0.22574162580656126</v>
      </c>
      <c r="G115" s="141">
        <f>Variety!G46</f>
        <v>0.61344433107209484</v>
      </c>
      <c r="H115" s="104">
        <f>Variety!H46</f>
        <v>9.4875944399081091E-2</v>
      </c>
      <c r="I115" s="274">
        <f>Variety!I46</f>
        <v>5.3495593303227524</v>
      </c>
      <c r="J115" s="275">
        <f>Variety!J46</f>
        <v>-0.26101859056879562</v>
      </c>
      <c r="K115" s="101">
        <f>Variety!K46</f>
        <v>-4.6522585417959672E-2</v>
      </c>
      <c r="L115" s="140">
        <f>Variety!L46</f>
        <v>13100732.159082841</v>
      </c>
      <c r="M115" s="103">
        <f>Variety!M46</f>
        <v>1891232.6406211741</v>
      </c>
      <c r="N115" s="101">
        <f>Variety!N46</f>
        <v>0.16871695631962674</v>
      </c>
      <c r="O115" s="139">
        <f>Variety!O46</f>
        <v>2184760.555562797</v>
      </c>
      <c r="P115" s="102">
        <f>Variety!P46</f>
        <v>309578.22831799369</v>
      </c>
      <c r="Q115" s="101">
        <f>Variety!Q46</f>
        <v>0.16509233465998774</v>
      </c>
    </row>
    <row r="116" spans="2:17">
      <c r="B116" s="561"/>
      <c r="C116" s="135" t="s">
        <v>207</v>
      </c>
      <c r="D116" s="139">
        <f>Variety!D47</f>
        <v>6352163.6254270226</v>
      </c>
      <c r="E116" s="102">
        <f>Variety!E47</f>
        <v>-82851.730462468229</v>
      </c>
      <c r="F116" s="101">
        <f>Variety!F47</f>
        <v>-1.2875141064992207E-2</v>
      </c>
      <c r="G116" s="141">
        <f>Variety!G47</f>
        <v>1.5911798660034475</v>
      </c>
      <c r="H116" s="104">
        <f>Variety!H47</f>
        <v>-7.9052905700649267E-2</v>
      </c>
      <c r="I116" s="274">
        <f>Variety!I47</f>
        <v>3.215403090455927</v>
      </c>
      <c r="J116" s="275">
        <f>Variety!J47</f>
        <v>-2.3641817143318367E-2</v>
      </c>
      <c r="K116" s="101">
        <f>Variety!K47</f>
        <v>-7.2990087565169004E-3</v>
      </c>
      <c r="L116" s="140">
        <f>Variety!L47</f>
        <v>20424766.552279774</v>
      </c>
      <c r="M116" s="103">
        <f>Variety!M47</f>
        <v>-418537.16653702781</v>
      </c>
      <c r="N116" s="101">
        <f>Variety!N47</f>
        <v>-2.008017405413438E-2</v>
      </c>
      <c r="O116" s="139">
        <f>Variety!O47</f>
        <v>4886252.3206178099</v>
      </c>
      <c r="P116" s="102">
        <f>Variety!P47</f>
        <v>-70604.662678857334</v>
      </c>
      <c r="Q116" s="101">
        <f>Variety!Q47</f>
        <v>-1.4243836954904466E-2</v>
      </c>
    </row>
    <row r="117" spans="2:17">
      <c r="B117" s="561"/>
      <c r="C117" s="135" t="s">
        <v>208</v>
      </c>
      <c r="D117" s="139">
        <f>Variety!D48</f>
        <v>149024.51064878306</v>
      </c>
      <c r="E117" s="102">
        <f>Variety!E48</f>
        <v>-5230.8123365939828</v>
      </c>
      <c r="F117" s="101">
        <f>Variety!F48</f>
        <v>-3.391009292489601E-2</v>
      </c>
      <c r="G117" s="141">
        <f>Variety!G48</f>
        <v>3.7329769015422579E-2</v>
      </c>
      <c r="H117" s="104">
        <f>Variety!H48</f>
        <v>-2.7077882258629699E-3</v>
      </c>
      <c r="I117" s="274">
        <f>Variety!I48</f>
        <v>12.519282011232367</v>
      </c>
      <c r="J117" s="275">
        <f>Variety!J48</f>
        <v>0.70699415407888289</v>
      </c>
      <c r="K117" s="101">
        <f>Variety!K48</f>
        <v>5.98524318598221E-2</v>
      </c>
      <c r="L117" s="140">
        <f>Variety!L48</f>
        <v>1865679.8753980161</v>
      </c>
      <c r="M117" s="103">
        <f>Variety!M48</f>
        <v>43571.596796558006</v>
      </c>
      <c r="N117" s="101">
        <f>Variety!N48</f>
        <v>2.3912737408778459E-2</v>
      </c>
      <c r="O117" s="139">
        <f>Variety!O48</f>
        <v>347376.43849333556</v>
      </c>
      <c r="P117" s="102">
        <f>Variety!P48</f>
        <v>-13754.919171696587</v>
      </c>
      <c r="Q117" s="101">
        <f>Variety!Q48</f>
        <v>-3.8088409881190596E-2</v>
      </c>
    </row>
    <row r="118" spans="2:17">
      <c r="B118" s="561"/>
      <c r="C118" s="135" t="s">
        <v>239</v>
      </c>
      <c r="D118" s="139">
        <f>Variety!D49</f>
        <v>363453.12591052148</v>
      </c>
      <c r="E118" s="102">
        <f>Variety!E49</f>
        <v>26320.930514653446</v>
      </c>
      <c r="F118" s="101">
        <f>Variety!F49</f>
        <v>7.8073025579021987E-2</v>
      </c>
      <c r="G118" s="141">
        <f>Variety!G49</f>
        <v>9.1042884013549055E-2</v>
      </c>
      <c r="H118" s="104">
        <f>Variety!H49</f>
        <v>3.5389372465263191E-3</v>
      </c>
      <c r="I118" s="274">
        <f>Variety!I49</f>
        <v>14.721167608527546</v>
      </c>
      <c r="J118" s="275">
        <f>Variety!J49</f>
        <v>0.91357274876736305</v>
      </c>
      <c r="K118" s="101">
        <f>Variety!K49</f>
        <v>6.616451004293375E-2</v>
      </c>
      <c r="L118" s="140">
        <f>Variety!L49</f>
        <v>5350454.3843720527</v>
      </c>
      <c r="M118" s="103">
        <f>Variety!M49</f>
        <v>695469.61616439931</v>
      </c>
      <c r="N118" s="101">
        <f>Variety!N49</f>
        <v>0.14940319910696112</v>
      </c>
      <c r="O118" s="139">
        <f>Variety!O49</f>
        <v>536716.52089208423</v>
      </c>
      <c r="P118" s="102">
        <f>Variety!P49</f>
        <v>-23247.594873593072</v>
      </c>
      <c r="Q118" s="101">
        <f>Variety!Q49</f>
        <v>-4.1516222591879919E-2</v>
      </c>
    </row>
    <row r="119" spans="2:17">
      <c r="B119" s="561"/>
      <c r="C119" s="135" t="s">
        <v>209</v>
      </c>
      <c r="D119" s="139">
        <f>Variety!D50</f>
        <v>19276449.33353965</v>
      </c>
      <c r="E119" s="102">
        <f>Variety!E50</f>
        <v>1828530.0982185453</v>
      </c>
      <c r="F119" s="101">
        <f>Variety!F50</f>
        <v>0.10479932154413676</v>
      </c>
      <c r="G119" s="141">
        <f>Variety!G50</f>
        <v>4.828637906112176</v>
      </c>
      <c r="H119" s="104">
        <f>Variety!H50</f>
        <v>0.29996394137827487</v>
      </c>
      <c r="I119" s="274">
        <f>Variety!I50</f>
        <v>5.0027611976066426</v>
      </c>
      <c r="J119" s="275">
        <f>Variety!J50</f>
        <v>-0.35851941775004637</v>
      </c>
      <c r="K119" s="101">
        <f>Variety!K50</f>
        <v>-6.6871973968889872E-2</v>
      </c>
      <c r="L119" s="140">
        <f>Variety!L50</f>
        <v>96435472.753462583</v>
      </c>
      <c r="M119" s="103">
        <f>Variety!M50</f>
        <v>2892281.5788264424</v>
      </c>
      <c r="N119" s="101">
        <f>Variety!N50</f>
        <v>3.0919210072990037E-2</v>
      </c>
      <c r="O119" s="139">
        <f>Variety!O50</f>
        <v>19621239.106292967</v>
      </c>
      <c r="P119" s="102">
        <f>Variety!P50</f>
        <v>523309.95537720621</v>
      </c>
      <c r="Q119" s="101">
        <f>Variety!Q50</f>
        <v>2.7401397881513929E-2</v>
      </c>
    </row>
    <row r="120" spans="2:17" ht="15" thickBot="1">
      <c r="B120" s="562"/>
      <c r="C120" s="109" t="s">
        <v>210</v>
      </c>
      <c r="D120" s="136">
        <f>Variety!D51</f>
        <v>7751407.7424310083</v>
      </c>
      <c r="E120" s="98">
        <f>Variety!E51</f>
        <v>-162499.39133414812</v>
      </c>
      <c r="F120" s="97">
        <f>Variety!F51</f>
        <v>-2.0533396284224108E-2</v>
      </c>
      <c r="G120" s="138">
        <f>Variety!G51</f>
        <v>1.9416823401034977</v>
      </c>
      <c r="H120" s="100">
        <f>Variety!H51</f>
        <v>-0.11240243141765949</v>
      </c>
      <c r="I120" s="276">
        <f>Variety!I51</f>
        <v>6.721395459462097</v>
      </c>
      <c r="J120" s="277">
        <f>Variety!J51</f>
        <v>-0.28182960265497226</v>
      </c>
      <c r="K120" s="97">
        <f>Variety!K51</f>
        <v>-4.0242831003602701E-2</v>
      </c>
      <c r="L120" s="137">
        <f>Variety!L51</f>
        <v>52100276.804415122</v>
      </c>
      <c r="M120" s="99">
        <f>Variety!M51</f>
        <v>-3322595.9740360826</v>
      </c>
      <c r="N120" s="97">
        <f>Variety!N51</f>
        <v>-5.9949905291230787E-2</v>
      </c>
      <c r="O120" s="136">
        <f>Variety!O51</f>
        <v>14683585.605193628</v>
      </c>
      <c r="P120" s="98">
        <f>Variety!P51</f>
        <v>-86724.471720183268</v>
      </c>
      <c r="Q120" s="97">
        <f>Variety!Q51</f>
        <v>-5.871540358230851E-3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525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05-19-2024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Data'!D9</f>
        <v>5397716166.1489077</v>
      </c>
      <c r="E127" s="494">
        <f>'Segment Data'!E9</f>
        <v>102520740.95762157</v>
      </c>
      <c r="F127" s="495">
        <f>'Segment Data'!F9</f>
        <v>1.9361087311318272E-2</v>
      </c>
      <c r="G127" s="496">
        <f>'Segment Data'!G9</f>
        <v>100.00000000000001</v>
      </c>
      <c r="H127" s="497">
        <f>'Segment Data'!H9</f>
        <v>1.4210854715202004E-14</v>
      </c>
      <c r="I127" s="498">
        <f>'Segment Data'!I9</f>
        <v>5.634548105105214</v>
      </c>
      <c r="J127" s="499">
        <f>'Segment Data'!J9</f>
        <v>-8.4026234371790132E-2</v>
      </c>
      <c r="K127" s="495">
        <f>'Segment Data'!K9</f>
        <v>-1.469356335751942E-2</v>
      </c>
      <c r="L127" s="500">
        <f>'Segment Data'!L9</f>
        <v>30413691395.870106</v>
      </c>
      <c r="M127" s="501">
        <f>'Segment Data'!M9</f>
        <v>132722714.85519409</v>
      </c>
      <c r="N127" s="495">
        <f>'Segment Data'!N9</f>
        <v>4.3830405907194937E-3</v>
      </c>
      <c r="O127" s="493">
        <f>'Segment Data'!O9</f>
        <v>7244184970.2706175</v>
      </c>
      <c r="P127" s="494">
        <f>'Segment Data'!P9</f>
        <v>82793053.991762161</v>
      </c>
      <c r="Q127" s="495">
        <f>'Segment Data'!Q9</f>
        <v>1.1561028213462506E-2</v>
      </c>
    </row>
    <row r="128" spans="2:17" s="65" customFormat="1">
      <c r="B128" s="560" t="s">
        <v>66</v>
      </c>
      <c r="C128" s="488" t="s">
        <v>194</v>
      </c>
      <c r="D128" s="392">
        <f>'Segment Data'!D10</f>
        <v>4586704070.5268164</v>
      </c>
      <c r="E128" s="384">
        <f>'Segment Data'!E10</f>
        <v>112457537.67700386</v>
      </c>
      <c r="F128" s="128">
        <f>'Segment Data'!F10</f>
        <v>2.5134407961506653E-2</v>
      </c>
      <c r="G128" s="385">
        <f>'Segment Data'!G10</f>
        <v>84.974902891184797</v>
      </c>
      <c r="H128" s="129">
        <f>'Segment Data'!H10</f>
        <v>0.47855906288911854</v>
      </c>
      <c r="I128" s="386">
        <f>'Segment Data'!I10</f>
        <v>5.7065458995670797</v>
      </c>
      <c r="J128" s="387">
        <f>'Segment Data'!J10</f>
        <v>-8.8760881123192803E-2</v>
      </c>
      <c r="K128" s="128">
        <f>'Segment Data'!K10</f>
        <v>-1.5315993524094438E-2</v>
      </c>
      <c r="L128" s="388">
        <f>'Segment Data'!L10</f>
        <v>26174237306.192436</v>
      </c>
      <c r="M128" s="389">
        <f>'Segment Data'!M10</f>
        <v>244606035.8879776</v>
      </c>
      <c r="N128" s="128">
        <f>'Segment Data'!N10</f>
        <v>9.4334560078418537E-3</v>
      </c>
      <c r="O128" s="390">
        <f>'Segment Data'!O10</f>
        <v>6357387846.7937088</v>
      </c>
      <c r="P128" s="391">
        <f>'Segment Data'!P10</f>
        <v>102337029.32079411</v>
      </c>
      <c r="Q128" s="128">
        <f>'Segment Data'!Q10</f>
        <v>1.6360703103310517E-2</v>
      </c>
    </row>
    <row r="129" spans="2:17" s="65" customFormat="1">
      <c r="B129" s="561"/>
      <c r="C129" s="488" t="s">
        <v>195</v>
      </c>
      <c r="D129" s="392">
        <f>'Segment Data'!D11</f>
        <v>751270271.06413949</v>
      </c>
      <c r="E129" s="384">
        <f>'Segment Data'!E11</f>
        <v>5038497.3057911396</v>
      </c>
      <c r="F129" s="128">
        <f>'Segment Data'!F11</f>
        <v>6.7519200910128386E-3</v>
      </c>
      <c r="G129" s="385">
        <f>'Segment Data'!G11</f>
        <v>13.918298923823301</v>
      </c>
      <c r="H129" s="129">
        <f>'Segment Data'!H11</f>
        <v>-0.17432115603694598</v>
      </c>
      <c r="I129" s="386">
        <f>'Segment Data'!I11</f>
        <v>4.9840662737388266</v>
      </c>
      <c r="J129" s="387">
        <f>'Segment Data'!J11</f>
        <v>2.5947243913967633E-2</v>
      </c>
      <c r="K129" s="128">
        <f>'Segment Data'!K11</f>
        <v>5.2332837832019929E-3</v>
      </c>
      <c r="L129" s="388">
        <f>'Segment Data'!L11</f>
        <v>3744380820.4734039</v>
      </c>
      <c r="M129" s="389">
        <f>'Segment Data'!M11</f>
        <v>44474862.342178345</v>
      </c>
      <c r="N129" s="128">
        <f>'Segment Data'!N11</f>
        <v>1.2020538588132661E-2</v>
      </c>
      <c r="O129" s="390">
        <f>'Segment Data'!O11</f>
        <v>776989605.39573729</v>
      </c>
      <c r="P129" s="391">
        <f>'Segment Data'!P11</f>
        <v>18036645.352895141</v>
      </c>
      <c r="Q129" s="128">
        <f>'Segment Data'!Q11</f>
        <v>2.3765168992656658E-2</v>
      </c>
    </row>
    <row r="130" spans="2:17" s="65" customFormat="1">
      <c r="B130" s="561"/>
      <c r="C130" s="488" t="s">
        <v>293</v>
      </c>
      <c r="D130" s="392">
        <f>'Segment Data'!D12</f>
        <v>20592106.784705397</v>
      </c>
      <c r="E130" s="384">
        <f>'Segment Data'!E12</f>
        <v>-747716.83470218256</v>
      </c>
      <c r="F130" s="128">
        <f>'Segment Data'!F12</f>
        <v>-3.503856676782318E-2</v>
      </c>
      <c r="G130" s="385">
        <f>'Segment Data'!G12</f>
        <v>0.38149665804671584</v>
      </c>
      <c r="H130" s="129">
        <f>'Segment Data'!H12</f>
        <v>-2.1506855626940324E-2</v>
      </c>
      <c r="I130" s="386">
        <f>'Segment Data'!I12</f>
        <v>10.958083526484755</v>
      </c>
      <c r="J130" s="387">
        <f>'Segment Data'!J12</f>
        <v>0.10088130442508358</v>
      </c>
      <c r="K130" s="128">
        <f>'Segment Data'!K12</f>
        <v>9.2916482867117355E-3</v>
      </c>
      <c r="L130" s="388">
        <f>'Segment Data'!L12</f>
        <v>225650026.13309518</v>
      </c>
      <c r="M130" s="389">
        <f>'Segment Data'!M12</f>
        <v>-6040754.2858982384</v>
      </c>
      <c r="N130" s="128">
        <f>'Segment Data'!N12</f>
        <v>-2.6072484519988406E-2</v>
      </c>
      <c r="O130" s="390">
        <f>'Segment Data'!O12</f>
        <v>44236257.561530717</v>
      </c>
      <c r="P130" s="391">
        <f>'Segment Data'!P12</f>
        <v>-1324704.0156654119</v>
      </c>
      <c r="Q130" s="128">
        <f>'Segment Data'!Q12</f>
        <v>-2.9075418292498111E-2</v>
      </c>
    </row>
    <row r="131" spans="2:17" s="65" customFormat="1">
      <c r="B131" s="561"/>
      <c r="C131" s="488" t="s">
        <v>193</v>
      </c>
      <c r="D131" s="392">
        <f>'Segment Data'!D13</f>
        <v>10972800.739501152</v>
      </c>
      <c r="E131" s="384">
        <f>'Segment Data'!E13</f>
        <v>-1050480.9349580854</v>
      </c>
      <c r="F131" s="128">
        <f>'Segment Data'!F13</f>
        <v>-8.737056682200138E-2</v>
      </c>
      <c r="G131" s="385">
        <f>'Segment Data'!G13</f>
        <v>0.20328598988430852</v>
      </c>
      <c r="H131" s="129">
        <f>'Segment Data'!H13</f>
        <v>-2.3774216756221711E-2</v>
      </c>
      <c r="I131" s="386">
        <f>'Segment Data'!I13</f>
        <v>2.7209958999751294</v>
      </c>
      <c r="J131" s="387">
        <f>'Segment Data'!J13</f>
        <v>-4.9583691815627162E-2</v>
      </c>
      <c r="K131" s="128">
        <f>'Segment Data'!K13</f>
        <v>-1.7896505107647488E-2</v>
      </c>
      <c r="L131" s="388">
        <f>'Segment Data'!L13</f>
        <v>29856945.823426701</v>
      </c>
      <c r="M131" s="389">
        <f>'Segment Data'!M13</f>
        <v>-3454513.0101818591</v>
      </c>
      <c r="N131" s="128">
        <f>'Segment Data'!N13</f>
        <v>-0.10370344413426096</v>
      </c>
      <c r="O131" s="390">
        <f>'Segment Data'!O13</f>
        <v>17283825.068697363</v>
      </c>
      <c r="P131" s="391">
        <f>'Segment Data'!P13</f>
        <v>-2146922.5202105828</v>
      </c>
      <c r="Q131" s="128">
        <f>'Segment Data'!Q13</f>
        <v>-0.11049098910821913</v>
      </c>
    </row>
    <row r="132" spans="2:17" s="65" customFormat="1" ht="15" thickBot="1">
      <c r="B132" s="562"/>
      <c r="C132" s="489" t="s">
        <v>292</v>
      </c>
      <c r="D132" s="393">
        <f>'Segment Data'!D14</f>
        <v>2028339.5097574685</v>
      </c>
      <c r="E132" s="127">
        <f>'Segment Data'!E14</f>
        <v>-2596379.9224272333</v>
      </c>
      <c r="F132" s="125">
        <f>'Segment Data'!F14</f>
        <v>-0.56141349988894618</v>
      </c>
      <c r="G132" s="186">
        <f>'Segment Data'!G14</f>
        <v>3.7577735607476785E-2</v>
      </c>
      <c r="H132" s="126">
        <f>'Segment Data'!H14</f>
        <v>-4.9760295585538829E-2</v>
      </c>
      <c r="I132" s="250">
        <f>'Segment Data'!I14</f>
        <v>25.788835915241467</v>
      </c>
      <c r="J132" s="251">
        <f>'Segment Data'!J14</f>
        <v>4.7761791023369717</v>
      </c>
      <c r="K132" s="125">
        <f>'Segment Data'!K14</f>
        <v>0.2273001051158737</v>
      </c>
      <c r="L132" s="185">
        <f>'Segment Data'!L14</f>
        <v>52308514.797536671</v>
      </c>
      <c r="M132" s="184">
        <f>'Segment Data'!M14</f>
        <v>-44869127.486931011</v>
      </c>
      <c r="N132" s="125">
        <f>'Segment Data'!N14</f>
        <v>-0.4617227423113005</v>
      </c>
      <c r="O132" s="183">
        <f>'Segment Data'!O14</f>
        <v>12312803.575678503</v>
      </c>
      <c r="P132" s="182">
        <f>'Segment Data'!P14</f>
        <v>-7841669.724168865</v>
      </c>
      <c r="Q132" s="125">
        <f>'Segment Data'!Q14</f>
        <v>-0.38907837518275662</v>
      </c>
    </row>
    <row r="133" spans="2:17" s="65" customFormat="1">
      <c r="B133" s="560" t="s">
        <v>151</v>
      </c>
      <c r="C133" s="239" t="s">
        <v>150</v>
      </c>
      <c r="D133" s="124">
        <f>Fat!D7</f>
        <v>5123433693.3086243</v>
      </c>
      <c r="E133" s="123">
        <f>Fat!E7</f>
        <v>105031194.88925362</v>
      </c>
      <c r="F133" s="121">
        <f>Fat!F7</f>
        <v>2.0929209030629756E-2</v>
      </c>
      <c r="G133" s="238">
        <f>Fat!G7</f>
        <v>94.91854583684092</v>
      </c>
      <c r="H133" s="122">
        <f>Fat!H7</f>
        <v>0.14579251134711058</v>
      </c>
      <c r="I133" s="252">
        <f>Fat!I7</f>
        <v>5.651759335721076</v>
      </c>
      <c r="J133" s="253">
        <f>Fat!J7</f>
        <v>-8.4350462506602497E-2</v>
      </c>
      <c r="K133" s="121">
        <f>Fat!K7</f>
        <v>-1.4705168742178677E-2</v>
      </c>
      <c r="L133" s="237">
        <f>Fat!L7</f>
        <v>28956414207.104931</v>
      </c>
      <c r="M133" s="236">
        <f>Fat!M7</f>
        <v>170306464.47131729</v>
      </c>
      <c r="N133" s="121">
        <f>Fat!N7</f>
        <v>5.9162727380154007E-3</v>
      </c>
      <c r="O133" s="240">
        <f>Fat!O7</f>
        <v>6893512388.6603012</v>
      </c>
      <c r="P133" s="241">
        <f>Fat!P7</f>
        <v>91208510.869160652</v>
      </c>
      <c r="Q133" s="121">
        <f>Fat!Q7</f>
        <v>1.3408473438969341E-2</v>
      </c>
    </row>
    <row r="134" spans="2:17" s="65" customFormat="1">
      <c r="B134" s="561"/>
      <c r="C134" s="235" t="s">
        <v>213</v>
      </c>
      <c r="D134" s="113">
        <f>Fat!D8</f>
        <v>255492524.1889002</v>
      </c>
      <c r="E134" s="112">
        <f>Fat!E8</f>
        <v>-2532099.4548194408</v>
      </c>
      <c r="F134" s="110">
        <f>Fat!F8</f>
        <v>-9.8134023763397221E-3</v>
      </c>
      <c r="G134" s="218">
        <f>Fat!G8</f>
        <v>4.7333449244921235</v>
      </c>
      <c r="H134" s="111">
        <f>Fat!H8</f>
        <v>-0.13946151464696932</v>
      </c>
      <c r="I134" s="254">
        <f>Fat!I8</f>
        <v>5.2622796702041486</v>
      </c>
      <c r="J134" s="255">
        <f>Fat!J8</f>
        <v>-8.5171307682249342E-2</v>
      </c>
      <c r="K134" s="110">
        <f>Fat!K8</f>
        <v>-1.5927459276291234E-2</v>
      </c>
      <c r="L134" s="217">
        <f>Fat!L8</f>
        <v>1344473115.9283912</v>
      </c>
      <c r="M134" s="216">
        <f>Fat!M8</f>
        <v>-35300910.093987226</v>
      </c>
      <c r="N134" s="110">
        <f>Fat!N8</f>
        <v>-2.5584559085919976E-2</v>
      </c>
      <c r="O134" s="215">
        <f>Fat!O8</f>
        <v>316541784.74503493</v>
      </c>
      <c r="P134" s="214">
        <f>Fat!P8</f>
        <v>-9345008.1563877463</v>
      </c>
      <c r="Q134" s="110">
        <f>Fat!Q8</f>
        <v>-2.8675627119428903E-2</v>
      </c>
    </row>
    <row r="135" spans="2:17" s="65" customFormat="1">
      <c r="B135" s="561"/>
      <c r="C135" s="235" t="s">
        <v>65</v>
      </c>
      <c r="D135" s="113">
        <f>Fat!D9</f>
        <v>3017080.5768852201</v>
      </c>
      <c r="E135" s="112">
        <f>Fat!E9</f>
        <v>-573881.56834114576</v>
      </c>
      <c r="F135" s="110">
        <f>Fat!F9</f>
        <v>-0.15981275912474693</v>
      </c>
      <c r="G135" s="218">
        <f>Fat!G9</f>
        <v>5.589550254247265E-2</v>
      </c>
      <c r="H135" s="111">
        <f>Fat!H9</f>
        <v>-1.1919976526397494E-2</v>
      </c>
      <c r="I135" s="254">
        <f>Fat!I9</f>
        <v>4.8161295161011743</v>
      </c>
      <c r="J135" s="255">
        <f>Fat!J9</f>
        <v>0.22197264290375163</v>
      </c>
      <c r="K135" s="110">
        <f>Fat!K9</f>
        <v>4.8316295901594669E-2</v>
      </c>
      <c r="L135" s="217">
        <f>Fat!L9</f>
        <v>14530650.818792468</v>
      </c>
      <c r="M135" s="216">
        <f>Fat!M9</f>
        <v>-1966792.6020910013</v>
      </c>
      <c r="N135" s="110">
        <f>Fat!N9</f>
        <v>-0.11921802378187371</v>
      </c>
      <c r="O135" s="215">
        <f>Fat!O9</f>
        <v>4239018.1703835344</v>
      </c>
      <c r="P135" s="214">
        <f>Fat!P9</f>
        <v>-601954.45942596812</v>
      </c>
      <c r="Q135" s="110">
        <f>Fat!Q9</f>
        <v>-0.12434576798044315</v>
      </c>
    </row>
    <row r="136" spans="2:17" s="65" customFormat="1" ht="15" thickBot="1">
      <c r="B136" s="562"/>
      <c r="C136" s="242" t="s">
        <v>13</v>
      </c>
      <c r="D136" s="108">
        <f>Fat!D10</f>
        <v>15772868.074345827</v>
      </c>
      <c r="E136" s="107">
        <f>Fat!E10</f>
        <v>595527.09153841622</v>
      </c>
      <c r="F136" s="105">
        <f>Fat!F10</f>
        <v>3.923790683842561E-2</v>
      </c>
      <c r="G136" s="230">
        <f>Fat!G10</f>
        <v>0.29221373612164653</v>
      </c>
      <c r="H136" s="106">
        <f>Fat!H10</f>
        <v>5.5889798264784907E-3</v>
      </c>
      <c r="I136" s="256">
        <f>Fat!I10</f>
        <v>6.2305359782892982</v>
      </c>
      <c r="J136" s="257">
        <f>Fat!J10</f>
        <v>-0.26529679306751142</v>
      </c>
      <c r="K136" s="105">
        <f>Fat!K10</f>
        <v>-4.084107494843927E-2</v>
      </c>
      <c r="L136" s="229">
        <f>Fat!L10</f>
        <v>98273422.018022314</v>
      </c>
      <c r="M136" s="228">
        <f>Fat!M10</f>
        <v>-316046.92015483975</v>
      </c>
      <c r="N136" s="105">
        <f>Fat!N10</f>
        <v>-3.2056864040217563E-3</v>
      </c>
      <c r="O136" s="227">
        <f>Fat!O10</f>
        <v>29891778.694894053</v>
      </c>
      <c r="P136" s="226">
        <f>Fat!P10</f>
        <v>1531505.7384140976</v>
      </c>
      <c r="Q136" s="105">
        <f>Fat!Q10</f>
        <v>5.400179824659157E-2</v>
      </c>
    </row>
    <row r="137" spans="2:17" s="65" customFormat="1">
      <c r="B137" s="560" t="s">
        <v>67</v>
      </c>
      <c r="C137" s="239" t="s">
        <v>148</v>
      </c>
      <c r="D137" s="124">
        <f>'Form Data'!D22</f>
        <v>47636942.478556223</v>
      </c>
      <c r="E137" s="123">
        <f>'Form Data'!E22</f>
        <v>3734687.8629415259</v>
      </c>
      <c r="F137" s="121">
        <f>'Form Data'!F22</f>
        <v>8.5068247533993641E-2</v>
      </c>
      <c r="G137" s="238">
        <f>'Form Data'!G22</f>
        <v>0.8825388555497834</v>
      </c>
      <c r="H137" s="122">
        <f>'Form Data'!H22</f>
        <v>5.3442833772102794E-2</v>
      </c>
      <c r="I137" s="252">
        <f>'Form Data'!I22</f>
        <v>8.4949951220427522</v>
      </c>
      <c r="J137" s="253">
        <f>'Form Data'!J22</f>
        <v>-0.33641325922070031</v>
      </c>
      <c r="K137" s="121">
        <f>'Form Data'!K22</f>
        <v>-3.8092821065146103E-2</v>
      </c>
      <c r="L137" s="237">
        <f>'Form Data'!L22</f>
        <v>404675593.9843663</v>
      </c>
      <c r="M137" s="236">
        <f>'Form Data'!M22</f>
        <v>16956854.615664542</v>
      </c>
      <c r="N137" s="121">
        <f>'Form Data'!N22</f>
        <v>4.3734936937209513E-2</v>
      </c>
      <c r="O137" s="240">
        <f>'Form Data'!O22</f>
        <v>75311802.506478623</v>
      </c>
      <c r="P137" s="241">
        <f>'Form Data'!P22</f>
        <v>4003997.1862909049</v>
      </c>
      <c r="Q137" s="121">
        <f>'Form Data'!Q22</f>
        <v>5.6150896361374152E-2</v>
      </c>
    </row>
    <row r="138" spans="2:17" s="65" customFormat="1">
      <c r="B138" s="561"/>
      <c r="C138" s="235" t="s">
        <v>147</v>
      </c>
      <c r="D138" s="113">
        <f>'Form Data'!D23</f>
        <v>992321377.35109413</v>
      </c>
      <c r="E138" s="112">
        <f>'Form Data'!E23</f>
        <v>36588778.256790876</v>
      </c>
      <c r="F138" s="110">
        <f>'Form Data'!F23</f>
        <v>3.8283488803734549E-2</v>
      </c>
      <c r="G138" s="218">
        <f>'Form Data'!G23</f>
        <v>18.384097029301234</v>
      </c>
      <c r="H138" s="111">
        <f>'Form Data'!H23</f>
        <v>0.33504458928146263</v>
      </c>
      <c r="I138" s="254">
        <f>'Form Data'!I23</f>
        <v>5.1648444626980474</v>
      </c>
      <c r="J138" s="255">
        <f>'Form Data'!J23</f>
        <v>-5.3398263410683988E-2</v>
      </c>
      <c r="K138" s="110">
        <f>'Form Data'!K23</f>
        <v>-1.0232997239379727E-2</v>
      </c>
      <c r="L138" s="217">
        <f>'Form Data'!L23</f>
        <v>5125185571.028698</v>
      </c>
      <c r="M138" s="216">
        <f>'Form Data'!M23</f>
        <v>137940887.69985771</v>
      </c>
      <c r="N138" s="110">
        <f>'Form Data'!N23</f>
        <v>2.7658736729112357E-2</v>
      </c>
      <c r="O138" s="215">
        <f>'Form Data'!O23</f>
        <v>1332067375.8122132</v>
      </c>
      <c r="P138" s="214">
        <f>'Form Data'!P23</f>
        <v>29601183.873254299</v>
      </c>
      <c r="Q138" s="110">
        <f>'Form Data'!Q23</f>
        <v>2.2727026664076038E-2</v>
      </c>
    </row>
    <row r="139" spans="2:17" s="65" customFormat="1">
      <c r="B139" s="561"/>
      <c r="C139" s="235" t="s">
        <v>146</v>
      </c>
      <c r="D139" s="113">
        <f>'Form Data'!D24</f>
        <v>3762669.5026539424</v>
      </c>
      <c r="E139" s="112">
        <f>'Form Data'!E24</f>
        <v>-3001562.2275727121</v>
      </c>
      <c r="F139" s="110">
        <f>'Form Data'!F24</f>
        <v>-0.44374030152750787</v>
      </c>
      <c r="G139" s="218">
        <f>'Form Data'!G24</f>
        <v>6.9708546852667919E-2</v>
      </c>
      <c r="H139" s="111">
        <f>'Form Data'!H24</f>
        <v>-5.8034268795770588E-2</v>
      </c>
      <c r="I139" s="254">
        <f>'Form Data'!I24</f>
        <v>7.3223917068186584</v>
      </c>
      <c r="J139" s="255">
        <f>'Form Data'!J24</f>
        <v>1.1028988292319024</v>
      </c>
      <c r="K139" s="110">
        <f>'Form Data'!K24</f>
        <v>0.17732938214406985</v>
      </c>
      <c r="L139" s="217">
        <f>'Form Data'!L24</f>
        <v>27551739.961732715</v>
      </c>
      <c r="M139" s="216">
        <f>'Form Data'!M24</f>
        <v>-14518351.106758304</v>
      </c>
      <c r="N139" s="110">
        <f>'Form Data'!N24</f>
        <v>-0.3450991128857343</v>
      </c>
      <c r="O139" s="215">
        <f>'Form Data'!O24</f>
        <v>5218081.237292977</v>
      </c>
      <c r="P139" s="214">
        <f>'Form Data'!P24</f>
        <v>-2162765.6161142364</v>
      </c>
      <c r="Q139" s="110">
        <f>'Form Data'!Q24</f>
        <v>-0.29302404711403013</v>
      </c>
    </row>
    <row r="140" spans="2:17" s="65" customFormat="1">
      <c r="B140" s="561"/>
      <c r="C140" s="235" t="s">
        <v>145</v>
      </c>
      <c r="D140" s="113">
        <f>'Form Data'!D25</f>
        <v>53321246.64244549</v>
      </c>
      <c r="E140" s="112">
        <f>'Form Data'!E25</f>
        <v>2490182.7888745591</v>
      </c>
      <c r="F140" s="110">
        <f>'Form Data'!F25</f>
        <v>4.8989389560053866E-2</v>
      </c>
      <c r="G140" s="218">
        <f>'Form Data'!G25</f>
        <v>0.98784828622228993</v>
      </c>
      <c r="H140" s="111">
        <f>'Form Data'!H25</f>
        <v>2.7901395277567631E-2</v>
      </c>
      <c r="I140" s="254">
        <f>'Form Data'!I25</f>
        <v>10.382619442954024</v>
      </c>
      <c r="J140" s="255">
        <f>'Form Data'!J25</f>
        <v>-0.22159929211131413</v>
      </c>
      <c r="K140" s="110">
        <f>'Form Data'!K25</f>
        <v>-2.0897276607332142E-2</v>
      </c>
      <c r="L140" s="217">
        <f>'Form Data'!L25</f>
        <v>553614212.11240149</v>
      </c>
      <c r="M140" s="216">
        <f>'Form Data'!M25</f>
        <v>14590492.473062158</v>
      </c>
      <c r="N140" s="110">
        <f>'Form Data'!N25</f>
        <v>2.7068368128260949E-2</v>
      </c>
      <c r="O140" s="215">
        <f>'Form Data'!O25</f>
        <v>122458326.44443016</v>
      </c>
      <c r="P140" s="214">
        <f>'Form Data'!P25</f>
        <v>2980677.5819339305</v>
      </c>
      <c r="Q140" s="110">
        <f>'Form Data'!Q25</f>
        <v>2.4947574800072574E-2</v>
      </c>
    </row>
    <row r="141" spans="2:17" s="65" customFormat="1">
      <c r="B141" s="561"/>
      <c r="C141" s="235" t="s">
        <v>144</v>
      </c>
      <c r="D141" s="113">
        <f>'Form Data'!D26</f>
        <v>30675545.834426969</v>
      </c>
      <c r="E141" s="112">
        <f>'Form Data'!E26</f>
        <v>106567.33789647743</v>
      </c>
      <c r="F141" s="110">
        <f>'Form Data'!F26</f>
        <v>3.4861268886879088E-3</v>
      </c>
      <c r="G141" s="218">
        <f>'Form Data'!G26</f>
        <v>0.56830601851213969</v>
      </c>
      <c r="H141" s="111">
        <f>'Form Data'!H26</f>
        <v>-8.990493550513734E-3</v>
      </c>
      <c r="I141" s="254">
        <f>'Form Data'!I26</f>
        <v>6.5894649514262662</v>
      </c>
      <c r="J141" s="255">
        <f>'Form Data'!J26</f>
        <v>0.17624607971543949</v>
      </c>
      <c r="K141" s="110">
        <f>'Form Data'!K26</f>
        <v>2.7481687938778095E-2</v>
      </c>
      <c r="L141" s="217">
        <f>'Form Data'!L26</f>
        <v>202135434.14182651</v>
      </c>
      <c r="M141" s="216">
        <f>'Form Data'!M26</f>
        <v>6089884.3589546978</v>
      </c>
      <c r="N141" s="110">
        <f>'Form Data'!N26</f>
        <v>3.1063619478735861E-2</v>
      </c>
      <c r="O141" s="215">
        <f>'Form Data'!O26</f>
        <v>62571179.538375497</v>
      </c>
      <c r="P141" s="214">
        <f>'Form Data'!P26</f>
        <v>-538938.04830117524</v>
      </c>
      <c r="Q141" s="110">
        <f>'Form Data'!Q26</f>
        <v>-8.5396457637871952E-3</v>
      </c>
    </row>
    <row r="142" spans="2:17" s="65" customFormat="1">
      <c r="B142" s="561"/>
      <c r="C142" s="235" t="s">
        <v>143</v>
      </c>
      <c r="D142" s="113">
        <f>'Form Data'!D27</f>
        <v>7013198.4146447359</v>
      </c>
      <c r="E142" s="112">
        <f>'Form Data'!E27</f>
        <v>-235121.96266636997</v>
      </c>
      <c r="F142" s="110">
        <f>'Form Data'!F27</f>
        <v>-3.2438130549851972E-2</v>
      </c>
      <c r="G142" s="218">
        <f>'Form Data'!G27</f>
        <v>0.12992899587101522</v>
      </c>
      <c r="H142" s="111">
        <f>'Form Data'!H27</f>
        <v>-6.9558553061113138E-3</v>
      </c>
      <c r="I142" s="254">
        <f>'Form Data'!I27</f>
        <v>8.4863096568672365</v>
      </c>
      <c r="J142" s="255">
        <f>'Form Data'!J27</f>
        <v>0.15515099991793413</v>
      </c>
      <c r="K142" s="110">
        <f>'Form Data'!K27</f>
        <v>1.862297986469354E-2</v>
      </c>
      <c r="L142" s="217">
        <f>'Form Data'!L27</f>
        <v>59516173.431725614</v>
      </c>
      <c r="M142" s="216">
        <f>'Form Data'!M27</f>
        <v>-870733.62805183977</v>
      </c>
      <c r="N142" s="110">
        <f>'Form Data'!N27</f>
        <v>-1.4419245337236663E-2</v>
      </c>
      <c r="O142" s="215">
        <f>'Form Data'!O27</f>
        <v>11077544.673488174</v>
      </c>
      <c r="P142" s="214">
        <f>'Form Data'!P27</f>
        <v>-348298.79836128093</v>
      </c>
      <c r="Q142" s="110">
        <f>'Form Data'!Q27</f>
        <v>-3.0483421133801269E-2</v>
      </c>
    </row>
    <row r="143" spans="2:17" s="65" customFormat="1">
      <c r="B143" s="561"/>
      <c r="C143" s="235" t="s">
        <v>142</v>
      </c>
      <c r="D143" s="113">
        <f>'Form Data'!D28</f>
        <v>112151062.03945975</v>
      </c>
      <c r="E143" s="112">
        <f>'Form Data'!E28</f>
        <v>-1486426.0395177007</v>
      </c>
      <c r="F143" s="110">
        <f>'Form Data'!F28</f>
        <v>-1.3080419715760018E-2</v>
      </c>
      <c r="G143" s="218">
        <f>'Form Data'!G28</f>
        <v>2.07775026672949</v>
      </c>
      <c r="H143" s="111">
        <f>'Form Data'!H28</f>
        <v>-6.8298725879169631E-2</v>
      </c>
      <c r="I143" s="254">
        <f>'Form Data'!I28</f>
        <v>7.9811507007246245</v>
      </c>
      <c r="J143" s="255">
        <f>'Form Data'!J28</f>
        <v>0.24538414036975364</v>
      </c>
      <c r="K143" s="110">
        <f>'Form Data'!K28</f>
        <v>3.1720727151634327E-2</v>
      </c>
      <c r="L143" s="217">
        <f>'Form Data'!L28</f>
        <v>895094527.38324499</v>
      </c>
      <c r="M143" s="216">
        <f>'Form Data'!M28</f>
        <v>16021447.099165916</v>
      </c>
      <c r="N143" s="110">
        <f>'Form Data'!N28</f>
        <v>1.822538701104175E-2</v>
      </c>
      <c r="O143" s="215">
        <f>'Form Data'!O28</f>
        <v>195441706.18030503</v>
      </c>
      <c r="P143" s="214">
        <f>'Form Data'!P28</f>
        <v>-2036582.4523822069</v>
      </c>
      <c r="Q143" s="110">
        <f>'Form Data'!Q28</f>
        <v>-1.0312943597411271E-2</v>
      </c>
    </row>
    <row r="144" spans="2:17" s="65" customFormat="1">
      <c r="B144" s="561"/>
      <c r="C144" s="235" t="s">
        <v>141</v>
      </c>
      <c r="D144" s="113">
        <f>'Form Data'!D29</f>
        <v>129040509.44819379</v>
      </c>
      <c r="E144" s="112">
        <f>'Form Data'!E29</f>
        <v>-4086978.4131360054</v>
      </c>
      <c r="F144" s="110">
        <f>'Form Data'!F29</f>
        <v>-3.0699733607180688E-2</v>
      </c>
      <c r="G144" s="218">
        <f>'Form Data'!G29</f>
        <v>2.3906501467686452</v>
      </c>
      <c r="H144" s="111">
        <f>'Form Data'!H29</f>
        <v>-0.1234683544672297</v>
      </c>
      <c r="I144" s="254">
        <f>'Form Data'!I29</f>
        <v>4.1863916576205344</v>
      </c>
      <c r="J144" s="255">
        <f>'Form Data'!J29</f>
        <v>3.1200763119458408E-2</v>
      </c>
      <c r="K144" s="110">
        <f>'Form Data'!K29</f>
        <v>7.508863951533269E-3</v>
      </c>
      <c r="L144" s="217">
        <f>'Form Data'!L29</f>
        <v>540214112.24902225</v>
      </c>
      <c r="M144" s="216">
        <f>'Form Data'!M29</f>
        <v>-12956013.120177865</v>
      </c>
      <c r="N144" s="110">
        <f>'Form Data'!N29</f>
        <v>-2.3421389778652064E-2</v>
      </c>
      <c r="O144" s="215">
        <f>'Form Data'!O29</f>
        <v>67361063.152699456</v>
      </c>
      <c r="P144" s="214">
        <f>'Form Data'!P29</f>
        <v>-363320.47648431361</v>
      </c>
      <c r="Q144" s="110">
        <f>'Form Data'!Q29</f>
        <v>-5.3646922572766192E-3</v>
      </c>
    </row>
    <row r="145" spans="2:17" s="65" customFormat="1">
      <c r="B145" s="561"/>
      <c r="C145" s="235" t="s">
        <v>140</v>
      </c>
      <c r="D145" s="113">
        <f>'Form Data'!D30</f>
        <v>23736028.104246959</v>
      </c>
      <c r="E145" s="112">
        <f>'Form Data'!E30</f>
        <v>869741.36775911227</v>
      </c>
      <c r="F145" s="110">
        <f>'Form Data'!F30</f>
        <v>3.8035968750941167E-2</v>
      </c>
      <c r="G145" s="218">
        <f>'Form Data'!G30</f>
        <v>0.43974205707785163</v>
      </c>
      <c r="H145" s="111">
        <f>'Form Data'!H30</f>
        <v>7.9112198682540491E-3</v>
      </c>
      <c r="I145" s="254">
        <f>'Form Data'!I30</f>
        <v>10.483594694184939</v>
      </c>
      <c r="J145" s="255">
        <f>'Form Data'!J30</f>
        <v>0.14245100751113959</v>
      </c>
      <c r="K145" s="110">
        <f>'Form Data'!K30</f>
        <v>1.3775169539004692E-2</v>
      </c>
      <c r="L145" s="217">
        <f>'Form Data'!L30</f>
        <v>248838898.29470801</v>
      </c>
      <c r="M145" s="216">
        <f>'Form Data'!M30</f>
        <v>12375341.572003901</v>
      </c>
      <c r="N145" s="110">
        <f>'Form Data'!N30</f>
        <v>5.2335090208070437E-2</v>
      </c>
      <c r="O145" s="215">
        <f>'Form Data'!O30</f>
        <v>47536441.446083538</v>
      </c>
      <c r="P145" s="214">
        <f>'Form Data'!P30</f>
        <v>2004519.6555412337</v>
      </c>
      <c r="Q145" s="110">
        <f>'Form Data'!Q30</f>
        <v>4.4024490439092422E-2</v>
      </c>
    </row>
    <row r="146" spans="2:17" s="65" customFormat="1">
      <c r="B146" s="561"/>
      <c r="C146" s="235" t="s">
        <v>139</v>
      </c>
      <c r="D146" s="113">
        <f>'Form Data'!D31</f>
        <v>61536664.98009707</v>
      </c>
      <c r="E146" s="112">
        <f>'Form Data'!E31</f>
        <v>7445834.634500064</v>
      </c>
      <c r="F146" s="110">
        <f>'Form Data'!F31</f>
        <v>0.13765428607634889</v>
      </c>
      <c r="G146" s="218">
        <f>'Form Data'!G31</f>
        <v>1.1400500338646269</v>
      </c>
      <c r="H146" s="111">
        <f>'Form Data'!H31</f>
        <v>0.1185423084223125</v>
      </c>
      <c r="I146" s="254">
        <f>'Form Data'!I31</f>
        <v>11.611554623874611</v>
      </c>
      <c r="J146" s="255">
        <f>'Form Data'!J31</f>
        <v>-0.27595369577318962</v>
      </c>
      <c r="K146" s="110">
        <f>'Form Data'!K31</f>
        <v>-2.3213754165546233E-2</v>
      </c>
      <c r="L146" s="217">
        <f>'Form Data'!L31</f>
        <v>714536346.78746891</v>
      </c>
      <c r="M146" s="216">
        <f>'Form Data'!M31</f>
        <v>71531151.037526846</v>
      </c>
      <c r="N146" s="110">
        <f>'Form Data'!N31</f>
        <v>0.11124505915399252</v>
      </c>
      <c r="O146" s="215">
        <f>'Form Data'!O31</f>
        <v>124594395.09810603</v>
      </c>
      <c r="P146" s="214">
        <f>'Form Data'!P31</f>
        <v>11456205.135420009</v>
      </c>
      <c r="Q146" s="110">
        <f>'Form Data'!Q31</f>
        <v>0.10125851526525542</v>
      </c>
    </row>
    <row r="147" spans="2:17" s="65" customFormat="1">
      <c r="B147" s="561"/>
      <c r="C147" s="235" t="s">
        <v>138</v>
      </c>
      <c r="D147" s="113">
        <f>'Form Data'!D32</f>
        <v>134870064.83447722</v>
      </c>
      <c r="E147" s="112">
        <f>'Form Data'!E32</f>
        <v>7264701.9777132571</v>
      </c>
      <c r="F147" s="110">
        <f>'Form Data'!F32</f>
        <v>5.6931008345376746E-2</v>
      </c>
      <c r="G147" s="218">
        <f>'Form Data'!G32</f>
        <v>2.4986505529930918</v>
      </c>
      <c r="H147" s="111">
        <f>'Form Data'!H32</f>
        <v>8.8817626908890723E-2</v>
      </c>
      <c r="I147" s="254">
        <f>'Form Data'!I32</f>
        <v>7.3741155659239315</v>
      </c>
      <c r="J147" s="255">
        <f>'Form Data'!J32</f>
        <v>-2.1736963190543968E-2</v>
      </c>
      <c r="K147" s="110">
        <f>'Form Data'!K32</f>
        <v>-2.9390747185634582E-3</v>
      </c>
      <c r="L147" s="217">
        <f>'Form Data'!L32</f>
        <v>994547444.47308826</v>
      </c>
      <c r="M147" s="216">
        <f>'Form Data'!M32</f>
        <v>50796998.86032021</v>
      </c>
      <c r="N147" s="110">
        <f>'Form Data'!N32</f>
        <v>5.3824609139483066E-2</v>
      </c>
      <c r="O147" s="215">
        <f>'Form Data'!O32</f>
        <v>167580791.89965343</v>
      </c>
      <c r="P147" s="214">
        <f>'Form Data'!P32</f>
        <v>5940694.8976499438</v>
      </c>
      <c r="Q147" s="110">
        <f>'Form Data'!Q32</f>
        <v>3.6752606610823246E-2</v>
      </c>
    </row>
    <row r="148" spans="2:17" s="65" customFormat="1">
      <c r="B148" s="561"/>
      <c r="C148" s="235" t="s">
        <v>137</v>
      </c>
      <c r="D148" s="113">
        <f>'Form Data'!D33</f>
        <v>12554326.280267736</v>
      </c>
      <c r="E148" s="112">
        <f>'Form Data'!E33</f>
        <v>916562.33773921058</v>
      </c>
      <c r="F148" s="110">
        <f>'Form Data'!F33</f>
        <v>7.8757598303722767E-2</v>
      </c>
      <c r="G148" s="218">
        <f>'Form Data'!G33</f>
        <v>0.23258589177031203</v>
      </c>
      <c r="H148" s="111">
        <f>'Form Data'!H33</f>
        <v>1.280620456248599E-2</v>
      </c>
      <c r="I148" s="254">
        <f>'Form Data'!I33</f>
        <v>10.680516833412128</v>
      </c>
      <c r="J148" s="255">
        <f>'Form Data'!J33</f>
        <v>-2.4559233426050042E-2</v>
      </c>
      <c r="K148" s="110">
        <f>'Form Data'!K33</f>
        <v>-2.294167110323373E-3</v>
      </c>
      <c r="L148" s="217">
        <f>'Form Data'!L33</f>
        <v>134086693.16854782</v>
      </c>
      <c r="M148" s="216">
        <f>'Form Data'!M33</f>
        <v>9503544.9158733934</v>
      </c>
      <c r="N148" s="110">
        <f>'Form Data'!N33</f>
        <v>7.6282748101683007E-2</v>
      </c>
      <c r="O148" s="215">
        <f>'Form Data'!O33</f>
        <v>28830019.974653672</v>
      </c>
      <c r="P148" s="214">
        <f>'Form Data'!P33</f>
        <v>1560620.137126442</v>
      </c>
      <c r="Q148" s="110">
        <f>'Form Data'!Q33</f>
        <v>5.7229720728168322E-2</v>
      </c>
    </row>
    <row r="149" spans="2:17" s="65" customFormat="1">
      <c r="B149" s="561"/>
      <c r="C149" s="235" t="s">
        <v>136</v>
      </c>
      <c r="D149" s="113">
        <f>'Form Data'!D34</f>
        <v>966952851.9048779</v>
      </c>
      <c r="E149" s="112">
        <f>'Form Data'!E34</f>
        <v>16997782.616131067</v>
      </c>
      <c r="F149" s="110">
        <f>'Form Data'!F34</f>
        <v>1.7893249023722455E-2</v>
      </c>
      <c r="G149" s="218">
        <f>'Form Data'!G34</f>
        <v>17.914110748708868</v>
      </c>
      <c r="H149" s="111">
        <f>'Form Data'!H34</f>
        <v>-2.5832785186860718E-2</v>
      </c>
      <c r="I149" s="254">
        <f>'Form Data'!I34</f>
        <v>4.6627185777997324</v>
      </c>
      <c r="J149" s="255">
        <f>'Form Data'!J34</f>
        <v>-0.13195199182132544</v>
      </c>
      <c r="K149" s="110">
        <f>'Form Data'!K34</f>
        <v>-2.7520554312400684E-2</v>
      </c>
      <c r="L149" s="217">
        <f>'Form Data'!L34</f>
        <v>4508629026.4333076</v>
      </c>
      <c r="M149" s="216">
        <f>'Form Data'!M34</f>
        <v>-46092586.747779846</v>
      </c>
      <c r="N149" s="110">
        <f>'Form Data'!N34</f>
        <v>-1.0119737420260923E-2</v>
      </c>
      <c r="O149" s="215">
        <f>'Form Data'!O34</f>
        <v>1076128950.2170353</v>
      </c>
      <c r="P149" s="214">
        <f>'Form Data'!P34</f>
        <v>12844092.044353008</v>
      </c>
      <c r="Q149" s="110">
        <f>'Form Data'!Q34</f>
        <v>1.2079634112749746E-2</v>
      </c>
    </row>
    <row r="150" spans="2:17" s="65" customFormat="1">
      <c r="B150" s="561"/>
      <c r="C150" s="235" t="s">
        <v>135</v>
      </c>
      <c r="D150" s="113">
        <f>'Form Data'!D35</f>
        <v>671341025.5449357</v>
      </c>
      <c r="E150" s="112">
        <f>'Form Data'!E35</f>
        <v>19639930.383173347</v>
      </c>
      <c r="F150" s="110">
        <f>'Form Data'!F35</f>
        <v>3.0136408437825949E-2</v>
      </c>
      <c r="G150" s="218">
        <f>'Form Data'!G35</f>
        <v>12.437501433572326</v>
      </c>
      <c r="H150" s="111">
        <f>'Form Data'!H35</f>
        <v>0.13009740347045451</v>
      </c>
      <c r="I150" s="254">
        <f>'Form Data'!I35</f>
        <v>4.4235235218368709</v>
      </c>
      <c r="J150" s="255">
        <f>'Form Data'!J35</f>
        <v>-0.15006195326373284</v>
      </c>
      <c r="K150" s="110">
        <f>'Form Data'!K35</f>
        <v>-3.2810571504719055E-2</v>
      </c>
      <c r="L150" s="217">
        <f>'Form Data'!L35</f>
        <v>2969692817.6721106</v>
      </c>
      <c r="M150" s="216">
        <f>'Form Data'!M35</f>
        <v>-10917845.266881943</v>
      </c>
      <c r="N150" s="110">
        <f>'Form Data'!N35</f>
        <v>-3.6629558508378089E-3</v>
      </c>
      <c r="O150" s="215">
        <f>'Form Data'!O35</f>
        <v>924568998.01808727</v>
      </c>
      <c r="P150" s="214">
        <f>'Form Data'!P35</f>
        <v>19636677.418958783</v>
      </c>
      <c r="Q150" s="110">
        <f>'Form Data'!Q35</f>
        <v>2.1699608878991004E-2</v>
      </c>
    </row>
    <row r="151" spans="2:17" s="65" customFormat="1">
      <c r="B151" s="561"/>
      <c r="C151" s="235" t="s">
        <v>134</v>
      </c>
      <c r="D151" s="113">
        <f>'Form Data'!D36</f>
        <v>1126119310.4969709</v>
      </c>
      <c r="E151" s="112">
        <f>'Form Data'!E36</f>
        <v>31891081.984246731</v>
      </c>
      <c r="F151" s="110">
        <f>'Form Data'!F36</f>
        <v>2.9144817464262562E-2</v>
      </c>
      <c r="G151" s="218">
        <f>'Form Data'!G36</f>
        <v>20.862884891193151</v>
      </c>
      <c r="H151" s="111">
        <f>'Form Data'!H36</f>
        <v>0.19833635900756974</v>
      </c>
      <c r="I151" s="254">
        <f>'Form Data'!I36</f>
        <v>5.3745863944538401</v>
      </c>
      <c r="J151" s="255">
        <f>'Form Data'!J36</f>
        <v>-3.6208115742136116E-2</v>
      </c>
      <c r="K151" s="110">
        <f>'Form Data'!K36</f>
        <v>-6.6918297625064823E-3</v>
      </c>
      <c r="L151" s="217">
        <f>'Form Data'!L36</f>
        <v>6052425524.7287588</v>
      </c>
      <c r="M151" s="216">
        <f>'Form Data'!M36</f>
        <v>131781432.99064255</v>
      </c>
      <c r="N151" s="110">
        <f>'Form Data'!N36</f>
        <v>2.2257955544825805E-2</v>
      </c>
      <c r="O151" s="215">
        <f>'Form Data'!O36</f>
        <v>1557657717.6724594</v>
      </c>
      <c r="P151" s="214">
        <f>'Form Data'!P36</f>
        <v>63852884.905246019</v>
      </c>
      <c r="Q151" s="110">
        <f>'Form Data'!Q36</f>
        <v>4.2745132097987068E-2</v>
      </c>
    </row>
    <row r="152" spans="2:17" s="65" customFormat="1">
      <c r="B152" s="561"/>
      <c r="C152" s="235" t="s">
        <v>133</v>
      </c>
      <c r="D152" s="113">
        <f>'Form Data'!D37</f>
        <v>306241032.61242485</v>
      </c>
      <c r="E152" s="112">
        <f>'Form Data'!E37</f>
        <v>5216339.7448800206</v>
      </c>
      <c r="F152" s="110">
        <f>'Form Data'!F37</f>
        <v>1.732861080328478E-2</v>
      </c>
      <c r="G152" s="218">
        <f>'Form Data'!G37</f>
        <v>5.6735297519528087</v>
      </c>
      <c r="H152" s="111">
        <f>'Form Data'!H37</f>
        <v>-1.133489790419695E-2</v>
      </c>
      <c r="I152" s="254">
        <f>'Form Data'!I37</f>
        <v>6.9472808303104303</v>
      </c>
      <c r="J152" s="255">
        <f>'Form Data'!J37</f>
        <v>1.3105459555383447E-2</v>
      </c>
      <c r="K152" s="110">
        <f>'Form Data'!K37</f>
        <v>1.8899809789431996E-3</v>
      </c>
      <c r="L152" s="217">
        <f>'Form Data'!L37</f>
        <v>2127542455.3227704</v>
      </c>
      <c r="M152" s="216">
        <f>'Form Data'!M37</f>
        <v>40184444.051538706</v>
      </c>
      <c r="N152" s="110">
        <f>'Form Data'!N37</f>
        <v>1.9251342527037703E-2</v>
      </c>
      <c r="O152" s="215">
        <f>'Form Data'!O37</f>
        <v>496319268.34878546</v>
      </c>
      <c r="P152" s="214">
        <f>'Form Data'!P37</f>
        <v>4347699.1201276183</v>
      </c>
      <c r="Q152" s="110">
        <f>'Form Data'!Q37</f>
        <v>8.8372975026670721E-3</v>
      </c>
    </row>
    <row r="153" spans="2:17" s="65" customFormat="1">
      <c r="B153" s="561"/>
      <c r="C153" s="235" t="s">
        <v>132</v>
      </c>
      <c r="D153" s="113">
        <f>'Form Data'!D38</f>
        <v>55215749.29667072</v>
      </c>
      <c r="E153" s="112">
        <f>'Form Data'!E38</f>
        <v>-3445788.777226232</v>
      </c>
      <c r="F153" s="110">
        <f>'Form Data'!F38</f>
        <v>-5.8740170993905966E-2</v>
      </c>
      <c r="G153" s="218">
        <f>'Form Data'!G38</f>
        <v>1.0229465128779702</v>
      </c>
      <c r="H153" s="111">
        <f>'Form Data'!H38</f>
        <v>-8.4879230338632983E-2</v>
      </c>
      <c r="I153" s="254">
        <f>'Form Data'!I38</f>
        <v>7.8737048765054158</v>
      </c>
      <c r="J153" s="255">
        <f>'Form Data'!J38</f>
        <v>-0.13184809746227799</v>
      </c>
      <c r="K153" s="110">
        <f>'Form Data'!K38</f>
        <v>-1.6469580288959319E-2</v>
      </c>
      <c r="L153" s="217">
        <f>'Form Data'!L38</f>
        <v>434752514.49709672</v>
      </c>
      <c r="M153" s="216">
        <f>'Form Data'!M38</f>
        <v>-34865536.087908089</v>
      </c>
      <c r="N153" s="110">
        <f>'Form Data'!N38</f>
        <v>-7.4242325320493907E-2</v>
      </c>
      <c r="O153" s="215">
        <f>'Form Data'!O38</f>
        <v>119743722.90845145</v>
      </c>
      <c r="P153" s="214">
        <f>'Form Data'!P38</f>
        <v>-11908269.406512484</v>
      </c>
      <c r="Q153" s="110">
        <f>'Form Data'!Q38</f>
        <v>-9.0452633470393423E-2</v>
      </c>
    </row>
    <row r="154" spans="2:17" s="65" customFormat="1">
      <c r="B154" s="566"/>
      <c r="C154" s="231" t="s">
        <v>131</v>
      </c>
      <c r="D154" s="113">
        <f>'Form Data'!D39</f>
        <v>247478933.90808249</v>
      </c>
      <c r="E154" s="112">
        <f>'Form Data'!E39</f>
        <v>12442722.685081571</v>
      </c>
      <c r="F154" s="110">
        <f>'Form Data'!F39</f>
        <v>5.2939598627532301E-2</v>
      </c>
      <c r="G154" s="218">
        <f>'Form Data'!G39</f>
        <v>4.5848823148596658</v>
      </c>
      <c r="H154" s="111">
        <f>'Form Data'!H39</f>
        <v>0.146213061882845</v>
      </c>
      <c r="I154" s="254">
        <f>'Form Data'!I39</f>
        <v>5.1880651404431894</v>
      </c>
      <c r="J154" s="255">
        <f>'Form Data'!J39</f>
        <v>-0.18333527075243872</v>
      </c>
      <c r="K154" s="110">
        <f>'Form Data'!K39</f>
        <v>-3.4131745302456391E-2</v>
      </c>
      <c r="L154" s="217">
        <f>'Form Data'!L39</f>
        <v>1283936830.0025668</v>
      </c>
      <c r="M154" s="216">
        <f>'Form Data'!M39</f>
        <v>21463228.393477201</v>
      </c>
      <c r="N154" s="110">
        <f>'Form Data'!N39</f>
        <v>1.7000932428306761E-2</v>
      </c>
      <c r="O154" s="215">
        <f>'Form Data'!O39</f>
        <v>262455450.02428022</v>
      </c>
      <c r="P154" s="214">
        <f>'Form Data'!P39</f>
        <v>4251859.2284223735</v>
      </c>
      <c r="Q154" s="110">
        <f>'Form Data'!Q39</f>
        <v>1.6467080164597706E-2</v>
      </c>
    </row>
    <row r="155" spans="2:17" s="65" customFormat="1" ht="15" thickBot="1">
      <c r="B155" s="561"/>
      <c r="C155" s="243" t="s">
        <v>130</v>
      </c>
      <c r="D155" s="108">
        <f>'Form Data'!D40</f>
        <v>102025583.04409291</v>
      </c>
      <c r="E155" s="107">
        <f>'Form Data'!E40</f>
        <v>1953875.3376702219</v>
      </c>
      <c r="F155" s="105">
        <f>'Form Data'!F40</f>
        <v>1.952475262441055E-2</v>
      </c>
      <c r="G155" s="230">
        <f>'Form Data'!G40</f>
        <v>1.8901620593526831</v>
      </c>
      <c r="H155" s="106">
        <f>'Form Data'!H40</f>
        <v>3.0342957779350144E-4</v>
      </c>
      <c r="I155" s="256">
        <f>'Form Data'!I40</f>
        <v>3.1433967554513993</v>
      </c>
      <c r="J155" s="257">
        <f>'Form Data'!J40</f>
        <v>3.5832945831498986E-2</v>
      </c>
      <c r="K155" s="105">
        <f>'Form Data'!K40</f>
        <v>1.153088014494604E-2</v>
      </c>
      <c r="L155" s="229">
        <f>'Form Data'!L40</f>
        <v>320706886.71383893</v>
      </c>
      <c r="M155" s="228">
        <f>'Form Data'!M40</f>
        <v>9727669.4784989357</v>
      </c>
      <c r="N155" s="105">
        <f>'Form Data'!N40</f>
        <v>3.1280770351728424E-2</v>
      </c>
      <c r="O155" s="227">
        <f>'Form Data'!O40</f>
        <v>76746534.951225907</v>
      </c>
      <c r="P155" s="226">
        <f>'Form Data'!P40</f>
        <v>2017995.9575086832</v>
      </c>
      <c r="Q155" s="105">
        <f>'Form Data'!Q40</f>
        <v>2.7004354490034195E-2</v>
      </c>
    </row>
    <row r="156" spans="2:17" s="65" customFormat="1">
      <c r="B156" s="560" t="s">
        <v>68</v>
      </c>
      <c r="C156" s="225" t="s">
        <v>129</v>
      </c>
      <c r="D156" s="118">
        <f>Package!D10</f>
        <v>2132166615.70543</v>
      </c>
      <c r="E156" s="117">
        <f>Package!E10</f>
        <v>55184709.5272367</v>
      </c>
      <c r="F156" s="115">
        <f>Package!F10</f>
        <v>2.6569663107359861E-2</v>
      </c>
      <c r="G156" s="224">
        <f>Package!G10</f>
        <v>39.501273317723559</v>
      </c>
      <c r="H156" s="116">
        <f>Package!H10</f>
        <v>0.27737808059615077</v>
      </c>
      <c r="I156" s="258">
        <f>Package!I10</f>
        <v>4.7766064357094571</v>
      </c>
      <c r="J156" s="259">
        <f>Package!J10</f>
        <v>-0.15905780029281225</v>
      </c>
      <c r="K156" s="115">
        <f>Package!K10</f>
        <v>-3.2226219752266617E-2</v>
      </c>
      <c r="L156" s="223">
        <f>Package!L10</f>
        <v>10184520778.58341</v>
      </c>
      <c r="M156" s="222">
        <f>Package!M10</f>
        <v>-66764534.564119339</v>
      </c>
      <c r="N156" s="115">
        <f>Package!N10</f>
        <v>-6.5127964469481846E-3</v>
      </c>
      <c r="O156" s="221">
        <f>Package!O10</f>
        <v>2817960003.6628623</v>
      </c>
      <c r="P156" s="220">
        <f>Package!P10</f>
        <v>50094470.890645981</v>
      </c>
      <c r="Q156" s="115">
        <f>Package!Q10</f>
        <v>1.8098592687222331E-2</v>
      </c>
    </row>
    <row r="157" spans="2:17" s="65" customFormat="1">
      <c r="B157" s="561"/>
      <c r="C157" s="219" t="s">
        <v>128</v>
      </c>
      <c r="D157" s="113">
        <f>Package!D11</f>
        <v>15304823.688290514</v>
      </c>
      <c r="E157" s="112">
        <f>Package!E11</f>
        <v>56138.168180467561</v>
      </c>
      <c r="F157" s="110">
        <f>Package!F11</f>
        <v>3.6815086852196046E-3</v>
      </c>
      <c r="G157" s="218">
        <f>Package!G11</f>
        <v>0.28354258017998007</v>
      </c>
      <c r="H157" s="111">
        <f>Package!H11</f>
        <v>-4.4295208602604941E-3</v>
      </c>
      <c r="I157" s="254">
        <f>Package!I11</f>
        <v>10.936294446280447</v>
      </c>
      <c r="J157" s="255">
        <f>Package!J11</f>
        <v>0.38702511510069115</v>
      </c>
      <c r="K157" s="110">
        <f>Package!K11</f>
        <v>3.6687385917504957E-2</v>
      </c>
      <c r="L157" s="217">
        <f>Package!L11</f>
        <v>167378058.30355299</v>
      </c>
      <c r="M157" s="216">
        <f>Package!M11</f>
        <v>6515567.8054512441</v>
      </c>
      <c r="N157" s="110">
        <f>Package!N11</f>
        <v>4.05039595326179E-2</v>
      </c>
      <c r="O157" s="215">
        <f>Package!O11</f>
        <v>22017991.964181863</v>
      </c>
      <c r="P157" s="214">
        <f>Package!P11</f>
        <v>162683.37595542893</v>
      </c>
      <c r="Q157" s="110">
        <f>Package!Q11</f>
        <v>7.4436549499496563E-3</v>
      </c>
    </row>
    <row r="158" spans="2:17" s="65" customFormat="1">
      <c r="B158" s="561"/>
      <c r="C158" s="219" t="s">
        <v>127</v>
      </c>
      <c r="D158" s="113">
        <f>Package!D12</f>
        <v>24722644.742003027</v>
      </c>
      <c r="E158" s="112">
        <f>Package!E12</f>
        <v>-582443.76206470281</v>
      </c>
      <c r="F158" s="110">
        <f>Package!F12</f>
        <v>-2.3016863267286199E-2</v>
      </c>
      <c r="G158" s="218">
        <f>Package!G12</f>
        <v>0.45802046608245078</v>
      </c>
      <c r="H158" s="111">
        <f>Package!H12</f>
        <v>-1.9867250463036279E-2</v>
      </c>
      <c r="I158" s="254">
        <f>Package!I12</f>
        <v>6.6606896117872001</v>
      </c>
      <c r="J158" s="255">
        <f>Package!J12</f>
        <v>0.35552764586937347</v>
      </c>
      <c r="K158" s="110">
        <f>Package!K12</f>
        <v>5.6386758625893631E-2</v>
      </c>
      <c r="L158" s="217">
        <f>Package!L12</f>
        <v>164669863.00896502</v>
      </c>
      <c r="M158" s="216">
        <f>Package!M12</f>
        <v>5117181.4289327264</v>
      </c>
      <c r="N158" s="110">
        <f>Package!N12</f>
        <v>3.2072049045229784E-2</v>
      </c>
      <c r="O158" s="215">
        <f>Package!O12</f>
        <v>48427648.849038176</v>
      </c>
      <c r="P158" s="214">
        <f>Package!P12</f>
        <v>-772383.7267980054</v>
      </c>
      <c r="Q158" s="110">
        <f>Package!Q12</f>
        <v>-1.5698845841361282E-2</v>
      </c>
    </row>
    <row r="159" spans="2:17" s="65" customFormat="1">
      <c r="B159" s="561"/>
      <c r="C159" s="219" t="s">
        <v>126</v>
      </c>
      <c r="D159" s="113">
        <f>Package!D13</f>
        <v>579677810.87285388</v>
      </c>
      <c r="E159" s="112">
        <f>Package!E13</f>
        <v>6605091.9994971752</v>
      </c>
      <c r="F159" s="110">
        <f>Package!F13</f>
        <v>1.1525748446868283E-2</v>
      </c>
      <c r="G159" s="218">
        <f>Package!G13</f>
        <v>10.739316278025688</v>
      </c>
      <c r="H159" s="111">
        <f>Package!H13</f>
        <v>-8.3187385333530983E-2</v>
      </c>
      <c r="I159" s="254">
        <f>Package!I13</f>
        <v>7.1784255819347846</v>
      </c>
      <c r="J159" s="255">
        <f>Package!J13</f>
        <v>4.0098339923621218E-2</v>
      </c>
      <c r="K159" s="110">
        <f>Package!K13</f>
        <v>5.6173300220296214E-3</v>
      </c>
      <c r="L159" s="217">
        <f>Package!L13</f>
        <v>4161174026.849648</v>
      </c>
      <c r="M159" s="216">
        <f>Package!M13</f>
        <v>70393426.062561035</v>
      </c>
      <c r="N159" s="110">
        <f>Package!N13</f>
        <v>1.7207822401674875E-2</v>
      </c>
      <c r="O159" s="215">
        <f>Package!O13</f>
        <v>910140344.39245486</v>
      </c>
      <c r="P159" s="214">
        <f>Package!P13</f>
        <v>7845211.5786472559</v>
      </c>
      <c r="Q159" s="110">
        <f>Package!Q13</f>
        <v>8.6947289122373539E-3</v>
      </c>
    </row>
    <row r="160" spans="2:17" s="65" customFormat="1">
      <c r="B160" s="561"/>
      <c r="C160" s="219" t="s">
        <v>125</v>
      </c>
      <c r="D160" s="113">
        <f>Package!D14</f>
        <v>798161912.54136705</v>
      </c>
      <c r="E160" s="112">
        <f>Package!E14</f>
        <v>8753950.3310037851</v>
      </c>
      <c r="F160" s="110">
        <f>Package!F14</f>
        <v>1.1089260243198576E-2</v>
      </c>
      <c r="G160" s="218">
        <f>Package!G14</f>
        <v>14.787030069252957</v>
      </c>
      <c r="H160" s="111">
        <f>Package!H14</f>
        <v>-0.12097424074559981</v>
      </c>
      <c r="I160" s="254">
        <f>Package!I14</f>
        <v>5.3037203383004607</v>
      </c>
      <c r="J160" s="255">
        <f>Package!J14</f>
        <v>-1.8666338015282946E-4</v>
      </c>
      <c r="K160" s="110">
        <f>Package!K14</f>
        <v>-3.5193562046559765E-5</v>
      </c>
      <c r="L160" s="217">
        <f>Package!L14</f>
        <v>4233227568.8024421</v>
      </c>
      <c r="M160" s="216">
        <f>Package!M14</f>
        <v>46281150.852471352</v>
      </c>
      <c r="N160" s="110">
        <f>Package!N14</f>
        <v>1.1053676410583661E-2</v>
      </c>
      <c r="O160" s="215">
        <f>Package!O14</f>
        <v>884386847.80296755</v>
      </c>
      <c r="P160" s="214">
        <f>Package!P14</f>
        <v>13882398.528768897</v>
      </c>
      <c r="Q160" s="110">
        <f>Package!Q14</f>
        <v>1.5947533111799299E-2</v>
      </c>
    </row>
    <row r="161" spans="2:17" s="65" customFormat="1">
      <c r="B161" s="561"/>
      <c r="C161" s="219" t="s">
        <v>124</v>
      </c>
      <c r="D161" s="113">
        <f>Package!D15</f>
        <v>947466596.25483</v>
      </c>
      <c r="E161" s="112">
        <f>Package!E15</f>
        <v>27165547.413455725</v>
      </c>
      <c r="F161" s="110">
        <f>Package!F15</f>
        <v>2.9518109805107978E-2</v>
      </c>
      <c r="G161" s="218">
        <f>Package!G15</f>
        <v>17.553101480154634</v>
      </c>
      <c r="H161" s="111">
        <f>Package!H15</f>
        <v>0.17317543506199584</v>
      </c>
      <c r="I161" s="254">
        <f>Package!I15</f>
        <v>5.8960197241785428</v>
      </c>
      <c r="J161" s="255">
        <f>Package!J15</f>
        <v>-5.6001344472131898E-2</v>
      </c>
      <c r="K161" s="110">
        <f>Package!K15</f>
        <v>-9.4087947314385797E-3</v>
      </c>
      <c r="L161" s="217">
        <f>Package!L15</f>
        <v>5586281739.5187855</v>
      </c>
      <c r="M161" s="216">
        <f>Package!M15</f>
        <v>108630507.31361198</v>
      </c>
      <c r="N161" s="110">
        <f>Package!N15</f>
        <v>1.9831585237653018E-2</v>
      </c>
      <c r="O161" s="215">
        <f>Package!O15</f>
        <v>1331228216.3163357</v>
      </c>
      <c r="P161" s="214">
        <f>Package!P15</f>
        <v>33079843.048175812</v>
      </c>
      <c r="Q161" s="110">
        <f>Package!Q15</f>
        <v>2.5482328314209175E-2</v>
      </c>
    </row>
    <row r="162" spans="2:17" s="65" customFormat="1" ht="15" thickBot="1">
      <c r="B162" s="562"/>
      <c r="C162" s="213" t="s">
        <v>123</v>
      </c>
      <c r="D162" s="212">
        <f>Package!D16</f>
        <v>69331815.811999604</v>
      </c>
      <c r="E162" s="154">
        <f>Package!E16</f>
        <v>5001269.9265027866</v>
      </c>
      <c r="F162" s="152">
        <f>Package!F16</f>
        <v>7.7743315522374762E-2</v>
      </c>
      <c r="G162" s="211">
        <f>Package!G16</f>
        <v>1.2844657569585687</v>
      </c>
      <c r="H162" s="153">
        <f>Package!H16</f>
        <v>6.9580550277591247E-2</v>
      </c>
      <c r="I162" s="260">
        <f>Package!I16</f>
        <v>7.3163610377646862</v>
      </c>
      <c r="J162" s="261">
        <f>Package!J16</f>
        <v>-0.25524661183681463</v>
      </c>
      <c r="K162" s="152">
        <f>Package!K16</f>
        <v>-3.3711019330253916E-2</v>
      </c>
      <c r="L162" s="210">
        <f>Package!L16</f>
        <v>507256595.88439149</v>
      </c>
      <c r="M162" s="209">
        <f>Package!M16</f>
        <v>20170942.554723442</v>
      </c>
      <c r="N162" s="152">
        <f>Package!N16</f>
        <v>4.1411489779748033E-2</v>
      </c>
      <c r="O162" s="208">
        <f>Package!O16</f>
        <v>94881024.146643847</v>
      </c>
      <c r="P162" s="207">
        <f>Package!P16</f>
        <v>7318307.9111996442</v>
      </c>
      <c r="Q162" s="152">
        <f>Package!Q16</f>
        <v>8.3577899656763877E-2</v>
      </c>
    </row>
    <row r="163" spans="2:17" s="65" customFormat="1">
      <c r="B163" s="560" t="s">
        <v>122</v>
      </c>
      <c r="C163" s="234" t="s">
        <v>12</v>
      </c>
      <c r="D163" s="151">
        <f>'NB &amp; PL'!D5</f>
        <v>2287198008.7165327</v>
      </c>
      <c r="E163" s="133">
        <f>'NB &amp; PL'!E5</f>
        <v>28899945.74900198</v>
      </c>
      <c r="F163" s="131">
        <f>'NB &amp; PL'!F5</f>
        <v>1.279722381332862E-2</v>
      </c>
      <c r="G163" s="196">
        <f>'NB &amp; PL'!G5</f>
        <v>42.373439771813217</v>
      </c>
      <c r="H163" s="132">
        <f>'NB &amp; PL'!H5</f>
        <v>-0.27461911235820935</v>
      </c>
      <c r="I163" s="262">
        <f>'NB &amp; PL'!I5</f>
        <v>6.6913392718163704</v>
      </c>
      <c r="J163" s="263">
        <f>'NB &amp; PL'!J5</f>
        <v>-2.7961733883407724E-2</v>
      </c>
      <c r="K163" s="131">
        <f>'NB &amp; PL'!K5</f>
        <v>-4.1614051609964548E-3</v>
      </c>
      <c r="L163" s="195">
        <f>'NB &amp; PL'!L5</f>
        <v>15304417858.145136</v>
      </c>
      <c r="M163" s="194">
        <f>'NB &amp; PL'!M5</f>
        <v>130233412.47754478</v>
      </c>
      <c r="N163" s="131">
        <f>'NB &amp; PL'!N5</f>
        <v>8.5825642191088534E-3</v>
      </c>
      <c r="O163" s="193">
        <f>'NB &amp; PL'!O5</f>
        <v>3160742507.944633</v>
      </c>
      <c r="P163" s="192">
        <f>'NB &amp; PL'!P5</f>
        <v>18689174.533739567</v>
      </c>
      <c r="Q163" s="131">
        <f>'NB &amp; PL'!Q5</f>
        <v>5.9480767990183385E-3</v>
      </c>
    </row>
    <row r="164" spans="2:17" s="65" customFormat="1" ht="15" thickBot="1">
      <c r="B164" s="562"/>
      <c r="C164" s="244" t="s">
        <v>11</v>
      </c>
      <c r="D164" s="149">
        <f>'NB &amp; PL'!D6</f>
        <v>2740233276.3606453</v>
      </c>
      <c r="E164" s="127">
        <f>'NB &amp; PL'!E6</f>
        <v>83942253.244663715</v>
      </c>
      <c r="F164" s="125">
        <f>'NB &amp; PL'!F6</f>
        <v>3.1601301406422949E-2</v>
      </c>
      <c r="G164" s="186">
        <f>'NB &amp; PL'!G6</f>
        <v>50.766531473916153</v>
      </c>
      <c r="H164" s="126">
        <f>'NB &amp; PL'!H6</f>
        <v>0.60235791992452192</v>
      </c>
      <c r="I164" s="250">
        <f>'NB &amp; PL'!I6</f>
        <v>4.3202970018847671</v>
      </c>
      <c r="J164" s="251">
        <f>'NB &amp; PL'!J6</f>
        <v>-9.1666973630658788E-2</v>
      </c>
      <c r="K164" s="125">
        <f>'NB &amp; PL'!K6</f>
        <v>-2.0776908909359314E-2</v>
      </c>
      <c r="L164" s="185">
        <f>'NB &amp; PL'!L6</f>
        <v>11838621608.325768</v>
      </c>
      <c r="M164" s="184">
        <f>'NB &amp; PL'!M6</f>
        <v>119161305.85304451</v>
      </c>
      <c r="N164" s="125">
        <f>'NB &amp; PL'!N6</f>
        <v>1.0167815136325205E-2</v>
      </c>
      <c r="O164" s="183">
        <f>'NB &amp; PL'!O6</f>
        <v>3500366775.5798111</v>
      </c>
      <c r="P164" s="182">
        <f>'NB &amp; PL'!P6</f>
        <v>91090584.164503098</v>
      </c>
      <c r="Q164" s="125">
        <f>'NB &amp; PL'!Q6</f>
        <v>2.6718452554202791E-2</v>
      </c>
    </row>
    <row r="165" spans="2:17" s="65" customFormat="1">
      <c r="B165" s="560" t="s">
        <v>121</v>
      </c>
      <c r="C165" s="135" t="s">
        <v>120</v>
      </c>
      <c r="D165" s="181">
        <f>Sodium!D7</f>
        <v>5383146083.3067656</v>
      </c>
      <c r="E165" s="180">
        <f>Sodium!E7</f>
        <v>102921038.24874783</v>
      </c>
      <c r="F165" s="173">
        <f>Sodium!F7</f>
        <v>1.9491790098051957E-2</v>
      </c>
      <c r="G165" s="179">
        <f>Sodium!G7</f>
        <v>99.73006948876791</v>
      </c>
      <c r="H165" s="178">
        <f>Sodium!H7</f>
        <v>1.2785780258255386E-2</v>
      </c>
      <c r="I165" s="264">
        <f>Sodium!I7</f>
        <v>5.629235563292462</v>
      </c>
      <c r="J165" s="265">
        <f>Sodium!J7</f>
        <v>-8.424334590518967E-2</v>
      </c>
      <c r="K165" s="173">
        <f>Sodium!K7</f>
        <v>-1.4744667346119605E-2</v>
      </c>
      <c r="L165" s="177">
        <f>Sodium!L7</f>
        <v>30302997374.548973</v>
      </c>
      <c r="M165" s="176">
        <f>Sodium!M7</f>
        <v>134542943.79277039</v>
      </c>
      <c r="N165" s="173">
        <f>Sodium!N7</f>
        <v>4.4597227909563128E-3</v>
      </c>
      <c r="O165" s="175">
        <f>Sodium!O7</f>
        <v>7213957107.809701</v>
      </c>
      <c r="P165" s="174">
        <f>Sodium!P7</f>
        <v>83754241.641076088</v>
      </c>
      <c r="Q165" s="173">
        <f>Sodium!Q7</f>
        <v>1.174640374378029E-2</v>
      </c>
    </row>
    <row r="166" spans="2:17" s="65" customFormat="1">
      <c r="B166" s="561"/>
      <c r="C166" s="134" t="s">
        <v>119</v>
      </c>
      <c r="D166" s="172">
        <f>Sodium!D8</f>
        <v>5276750.694232462</v>
      </c>
      <c r="E166" s="171">
        <f>Sodium!E8</f>
        <v>-6546.3885051943362</v>
      </c>
      <c r="F166" s="164">
        <f>Sodium!F8</f>
        <v>-1.239072572046655E-3</v>
      </c>
      <c r="G166" s="170">
        <f>Sodium!G8</f>
        <v>9.7758950856381324E-2</v>
      </c>
      <c r="H166" s="169">
        <f>Sodium!H8</f>
        <v>-2.0163484196940445E-3</v>
      </c>
      <c r="I166" s="266">
        <f>Sodium!I8</f>
        <v>10.403704272952707</v>
      </c>
      <c r="J166" s="267">
        <f>Sodium!J8</f>
        <v>7.5522104962999492E-2</v>
      </c>
      <c r="K166" s="164">
        <f>Sodium!K8</f>
        <v>7.3122359515565387E-3</v>
      </c>
      <c r="L166" s="168">
        <f>Sodium!L8</f>
        <v>54897753.744892426</v>
      </c>
      <c r="M166" s="167">
        <f>Sodium!M8</f>
        <v>330899.02676931769</v>
      </c>
      <c r="N166" s="164">
        <f>Sodium!N8</f>
        <v>6.0641029885018698E-3</v>
      </c>
      <c r="O166" s="166">
        <f>Sodium!O8</f>
        <v>9153312.8799120579</v>
      </c>
      <c r="P166" s="165">
        <f>Sodium!P8</f>
        <v>-44599.796235485002</v>
      </c>
      <c r="Q166" s="164">
        <f>Sodium!Q8</f>
        <v>-4.8489040726754536E-3</v>
      </c>
    </row>
    <row r="167" spans="2:17" s="65" customFormat="1">
      <c r="B167" s="561"/>
      <c r="C167" s="134" t="s">
        <v>118</v>
      </c>
      <c r="D167" s="172">
        <f>Sodium!D9</f>
        <v>8456597.0914417189</v>
      </c>
      <c r="E167" s="171">
        <f>Sodium!E9</f>
        <v>-297552.87096492015</v>
      </c>
      <c r="F167" s="164">
        <f>Sodium!F9</f>
        <v>-3.398992160777637E-2</v>
      </c>
      <c r="G167" s="170">
        <f>Sodium!G9</f>
        <v>0.15666991059063448</v>
      </c>
      <c r="H167" s="169">
        <f>Sodium!H9</f>
        <v>-8.6525989575452489E-3</v>
      </c>
      <c r="I167" s="266">
        <f>Sodium!I9</f>
        <v>6.062069339622929</v>
      </c>
      <c r="J167" s="267">
        <f>Sodium!J9</f>
        <v>-1.6341164909633221E-2</v>
      </c>
      <c r="K167" s="164">
        <f>Sodium!K9</f>
        <v>-2.6883944244055096E-3</v>
      </c>
      <c r="L167" s="168">
        <f>Sodium!L9</f>
        <v>51264477.945573285</v>
      </c>
      <c r="M167" s="167">
        <f>Sodium!M9</f>
        <v>-1946839.1441725641</v>
      </c>
      <c r="N167" s="164">
        <f>Sodium!N9</f>
        <v>-3.6586937716445514E-2</v>
      </c>
      <c r="O167" s="166">
        <f>Sodium!O9</f>
        <v>19997921.366490446</v>
      </c>
      <c r="P167" s="165">
        <f>Sodium!P9</f>
        <v>-876347.19495396316</v>
      </c>
      <c r="Q167" s="164">
        <f>Sodium!Q9</f>
        <v>-4.1982174962173796E-2</v>
      </c>
    </row>
    <row r="168" spans="2:17" s="65" customFormat="1" ht="15" thickBot="1">
      <c r="B168" s="562"/>
      <c r="C168" s="327" t="s">
        <v>117</v>
      </c>
      <c r="D168" s="163">
        <f>Sodium!D10</f>
        <v>836735.05646874744</v>
      </c>
      <c r="E168" s="162">
        <f>Sodium!E10</f>
        <v>-96198.03165620123</v>
      </c>
      <c r="F168" s="155">
        <f>Sodium!F10</f>
        <v>-0.10311353823835792</v>
      </c>
      <c r="G168" s="161">
        <f>Sodium!G10</f>
        <v>1.5501649785074382E-2</v>
      </c>
      <c r="H168" s="160">
        <f>Sodium!H10</f>
        <v>-2.116832881053984E-3</v>
      </c>
      <c r="I168" s="270">
        <f>Sodium!I10</f>
        <v>5.4160389189077751</v>
      </c>
      <c r="J168" s="271">
        <f>Sodium!J10</f>
        <v>0.33949215346411155</v>
      </c>
      <c r="K168" s="155">
        <f>Sodium!K10</f>
        <v>6.6874623469452416E-2</v>
      </c>
      <c r="L168" s="159">
        <f>Sodium!L10</f>
        <v>4531789.6306492314</v>
      </c>
      <c r="M168" s="158">
        <f>Sodium!M10</f>
        <v>-204288.82024684548</v>
      </c>
      <c r="N168" s="155">
        <f>Sodium!N10</f>
        <v>-4.3134593813198674E-2</v>
      </c>
      <c r="O168" s="157">
        <f>Sodium!O10</f>
        <v>1076628.2145100213</v>
      </c>
      <c r="P168" s="156">
        <f>Sodium!P10</f>
        <v>-40240.658130268333</v>
      </c>
      <c r="Q168" s="155">
        <f>Sodium!Q10</f>
        <v>-3.6029885975010653E-2</v>
      </c>
    </row>
    <row r="169" spans="2:17" s="65" customFormat="1">
      <c r="B169" s="563"/>
      <c r="C169" s="315" t="s">
        <v>114</v>
      </c>
      <c r="D169" s="316">
        <f>'Flavor Groups'!D15</f>
        <v>29058408.974270228</v>
      </c>
      <c r="E169" s="317">
        <f>'Flavor Groups'!E15</f>
        <v>496709.41511167213</v>
      </c>
      <c r="F169" s="318">
        <f>'Flavor Groups'!F15</f>
        <v>1.7390751348072282E-2</v>
      </c>
      <c r="G169" s="319">
        <f>'Flavor Groups'!G15</f>
        <v>0.53834636871991071</v>
      </c>
      <c r="H169" s="320">
        <f>'Flavor Groups'!H15</f>
        <v>-1.0425917569689691E-3</v>
      </c>
      <c r="I169" s="321">
        <f>'Flavor Groups'!I15</f>
        <v>7.5136100030981217</v>
      </c>
      <c r="J169" s="322">
        <f>'Flavor Groups'!J15</f>
        <v>5.9969747333520118E-2</v>
      </c>
      <c r="K169" s="318">
        <f>'Flavor Groups'!K15</f>
        <v>8.0456991853262404E-3</v>
      </c>
      <c r="L169" s="323">
        <f>'Flavor Groups'!L15</f>
        <v>218333552.34319302</v>
      </c>
      <c r="M169" s="324">
        <f>'Flavor Groups'!M15</f>
        <v>5444918.7359947264</v>
      </c>
      <c r="N169" s="318">
        <f>'Flavor Groups'!N15</f>
        <v>2.5576371287351907E-2</v>
      </c>
      <c r="O169" s="325">
        <f>'Flavor Groups'!O15</f>
        <v>57431343.771952644</v>
      </c>
      <c r="P169" s="326">
        <f>'Flavor Groups'!P15</f>
        <v>200251.3384885788</v>
      </c>
      <c r="Q169" s="318">
        <f>'Flavor Groups'!Q15</f>
        <v>3.4989955629693378E-3</v>
      </c>
    </row>
    <row r="170" spans="2:17" s="65" customFormat="1">
      <c r="B170" s="563"/>
      <c r="C170" s="233" t="s">
        <v>113</v>
      </c>
      <c r="D170" s="150">
        <f>'Flavor Groups'!D16</f>
        <v>8246058.5965718823</v>
      </c>
      <c r="E170" s="130">
        <f>'Flavor Groups'!E16</f>
        <v>-50347.691644962877</v>
      </c>
      <c r="F170" s="128">
        <f>'Flavor Groups'!F16</f>
        <v>-6.0686145176460683E-3</v>
      </c>
      <c r="G170" s="191">
        <f>'Flavor Groups'!G16</f>
        <v>0.15276939992298949</v>
      </c>
      <c r="H170" s="129">
        <f>'Flavor Groups'!H16</f>
        <v>-3.90860007579516E-3</v>
      </c>
      <c r="I170" s="248">
        <f>'Flavor Groups'!I16</f>
        <v>11.035150012869833</v>
      </c>
      <c r="J170" s="249">
        <f>'Flavor Groups'!J16</f>
        <v>0.10366859040049903</v>
      </c>
      <c r="K170" s="128">
        <f>'Flavor Groups'!K16</f>
        <v>9.4834896016391095E-3</v>
      </c>
      <c r="L170" s="190">
        <f>'Flavor Groups'!L16</f>
        <v>90996493.628085598</v>
      </c>
      <c r="M170" s="189">
        <f>'Flavor Groups'!M16</f>
        <v>304482.4151853919</v>
      </c>
      <c r="N170" s="128">
        <f>'Flavor Groups'!N16</f>
        <v>3.3573234413185197E-3</v>
      </c>
      <c r="O170" s="188">
        <f>'Flavor Groups'!O16</f>
        <v>16720984.399385829</v>
      </c>
      <c r="P170" s="187">
        <f>'Flavor Groups'!P16</f>
        <v>-119219.48802201822</v>
      </c>
      <c r="Q170" s="128">
        <f>'Flavor Groups'!Q16</f>
        <v>-7.0794563307611628E-3</v>
      </c>
    </row>
    <row r="171" spans="2:17" s="65" customFormat="1">
      <c r="B171" s="563"/>
      <c r="C171" s="233" t="s">
        <v>112</v>
      </c>
      <c r="D171" s="150">
        <f>'Flavor Groups'!D17</f>
        <v>3349460.2048603692</v>
      </c>
      <c r="E171" s="130">
        <f>'Flavor Groups'!E17</f>
        <v>-1102882.0911075077</v>
      </c>
      <c r="F171" s="128">
        <f>'Flavor Groups'!F17</f>
        <v>-0.24770828875989567</v>
      </c>
      <c r="G171" s="191">
        <f>'Flavor Groups'!G17</f>
        <v>6.2053285162826516E-2</v>
      </c>
      <c r="H171" s="129">
        <f>'Flavor Groups'!H17</f>
        <v>-2.2029396182348573E-2</v>
      </c>
      <c r="I171" s="248">
        <f>'Flavor Groups'!I17</f>
        <v>11.787798368997565</v>
      </c>
      <c r="J171" s="249">
        <f>'Flavor Groups'!J17</f>
        <v>0.59002588350818286</v>
      </c>
      <c r="K171" s="128">
        <f>'Flavor Groups'!K17</f>
        <v>5.2691361989428441E-2</v>
      </c>
      <c r="L171" s="190">
        <f>'Flavor Groups'!L17</f>
        <v>39482761.539875314</v>
      </c>
      <c r="M171" s="189">
        <f>'Flavor Groups'!M17</f>
        <v>-10373554.517894402</v>
      </c>
      <c r="N171" s="128">
        <f>'Flavor Groups'!N17</f>
        <v>-0.2080690138812967</v>
      </c>
      <c r="O171" s="188">
        <f>'Flavor Groups'!O17</f>
        <v>9490233.8481062222</v>
      </c>
      <c r="P171" s="187">
        <f>'Flavor Groups'!P17</f>
        <v>-2756804.055785628</v>
      </c>
      <c r="Q171" s="128">
        <f>'Flavor Groups'!Q17</f>
        <v>-0.22509965898852766</v>
      </c>
    </row>
    <row r="172" spans="2:17" s="65" customFormat="1">
      <c r="B172" s="563"/>
      <c r="C172" s="233" t="s">
        <v>111</v>
      </c>
      <c r="D172" s="150">
        <f>'Flavor Groups'!D18</f>
        <v>2361545.9407591191</v>
      </c>
      <c r="E172" s="130">
        <f>'Flavor Groups'!E18</f>
        <v>-108585.22507330403</v>
      </c>
      <c r="F172" s="128">
        <f>'Flavor Groups'!F18</f>
        <v>-4.3959295188565943E-2</v>
      </c>
      <c r="G172" s="191">
        <f>'Flavor Groups'!G18</f>
        <v>4.3750835873313507E-2</v>
      </c>
      <c r="H172" s="129">
        <f>'Flavor Groups'!H18</f>
        <v>-2.8977005353912205E-3</v>
      </c>
      <c r="I172" s="248">
        <f>'Flavor Groups'!I18</f>
        <v>8.5405884617448748</v>
      </c>
      <c r="J172" s="249">
        <f>'Flavor Groups'!J18</f>
        <v>-7.3061574183602929E-2</v>
      </c>
      <c r="K172" s="128">
        <f>'Flavor Groups'!K18</f>
        <v>-8.4820690275150597E-3</v>
      </c>
      <c r="L172" s="190">
        <f>'Flavor Groups'!L18</f>
        <v>20168992.013527777</v>
      </c>
      <c r="M172" s="189">
        <f>'Flavor Groups'!M18</f>
        <v>-1107853.3917927258</v>
      </c>
      <c r="N172" s="128">
        <f>'Flavor Groups'!N18</f>
        <v>-5.2068498439890677E-2</v>
      </c>
      <c r="O172" s="188">
        <f>'Flavor Groups'!O18</f>
        <v>5464006.2088244883</v>
      </c>
      <c r="P172" s="187">
        <f>'Flavor Groups'!P18</f>
        <v>299256.59023867268</v>
      </c>
      <c r="Q172" s="128">
        <f>'Flavor Groups'!Q18</f>
        <v>5.7942129307057007E-2</v>
      </c>
    </row>
    <row r="173" spans="2:17" s="65" customFormat="1">
      <c r="B173" s="563"/>
      <c r="C173" s="233" t="s">
        <v>110</v>
      </c>
      <c r="D173" s="150">
        <f>'Flavor Groups'!D19</f>
        <v>121323180.79937758</v>
      </c>
      <c r="E173" s="130">
        <f>'Flavor Groups'!E19</f>
        <v>-3436312.6087285429</v>
      </c>
      <c r="F173" s="128">
        <f>'Flavor Groups'!F19</f>
        <v>-2.7543496008659428E-2</v>
      </c>
      <c r="G173" s="191">
        <f>'Flavor Groups'!G19</f>
        <v>2.2476761849806128</v>
      </c>
      <c r="H173" s="129">
        <f>'Flavor Groups'!H19</f>
        <v>-0.10841237059142816</v>
      </c>
      <c r="I173" s="248">
        <f>'Flavor Groups'!I19</f>
        <v>5.2143963582790303</v>
      </c>
      <c r="J173" s="249">
        <f>'Flavor Groups'!J19</f>
        <v>-0.1400682743092192</v>
      </c>
      <c r="K173" s="128">
        <f>'Flavor Groups'!K19</f>
        <v>-2.6159155755131541E-2</v>
      </c>
      <c r="L173" s="190">
        <f>'Flavor Groups'!L19</f>
        <v>632627152.13510275</v>
      </c>
      <c r="M173" s="189">
        <f>'Flavor Groups'!M19</f>
        <v>-35393142.898228288</v>
      </c>
      <c r="N173" s="128">
        <f>'Flavor Groups'!N19</f>
        <v>-5.2982137161659643E-2</v>
      </c>
      <c r="O173" s="188">
        <f>'Flavor Groups'!O19</f>
        <v>148933158.24378633</v>
      </c>
      <c r="P173" s="187">
        <f>'Flavor Groups'!P19</f>
        <v>-4767043.9107300937</v>
      </c>
      <c r="Q173" s="128">
        <f>'Flavor Groups'!Q19</f>
        <v>-3.1015209114284275E-2</v>
      </c>
    </row>
    <row r="174" spans="2:17" s="65" customFormat="1">
      <c r="B174" s="563"/>
      <c r="C174" s="233" t="s">
        <v>109</v>
      </c>
      <c r="D174" s="150">
        <f>'Flavor Groups'!D20</f>
        <v>188764530.18957573</v>
      </c>
      <c r="E174" s="130">
        <f>'Flavor Groups'!E20</f>
        <v>6548276.5257998705</v>
      </c>
      <c r="F174" s="128">
        <f>'Flavor Groups'!F20</f>
        <v>3.5936840946596917E-2</v>
      </c>
      <c r="G174" s="191">
        <f>'Flavor Groups'!G20</f>
        <v>3.4971184919538474</v>
      </c>
      <c r="H174" s="129">
        <f>'Flavor Groups'!H20</f>
        <v>5.5956475592695565E-2</v>
      </c>
      <c r="I174" s="248">
        <f>'Flavor Groups'!I20</f>
        <v>6.0025697457534566</v>
      </c>
      <c r="J174" s="249">
        <f>'Flavor Groups'!J20</f>
        <v>-0.12133277819327226</v>
      </c>
      <c r="K174" s="128">
        <f>'Flavor Groups'!K20</f>
        <v>-1.9812983260072498E-2</v>
      </c>
      <c r="L174" s="190">
        <f>'Flavor Groups'!L20</f>
        <v>1133072257.9873123</v>
      </c>
      <c r="M174" s="189">
        <f>'Flavor Groups'!M20</f>
        <v>17197682.271597862</v>
      </c>
      <c r="N174" s="128">
        <f>'Flavor Groups'!N20</f>
        <v>1.5411841658429563E-2</v>
      </c>
      <c r="O174" s="188">
        <f>'Flavor Groups'!O20</f>
        <v>308148282.9904232</v>
      </c>
      <c r="P174" s="187">
        <f>'Flavor Groups'!P20</f>
        <v>9990979.7552232742</v>
      </c>
      <c r="Q174" s="128">
        <f>'Flavor Groups'!Q20</f>
        <v>3.3509089486706077E-2</v>
      </c>
    </row>
    <row r="175" spans="2:17" s="65" customFormat="1">
      <c r="B175" s="563"/>
      <c r="C175" s="233" t="s">
        <v>108</v>
      </c>
      <c r="D175" s="150">
        <f>'Flavor Groups'!D21</f>
        <v>4866710257.3657475</v>
      </c>
      <c r="E175" s="130">
        <f>'Flavor Groups'!E21</f>
        <v>93235037.013882637</v>
      </c>
      <c r="F175" s="128">
        <f>'Flavor Groups'!F21</f>
        <v>1.9531899236927441E-2</v>
      </c>
      <c r="G175" s="191">
        <f>'Flavor Groups'!G21</f>
        <v>90.162396605562606</v>
      </c>
      <c r="H175" s="129">
        <f>'Flavor Groups'!H21</f>
        <v>1.5105768238555584E-2</v>
      </c>
      <c r="I175" s="248">
        <f>'Flavor Groups'!I21</f>
        <v>5.5156126254112197</v>
      </c>
      <c r="J175" s="249">
        <f>'Flavor Groups'!J21</f>
        <v>-8.3551975995267647E-2</v>
      </c>
      <c r="K175" s="128">
        <f>'Flavor Groups'!K21</f>
        <v>-1.4922221785421299E-2</v>
      </c>
      <c r="L175" s="190">
        <f>'Flavor Groups'!L21</f>
        <v>26842888539.744804</v>
      </c>
      <c r="M175" s="189">
        <f>'Flavor Groups'!M21</f>
        <v>115415060.25960922</v>
      </c>
      <c r="N175" s="128">
        <f>'Flavor Groups'!N21</f>
        <v>4.3182181192021997E-3</v>
      </c>
      <c r="O175" s="188">
        <f>'Flavor Groups'!O21</f>
        <v>6357302282.2280674</v>
      </c>
      <c r="P175" s="187">
        <f>'Flavor Groups'!P21</f>
        <v>70016552.22232151</v>
      </c>
      <c r="Q175" s="128">
        <f>'Flavor Groups'!Q21</f>
        <v>1.1136212863393681E-2</v>
      </c>
    </row>
    <row r="176" spans="2:17" s="65" customFormat="1">
      <c r="B176" s="563"/>
      <c r="C176" s="233" t="s">
        <v>107</v>
      </c>
      <c r="D176" s="150">
        <f>'Flavor Groups'!D22</f>
        <v>59313375.57544522</v>
      </c>
      <c r="E176" s="130">
        <f>'Flavor Groups'!E22</f>
        <v>2073609.9321586266</v>
      </c>
      <c r="F176" s="128">
        <f>'Flavor Groups'!F22</f>
        <v>3.622673693461971E-2</v>
      </c>
      <c r="G176" s="191">
        <f>'Flavor Groups'!G22</f>
        <v>1.0988605875096125</v>
      </c>
      <c r="H176" s="129">
        <f>'Flavor Groups'!H22</f>
        <v>1.7885079580764796E-2</v>
      </c>
      <c r="I176" s="248">
        <f>'Flavor Groups'!I22</f>
        <v>7.3002874434557503</v>
      </c>
      <c r="J176" s="249">
        <f>'Flavor Groups'!J22</f>
        <v>-8.35591525362398E-2</v>
      </c>
      <c r="K176" s="128">
        <f>'Flavor Groups'!K22</f>
        <v>-1.1316480028390129E-2</v>
      </c>
      <c r="L176" s="190">
        <f>'Flavor Groups'!L22</f>
        <v>433004690.94239771</v>
      </c>
      <c r="M176" s="189">
        <f>'Flavor Groups'!M22</f>
        <v>10355042.241836727</v>
      </c>
      <c r="N176" s="128">
        <f>'Flavor Groups'!N22</f>
        <v>2.4500297761215158E-2</v>
      </c>
      <c r="O176" s="188">
        <f>'Flavor Groups'!O22</f>
        <v>109264020.92109011</v>
      </c>
      <c r="P176" s="187">
        <f>'Flavor Groups'!P22</f>
        <v>3593015.555366993</v>
      </c>
      <c r="Q176" s="128">
        <f>'Flavor Groups'!Q22</f>
        <v>3.4001905659283828E-2</v>
      </c>
    </row>
    <row r="177" spans="2:17" s="65" customFormat="1">
      <c r="B177" s="563"/>
      <c r="C177" s="233" t="s">
        <v>106</v>
      </c>
      <c r="D177" s="150">
        <f>'Flavor Groups'!D23</f>
        <v>32632404.344311304</v>
      </c>
      <c r="E177" s="130">
        <f>'Flavor Groups'!E23</f>
        <v>782314.26536105201</v>
      </c>
      <c r="F177" s="128">
        <f>'Flavor Groups'!F23</f>
        <v>2.4562387843232007E-2</v>
      </c>
      <c r="G177" s="191">
        <f>'Flavor Groups'!G23</f>
        <v>0.60455947181812342</v>
      </c>
      <c r="H177" s="129">
        <f>'Flavor Groups'!H23</f>
        <v>3.0691108122367083E-3</v>
      </c>
      <c r="I177" s="248">
        <f>'Flavor Groups'!I23</f>
        <v>4.9985630823349698</v>
      </c>
      <c r="J177" s="249">
        <f>'Flavor Groups'!J23</f>
        <v>-0.20888897368327974</v>
      </c>
      <c r="K177" s="128">
        <f>'Flavor Groups'!K23</f>
        <v>-4.0113470356749011E-2</v>
      </c>
      <c r="L177" s="190">
        <f>'Flavor Groups'!L23</f>
        <v>163115131.64330178</v>
      </c>
      <c r="M177" s="189">
        <f>'Flavor Groups'!M23</f>
        <v>-2742685.4226941466</v>
      </c>
      <c r="N177" s="128">
        <f>'Flavor Groups'!N23</f>
        <v>-1.653636513015732E-2</v>
      </c>
      <c r="O177" s="188">
        <f>'Flavor Groups'!O23</f>
        <v>53453095.439180002</v>
      </c>
      <c r="P177" s="187">
        <f>'Flavor Groups'!P23</f>
        <v>-758420.50783957541</v>
      </c>
      <c r="Q177" s="128">
        <f>'Flavor Groups'!Q23</f>
        <v>-1.3990025819989482E-2</v>
      </c>
    </row>
    <row r="178" spans="2:17" s="65" customFormat="1">
      <c r="B178" s="563"/>
      <c r="C178" s="233" t="s">
        <v>105</v>
      </c>
      <c r="D178" s="150">
        <f>'Flavor Groups'!D24</f>
        <v>7495368.2854000051</v>
      </c>
      <c r="E178" s="130">
        <f>'Flavor Groups'!E24</f>
        <v>1796095.0825651372</v>
      </c>
      <c r="F178" s="128">
        <f>'Flavor Groups'!F24</f>
        <v>0.3151445839921736</v>
      </c>
      <c r="G178" s="191">
        <f>'Flavor Groups'!G24</f>
        <v>0.13886184554138389</v>
      </c>
      <c r="H178" s="129">
        <f>'Flavor Groups'!H24</f>
        <v>3.1230818823819687E-2</v>
      </c>
      <c r="I178" s="248">
        <f>'Flavor Groups'!I24</f>
        <v>6.4323288059619763</v>
      </c>
      <c r="J178" s="249">
        <f>'Flavor Groups'!J24</f>
        <v>-0.64880126493555679</v>
      </c>
      <c r="K178" s="128">
        <f>'Flavor Groups'!K24</f>
        <v>-9.1623972224721642E-2</v>
      </c>
      <c r="L178" s="190">
        <f>'Flavor Groups'!L24</f>
        <v>48212673.333472282</v>
      </c>
      <c r="M178" s="189">
        <f>'Flavor Groups'!M24</f>
        <v>7855378.4746178016</v>
      </c>
      <c r="N178" s="128">
        <f>'Flavor Groups'!N24</f>
        <v>0.19464581315698157</v>
      </c>
      <c r="O178" s="188">
        <f>'Flavor Groups'!O24</f>
        <v>9779695.4633559696</v>
      </c>
      <c r="P178" s="187">
        <f>'Flavor Groups'!P24</f>
        <v>1545341.4119666647</v>
      </c>
      <c r="Q178" s="128">
        <f>'Flavor Groups'!Q24</f>
        <v>0.1876700227270327</v>
      </c>
    </row>
    <row r="179" spans="2:17" s="65" customFormat="1">
      <c r="B179" s="563"/>
      <c r="C179" s="233" t="s">
        <v>104</v>
      </c>
      <c r="D179" s="150">
        <f>'Flavor Groups'!D25</f>
        <v>19650776.060118016</v>
      </c>
      <c r="E179" s="130">
        <f>'Flavor Groups'!E25</f>
        <v>-1005258.2295677699</v>
      </c>
      <c r="F179" s="128">
        <f>'Flavor Groups'!F25</f>
        <v>-4.8666564717590892E-2</v>
      </c>
      <c r="G179" s="191">
        <f>'Flavor Groups'!G25</f>
        <v>0.36405723189661882</v>
      </c>
      <c r="H179" s="129">
        <f>'Flavor Groups'!H25</f>
        <v>-2.6032890016862875E-2</v>
      </c>
      <c r="I179" s="248">
        <f>'Flavor Groups'!I25</f>
        <v>9.1941102153903742</v>
      </c>
      <c r="J179" s="249">
        <f>'Flavor Groups'!J25</f>
        <v>6.5588819018421063E-2</v>
      </c>
      <c r="K179" s="128">
        <f>'Flavor Groups'!K25</f>
        <v>7.1850430283801206E-3</v>
      </c>
      <c r="L179" s="190">
        <f>'Flavor Groups'!L25</f>
        <v>180671400.91467968</v>
      </c>
      <c r="M179" s="189">
        <f>'Flavor Groups'!M25</f>
        <v>-7887650.0629097521</v>
      </c>
      <c r="N179" s="128">
        <f>'Flavor Groups'!N25</f>
        <v>-4.183119305074999E-2</v>
      </c>
      <c r="O179" s="188">
        <f>'Flavor Groups'!O25</f>
        <v>39409035.835996769</v>
      </c>
      <c r="P179" s="187">
        <f>'Flavor Groups'!P25</f>
        <v>-1903949.8005500361</v>
      </c>
      <c r="Q179" s="128">
        <f>'Flavor Groups'!Q25</f>
        <v>-4.6085988974511209E-2</v>
      </c>
    </row>
    <row r="180" spans="2:17" s="65" customFormat="1" ht="15" thickBot="1">
      <c r="B180" s="564"/>
      <c r="C180" s="232" t="s">
        <v>103</v>
      </c>
      <c r="D180" s="149">
        <f>'Flavor Groups'!D26</f>
        <v>5917100.5238843942</v>
      </c>
      <c r="E180" s="127">
        <f>'Flavor Groups'!E26</f>
        <v>-389830.3215553863</v>
      </c>
      <c r="F180" s="125">
        <f>'Flavor Groups'!F26</f>
        <v>-6.1809829710952467E-2</v>
      </c>
      <c r="G180" s="186">
        <f>'Flavor Groups'!G26</f>
        <v>0.1096222984267446</v>
      </c>
      <c r="H180" s="126">
        <f>'Flavor Groups'!H26</f>
        <v>-9.4843697697733487E-3</v>
      </c>
      <c r="I180" s="250">
        <f>'Flavor Groups'!I26</f>
        <v>10.030091705632671</v>
      </c>
      <c r="J180" s="251">
        <f>'Flavor Groups'!J26</f>
        <v>2.3790351152415568E-2</v>
      </c>
      <c r="K180" s="125">
        <f>'Flavor Groups'!K26</f>
        <v>2.3775369449335637E-3</v>
      </c>
      <c r="L180" s="185">
        <f>'Flavor Groups'!L26</f>
        <v>59349060.886007592</v>
      </c>
      <c r="M180" s="184">
        <f>'Flavor Groups'!M26</f>
        <v>-3759989.7753297836</v>
      </c>
      <c r="N180" s="125">
        <f>'Flavor Groups'!N26</f>
        <v>-5.9579247919716749E-2</v>
      </c>
      <c r="O180" s="183">
        <f>'Flavor Groups'!O26</f>
        <v>10752028.269993151</v>
      </c>
      <c r="P180" s="182">
        <f>'Flavor Groups'!P26</f>
        <v>-671693.70898148604</v>
      </c>
      <c r="Q180" s="125">
        <f>'Flavor Groups'!Q26</f>
        <v>-5.8798149168698126E-2</v>
      </c>
    </row>
    <row r="181" spans="2:17" s="65" customFormat="1">
      <c r="B181" s="570" t="s">
        <v>102</v>
      </c>
      <c r="C181" s="135" t="s">
        <v>101</v>
      </c>
      <c r="D181" s="181">
        <f>'Cheddar Sharpness'!D8</f>
        <v>5397716166.1489086</v>
      </c>
      <c r="E181" s="180">
        <f>'Cheddar Sharpness'!E8</f>
        <v>102520740.95762444</v>
      </c>
      <c r="F181" s="173">
        <f>'Cheddar Sharpness'!F8</f>
        <v>1.936108731131882E-2</v>
      </c>
      <c r="G181" s="179">
        <f>'Cheddar Sharpness'!G8</f>
        <v>100</v>
      </c>
      <c r="H181" s="178">
        <f>'Cheddar Sharpness'!H8</f>
        <v>1.4210854715202004E-14</v>
      </c>
      <c r="I181" s="264">
        <f>'Cheddar Sharpness'!I8</f>
        <v>5.6345481051052158</v>
      </c>
      <c r="J181" s="265">
        <f>'Cheddar Sharpness'!J8</f>
        <v>-8.4026234371789243E-2</v>
      </c>
      <c r="K181" s="173">
        <f>'Cheddar Sharpness'!K8</f>
        <v>-1.4693563357519262E-2</v>
      </c>
      <c r="L181" s="177">
        <f>'Cheddar Sharpness'!L8</f>
        <v>30413691395.870121</v>
      </c>
      <c r="M181" s="176">
        <f>'Cheddar Sharpness'!M8</f>
        <v>132722714.85521317</v>
      </c>
      <c r="N181" s="173">
        <f>'Cheddar Sharpness'!N8</f>
        <v>4.3830405907201242E-3</v>
      </c>
      <c r="O181" s="175">
        <f>'Cheddar Sharpness'!O8</f>
        <v>7244184970.2706146</v>
      </c>
      <c r="P181" s="174">
        <f>'Cheddar Sharpness'!P8</f>
        <v>82793053.991758347</v>
      </c>
      <c r="Q181" s="173">
        <f>'Cheddar Sharpness'!Q8</f>
        <v>1.1561028213461971E-2</v>
      </c>
    </row>
    <row r="182" spans="2:17" s="65" customFormat="1">
      <c r="B182" s="571"/>
      <c r="C182" s="120" t="s">
        <v>100</v>
      </c>
      <c r="D182" s="172">
        <f>'Cheddar Sharpness'!D9</f>
        <v>154850207.03504437</v>
      </c>
      <c r="E182" s="171">
        <f>'Cheddar Sharpness'!E9</f>
        <v>3867562.0206621587</v>
      </c>
      <c r="F182" s="164">
        <f>'Cheddar Sharpness'!F9</f>
        <v>2.5615937648288945E-2</v>
      </c>
      <c r="G182" s="170">
        <f>'Cheddar Sharpness'!G9</f>
        <v>2.868809738573654</v>
      </c>
      <c r="H182" s="169">
        <f>'Cheddar Sharpness'!H9</f>
        <v>1.7495804132262371E-2</v>
      </c>
      <c r="I182" s="266">
        <f>'Cheddar Sharpness'!I9</f>
        <v>6.0155926774230721</v>
      </c>
      <c r="J182" s="267">
        <f>'Cheddar Sharpness'!J9</f>
        <v>-7.3297853081014885E-2</v>
      </c>
      <c r="K182" s="164">
        <f>'Cheddar Sharpness'!K9</f>
        <v>-1.2037965326163731E-2</v>
      </c>
      <c r="L182" s="168">
        <f>'Cheddar Sharpness'!L9</f>
        <v>931515771.53745961</v>
      </c>
      <c r="M182" s="167">
        <f>'Cheddar Sharpness'!M9</f>
        <v>12198974.038927674</v>
      </c>
      <c r="N182" s="164">
        <f>'Cheddar Sharpness'!N9</f>
        <v>1.3269608552917967E-2</v>
      </c>
      <c r="O182" s="166">
        <f>'Cheddar Sharpness'!O9</f>
        <v>248521454.73004526</v>
      </c>
      <c r="P182" s="165">
        <f>'Cheddar Sharpness'!P9</f>
        <v>4296417.1492234468</v>
      </c>
      <c r="Q182" s="164">
        <f>'Cheddar Sharpness'!Q9</f>
        <v>1.7592042125499217E-2</v>
      </c>
    </row>
    <row r="183" spans="2:17" s="65" customFormat="1">
      <c r="B183" s="571"/>
      <c r="C183" s="120" t="s">
        <v>99</v>
      </c>
      <c r="D183" s="172">
        <f>'Cheddar Sharpness'!D10</f>
        <v>463567627.21340048</v>
      </c>
      <c r="E183" s="171">
        <f>'Cheddar Sharpness'!E10</f>
        <v>4793362.3898190856</v>
      </c>
      <c r="F183" s="164">
        <f>'Cheddar Sharpness'!F10</f>
        <v>1.0448193713878744E-2</v>
      </c>
      <c r="G183" s="170">
        <f>'Cheddar Sharpness'!G10</f>
        <v>8.5882179229913191</v>
      </c>
      <c r="H183" s="169">
        <f>'Cheddar Sharpness'!H10</f>
        <v>-7.5754376142635138E-2</v>
      </c>
      <c r="I183" s="266">
        <f>'Cheddar Sharpness'!I10</f>
        <v>5.2817930690229824</v>
      </c>
      <c r="J183" s="267">
        <f>'Cheddar Sharpness'!J10</f>
        <v>-0.10972484319560749</v>
      </c>
      <c r="K183" s="164">
        <f>'Cheddar Sharpness'!K10</f>
        <v>-2.0351382483018796E-2</v>
      </c>
      <c r="L183" s="168">
        <f>'Cheddar Sharpness'!L10</f>
        <v>2448468280.4391685</v>
      </c>
      <c r="M183" s="167">
        <f>'Cheddar Sharpness'!M10</f>
        <v>-25021386.022085667</v>
      </c>
      <c r="N183" s="164">
        <f>'Cheddar Sharpness'!N10</f>
        <v>-1.0115823955667864E-2</v>
      </c>
      <c r="O183" s="166">
        <f>'Cheddar Sharpness'!O10</f>
        <v>684281258.66361451</v>
      </c>
      <c r="P183" s="165">
        <f>'Cheddar Sharpness'!P10</f>
        <v>8832947.4264456034</v>
      </c>
      <c r="Q183" s="164">
        <f>'Cheddar Sharpness'!Q10</f>
        <v>1.3077162648118765E-2</v>
      </c>
    </row>
    <row r="184" spans="2:17" s="65" customFormat="1">
      <c r="B184" s="571"/>
      <c r="C184" s="120" t="s">
        <v>98</v>
      </c>
      <c r="D184" s="172">
        <f>'Cheddar Sharpness'!D11</f>
        <v>125462342.8714854</v>
      </c>
      <c r="E184" s="171">
        <f>'Cheddar Sharpness'!E11</f>
        <v>3002530.7529820204</v>
      </c>
      <c r="F184" s="164">
        <f>'Cheddar Sharpness'!F11</f>
        <v>2.4518498771470394E-2</v>
      </c>
      <c r="G184" s="170">
        <f>'Cheddar Sharpness'!G11</f>
        <v>2.3243597664194824</v>
      </c>
      <c r="H184" s="169">
        <f>'Cheddar Sharpness'!H11</f>
        <v>1.1700793798474773E-2</v>
      </c>
      <c r="I184" s="266">
        <f>'Cheddar Sharpness'!I11</f>
        <v>5.2494847597719536</v>
      </c>
      <c r="J184" s="267">
        <f>'Cheddar Sharpness'!J11</f>
        <v>4.9632913783403509E-2</v>
      </c>
      <c r="K184" s="164">
        <f>'Cheddar Sharpness'!K11</f>
        <v>9.5450630620741734E-3</v>
      </c>
      <c r="L184" s="168">
        <f>'Cheddar Sharpness'!L11</f>
        <v>658612656.82914603</v>
      </c>
      <c r="M184" s="167">
        <f>'Cheddar Sharpness'!M11</f>
        <v>21839776.72533524</v>
      </c>
      <c r="N184" s="164">
        <f>'Cheddar Sharpness'!N11</f>
        <v>3.4297592450505711E-2</v>
      </c>
      <c r="O184" s="166">
        <f>'Cheddar Sharpness'!O11</f>
        <v>151552599.31259471</v>
      </c>
      <c r="P184" s="165">
        <f>'Cheddar Sharpness'!P11</f>
        <v>4578845.1915047467</v>
      </c>
      <c r="Q184" s="164">
        <f>'Cheddar Sharpness'!Q11</f>
        <v>3.1154169116019786E-2</v>
      </c>
    </row>
    <row r="185" spans="2:17" s="65" customFormat="1" ht="15" thickBot="1">
      <c r="B185" s="572"/>
      <c r="C185" s="119" t="s">
        <v>97</v>
      </c>
      <c r="D185" s="163">
        <f>'Cheddar Sharpness'!D12</f>
        <v>263572930.32732505</v>
      </c>
      <c r="E185" s="162">
        <f>'Cheddar Sharpness'!E12</f>
        <v>-13367797.085576952</v>
      </c>
      <c r="F185" s="155">
        <f>'Cheddar Sharpness'!F12</f>
        <v>-4.8269523989681623E-2</v>
      </c>
      <c r="G185" s="161">
        <f>'Cheddar Sharpness'!G12</f>
        <v>4.883045388349414</v>
      </c>
      <c r="H185" s="160">
        <f>'Cheddar Sharpness'!H12</f>
        <v>-0.34699250780430013</v>
      </c>
      <c r="I185" s="270">
        <f>'Cheddar Sharpness'!I12</f>
        <v>5.0405057291428248</v>
      </c>
      <c r="J185" s="271">
        <f>'Cheddar Sharpness'!J12</f>
        <v>-5.0874057261069972E-2</v>
      </c>
      <c r="K185" s="155">
        <f>'Cheddar Sharpness'!K12</f>
        <v>-9.9921945318094119E-3</v>
      </c>
      <c r="L185" s="159">
        <f>'Cheddar Sharpness'!L12</f>
        <v>1328540865.3618445</v>
      </c>
      <c r="M185" s="158">
        <f>'Cheddar Sharpness'!M12</f>
        <v>-81469556.22019577</v>
      </c>
      <c r="N185" s="155">
        <f>'Cheddar Sharpness'!N12</f>
        <v>-5.7779400047828319E-2</v>
      </c>
      <c r="O185" s="157">
        <f>'Cheddar Sharpness'!O12</f>
        <v>364079367.76672643</v>
      </c>
      <c r="P185" s="156">
        <f>'Cheddar Sharpness'!P12</f>
        <v>-13294323.10877043</v>
      </c>
      <c r="Q185" s="155">
        <f>'Cheddar Sharpness'!Q12</f>
        <v>-3.5228537203873318E-2</v>
      </c>
    </row>
    <row r="186" spans="2:17" s="65" customFormat="1">
      <c r="B186" s="573" t="s">
        <v>69</v>
      </c>
      <c r="C186" s="402" t="s">
        <v>294</v>
      </c>
      <c r="D186" s="348">
        <f>Size!D9</f>
        <v>7277096.9572150381</v>
      </c>
      <c r="E186" s="349">
        <f>Size!E9</f>
        <v>-884918.00994520262</v>
      </c>
      <c r="F186" s="352">
        <f>Size!F9</f>
        <v>-0.10841906238908634</v>
      </c>
      <c r="G186" s="364">
        <f>Size!G9</f>
        <v>0.13481807366701545</v>
      </c>
      <c r="H186" s="365">
        <f>Size!H9</f>
        <v>-1.9321940284696054E-2</v>
      </c>
      <c r="I186" s="363">
        <f>Size!I9</f>
        <v>17.30567142398619</v>
      </c>
      <c r="J186" s="350">
        <f>Size!J9</f>
        <v>-0.17115934598352922</v>
      </c>
      <c r="K186" s="352">
        <f>Size!K9</f>
        <v>-9.7935002195953507E-3</v>
      </c>
      <c r="L186" s="368">
        <f>Size!L9</f>
        <v>125935048.86205314</v>
      </c>
      <c r="M186" s="371">
        <f>Size!M9</f>
        <v>-16711105.460966334</v>
      </c>
      <c r="N186" s="352">
        <f>Size!N9</f>
        <v>-0.11715076049736578</v>
      </c>
      <c r="O186" s="360">
        <f>Size!O9</f>
        <v>56026737.422077321</v>
      </c>
      <c r="P186" s="351">
        <f>Size!P9</f>
        <v>-7191098.6276748106</v>
      </c>
      <c r="Q186" s="352">
        <f>Size!Q9</f>
        <v>-0.11375110375520368</v>
      </c>
    </row>
    <row r="187" spans="2:17" s="65" customFormat="1">
      <c r="B187" s="566"/>
      <c r="C187" s="402" t="s">
        <v>295</v>
      </c>
      <c r="D187" s="172">
        <f>Size!D10</f>
        <v>462209291.37459958</v>
      </c>
      <c r="E187" s="397">
        <f>Size!E10</f>
        <v>9075901.6197596192</v>
      </c>
      <c r="F187" s="356">
        <f>Size!F10</f>
        <v>2.0029205141271933E-2</v>
      </c>
      <c r="G187" s="344">
        <f>Size!G10</f>
        <v>8.5630529125130082</v>
      </c>
      <c r="H187" s="366">
        <f>Size!H10</f>
        <v>5.6087887492370925E-3</v>
      </c>
      <c r="I187" s="346">
        <f>Size!I10</f>
        <v>9.5767677855080358</v>
      </c>
      <c r="J187" s="398">
        <f>Size!J10</f>
        <v>-7.5038038643329585E-2</v>
      </c>
      <c r="K187" s="356">
        <f>Size!K10</f>
        <v>-7.7745076942559921E-3</v>
      </c>
      <c r="L187" s="369">
        <f>Size!L10</f>
        <v>4426471051.7987623</v>
      </c>
      <c r="M187" s="399">
        <f>Size!M10</f>
        <v>52915561.445547104</v>
      </c>
      <c r="N187" s="356">
        <f>Size!N10</f>
        <v>1.2098980237535195E-2</v>
      </c>
      <c r="O187" s="400">
        <f>Size!O10</f>
        <v>1184975927.581177</v>
      </c>
      <c r="P187" s="401">
        <f>Size!P10</f>
        <v>25097698.095093012</v>
      </c>
      <c r="Q187" s="356">
        <f>Size!Q10</f>
        <v>2.1638218096578326E-2</v>
      </c>
    </row>
    <row r="188" spans="2:17" s="65" customFormat="1">
      <c r="B188" s="566"/>
      <c r="C188" s="114" t="s">
        <v>96</v>
      </c>
      <c r="D188" s="172">
        <f>Size!D11</f>
        <v>1641709575.4978006</v>
      </c>
      <c r="E188" s="353">
        <f>Size!E11</f>
        <v>21713092.036268234</v>
      </c>
      <c r="F188" s="356">
        <f>Size!F11</f>
        <v>1.3403172326567474E-2</v>
      </c>
      <c r="G188" s="344">
        <f>Size!G11</f>
        <v>30.414892613168021</v>
      </c>
      <c r="H188" s="366">
        <f>Size!H11</f>
        <v>-0.17881268719887089</v>
      </c>
      <c r="I188" s="346">
        <f>Size!I11</f>
        <v>5.9611448764551236</v>
      </c>
      <c r="J188" s="354">
        <f>Size!J11</f>
        <v>-6.3734377707149292E-2</v>
      </c>
      <c r="K188" s="356">
        <f>Size!K11</f>
        <v>-1.0578531953668376E-2</v>
      </c>
      <c r="L188" s="369">
        <f>Size!L11</f>
        <v>9786468624.6060295</v>
      </c>
      <c r="M188" s="372">
        <f>Size!M11</f>
        <v>26185419.582807541</v>
      </c>
      <c r="N188" s="356">
        <f>Size!N11</f>
        <v>2.6828544861619351E-3</v>
      </c>
      <c r="O188" s="361">
        <f>Size!O11</f>
        <v>3214737931.830997</v>
      </c>
      <c r="P188" s="355">
        <f>Size!P11</f>
        <v>43644810.278105736</v>
      </c>
      <c r="Q188" s="356">
        <f>Size!Q11</f>
        <v>1.3763332896617296E-2</v>
      </c>
    </row>
    <row r="189" spans="2:17" s="65" customFormat="1">
      <c r="B189" s="566"/>
      <c r="C189" s="114" t="s">
        <v>95</v>
      </c>
      <c r="D189" s="172">
        <f>Size!D12</f>
        <v>431349866.09694713</v>
      </c>
      <c r="E189" s="353">
        <f>Size!E12</f>
        <v>7013939.8180699944</v>
      </c>
      <c r="F189" s="356">
        <f>Size!F12</f>
        <v>1.6529215142298308E-2</v>
      </c>
      <c r="G189" s="344">
        <f>Size!G12</f>
        <v>7.9913402783588916</v>
      </c>
      <c r="H189" s="366">
        <f>Size!H12</f>
        <v>-2.2262472922908394E-2</v>
      </c>
      <c r="I189" s="346">
        <f>Size!I12</f>
        <v>5.289914507904907</v>
      </c>
      <c r="J189" s="354">
        <f>Size!J12</f>
        <v>-2.784417273662676E-2</v>
      </c>
      <c r="K189" s="356">
        <f>Size!K12</f>
        <v>-5.2360730166242974E-3</v>
      </c>
      <c r="L189" s="369">
        <f>Size!L12</f>
        <v>2281803914.6490798</v>
      </c>
      <c r="M189" s="372">
        <f>Size!M12</f>
        <v>25287859.171514988</v>
      </c>
      <c r="N189" s="356">
        <f>Size!N12</f>
        <v>1.120659394828153E-2</v>
      </c>
      <c r="O189" s="361">
        <f>Size!O12</f>
        <v>555662891.40919614</v>
      </c>
      <c r="P189" s="355">
        <f>Size!P12</f>
        <v>7840947.3228645325</v>
      </c>
      <c r="Q189" s="356">
        <f>Size!Q12</f>
        <v>1.431294859124678E-2</v>
      </c>
    </row>
    <row r="190" spans="2:17" s="65" customFormat="1">
      <c r="B190" s="566"/>
      <c r="C190" s="114" t="s">
        <v>94</v>
      </c>
      <c r="D190" s="172">
        <f>Size!D13</f>
        <v>1090613330.3125966</v>
      </c>
      <c r="E190" s="353">
        <f>Size!E13</f>
        <v>38046285.388798237</v>
      </c>
      <c r="F190" s="356">
        <f>Size!F13</f>
        <v>3.6146187145306867E-2</v>
      </c>
      <c r="G190" s="344">
        <f>Size!G13</f>
        <v>20.205088536374692</v>
      </c>
      <c r="H190" s="366">
        <f>Size!H13</f>
        <v>0.32731330042530971</v>
      </c>
      <c r="I190" s="346">
        <f>Size!I13</f>
        <v>5.0946259172667228</v>
      </c>
      <c r="J190" s="354">
        <f>Size!J13</f>
        <v>9.9670847035362442E-3</v>
      </c>
      <c r="K190" s="356">
        <f>Size!K13</f>
        <v>1.9602268375815131E-3</v>
      </c>
      <c r="L190" s="369">
        <f>Size!L13</f>
        <v>5556266938.3271275</v>
      </c>
      <c r="M190" s="372">
        <f>Size!M13</f>
        <v>204322616.49040413</v>
      </c>
      <c r="N190" s="356">
        <f>Size!N13</f>
        <v>3.8177268709006867E-2</v>
      </c>
      <c r="O190" s="361">
        <f>Size!O13</f>
        <v>1013872341.5043</v>
      </c>
      <c r="P190" s="355">
        <f>Size!P13</f>
        <v>35064683.815254807</v>
      </c>
      <c r="Q190" s="356">
        <f>Size!Q13</f>
        <v>3.582387565095492E-2</v>
      </c>
    </row>
    <row r="191" spans="2:17" s="65" customFormat="1" ht="15" thickBot="1">
      <c r="B191" s="574"/>
      <c r="C191" s="109" t="s">
        <v>93</v>
      </c>
      <c r="D191" s="163">
        <f>Size!D14</f>
        <v>1390637586.7644486</v>
      </c>
      <c r="E191" s="162">
        <f>Size!E14</f>
        <v>32421769.613409996</v>
      </c>
      <c r="F191" s="359">
        <f>Size!F14</f>
        <v>2.3870852631813058E-2</v>
      </c>
      <c r="G191" s="345">
        <f>Size!G14</f>
        <v>25.763444092997247</v>
      </c>
      <c r="H191" s="367">
        <f>Size!H14</f>
        <v>0.11347826379513748</v>
      </c>
      <c r="I191" s="347">
        <f>Size!I14</f>
        <v>3.5654634050222662</v>
      </c>
      <c r="J191" s="357">
        <f>Size!J14</f>
        <v>-0.14819295348496331</v>
      </c>
      <c r="K191" s="359">
        <f>Size!K14</f>
        <v>-3.9904864418993283E-2</v>
      </c>
      <c r="L191" s="370">
        <f>Size!L14</f>
        <v>4958267425.2571182</v>
      </c>
      <c r="M191" s="373">
        <f>Size!M14</f>
        <v>-85679380.330928802</v>
      </c>
      <c r="N191" s="359">
        <f>Size!N14</f>
        <v>-1.6986574925018445E-2</v>
      </c>
      <c r="O191" s="362">
        <f>Size!O14</f>
        <v>569421971.8264271</v>
      </c>
      <c r="P191" s="358">
        <f>Size!P14</f>
        <v>10167514.504726887</v>
      </c>
      <c r="Q191" s="359">
        <f>Size!Q14</f>
        <v>1.8180480050922907E-2</v>
      </c>
    </row>
    <row r="192" spans="2:17" s="65" customFormat="1">
      <c r="B192" s="560" t="s">
        <v>92</v>
      </c>
      <c r="C192" s="135" t="s">
        <v>189</v>
      </c>
      <c r="D192" s="144">
        <f>Variety!D52</f>
        <v>980569.86962037231</v>
      </c>
      <c r="E192" s="143">
        <f>Variety!E52</f>
        <v>172557.36755269719</v>
      </c>
      <c r="F192" s="142">
        <f>Variety!F52</f>
        <v>0.21355779410730533</v>
      </c>
      <c r="G192" s="148">
        <f>Variety!G52</f>
        <v>1.8166384438105355E-2</v>
      </c>
      <c r="H192" s="147">
        <f>Variety!H52</f>
        <v>2.907032569359435E-3</v>
      </c>
      <c r="I192" s="272">
        <f>Variety!I52</f>
        <v>4.0258949008701368</v>
      </c>
      <c r="J192" s="273">
        <f>Variety!J52</f>
        <v>-0.56145120721128627</v>
      </c>
      <c r="K192" s="142">
        <f>Variety!K52</f>
        <v>-0.12239128986195101</v>
      </c>
      <c r="L192" s="146">
        <f>Variety!L52</f>
        <v>3947671.2380515514</v>
      </c>
      <c r="M192" s="145">
        <f>Variety!M52</f>
        <v>241038.23141026916</v>
      </c>
      <c r="N192" s="142">
        <f>Variety!N52</f>
        <v>6.5028890364488182E-2</v>
      </c>
      <c r="O192" s="144">
        <f>Variety!O52</f>
        <v>939735.65942715283</v>
      </c>
      <c r="P192" s="143">
        <f>Variety!P52</f>
        <v>41773.018163127825</v>
      </c>
      <c r="Q192" s="142">
        <f>Variety!Q52</f>
        <v>4.651977292098218E-2</v>
      </c>
    </row>
    <row r="193" spans="2:17" s="65" customFormat="1">
      <c r="B193" s="561"/>
      <c r="C193" s="135" t="s">
        <v>176</v>
      </c>
      <c r="D193" s="139">
        <f>Variety!D53</f>
        <v>4513799.6626645755</v>
      </c>
      <c r="E193" s="102">
        <f>Variety!E53</f>
        <v>199214.32050893083</v>
      </c>
      <c r="F193" s="101">
        <f>Variety!F53</f>
        <v>4.6172298079842772E-2</v>
      </c>
      <c r="G193" s="141">
        <f>Variety!G53</f>
        <v>8.3624250029527239E-2</v>
      </c>
      <c r="H193" s="104">
        <f>Variety!H53</f>
        <v>2.1431148549971718E-3</v>
      </c>
      <c r="I193" s="274">
        <f>Variety!I53</f>
        <v>11.145331501591253</v>
      </c>
      <c r="J193" s="275">
        <f>Variety!J53</f>
        <v>-0.10086877406000916</v>
      </c>
      <c r="K193" s="101">
        <f>Variety!K53</f>
        <v>-8.96914260707205E-3</v>
      </c>
      <c r="L193" s="140">
        <f>Variety!L53</f>
        <v>50307793.572167464</v>
      </c>
      <c r="M193" s="103">
        <f>Variety!M53</f>
        <v>1785102.7078957558</v>
      </c>
      <c r="N193" s="101">
        <f>Variety!N53</f>
        <v>3.6789029546796317E-2</v>
      </c>
      <c r="O193" s="139">
        <f>Variety!O53</f>
        <v>9516913.3274582997</v>
      </c>
      <c r="P193" s="102">
        <f>Variety!P53</f>
        <v>421457.47264302894</v>
      </c>
      <c r="Q193" s="101">
        <f>Variety!Q53</f>
        <v>4.6337146743437058E-2</v>
      </c>
    </row>
    <row r="194" spans="2:17" s="65" customFormat="1">
      <c r="B194" s="561"/>
      <c r="C194" s="135" t="s">
        <v>171</v>
      </c>
      <c r="D194" s="139">
        <f>Variety!D54</f>
        <v>30593988.421415046</v>
      </c>
      <c r="E194" s="102">
        <f>Variety!E54</f>
        <v>-296553.81456905603</v>
      </c>
      <c r="F194" s="101">
        <f>Variety!F54</f>
        <v>-9.6001492075980226E-3</v>
      </c>
      <c r="G194" s="141">
        <f>Variety!G54</f>
        <v>0.56679505701469379</v>
      </c>
      <c r="H194" s="104">
        <f>Variety!H54</f>
        <v>-1.6574200501768721E-2</v>
      </c>
      <c r="I194" s="274">
        <f>Variety!I54</f>
        <v>7.4808149744296966</v>
      </c>
      <c r="J194" s="275">
        <f>Variety!J54</f>
        <v>-0.15166025333591016</v>
      </c>
      <c r="K194" s="101">
        <f>Variety!K54</f>
        <v>-1.9870389200111221E-2</v>
      </c>
      <c r="L194" s="140">
        <f>Variety!L54</f>
        <v>228867966.71045044</v>
      </c>
      <c r="M194" s="103">
        <f>Variety!M54</f>
        <v>-6903331.6779454052</v>
      </c>
      <c r="N194" s="101">
        <f>Variety!N54</f>
        <v>-2.9279779706575058E-2</v>
      </c>
      <c r="O194" s="139">
        <f>Variety!O54</f>
        <v>55010515.304628611</v>
      </c>
      <c r="P194" s="102">
        <f>Variety!P54</f>
        <v>-990946.09290324152</v>
      </c>
      <c r="Q194" s="101">
        <f>Variety!Q54</f>
        <v>-1.7695004169068263E-2</v>
      </c>
    </row>
    <row r="195" spans="2:17" s="65" customFormat="1">
      <c r="B195" s="561"/>
      <c r="C195" s="135" t="s">
        <v>173</v>
      </c>
      <c r="D195" s="139">
        <f>Variety!D55</f>
        <v>10298814.504494919</v>
      </c>
      <c r="E195" s="102">
        <f>Variety!E55</f>
        <v>-644412.61755294167</v>
      </c>
      <c r="F195" s="101">
        <f>Variety!F55</f>
        <v>-5.8886890527439728E-2</v>
      </c>
      <c r="G195" s="141">
        <f>Variety!G55</f>
        <v>0.19079948236408995</v>
      </c>
      <c r="H195" s="104">
        <f>Variety!H55</f>
        <v>-1.5863846244835583E-2</v>
      </c>
      <c r="I195" s="274">
        <f>Variety!I55</f>
        <v>13.773283784614494</v>
      </c>
      <c r="J195" s="275">
        <f>Variety!J55</f>
        <v>0.57940231203573411</v>
      </c>
      <c r="K195" s="101">
        <f>Variety!K55</f>
        <v>4.3914469994286623E-2</v>
      </c>
      <c r="L195" s="140">
        <f>Variety!L55</f>
        <v>141848494.81551242</v>
      </c>
      <c r="M195" s="103">
        <f>Variety!M55</f>
        <v>-2535146.7602962255</v>
      </c>
      <c r="N195" s="101">
        <f>Variety!N55</f>
        <v>-1.7558407120277172E-2</v>
      </c>
      <c r="O195" s="139">
        <f>Variety!O55</f>
        <v>30520853.584454242</v>
      </c>
      <c r="P195" s="102">
        <f>Variety!P55</f>
        <v>-1363901.2883227654</v>
      </c>
      <c r="Q195" s="101">
        <f>Variety!Q55</f>
        <v>-4.277596907251921E-2</v>
      </c>
    </row>
    <row r="196" spans="2:17" s="65" customFormat="1">
      <c r="B196" s="561"/>
      <c r="C196" s="135" t="s">
        <v>169</v>
      </c>
      <c r="D196" s="139">
        <f>Variety!D56</f>
        <v>22288259.599234466</v>
      </c>
      <c r="E196" s="102">
        <f>Variety!E56</f>
        <v>1090561.2045863159</v>
      </c>
      <c r="F196" s="101">
        <f>Variety!F56</f>
        <v>5.1447151680469864E-2</v>
      </c>
      <c r="G196" s="141">
        <f>Variety!G56</f>
        <v>0.41292018537418579</v>
      </c>
      <c r="H196" s="104">
        <f>Variety!H56</f>
        <v>1.2600712861376873E-2</v>
      </c>
      <c r="I196" s="274">
        <f>Variety!I56</f>
        <v>11.908777091464927</v>
      </c>
      <c r="J196" s="275">
        <f>Variety!J56</f>
        <v>0.21270157207338158</v>
      </c>
      <c r="K196" s="101">
        <f>Variety!K56</f>
        <v>1.8185721502971861E-2</v>
      </c>
      <c r="L196" s="140">
        <f>Variety!L56</f>
        <v>265425915.32398665</v>
      </c>
      <c r="M196" s="103">
        <f>Variety!M56</f>
        <v>17496034.062896967</v>
      </c>
      <c r="N196" s="101">
        <f>Variety!N56</f>
        <v>7.0568476756023873E-2</v>
      </c>
      <c r="O196" s="139">
        <f>Variety!O56</f>
        <v>38514691.486843728</v>
      </c>
      <c r="P196" s="102">
        <f>Variety!P56</f>
        <v>2085952.0175613761</v>
      </c>
      <c r="Q196" s="101">
        <f>Variety!Q56</f>
        <v>5.7261163794050697E-2</v>
      </c>
    </row>
    <row r="197" spans="2:17" s="65" customFormat="1">
      <c r="B197" s="561"/>
      <c r="C197" s="135" t="s">
        <v>233</v>
      </c>
      <c r="D197" s="139">
        <f>Variety!D57</f>
        <v>5144001.181220863</v>
      </c>
      <c r="E197" s="102">
        <f>Variety!E57</f>
        <v>1425720.0770147531</v>
      </c>
      <c r="F197" s="101">
        <f>Variety!F57</f>
        <v>0.38343525867422512</v>
      </c>
      <c r="G197" s="141">
        <f>Variety!G57</f>
        <v>9.5299586396943456E-2</v>
      </c>
      <c r="H197" s="104">
        <f>Variety!H57</f>
        <v>2.507968315188451E-2</v>
      </c>
      <c r="I197" s="274">
        <f>Variety!I57</f>
        <v>11.791809507965361</v>
      </c>
      <c r="J197" s="275">
        <f>Variety!J57</f>
        <v>-0.94723918482803882</v>
      </c>
      <c r="K197" s="101">
        <f>Variety!K57</f>
        <v>-7.435713668037873E-2</v>
      </c>
      <c r="L197" s="140">
        <f>Variety!L57</f>
        <v>60657082.03770522</v>
      </c>
      <c r="M197" s="103">
        <f>Variety!M57</f>
        <v>13289717.997729979</v>
      </c>
      <c r="N197" s="101">
        <f>Variety!N57</f>
        <v>0.28056697405653069</v>
      </c>
      <c r="O197" s="139">
        <f>Variety!O57</f>
        <v>8527072.8954825401</v>
      </c>
      <c r="P197" s="102">
        <f>Variety!P57</f>
        <v>2218243.8224719455</v>
      </c>
      <c r="Q197" s="101">
        <f>Variety!Q57</f>
        <v>0.35160943446093273</v>
      </c>
    </row>
    <row r="198" spans="2:17" s="65" customFormat="1">
      <c r="B198" s="561"/>
      <c r="C198" s="135" t="s">
        <v>153</v>
      </c>
      <c r="D198" s="139">
        <f>Variety!D58</f>
        <v>1016942617.3603706</v>
      </c>
      <c r="E198" s="102">
        <f>Variety!E58</f>
        <v>-1348100.0196084976</v>
      </c>
      <c r="F198" s="101">
        <f>Variety!F58</f>
        <v>-1.3238852093998307E-3</v>
      </c>
      <c r="G198" s="141">
        <f>Variety!G58</f>
        <v>18.840238835417043</v>
      </c>
      <c r="H198" s="104">
        <f>Variety!H58</f>
        <v>-0.39022643760342746</v>
      </c>
      <c r="I198" s="274">
        <f>Variety!I58</f>
        <v>5.4603570621617692</v>
      </c>
      <c r="J198" s="275">
        <f>Variety!J58</f>
        <v>-8.0246736324350643E-2</v>
      </c>
      <c r="K198" s="101">
        <f>Variety!K58</f>
        <v>-1.4483391926756567E-2</v>
      </c>
      <c r="L198" s="140">
        <f>Variety!L58</f>
        <v>5552869802.5169735</v>
      </c>
      <c r="M198" s="103">
        <f>Variety!M58</f>
        <v>-89075614.161694527</v>
      </c>
      <c r="N198" s="101">
        <f>Variety!N58</f>
        <v>-1.5788102787802589E-2</v>
      </c>
      <c r="O198" s="139">
        <f>Variety!O58</f>
        <v>1493594036.5877931</v>
      </c>
      <c r="P198" s="102">
        <f>Variety!P58</f>
        <v>2263904.0225365162</v>
      </c>
      <c r="Q198" s="101">
        <f>Variety!Q58</f>
        <v>1.5180435056605106E-3</v>
      </c>
    </row>
    <row r="199" spans="2:17" s="65" customFormat="1">
      <c r="B199" s="561"/>
      <c r="C199" s="135" t="s">
        <v>234</v>
      </c>
      <c r="D199" s="139">
        <f>Variety!D59</f>
        <v>118398432.59481704</v>
      </c>
      <c r="E199" s="102">
        <f>Variety!E59</f>
        <v>1689401.0430429727</v>
      </c>
      <c r="F199" s="101">
        <f>Variety!F59</f>
        <v>1.447532397947734E-2</v>
      </c>
      <c r="G199" s="141">
        <f>Variety!G59</f>
        <v>2.1934912646451803</v>
      </c>
      <c r="H199" s="104">
        <f>Variety!H59</f>
        <v>-1.0563962411108907E-2</v>
      </c>
      <c r="I199" s="274">
        <f>Variety!I59</f>
        <v>3.4291518337747298</v>
      </c>
      <c r="J199" s="275">
        <f>Variety!J59</f>
        <v>-0.27763812792081888</v>
      </c>
      <c r="K199" s="101">
        <f>Variety!K59</f>
        <v>-7.4899881242211655E-2</v>
      </c>
      <c r="L199" s="140">
        <f>Variety!L59</f>
        <v>406006202.24857062</v>
      </c>
      <c r="M199" s="103">
        <f>Variety!M59</f>
        <v>-26609664.346754551</v>
      </c>
      <c r="N199" s="101">
        <f>Variety!N59</f>
        <v>-6.1508757309739627E-2</v>
      </c>
      <c r="O199" s="139">
        <f>Variety!O59</f>
        <v>112709741.63330026</v>
      </c>
      <c r="P199" s="102">
        <f>Variety!P59</f>
        <v>-2463190.6518023759</v>
      </c>
      <c r="Q199" s="101">
        <f>Variety!Q59</f>
        <v>-2.1386888420144742E-2</v>
      </c>
    </row>
    <row r="200" spans="2:17" s="65" customFormat="1">
      <c r="B200" s="561"/>
      <c r="C200" s="135" t="s">
        <v>235</v>
      </c>
      <c r="D200" s="139">
        <f>Variety!D60</f>
        <v>321022532.00771844</v>
      </c>
      <c r="E200" s="102">
        <f>Variety!E60</f>
        <v>13573492.251632214</v>
      </c>
      <c r="F200" s="101">
        <f>Variety!F60</f>
        <v>4.4148754741275831E-2</v>
      </c>
      <c r="G200" s="141">
        <f>Variety!G60</f>
        <v>5.9473770410710083</v>
      </c>
      <c r="H200" s="104">
        <f>Variety!H60</f>
        <v>0.14118831584601299</v>
      </c>
      <c r="I200" s="274">
        <f>Variety!I60</f>
        <v>4.2051998738280254</v>
      </c>
      <c r="J200" s="275">
        <f>Variety!J60</f>
        <v>-0.16009290900317374</v>
      </c>
      <c r="K200" s="101">
        <f>Variety!K60</f>
        <v>-3.6674036993079362E-2</v>
      </c>
      <c r="L200" s="140">
        <f>Variety!L60</f>
        <v>1349963911.094811</v>
      </c>
      <c r="M200" s="103">
        <f>Variety!M60</f>
        <v>7858836.7591853142</v>
      </c>
      <c r="N200" s="101">
        <f>Variety!N60</f>
        <v>5.8556046836166142E-3</v>
      </c>
      <c r="O200" s="139">
        <f>Variety!O60</f>
        <v>325890825.07294738</v>
      </c>
      <c r="P200" s="102">
        <f>Variety!P60</f>
        <v>10396497.482431352</v>
      </c>
      <c r="Q200" s="101">
        <f>Variety!Q60</f>
        <v>3.2953040905144559E-2</v>
      </c>
    </row>
    <row r="201" spans="2:17" s="65" customFormat="1">
      <c r="B201" s="561"/>
      <c r="C201" s="135" t="s">
        <v>236</v>
      </c>
      <c r="D201" s="139">
        <f>Variety!D61</f>
        <v>11927205.35593795</v>
      </c>
      <c r="E201" s="102">
        <f>Variety!E61</f>
        <v>-1237369.8406383432</v>
      </c>
      <c r="F201" s="101">
        <f>Variety!F61</f>
        <v>-9.3992386549635543E-2</v>
      </c>
      <c r="G201" s="141">
        <f>Variety!G61</f>
        <v>0.2209676275817892</v>
      </c>
      <c r="H201" s="104">
        <f>Variety!H61</f>
        <v>-2.7645957744020122E-2</v>
      </c>
      <c r="I201" s="274">
        <f>Variety!I61</f>
        <v>6.4081880603115957</v>
      </c>
      <c r="J201" s="275">
        <f>Variety!J61</f>
        <v>-6.5863446120296487E-2</v>
      </c>
      <c r="K201" s="101">
        <f>Variety!K61</f>
        <v>-1.017345105377397E-2</v>
      </c>
      <c r="L201" s="140">
        <f>Variety!L61</f>
        <v>76431774.954806089</v>
      </c>
      <c r="M201" s="103">
        <f>Variety!M61</f>
        <v>-8796362.9281245917</v>
      </c>
      <c r="N201" s="101">
        <f>Variety!N61</f>
        <v>-0.10320961065941943</v>
      </c>
      <c r="O201" s="139">
        <f>Variety!O61</f>
        <v>21081376.917574432</v>
      </c>
      <c r="P201" s="102">
        <f>Variety!P61</f>
        <v>-1643885.0588242784</v>
      </c>
      <c r="Q201" s="101">
        <f>Variety!Q61</f>
        <v>-7.2337342492752477E-2</v>
      </c>
    </row>
    <row r="202" spans="2:17" s="65" customFormat="1">
      <c r="B202" s="561"/>
      <c r="C202" s="135" t="s">
        <v>160</v>
      </c>
      <c r="D202" s="139">
        <f>Variety!D62</f>
        <v>64015478.284002118</v>
      </c>
      <c r="E202" s="102">
        <f>Variety!E62</f>
        <v>-1658380.0730711073</v>
      </c>
      <c r="F202" s="101">
        <f>Variety!F62</f>
        <v>-2.5251753354498866E-2</v>
      </c>
      <c r="G202" s="141">
        <f>Variety!G62</f>
        <v>1.1859734064096785</v>
      </c>
      <c r="H202" s="104">
        <f>Variety!H62</f>
        <v>-5.4280315759617448E-2</v>
      </c>
      <c r="I202" s="274">
        <f>Variety!I62</f>
        <v>5.012029579838722</v>
      </c>
      <c r="J202" s="275">
        <f>Variety!J62</f>
        <v>-1.3249360161457169E-2</v>
      </c>
      <c r="K202" s="101">
        <f>Variety!K62</f>
        <v>-2.6365422337046819E-3</v>
      </c>
      <c r="L202" s="140">
        <f>Variety!L62</f>
        <v>320847470.72694194</v>
      </c>
      <c r="M202" s="103">
        <f>Variety!M62</f>
        <v>-9181986.5834128857</v>
      </c>
      <c r="N202" s="101">
        <f>Variety!N62</f>
        <v>-2.7821718274009345E-2</v>
      </c>
      <c r="O202" s="139">
        <f>Variety!O62</f>
        <v>66745329.988994785</v>
      </c>
      <c r="P202" s="102">
        <f>Variety!P62</f>
        <v>-1449876.6558815911</v>
      </c>
      <c r="Q202" s="101">
        <f>Variety!Q62</f>
        <v>-2.1260682784227956E-2</v>
      </c>
    </row>
    <row r="203" spans="2:17" s="65" customFormat="1">
      <c r="B203" s="561"/>
      <c r="C203" s="135" t="s">
        <v>155</v>
      </c>
      <c r="D203" s="139">
        <f>Variety!D63</f>
        <v>479358943.41417801</v>
      </c>
      <c r="E203" s="102">
        <f>Variety!E63</f>
        <v>-13087534.964562476</v>
      </c>
      <c r="F203" s="101">
        <f>Variety!F63</f>
        <v>-2.6576563218910575E-2</v>
      </c>
      <c r="G203" s="141">
        <f>Variety!G63</f>
        <v>8.8807734356322161</v>
      </c>
      <c r="H203" s="104">
        <f>Variety!H63</f>
        <v>-0.41910010701330336</v>
      </c>
      <c r="I203" s="274">
        <f>Variety!I63</f>
        <v>4.4646708855600732</v>
      </c>
      <c r="J203" s="275">
        <f>Variety!J63</f>
        <v>-5.0633821328757378E-2</v>
      </c>
      <c r="K203" s="101">
        <f>Variety!K63</f>
        <v>-1.1213821572552404E-2</v>
      </c>
      <c r="L203" s="140">
        <f>Variety!L63</f>
        <v>2140179918.3941193</v>
      </c>
      <c r="M203" s="103">
        <f>Variety!M63</f>
        <v>-83365983.320236206</v>
      </c>
      <c r="N203" s="101">
        <f>Variety!N63</f>
        <v>-3.7492359953514326E-2</v>
      </c>
      <c r="O203" s="139">
        <f>Variety!O63</f>
        <v>455795257.2417891</v>
      </c>
      <c r="P203" s="102">
        <f>Variety!P63</f>
        <v>-14349475.456278801</v>
      </c>
      <c r="Q203" s="101">
        <f>Variety!Q63</f>
        <v>-3.0521400024902952E-2</v>
      </c>
    </row>
    <row r="204" spans="2:17" s="65" customFormat="1">
      <c r="B204" s="561"/>
      <c r="C204" s="135" t="s">
        <v>168</v>
      </c>
      <c r="D204" s="139">
        <f>Variety!D64</f>
        <v>14605810.734075012</v>
      </c>
      <c r="E204" s="102">
        <f>Variety!E64</f>
        <v>-1241058.9880222995</v>
      </c>
      <c r="F204" s="101">
        <f>Variety!F64</f>
        <v>-7.8315718484877339E-2</v>
      </c>
      <c r="G204" s="141">
        <f>Variety!G64</f>
        <v>0.27059241880248353</v>
      </c>
      <c r="H204" s="104">
        <f>Variety!H64</f>
        <v>-2.8676417371298446E-2</v>
      </c>
      <c r="I204" s="274">
        <f>Variety!I64</f>
        <v>5.604326083769652</v>
      </c>
      <c r="J204" s="275">
        <f>Variety!J64</f>
        <v>-0.19820921328386909</v>
      </c>
      <c r="K204" s="101">
        <f>Variety!K64</f>
        <v>-3.4159070671145778E-2</v>
      </c>
      <c r="L204" s="140">
        <f>Variety!L64</f>
        <v>81855726.071579352</v>
      </c>
      <c r="M204" s="103">
        <f>Variety!M64</f>
        <v>-10096294.838699013</v>
      </c>
      <c r="N204" s="101">
        <f>Variety!N64</f>
        <v>-0.10979959699363663</v>
      </c>
      <c r="O204" s="139">
        <f>Variety!O64</f>
        <v>24045470.13386042</v>
      </c>
      <c r="P204" s="102">
        <f>Variety!P64</f>
        <v>-2269031.7433786467</v>
      </c>
      <c r="Q204" s="101">
        <f>Variety!Q64</f>
        <v>-8.6227425241184721E-2</v>
      </c>
    </row>
    <row r="205" spans="2:17" s="65" customFormat="1">
      <c r="B205" s="561"/>
      <c r="C205" s="135" t="s">
        <v>157</v>
      </c>
      <c r="D205" s="139">
        <f>Variety!D65</f>
        <v>345894867.70236838</v>
      </c>
      <c r="E205" s="102">
        <f>Variety!E65</f>
        <v>8543060.9036799669</v>
      </c>
      <c r="F205" s="101">
        <f>Variety!F65</f>
        <v>2.5323892540400593E-2</v>
      </c>
      <c r="G205" s="141">
        <f>Variety!G65</f>
        <v>6.4081707347193264</v>
      </c>
      <c r="H205" s="104">
        <f>Variety!H65</f>
        <v>3.7266930229396422E-2</v>
      </c>
      <c r="I205" s="274">
        <f>Variety!I65</f>
        <v>5.1035714974415214</v>
      </c>
      <c r="J205" s="275">
        <f>Variety!J65</f>
        <v>-0.14930806862786827</v>
      </c>
      <c r="K205" s="101">
        <f>Variety!K65</f>
        <v>-2.8424041851694708E-2</v>
      </c>
      <c r="L205" s="140">
        <f>Variety!L65</f>
        <v>1765299187.9171131</v>
      </c>
      <c r="M205" s="103">
        <f>Variety!M65</f>
        <v>-6769224.5923058987</v>
      </c>
      <c r="N205" s="101">
        <f>Variety!N65</f>
        <v>-3.8199566927103151E-3</v>
      </c>
      <c r="O205" s="139">
        <f>Variety!O65</f>
        <v>504094054.4307217</v>
      </c>
      <c r="P205" s="102">
        <f>Variety!P65</f>
        <v>11445392.576074243</v>
      </c>
      <c r="Q205" s="101">
        <f>Variety!Q65</f>
        <v>2.3232363065772674E-2</v>
      </c>
    </row>
    <row r="206" spans="2:17" s="65" customFormat="1">
      <c r="B206" s="561"/>
      <c r="C206" s="135" t="s">
        <v>178</v>
      </c>
      <c r="D206" s="139">
        <f>Variety!D66</f>
        <v>15073699.815707581</v>
      </c>
      <c r="E206" s="102">
        <f>Variety!E66</f>
        <v>2536347.7898197509</v>
      </c>
      <c r="F206" s="101">
        <f>Variety!F66</f>
        <v>0.20230330811343233</v>
      </c>
      <c r="G206" s="141">
        <f>Variety!G66</f>
        <v>0.27926069751945043</v>
      </c>
      <c r="H206" s="104">
        <f>Variety!H66</f>
        <v>4.2492249536533494E-2</v>
      </c>
      <c r="I206" s="274">
        <f>Variety!I66</f>
        <v>5.6069599286105261</v>
      </c>
      <c r="J206" s="275">
        <f>Variety!J66</f>
        <v>-0.34978070913399595</v>
      </c>
      <c r="K206" s="101">
        <f>Variety!K66</f>
        <v>-5.8720150902262208E-2</v>
      </c>
      <c r="L206" s="140">
        <f>Variety!L66</f>
        <v>84517630.84257628</v>
      </c>
      <c r="M206" s="103">
        <f>Variety!M66</f>
        <v>9835876.5402616262</v>
      </c>
      <c r="N206" s="101">
        <f>Variety!N66</f>
        <v>0.13170387643072248</v>
      </c>
      <c r="O206" s="139">
        <f>Variety!O66</f>
        <v>15541334.382686095</v>
      </c>
      <c r="P206" s="102">
        <f>Variety!P66</f>
        <v>1536518.6258368362</v>
      </c>
      <c r="Q206" s="101">
        <f>Variety!Q66</f>
        <v>0.10971359084716123</v>
      </c>
    </row>
    <row r="207" spans="2:17" s="65" customFormat="1">
      <c r="B207" s="561"/>
      <c r="C207" s="135" t="s">
        <v>154</v>
      </c>
      <c r="D207" s="139">
        <f>Variety!D67</f>
        <v>540458447.34664559</v>
      </c>
      <c r="E207" s="102">
        <f>Variety!E67</f>
        <v>12173437.976864576</v>
      </c>
      <c r="F207" s="101">
        <f>Variety!F67</f>
        <v>2.3043315182058471E-2</v>
      </c>
      <c r="G207" s="141">
        <f>Variety!G67</f>
        <v>10.012724469212777</v>
      </c>
      <c r="H207" s="104">
        <f>Variety!H67</f>
        <v>3.603868238561958E-2</v>
      </c>
      <c r="I207" s="274">
        <f>Variety!I67</f>
        <v>5.4134012066532664</v>
      </c>
      <c r="J207" s="275">
        <f>Variety!J67</f>
        <v>1.6207461373250354E-2</v>
      </c>
      <c r="K207" s="101">
        <f>Variety!K67</f>
        <v>3.0029422952296634E-3</v>
      </c>
      <c r="L207" s="140">
        <f>Variety!L67</f>
        <v>2925718411.0122819</v>
      </c>
      <c r="M207" s="103">
        <f>Variety!M67</f>
        <v>74461862.716505051</v>
      </c>
      <c r="N207" s="101">
        <f>Variety!N67</f>
        <v>2.6115455223070547E-2</v>
      </c>
      <c r="O207" s="139">
        <f>Variety!O67</f>
        <v>804376492.85989761</v>
      </c>
      <c r="P207" s="102">
        <f>Variety!P67</f>
        <v>-53136.828029751778</v>
      </c>
      <c r="Q207" s="101">
        <f>Variety!Q67</f>
        <v>-6.605528447574193E-5</v>
      </c>
    </row>
    <row r="208" spans="2:17" s="65" customFormat="1">
      <c r="B208" s="561"/>
      <c r="C208" s="135" t="s">
        <v>237</v>
      </c>
      <c r="D208" s="139">
        <f>Variety!D68</f>
        <v>6422757.8254722869</v>
      </c>
      <c r="E208" s="102">
        <f>Variety!E68</f>
        <v>210575.94181204028</v>
      </c>
      <c r="F208" s="101">
        <f>Variety!F68</f>
        <v>3.3897259570894595E-2</v>
      </c>
      <c r="G208" s="141">
        <f>Variety!G68</f>
        <v>0.11899028455315597</v>
      </c>
      <c r="H208" s="104">
        <f>Variety!H68</f>
        <v>1.6729546939688866E-3</v>
      </c>
      <c r="I208" s="274">
        <f>Variety!I68</f>
        <v>8.6554934034472968</v>
      </c>
      <c r="J208" s="275">
        <f>Variety!J68</f>
        <v>0.4663499357435601</v>
      </c>
      <c r="K208" s="101">
        <f>Variety!K68</f>
        <v>5.6947339802110732E-2</v>
      </c>
      <c r="L208" s="140">
        <f>Variety!L68</f>
        <v>55592137.990314886</v>
      </c>
      <c r="M208" s="103">
        <f>Variety!M68</f>
        <v>4719689.2975510806</v>
      </c>
      <c r="N208" s="101">
        <f>Variety!N68</f>
        <v>9.2774958132149407E-2</v>
      </c>
      <c r="O208" s="139">
        <f>Variety!O68</f>
        <v>6129959.4869853398</v>
      </c>
      <c r="P208" s="102">
        <f>Variety!P68</f>
        <v>288316.34329099208</v>
      </c>
      <c r="Q208" s="101">
        <f>Variety!Q68</f>
        <v>4.9355350232615586E-2</v>
      </c>
    </row>
    <row r="209" spans="2:17" s="65" customFormat="1">
      <c r="B209" s="561"/>
      <c r="C209" s="135" t="s">
        <v>183</v>
      </c>
      <c r="D209" s="139">
        <f>Variety!D69</f>
        <v>2025782.1995312893</v>
      </c>
      <c r="E209" s="102">
        <f>Variety!E69</f>
        <v>61146.477598025929</v>
      </c>
      <c r="F209" s="101">
        <f>Variety!F69</f>
        <v>3.1123570092605194E-2</v>
      </c>
      <c r="G209" s="141">
        <f>Variety!G69</f>
        <v>3.7530357973168824E-2</v>
      </c>
      <c r="H209" s="104">
        <f>Variety!H69</f>
        <v>4.2812539858369525E-4</v>
      </c>
      <c r="I209" s="274">
        <f>Variety!I69</f>
        <v>6.5954385106088811</v>
      </c>
      <c r="J209" s="275">
        <f>Variety!J69</f>
        <v>0.13260545911728183</v>
      </c>
      <c r="K209" s="101">
        <f>Variety!K69</f>
        <v>2.0518162555147074E-2</v>
      </c>
      <c r="L209" s="140">
        <f>Variety!L69</f>
        <v>13360921.93289463</v>
      </c>
      <c r="M209" s="103">
        <f>Variety!M69</f>
        <v>663809.25504327752</v>
      </c>
      <c r="N209" s="101">
        <f>Variety!N69</f>
        <v>5.2280331118208956E-2</v>
      </c>
      <c r="O209" s="139">
        <f>Variety!O69</f>
        <v>2748063.0185236093</v>
      </c>
      <c r="P209" s="102">
        <f>Variety!P69</f>
        <v>12493.249283980113</v>
      </c>
      <c r="Q209" s="101">
        <f>Variety!Q69</f>
        <v>4.5669642297051331E-3</v>
      </c>
    </row>
    <row r="210" spans="2:17" s="65" customFormat="1">
      <c r="B210" s="561"/>
      <c r="C210" s="135" t="s">
        <v>167</v>
      </c>
      <c r="D210" s="139">
        <f>Variety!D70</f>
        <v>56020013.378505319</v>
      </c>
      <c r="E210" s="102">
        <f>Variety!E70</f>
        <v>3276527.6293037981</v>
      </c>
      <c r="F210" s="101">
        <f>Variety!F70</f>
        <v>6.2121939472940528E-2</v>
      </c>
      <c r="G210" s="141">
        <f>Variety!G70</f>
        <v>1.0378465938951684</v>
      </c>
      <c r="H210" s="104">
        <f>Variety!H70</f>
        <v>4.178353079686592E-2</v>
      </c>
      <c r="I210" s="274">
        <f>Variety!I70</f>
        <v>9.3988404406136397</v>
      </c>
      <c r="J210" s="275">
        <f>Variety!J70</f>
        <v>-0.15137831864115725</v>
      </c>
      <c r="K210" s="101">
        <f>Variety!K70</f>
        <v>-1.5850769752730701E-2</v>
      </c>
      <c r="L210" s="140">
        <f>Variety!L70</f>
        <v>526523167.22561288</v>
      </c>
      <c r="M210" s="103">
        <f>Variety!M70</f>
        <v>22811340.195100427</v>
      </c>
      <c r="N210" s="101">
        <f>Variety!N70</f>
        <v>4.5286489161031007E-2</v>
      </c>
      <c r="O210" s="139">
        <f>Variety!O70</f>
        <v>105225315.70527934</v>
      </c>
      <c r="P210" s="102">
        <f>Variety!P70</f>
        <v>5178593.4857183695</v>
      </c>
      <c r="Q210" s="101">
        <f>Variety!Q70</f>
        <v>5.1761750618411158E-2</v>
      </c>
    </row>
    <row r="211" spans="2:17" s="65" customFormat="1">
      <c r="B211" s="561"/>
      <c r="C211" s="135" t="s">
        <v>187</v>
      </c>
      <c r="D211" s="139">
        <f>Variety!D71</f>
        <v>2169022.1580945984</v>
      </c>
      <c r="E211" s="102">
        <f>Variety!E71</f>
        <v>-62374.18453793833</v>
      </c>
      <c r="F211" s="101">
        <f>Variety!F71</f>
        <v>-2.7952983226794695E-2</v>
      </c>
      <c r="G211" s="141">
        <f>Variety!G71</f>
        <v>4.0184072139571647E-2</v>
      </c>
      <c r="H211" s="104">
        <f>Variety!H71</f>
        <v>-1.9559465652512903E-3</v>
      </c>
      <c r="I211" s="274">
        <f>Variety!I71</f>
        <v>13.072232563728338</v>
      </c>
      <c r="J211" s="275">
        <f>Variety!J71</f>
        <v>-6.8522794132997333E-2</v>
      </c>
      <c r="K211" s="101">
        <f>Variety!K71</f>
        <v>-5.2145247565243049E-3</v>
      </c>
      <c r="L211" s="140">
        <f>Variety!L71</f>
        <v>28353962.086492527</v>
      </c>
      <c r="M211" s="103">
        <f>Variety!M71</f>
        <v>-968271.35846816748</v>
      </c>
      <c r="N211" s="101">
        <f>Variety!N71</f>
        <v>-3.3021746460264068E-2</v>
      </c>
      <c r="O211" s="139">
        <f>Variety!O71</f>
        <v>4549494.4612258105</v>
      </c>
      <c r="P211" s="102">
        <f>Variety!P71</f>
        <v>-116917.03853109386</v>
      </c>
      <c r="Q211" s="101">
        <f>Variety!Q71</f>
        <v>-2.505502108787119E-2</v>
      </c>
    </row>
    <row r="212" spans="2:17" s="65" customFormat="1">
      <c r="B212" s="561"/>
      <c r="C212" s="135" t="s">
        <v>165</v>
      </c>
      <c r="D212" s="139">
        <f>Variety!D72</f>
        <v>93112882.257267505</v>
      </c>
      <c r="E212" s="102">
        <f>Variety!E72</f>
        <v>6641906.218787834</v>
      </c>
      <c r="F212" s="101">
        <f>Variety!F72</f>
        <v>7.6810815872278101E-2</v>
      </c>
      <c r="G212" s="141">
        <f>Variety!G72</f>
        <v>1.7250422102816951</v>
      </c>
      <c r="H212" s="104">
        <f>Variety!H72</f>
        <v>9.2034000101124835E-2</v>
      </c>
      <c r="I212" s="274">
        <f>Variety!I72</f>
        <v>7.0583308767869424</v>
      </c>
      <c r="J212" s="275">
        <f>Variety!J72</f>
        <v>-0.25694550097142077</v>
      </c>
      <c r="K212" s="101">
        <f>Variety!K72</f>
        <v>-3.5124510367461628E-2</v>
      </c>
      <c r="L212" s="140">
        <f>Variety!L72</f>
        <v>657221531.86309826</v>
      </c>
      <c r="M212" s="103">
        <f>Variety!M72</f>
        <v>24662443.487098455</v>
      </c>
      <c r="N212" s="101">
        <f>Variety!N72</f>
        <v>3.8988363206377392E-2</v>
      </c>
      <c r="O212" s="139">
        <f>Variety!O72</f>
        <v>113390121.9479671</v>
      </c>
      <c r="P212" s="102">
        <f>Variety!P72</f>
        <v>6698881.9771661162</v>
      </c>
      <c r="Q212" s="101">
        <f>Variety!Q72</f>
        <v>6.2787553870396959E-2</v>
      </c>
    </row>
    <row r="213" spans="2:17" s="65" customFormat="1">
      <c r="B213" s="561"/>
      <c r="C213" s="135" t="s">
        <v>238</v>
      </c>
      <c r="D213" s="139">
        <f>Variety!D73</f>
        <v>21942470.337557483</v>
      </c>
      <c r="E213" s="102">
        <f>Variety!E73</f>
        <v>858526.16602832079</v>
      </c>
      <c r="F213" s="101">
        <f>Variety!F73</f>
        <v>4.0719428919169548E-2</v>
      </c>
      <c r="G213" s="141">
        <f>Variety!G73</f>
        <v>0.40651397113406773</v>
      </c>
      <c r="H213" s="104">
        <f>Variety!H73</f>
        <v>8.3427521602654209E-3</v>
      </c>
      <c r="I213" s="274">
        <f>Variety!I73</f>
        <v>13.625547407494569</v>
      </c>
      <c r="J213" s="275">
        <f>Variety!J73</f>
        <v>-5.9726841682444132E-2</v>
      </c>
      <c r="K213" s="101">
        <f>Variety!K73</f>
        <v>-4.3643145614006172E-3</v>
      </c>
      <c r="L213" s="140">
        <f>Variety!L73</f>
        <v>298978169.82193285</v>
      </c>
      <c r="M213" s="103">
        <f>Variety!M73</f>
        <v>10438611.58021903</v>
      </c>
      <c r="N213" s="101">
        <f>Variety!N73</f>
        <v>3.61774019612051E-2</v>
      </c>
      <c r="O213" s="139">
        <f>Variety!O73</f>
        <v>58142729.732064769</v>
      </c>
      <c r="P213" s="102">
        <f>Variety!P73</f>
        <v>1109264.8144097477</v>
      </c>
      <c r="Q213" s="101">
        <f>Variety!Q73</f>
        <v>1.9449367419835099E-2</v>
      </c>
    </row>
    <row r="214" spans="2:17" s="65" customFormat="1">
      <c r="B214" s="561"/>
      <c r="C214" s="135" t="s">
        <v>184</v>
      </c>
      <c r="D214" s="139">
        <f>Variety!D74</f>
        <v>3230182.0834398656</v>
      </c>
      <c r="E214" s="102">
        <f>Variety!E74</f>
        <v>242927.65297322161</v>
      </c>
      <c r="F214" s="101">
        <f>Variety!F74</f>
        <v>8.1321380092580026E-2</v>
      </c>
      <c r="G214" s="141">
        <f>Variety!G74</f>
        <v>5.9843496471665966E-2</v>
      </c>
      <c r="H214" s="104">
        <f>Variety!H74</f>
        <v>3.4290643195470372E-3</v>
      </c>
      <c r="I214" s="274">
        <f>Variety!I74</f>
        <v>11.781246065380651</v>
      </c>
      <c r="J214" s="275">
        <f>Variety!J74</f>
        <v>-0.75592036935534423</v>
      </c>
      <c r="K214" s="101">
        <f>Variety!K74</f>
        <v>-6.0294355450284186E-2</v>
      </c>
      <c r="L214" s="140">
        <f>Variety!L74</f>
        <v>38055569.960988991</v>
      </c>
      <c r="M214" s="103">
        <f>Variety!M74</f>
        <v>603863.98332618922</v>
      </c>
      <c r="N214" s="101">
        <f>Variety!N74</f>
        <v>1.6123804445286147E-2</v>
      </c>
      <c r="O214" s="139">
        <f>Variety!O74</f>
        <v>7342707.5010687392</v>
      </c>
      <c r="P214" s="102">
        <f>Variety!P74</f>
        <v>-35536.715735543519</v>
      </c>
      <c r="Q214" s="101">
        <f>Variety!Q74</f>
        <v>-4.8164190139717861E-3</v>
      </c>
    </row>
    <row r="215" spans="2:17" s="65" customFormat="1">
      <c r="B215" s="561"/>
      <c r="C215" s="135" t="s">
        <v>170</v>
      </c>
      <c r="D215" s="139">
        <f>Variety!D75</f>
        <v>45616433.569409423</v>
      </c>
      <c r="E215" s="102">
        <f>Variety!E75</f>
        <v>2670381.6170952842</v>
      </c>
      <c r="F215" s="101">
        <f>Variety!F75</f>
        <v>6.2179909344411609E-2</v>
      </c>
      <c r="G215" s="141">
        <f>Variety!G75</f>
        <v>0.84510619242054796</v>
      </c>
      <c r="H215" s="104">
        <f>Variety!H75</f>
        <v>3.4068100266229973E-2</v>
      </c>
      <c r="I215" s="274">
        <f>Variety!I75</f>
        <v>8.7204231726868269</v>
      </c>
      <c r="J215" s="275">
        <f>Variety!J75</f>
        <v>-0.25777902588403201</v>
      </c>
      <c r="K215" s="101">
        <f>Variety!K75</f>
        <v>-2.8711652977147808E-2</v>
      </c>
      <c r="L215" s="140">
        <f>Variety!L75</f>
        <v>397794604.35400718</v>
      </c>
      <c r="M215" s="103">
        <f>Variety!M75</f>
        <v>12216266.295802057</v>
      </c>
      <c r="N215" s="101">
        <f>Variety!N75</f>
        <v>3.1682968388016514E-2</v>
      </c>
      <c r="O215" s="139">
        <f>Variety!O75</f>
        <v>83961589.242156461</v>
      </c>
      <c r="P215" s="102">
        <f>Variety!P75</f>
        <v>4362715.7614890635</v>
      </c>
      <c r="Q215" s="101">
        <f>Variety!Q75</f>
        <v>5.4808762620851152E-2</v>
      </c>
    </row>
    <row r="216" spans="2:17" s="65" customFormat="1">
      <c r="B216" s="561"/>
      <c r="C216" s="135" t="s">
        <v>174</v>
      </c>
      <c r="D216" s="139">
        <f>Variety!D76</f>
        <v>11320075.13192424</v>
      </c>
      <c r="E216" s="102">
        <f>Variety!E76</f>
        <v>2041623.4103629813</v>
      </c>
      <c r="F216" s="101">
        <f>Variety!F76</f>
        <v>0.22003923409103465</v>
      </c>
      <c r="G216" s="141">
        <f>Variety!G76</f>
        <v>0.20971971818223148</v>
      </c>
      <c r="H216" s="104">
        <f>Variety!H76</f>
        <v>3.4495746703859104E-2</v>
      </c>
      <c r="I216" s="274">
        <f>Variety!I76</f>
        <v>14.264816283086091</v>
      </c>
      <c r="J216" s="275">
        <f>Variety!J76</f>
        <v>-0.146173354091232</v>
      </c>
      <c r="K216" s="101">
        <f>Variety!K76</f>
        <v>-1.0143186399505519E-2</v>
      </c>
      <c r="L216" s="140">
        <f>Variety!L76</f>
        <v>161478792.06763083</v>
      </c>
      <c r="M216" s="103">
        <f>Variety!M76</f>
        <v>27767120.459161431</v>
      </c>
      <c r="N216" s="101">
        <f>Variety!N76</f>
        <v>0.2076641487249393</v>
      </c>
      <c r="O216" s="139">
        <f>Variety!O76</f>
        <v>24735068.270729512</v>
      </c>
      <c r="P216" s="102">
        <f>Variety!P76</f>
        <v>4052364.6942849755</v>
      </c>
      <c r="Q216" s="101">
        <f>Variety!Q76</f>
        <v>0.1959301248653102</v>
      </c>
    </row>
    <row r="217" spans="2:17" s="65" customFormat="1">
      <c r="B217" s="561"/>
      <c r="C217" s="135" t="s">
        <v>182</v>
      </c>
      <c r="D217" s="139">
        <f>Variety!D77</f>
        <v>8775591.6284099165</v>
      </c>
      <c r="E217" s="102">
        <f>Variety!E77</f>
        <v>718705.54185678624</v>
      </c>
      <c r="F217" s="101">
        <f>Variety!F77</f>
        <v>8.9203885240018377E-2</v>
      </c>
      <c r="G217" s="141">
        <f>Variety!G77</f>
        <v>0.16257971627787554</v>
      </c>
      <c r="H217" s="104">
        <f>Variety!H77</f>
        <v>1.0425065890027424E-2</v>
      </c>
      <c r="I217" s="274">
        <f>Variety!I77</f>
        <v>16.7512056736124</v>
      </c>
      <c r="J217" s="275">
        <f>Variety!J77</f>
        <v>-0.28477790607945153</v>
      </c>
      <c r="K217" s="101">
        <f>Variety!K77</f>
        <v>-1.6716258544586048E-2</v>
      </c>
      <c r="L217" s="140">
        <f>Variety!L77</f>
        <v>147001740.27512568</v>
      </c>
      <c r="M217" s="103">
        <f>Variety!M77</f>
        <v>9744761.2011588216</v>
      </c>
      <c r="N217" s="101">
        <f>Variety!N77</f>
        <v>7.0996471486578727E-2</v>
      </c>
      <c r="O217" s="139">
        <f>Variety!O77</f>
        <v>17670607.063982807</v>
      </c>
      <c r="P217" s="102">
        <f>Variety!P77</f>
        <v>1199728.5920979269</v>
      </c>
      <c r="Q217" s="101">
        <f>Variety!Q77</f>
        <v>7.2839380980547874E-2</v>
      </c>
    </row>
    <row r="218" spans="2:17" s="65" customFormat="1">
      <c r="B218" s="561"/>
      <c r="C218" s="135" t="s">
        <v>172</v>
      </c>
      <c r="D218" s="139">
        <f>Variety!D78</f>
        <v>33591476.412648208</v>
      </c>
      <c r="E218" s="102">
        <f>Variety!E78</f>
        <v>-311077.25618477911</v>
      </c>
      <c r="F218" s="101">
        <f>Variety!F78</f>
        <v>-9.175629046220081E-3</v>
      </c>
      <c r="G218" s="141">
        <f>Variety!G78</f>
        <v>0.62232758038136371</v>
      </c>
      <c r="H218" s="104">
        <f>Variety!H78</f>
        <v>-1.7923646373091184E-2</v>
      </c>
      <c r="I218" s="274">
        <f>Variety!I78</f>
        <v>7.148997938167521</v>
      </c>
      <c r="J218" s="275">
        <f>Variety!J78</f>
        <v>-0.25378796429165984</v>
      </c>
      <c r="K218" s="101">
        <f>Variety!K78</f>
        <v>-3.4282764304631896E-2</v>
      </c>
      <c r="L218" s="140">
        <f>Variety!L78</f>
        <v>240145395.61402497</v>
      </c>
      <c r="M218" s="103">
        <f>Variety!M78</f>
        <v>-10827950.742977649</v>
      </c>
      <c r="N218" s="101">
        <f>Variety!N78</f>
        <v>-4.3143827422913623E-2</v>
      </c>
      <c r="O218" s="139">
        <f>Variety!O78</f>
        <v>53531647.342815109</v>
      </c>
      <c r="P218" s="102">
        <f>Variety!P78</f>
        <v>343171.94107773155</v>
      </c>
      <c r="Q218" s="101">
        <f>Variety!Q78</f>
        <v>6.4519980782626832E-3</v>
      </c>
    </row>
    <row r="219" spans="2:17" s="65" customFormat="1">
      <c r="B219" s="561"/>
      <c r="C219" s="135" t="s">
        <v>162</v>
      </c>
      <c r="D219" s="139">
        <f>Variety!D79</f>
        <v>65801122.714235067</v>
      </c>
      <c r="E219" s="102">
        <f>Variety!E79</f>
        <v>660510.32739628851</v>
      </c>
      <c r="F219" s="101">
        <f>Variety!F79</f>
        <v>1.0139762326363088E-2</v>
      </c>
      <c r="G219" s="141">
        <f>Variety!G79</f>
        <v>1.2190548870816598</v>
      </c>
      <c r="H219" s="104">
        <f>Variety!H79</f>
        <v>-1.1128461335279782E-2</v>
      </c>
      <c r="I219" s="274">
        <f>Variety!I79</f>
        <v>6.0860440438958188</v>
      </c>
      <c r="J219" s="275">
        <f>Variety!J79</f>
        <v>-6.2203555037026348E-2</v>
      </c>
      <c r="K219" s="101">
        <f>Variety!K79</f>
        <v>-1.0117282044370342E-2</v>
      </c>
      <c r="L219" s="140">
        <f>Variety!L79</f>
        <v>400468530.97662818</v>
      </c>
      <c r="M219" s="103">
        <f>Variety!M79</f>
        <v>-32082.723768472672</v>
      </c>
      <c r="N219" s="101">
        <f>Variety!N79</f>
        <v>-8.010655332596535E-5</v>
      </c>
      <c r="O219" s="139">
        <f>Variety!O79</f>
        <v>116707206.09615278</v>
      </c>
      <c r="P219" s="102">
        <f>Variety!P79</f>
        <v>-616995.98103909194</v>
      </c>
      <c r="Q219" s="101">
        <f>Variety!Q79</f>
        <v>-5.258897739045758E-3</v>
      </c>
    </row>
    <row r="220" spans="2:17" s="65" customFormat="1">
      <c r="B220" s="561"/>
      <c r="C220" s="135" t="s">
        <v>188</v>
      </c>
      <c r="D220" s="139">
        <f>Variety!D80</f>
        <v>10091147.950631168</v>
      </c>
      <c r="E220" s="102">
        <f>Variety!E80</f>
        <v>-1413814.2484670635</v>
      </c>
      <c r="F220" s="101">
        <f>Variety!F80</f>
        <v>-0.12288734408687406</v>
      </c>
      <c r="G220" s="141">
        <f>Variety!G80</f>
        <v>0.18695217829193245</v>
      </c>
      <c r="H220" s="104">
        <f>Variety!H80</f>
        <v>-3.0319542112657138E-2</v>
      </c>
      <c r="I220" s="274">
        <f>Variety!I80</f>
        <v>7.8846345219169427</v>
      </c>
      <c r="J220" s="275">
        <f>Variety!J80</f>
        <v>0.28143222875609641</v>
      </c>
      <c r="K220" s="101">
        <f>Variety!K80</f>
        <v>3.7014960000373451E-2</v>
      </c>
      <c r="L220" s="140">
        <f>Variety!L80</f>
        <v>79565013.49731791</v>
      </c>
      <c r="M220" s="103">
        <f>Variety!M80</f>
        <v>-7909541.477594614</v>
      </c>
      <c r="N220" s="101">
        <f>Variety!N80</f>
        <v>-9.0421054212428409E-2</v>
      </c>
      <c r="O220" s="139">
        <f>Variety!O80</f>
        <v>9509123.8751414679</v>
      </c>
      <c r="P220" s="102">
        <f>Variety!P80</f>
        <v>-1180904.6335031334</v>
      </c>
      <c r="Q220" s="101">
        <f>Variety!Q80</f>
        <v>-0.1104678656888691</v>
      </c>
    </row>
    <row r="221" spans="2:17" s="65" customFormat="1">
      <c r="B221" s="561"/>
      <c r="C221" s="135" t="s">
        <v>179</v>
      </c>
      <c r="D221" s="139">
        <f>Variety!D81</f>
        <v>3895677.7888321755</v>
      </c>
      <c r="E221" s="102">
        <f>Variety!E81</f>
        <v>329159.33991054818</v>
      </c>
      <c r="F221" s="101">
        <f>Variety!F81</f>
        <v>9.2291500695888123E-2</v>
      </c>
      <c r="G221" s="141">
        <f>Variety!G81</f>
        <v>7.2172705435373283E-2</v>
      </c>
      <c r="H221" s="104">
        <f>Variety!H81</f>
        <v>4.8188466532342183E-3</v>
      </c>
      <c r="I221" s="274">
        <f>Variety!I81</f>
        <v>9.292510657690249</v>
      </c>
      <c r="J221" s="275">
        <f>Variety!J81</f>
        <v>-7.2408886900968028E-2</v>
      </c>
      <c r="K221" s="101">
        <f>Variety!K81</f>
        <v>-7.7319283477227897E-3</v>
      </c>
      <c r="L221" s="140">
        <f>Variety!L81</f>
        <v>36200627.371650174</v>
      </c>
      <c r="M221" s="103">
        <f>Variety!M81</f>
        <v>2800469.0431988761</v>
      </c>
      <c r="N221" s="101">
        <f>Variety!N81</f>
        <v>8.3845981077680973E-2</v>
      </c>
      <c r="O221" s="139">
        <f>Variety!O81</f>
        <v>6962077.775793517</v>
      </c>
      <c r="P221" s="102">
        <f>Variety!P81</f>
        <v>499119.37709621433</v>
      </c>
      <c r="Q221" s="101">
        <f>Variety!Q81</f>
        <v>7.7227694548802697E-2</v>
      </c>
    </row>
    <row r="222" spans="2:17" s="65" customFormat="1">
      <c r="B222" s="561"/>
      <c r="C222" s="135" t="s">
        <v>158</v>
      </c>
      <c r="D222" s="139">
        <f>Variety!D82</f>
        <v>189573981.94333303</v>
      </c>
      <c r="E222" s="102">
        <f>Variety!E82</f>
        <v>6814701.9479669034</v>
      </c>
      <c r="F222" s="101">
        <f>Variety!F82</f>
        <v>3.7287857274003765E-2</v>
      </c>
      <c r="G222" s="141">
        <f>Variety!G82</f>
        <v>3.5121146816170543</v>
      </c>
      <c r="H222" s="104">
        <f>Variety!H82</f>
        <v>6.0697588946409198E-2</v>
      </c>
      <c r="I222" s="274">
        <f>Variety!I82</f>
        <v>5.3391367075870599</v>
      </c>
      <c r="J222" s="275">
        <f>Variety!J82</f>
        <v>-0.20905196887172561</v>
      </c>
      <c r="K222" s="101">
        <f>Variety!K82</f>
        <v>-3.7679318614152857E-2</v>
      </c>
      <c r="L222" s="140">
        <f>Variety!L82</f>
        <v>1012161405.7970959</v>
      </c>
      <c r="M222" s="103">
        <f>Variety!M82</f>
        <v>-1821561.9909551144</v>
      </c>
      <c r="N222" s="101">
        <f>Variety!N82</f>
        <v>-1.7964423948153225E-3</v>
      </c>
      <c r="O222" s="139">
        <f>Variety!O82</f>
        <v>296186112.882608</v>
      </c>
      <c r="P222" s="102">
        <f>Variety!P82</f>
        <v>6822364.5996327996</v>
      </c>
      <c r="Q222" s="101">
        <f>Variety!Q82</f>
        <v>2.3577122704952862E-2</v>
      </c>
    </row>
    <row r="223" spans="2:17" s="65" customFormat="1">
      <c r="B223" s="561"/>
      <c r="C223" s="135" t="s">
        <v>156</v>
      </c>
      <c r="D223" s="139">
        <f>Variety!D83</f>
        <v>510548763.56550509</v>
      </c>
      <c r="E223" s="102">
        <f>Variety!E83</f>
        <v>25178928.836417913</v>
      </c>
      <c r="F223" s="101">
        <f>Variety!F83</f>
        <v>5.187575954420761E-2</v>
      </c>
      <c r="G223" s="141">
        <f>Variety!G83</f>
        <v>9.4586070821460897</v>
      </c>
      <c r="H223" s="104">
        <f>Variety!H83</f>
        <v>0.29237626807649697</v>
      </c>
      <c r="I223" s="274">
        <f>Variety!I83</f>
        <v>4.3297892535948792</v>
      </c>
      <c r="J223" s="275">
        <f>Variety!J83</f>
        <v>-0.17016761032798833</v>
      </c>
      <c r="K223" s="101">
        <f>Variety!K83</f>
        <v>-3.7815387007875352E-2</v>
      </c>
      <c r="L223" s="140">
        <f>Variety!L83</f>
        <v>2210568549.9220767</v>
      </c>
      <c r="M223" s="103">
        <f>Variety!M83</f>
        <v>26425230.591813087</v>
      </c>
      <c r="N223" s="101">
        <f>Variety!N83</f>
        <v>1.2098670612840557E-2</v>
      </c>
      <c r="O223" s="139">
        <f>Variety!O83</f>
        <v>534531192.1715982</v>
      </c>
      <c r="P223" s="102">
        <f>Variety!P83</f>
        <v>19314191.132628202</v>
      </c>
      <c r="Q223" s="101">
        <f>Variety!Q83</f>
        <v>3.7487487978230198E-2</v>
      </c>
    </row>
    <row r="224" spans="2:17" s="65" customFormat="1">
      <c r="B224" s="561"/>
      <c r="C224" s="135" t="s">
        <v>166</v>
      </c>
      <c r="D224" s="139">
        <f>Variety!D84</f>
        <v>48222538.474703602</v>
      </c>
      <c r="E224" s="102">
        <f>Variety!E84</f>
        <v>-117907.68708492815</v>
      </c>
      <c r="F224" s="101">
        <f>Variety!F84</f>
        <v>-2.4391104436708769E-3</v>
      </c>
      <c r="G224" s="141">
        <f>Variety!G84</f>
        <v>0.89338781422271007</v>
      </c>
      <c r="H224" s="104">
        <f>Variety!H84</f>
        <v>-1.9523651363892891E-2</v>
      </c>
      <c r="I224" s="274">
        <f>Variety!I84</f>
        <v>6.3011174825279843</v>
      </c>
      <c r="J224" s="275">
        <f>Variety!J84</f>
        <v>-0.2281217947852312</v>
      </c>
      <c r="K224" s="101">
        <f>Variety!K84</f>
        <v>-3.4938495144123956E-2</v>
      </c>
      <c r="L224" s="140">
        <f>Variety!L84</f>
        <v>303855880.23483324</v>
      </c>
      <c r="M224" s="103">
        <f>Variety!M84</f>
        <v>-11770459.527561307</v>
      </c>
      <c r="N224" s="101">
        <f>Variety!N84</f>
        <v>-3.7292386739402612E-2</v>
      </c>
      <c r="O224" s="139">
        <f>Variety!O84</f>
        <v>80227790.414408907</v>
      </c>
      <c r="P224" s="102">
        <f>Variety!P84</f>
        <v>152652.75905245543</v>
      </c>
      <c r="Q224" s="101">
        <f>Variety!Q84</f>
        <v>1.9063689869566406E-3</v>
      </c>
    </row>
    <row r="225" spans="2:17" s="65" customFormat="1">
      <c r="B225" s="561"/>
      <c r="C225" s="135" t="s">
        <v>186</v>
      </c>
      <c r="D225" s="139">
        <f>Variety!D85</f>
        <v>6195611.9159295</v>
      </c>
      <c r="E225" s="102">
        <f>Variety!E85</f>
        <v>187671.54459113535</v>
      </c>
      <c r="F225" s="101">
        <f>Variety!F85</f>
        <v>3.1237251535725298E-2</v>
      </c>
      <c r="G225" s="141">
        <f>Variety!G85</f>
        <v>0.11478209904374916</v>
      </c>
      <c r="H225" s="104">
        <f>Variety!H85</f>
        <v>1.3218791856439149E-3</v>
      </c>
      <c r="I225" s="274">
        <f>Variety!I85</f>
        <v>5.3858078934521885</v>
      </c>
      <c r="J225" s="275">
        <f>Variety!J85</f>
        <v>2.7828593515067723E-2</v>
      </c>
      <c r="K225" s="101">
        <f>Variety!K85</f>
        <v>5.1938598410401302E-3</v>
      </c>
      <c r="L225" s="140">
        <f>Variety!L85</f>
        <v>33368375.56157954</v>
      </c>
      <c r="M225" s="103">
        <f>Variety!M85</f>
        <v>1177955.4166920446</v>
      </c>
      <c r="N225" s="101">
        <f>Variety!N85</f>
        <v>3.6593353283061396E-2</v>
      </c>
      <c r="O225" s="139">
        <f>Variety!O85</f>
        <v>6557383.7378046298</v>
      </c>
      <c r="P225" s="102">
        <f>Variety!P85</f>
        <v>58965.358023968525</v>
      </c>
      <c r="Q225" s="101">
        <f>Variety!Q85</f>
        <v>9.0738014356592962E-3</v>
      </c>
    </row>
    <row r="226" spans="2:17" s="65" customFormat="1">
      <c r="B226" s="561"/>
      <c r="C226" s="135" t="s">
        <v>181</v>
      </c>
      <c r="D226" s="139">
        <f>Variety!D86</f>
        <v>13105361.342248432</v>
      </c>
      <c r="E226" s="102">
        <f>Variety!E86</f>
        <v>449323.20742880926</v>
      </c>
      <c r="F226" s="101">
        <f>Variety!F86</f>
        <v>3.5502674900498243E-2</v>
      </c>
      <c r="G226" s="141">
        <f>Variety!G86</f>
        <v>0.24279456234540531</v>
      </c>
      <c r="H226" s="104">
        <f>Variety!H86</f>
        <v>3.7847219415938216E-3</v>
      </c>
      <c r="I226" s="274">
        <f>Variety!I86</f>
        <v>4.8859105901691109</v>
      </c>
      <c r="J226" s="275">
        <f>Variety!J86</f>
        <v>2.4702567412552057E-2</v>
      </c>
      <c r="K226" s="101">
        <f>Variety!K86</f>
        <v>5.0815697038499516E-3</v>
      </c>
      <c r="L226" s="140">
        <f>Variety!L86</f>
        <v>64031623.770084493</v>
      </c>
      <c r="M226" s="103">
        <f>Variety!M86</f>
        <v>2507989.652786389</v>
      </c>
      <c r="N226" s="101">
        <f>Variety!N86</f>
        <v>4.076465392152831E-2</v>
      </c>
      <c r="O226" s="139">
        <f>Variety!O86</f>
        <v>10825975.265776357</v>
      </c>
      <c r="P226" s="102">
        <f>Variety!P86</f>
        <v>-479843.85654858314</v>
      </c>
      <c r="Q226" s="101">
        <f>Variety!Q86</f>
        <v>-4.2442201786252139E-2</v>
      </c>
    </row>
    <row r="227" spans="2:17" s="65" customFormat="1">
      <c r="B227" s="561"/>
      <c r="C227" s="135" t="s">
        <v>159</v>
      </c>
      <c r="D227" s="139">
        <f>Variety!D87</f>
        <v>186689441.54943988</v>
      </c>
      <c r="E227" s="102">
        <f>Variety!E87</f>
        <v>3167292.5521731079</v>
      </c>
      <c r="F227" s="101">
        <f>Variety!F87</f>
        <v>1.7258366739266326E-2</v>
      </c>
      <c r="G227" s="141">
        <f>Variety!G87</f>
        <v>3.4586746654119942</v>
      </c>
      <c r="H227" s="104">
        <f>Variety!H87</f>
        <v>-7.1492421284360397E-3</v>
      </c>
      <c r="I227" s="274">
        <f>Variety!I87</f>
        <v>9.2755365437350257</v>
      </c>
      <c r="J227" s="275">
        <f>Variety!J87</f>
        <v>0.12291707123101858</v>
      </c>
      <c r="K227" s="101">
        <f>Variety!K87</f>
        <v>1.3429715023145224E-2</v>
      </c>
      <c r="L227" s="140">
        <f>Variety!L87</f>
        <v>1731644737.4213138</v>
      </c>
      <c r="M227" s="103">
        <f>Variety!M87</f>
        <v>51936342.873148203</v>
      </c>
      <c r="N227" s="101">
        <f>Variety!N87</f>
        <v>3.0919856709484897E-2</v>
      </c>
      <c r="O227" s="139">
        <f>Variety!O87</f>
        <v>380374821.63968784</v>
      </c>
      <c r="P227" s="102">
        <f>Variety!P87</f>
        <v>8823712.8623449206</v>
      </c>
      <c r="Q227" s="101">
        <f>Variety!Q87</f>
        <v>2.3748315248959873E-2</v>
      </c>
    </row>
    <row r="228" spans="2:17" s="65" customFormat="1">
      <c r="B228" s="561"/>
      <c r="C228" s="135" t="s">
        <v>161</v>
      </c>
      <c r="D228" s="139">
        <f>Variety!D88</f>
        <v>169160738.4699235</v>
      </c>
      <c r="E228" s="102">
        <f>Variety!E88</f>
        <v>5753288.7068861723</v>
      </c>
      <c r="F228" s="101">
        <f>Variety!F88</f>
        <v>3.5208239986788917E-2</v>
      </c>
      <c r="G228" s="141">
        <f>Variety!G88</f>
        <v>3.1339317085769269</v>
      </c>
      <c r="H228" s="104">
        <f>Variety!H88</f>
        <v>4.797478646513742E-2</v>
      </c>
      <c r="I228" s="274">
        <f>Variety!I88</f>
        <v>5.628061441587815</v>
      </c>
      <c r="J228" s="275">
        <f>Variety!J88</f>
        <v>-5.9546012946296578E-2</v>
      </c>
      <c r="K228" s="101">
        <f>Variety!K88</f>
        <v>-1.0469430849843024E-2</v>
      </c>
      <c r="L228" s="140">
        <f>Variety!L88</f>
        <v>952047029.61309695</v>
      </c>
      <c r="M228" s="103">
        <f>Variety!M88</f>
        <v>22649600.214437485</v>
      </c>
      <c r="N228" s="101">
        <f>Variety!N88</f>
        <v>2.4370198903059453E-2</v>
      </c>
      <c r="O228" s="139">
        <f>Variety!O88</f>
        <v>189082988.93073368</v>
      </c>
      <c r="P228" s="102">
        <f>Variety!P88</f>
        <v>7076008.9745517373</v>
      </c>
      <c r="Q228" s="101">
        <f>Variety!Q88</f>
        <v>3.8877679176124356E-2</v>
      </c>
    </row>
    <row r="229" spans="2:17" s="65" customFormat="1">
      <c r="B229" s="561"/>
      <c r="C229" s="135" t="s">
        <v>177</v>
      </c>
      <c r="D229" s="139">
        <f>Variety!D89</f>
        <v>9720342.4981407952</v>
      </c>
      <c r="E229" s="102">
        <f>Variety!E89</f>
        <v>-446163.10784292221</v>
      </c>
      <c r="F229" s="101">
        <f>Variety!F89</f>
        <v>-4.3885591090445396E-2</v>
      </c>
      <c r="G229" s="141">
        <f>Variety!G89</f>
        <v>0.18008250524732458</v>
      </c>
      <c r="H229" s="104">
        <f>Variety!H89</f>
        <v>-1.1912403148647527E-2</v>
      </c>
      <c r="I229" s="274">
        <f>Variety!I89</f>
        <v>14.261978950743099</v>
      </c>
      <c r="J229" s="275">
        <f>Variety!J89</f>
        <v>1.0552773257649655</v>
      </c>
      <c r="K229" s="101">
        <f>Variety!K89</f>
        <v>7.9904684434537049E-2</v>
      </c>
      <c r="L229" s="140">
        <f>Variety!L89</f>
        <v>138631320.10249761</v>
      </c>
      <c r="M229" s="103">
        <f>Variety!M89</f>
        <v>4365313.9956031442</v>
      </c>
      <c r="N229" s="101">
        <f>Variety!N89</f>
        <v>3.2512429036786465E-2</v>
      </c>
      <c r="O229" s="139">
        <f>Variety!O89</f>
        <v>13236196.291515538</v>
      </c>
      <c r="P229" s="102">
        <f>Variety!P89</f>
        <v>-487248.35153221339</v>
      </c>
      <c r="Q229" s="101">
        <f>Variety!Q89</f>
        <v>-3.5504814148760507E-2</v>
      </c>
    </row>
    <row r="230" spans="2:17" s="65" customFormat="1">
      <c r="B230" s="561"/>
      <c r="C230" s="135" t="s">
        <v>164</v>
      </c>
      <c r="D230" s="139">
        <f>Variety!D90</f>
        <v>96714599.721936673</v>
      </c>
      <c r="E230" s="102">
        <f>Variety!E90</f>
        <v>1863812.8357051164</v>
      </c>
      <c r="F230" s="101">
        <f>Variety!F90</f>
        <v>1.9649945950798071E-2</v>
      </c>
      <c r="G230" s="141">
        <f>Variety!G90</f>
        <v>1.7917689027161152</v>
      </c>
      <c r="H230" s="104">
        <f>Variety!H90</f>
        <v>5.0759373798414664E-4</v>
      </c>
      <c r="I230" s="274">
        <f>Variety!I90</f>
        <v>6.5528407989156099</v>
      </c>
      <c r="J230" s="275">
        <f>Variety!J90</f>
        <v>-0.14588200142833063</v>
      </c>
      <c r="K230" s="101">
        <f>Variety!K90</f>
        <v>-2.1777584440550436E-2</v>
      </c>
      <c r="L230" s="140">
        <f>Variety!L90</f>
        <v>633755374.90869892</v>
      </c>
      <c r="M230" s="103">
        <f>Variety!M90</f>
        <v>-1623753.8366644382</v>
      </c>
      <c r="N230" s="101">
        <f>Variety!N90</f>
        <v>-2.5555668469481301E-3</v>
      </c>
      <c r="O230" s="139">
        <f>Variety!O90</f>
        <v>168947842.28431022</v>
      </c>
      <c r="P230" s="102">
        <f>Variety!P90</f>
        <v>4100672.638151437</v>
      </c>
      <c r="Q230" s="101">
        <f>Variety!Q90</f>
        <v>2.4875602334898744E-2</v>
      </c>
    </row>
    <row r="231" spans="2:17" s="65" customFormat="1">
      <c r="B231" s="561"/>
      <c r="C231" s="135" t="s">
        <v>190</v>
      </c>
      <c r="D231" s="139">
        <f>Variety!D91</f>
        <v>837.38952637035857</v>
      </c>
      <c r="E231" s="102">
        <f>Variety!E91</f>
        <v>-1109.7269830888031</v>
      </c>
      <c r="F231" s="101">
        <f>Variety!F91</f>
        <v>-0.5699335287322097</v>
      </c>
      <c r="G231" s="141">
        <f>Variety!G91</f>
        <v>1.5513774726095093E-5</v>
      </c>
      <c r="H231" s="104">
        <f>Variety!H91</f>
        <v>-2.1257606745417323E-5</v>
      </c>
      <c r="I231" s="274">
        <f>Variety!I91</f>
        <v>8.7146157466978043</v>
      </c>
      <c r="J231" s="275">
        <f>Variety!J91</f>
        <v>0.61629229906852956</v>
      </c>
      <c r="K231" s="101">
        <f>Variety!K91</f>
        <v>7.6101220586459115E-2</v>
      </c>
      <c r="L231" s="140">
        <f>Variety!L91</f>
        <v>7297.5279526269433</v>
      </c>
      <c r="M231" s="103">
        <f>Variety!M91</f>
        <v>-8470.8513311922543</v>
      </c>
      <c r="N231" s="101">
        <f>Variety!N91</f>
        <v>-0.53720494533541951</v>
      </c>
      <c r="O231" s="139">
        <f>Variety!O91</f>
        <v>1055.430431842804</v>
      </c>
      <c r="P231" s="102">
        <f>Variety!P91</f>
        <v>-1533.0974559783936</v>
      </c>
      <c r="Q231" s="101">
        <f>Variety!Q91</f>
        <v>-0.59226615374378855</v>
      </c>
    </row>
    <row r="232" spans="2:17" s="65" customFormat="1">
      <c r="B232" s="561"/>
      <c r="C232" s="135" t="s">
        <v>180</v>
      </c>
      <c r="D232" s="139">
        <f>Variety!D92</f>
        <v>10209751.85269874</v>
      </c>
      <c r="E232" s="102">
        <f>Variety!E92</f>
        <v>1612453.2809083965</v>
      </c>
      <c r="F232" s="101">
        <f>Variety!F92</f>
        <v>0.18755348176451797</v>
      </c>
      <c r="G232" s="141">
        <f>Variety!G92</f>
        <v>0.1891494761567476</v>
      </c>
      <c r="H232" s="104">
        <f>Variety!H92</f>
        <v>2.6789112063485276E-2</v>
      </c>
      <c r="I232" s="274">
        <f>Variety!I92</f>
        <v>4.6419274595287865</v>
      </c>
      <c r="J232" s="275">
        <f>Variety!J92</f>
        <v>-0.53585365989098133</v>
      </c>
      <c r="K232" s="101">
        <f>Variety!K92</f>
        <v>-0.10349098340237103</v>
      </c>
      <c r="L232" s="140">
        <f>Variety!L92</f>
        <v>47392927.480017178</v>
      </c>
      <c r="M232" s="103">
        <f>Variety!M92</f>
        <v>2877997.2569866031</v>
      </c>
      <c r="N232" s="101">
        <f>Variety!N92</f>
        <v>6.4652404093798202E-2</v>
      </c>
      <c r="O232" s="139">
        <f>Variety!O92</f>
        <v>8162298.4017862584</v>
      </c>
      <c r="P232" s="102">
        <f>Variety!P92</f>
        <v>1355011.2719652383</v>
      </c>
      <c r="Q232" s="101">
        <f>Variety!Q92</f>
        <v>0.19905305096200118</v>
      </c>
    </row>
    <row r="233" spans="2:17" s="65" customFormat="1">
      <c r="B233" s="561"/>
      <c r="C233" s="135" t="s">
        <v>185</v>
      </c>
      <c r="D233" s="139">
        <f>Variety!D93</f>
        <v>6287787.8250604803</v>
      </c>
      <c r="E233" s="102">
        <f>Variety!E93</f>
        <v>477926.67385648936</v>
      </c>
      <c r="F233" s="101">
        <f>Variety!F93</f>
        <v>8.2261290144162488E-2</v>
      </c>
      <c r="G233" s="141">
        <f>Variety!G93</f>
        <v>0.11648978255828907</v>
      </c>
      <c r="H233" s="104">
        <f>Variety!H93</f>
        <v>6.7702975405267291E-3</v>
      </c>
      <c r="I233" s="274">
        <f>Variety!I93</f>
        <v>5.8427907046286149</v>
      </c>
      <c r="J233" s="275">
        <f>Variety!J93</f>
        <v>9.0588901980650505E-3</v>
      </c>
      <c r="K233" s="101">
        <f>Variety!K93</f>
        <v>1.5528465288131041E-3</v>
      </c>
      <c r="L233" s="140">
        <f>Variety!L93</f>
        <v>36738228.25694035</v>
      </c>
      <c r="M233" s="103">
        <f>Variety!M93</f>
        <v>2845056.4217375293</v>
      </c>
      <c r="N233" s="101">
        <f>Variety!N93</f>
        <v>8.3941875831831672E-2</v>
      </c>
      <c r="O233" s="139">
        <f>Variety!O93</f>
        <v>5289426.0830238899</v>
      </c>
      <c r="P233" s="102">
        <f>Variety!P93</f>
        <v>398624.92883961927</v>
      </c>
      <c r="Q233" s="101">
        <f>Variety!Q93</f>
        <v>8.1505036960780985E-2</v>
      </c>
    </row>
    <row r="234" spans="2:17" s="65" customFormat="1">
      <c r="B234" s="561"/>
      <c r="C234" s="135" t="s">
        <v>163</v>
      </c>
      <c r="D234" s="139">
        <f>Variety!D94</f>
        <v>88042023.591108292</v>
      </c>
      <c r="E234" s="102">
        <f>Variety!E94</f>
        <v>2740730.3886549175</v>
      </c>
      <c r="F234" s="101">
        <f>Variety!F94</f>
        <v>3.2129998101553876E-2</v>
      </c>
      <c r="G234" s="141">
        <f>Variety!G94</f>
        <v>1.6310976880046537</v>
      </c>
      <c r="H234" s="104">
        <f>Variety!H94</f>
        <v>2.017898995920997E-2</v>
      </c>
      <c r="I234" s="274">
        <f>Variety!I94</f>
        <v>5.036355508251102</v>
      </c>
      <c r="J234" s="275">
        <f>Variety!J94</f>
        <v>9.4984363655330917E-2</v>
      </c>
      <c r="K234" s="101">
        <f>Variety!K94</f>
        <v>1.9222268652945136E-2</v>
      </c>
      <c r="L234" s="140">
        <f>Variety!L94</f>
        <v>443410930.47065169</v>
      </c>
      <c r="M234" s="103">
        <f>Variety!M94</f>
        <v>21905581.643345177</v>
      </c>
      <c r="N234" s="101">
        <f>Variety!N94</f>
        <v>5.1969878209825605E-2</v>
      </c>
      <c r="O234" s="139">
        <f>Variety!O94</f>
        <v>95122641.245190158</v>
      </c>
      <c r="P234" s="102">
        <f>Variety!P94</f>
        <v>3278653.1987446398</v>
      </c>
      <c r="Q234" s="101">
        <f>Variety!Q94</f>
        <v>3.56980709187696E-2</v>
      </c>
    </row>
    <row r="235" spans="2:17" s="65" customFormat="1">
      <c r="B235" s="561"/>
      <c r="C235" s="135" t="s">
        <v>175</v>
      </c>
      <c r="D235" s="139">
        <f>Variety!D95</f>
        <v>28440505.969278336</v>
      </c>
      <c r="E235" s="102">
        <f>Variety!E95</f>
        <v>3320143.7025407217</v>
      </c>
      <c r="F235" s="101">
        <f>Variety!F95</f>
        <v>0.13216941966386336</v>
      </c>
      <c r="G235" s="141">
        <f>Variety!G95</f>
        <v>0.52689887896735577</v>
      </c>
      <c r="H235" s="104">
        <f>Variety!H95</f>
        <v>5.2499725590874846E-2</v>
      </c>
      <c r="I235" s="274">
        <f>Variety!I95</f>
        <v>5.4102284108732084</v>
      </c>
      <c r="J235" s="275">
        <f>Variety!J95</f>
        <v>-9.6848221541585566E-2</v>
      </c>
      <c r="K235" s="101">
        <f>Variety!K95</f>
        <v>-1.7586140162193214E-2</v>
      </c>
      <c r="L235" s="140">
        <f>Variety!L95</f>
        <v>153869633.41459873</v>
      </c>
      <c r="M235" s="103">
        <f>Variety!M95</f>
        <v>15529873.377653688</v>
      </c>
      <c r="N235" s="101">
        <f>Variety!N95</f>
        <v>0.11225892956230571</v>
      </c>
      <c r="O235" s="139">
        <f>Variety!O95</f>
        <v>26107349.702954937</v>
      </c>
      <c r="P235" s="102">
        <f>Variety!P95</f>
        <v>2845992.1009268798</v>
      </c>
      <c r="Q235" s="101">
        <f>Variety!Q95</f>
        <v>0.12234849528639506</v>
      </c>
    </row>
    <row r="236" spans="2:17" s="65" customFormat="1">
      <c r="B236" s="561"/>
      <c r="C236" s="135" t="s">
        <v>207</v>
      </c>
      <c r="D236" s="139">
        <f>Variety!D96</f>
        <v>102079917.31510188</v>
      </c>
      <c r="E236" s="102">
        <f>Variety!E96</f>
        <v>1903869.0876929313</v>
      </c>
      <c r="F236" s="101">
        <f>Variety!F96</f>
        <v>1.9005232501994603E-2</v>
      </c>
      <c r="G236" s="141">
        <f>Variety!G96</f>
        <v>1.8911686752868391</v>
      </c>
      <c r="H236" s="104">
        <f>Variety!H96</f>
        <v>-6.6042984557657114E-4</v>
      </c>
      <c r="I236" s="274">
        <f>Variety!I96</f>
        <v>3.1475481432918175</v>
      </c>
      <c r="J236" s="275">
        <f>Variety!J96</f>
        <v>3.3642404991308883E-2</v>
      </c>
      <c r="K236" s="101">
        <f>Variety!K96</f>
        <v>1.0803925301113983E-2</v>
      </c>
      <c r="L236" s="140">
        <f>Variety!L96</f>
        <v>321301454.21253115</v>
      </c>
      <c r="M236" s="103">
        <f>Variety!M96</f>
        <v>9362682.796933949</v>
      </c>
      <c r="N236" s="101">
        <f>Variety!N96</f>
        <v>3.0014488915390422E-2</v>
      </c>
      <c r="O236" s="139">
        <f>Variety!O96</f>
        <v>76900156.712356523</v>
      </c>
      <c r="P236" s="102">
        <f>Variety!P96</f>
        <v>1928545.8538936973</v>
      </c>
      <c r="Q236" s="101">
        <f>Variety!Q96</f>
        <v>2.5723681695122631E-2</v>
      </c>
    </row>
    <row r="237" spans="2:17" s="65" customFormat="1">
      <c r="B237" s="561"/>
      <c r="C237" s="135" t="s">
        <v>208</v>
      </c>
      <c r="D237" s="139">
        <f>Variety!D97</f>
        <v>2195477.515393992</v>
      </c>
      <c r="E237" s="102">
        <f>Variety!E97</f>
        <v>25069.377730449662</v>
      </c>
      <c r="F237" s="101">
        <f>Variety!F97</f>
        <v>1.15505361850684E-2</v>
      </c>
      <c r="G237" s="141">
        <f>Variety!G97</f>
        <v>4.0674193451716682E-2</v>
      </c>
      <c r="H237" s="104">
        <f>Variety!H97</f>
        <v>-3.1406030258431666E-4</v>
      </c>
      <c r="I237" s="274">
        <f>Variety!I97</f>
        <v>12.268077689997062</v>
      </c>
      <c r="J237" s="275">
        <f>Variety!J97</f>
        <v>0.2652557215994289</v>
      </c>
      <c r="K237" s="101">
        <f>Variety!K97</f>
        <v>2.2099446471656726E-2</v>
      </c>
      <c r="L237" s="140">
        <f>Variety!L97</f>
        <v>26934288.725495216</v>
      </c>
      <c r="M237" s="103">
        <f>Variety!M97</f>
        <v>883266.25035825744</v>
      </c>
      <c r="N237" s="101">
        <f>Variety!N97</f>
        <v>3.3905243112866107E-2</v>
      </c>
      <c r="O237" s="139">
        <f>Variety!O97</f>
        <v>5142161.4284309875</v>
      </c>
      <c r="P237" s="102">
        <f>Variety!P97</f>
        <v>8572.478539923206</v>
      </c>
      <c r="Q237" s="101">
        <f>Variety!Q97</f>
        <v>1.6698801995249572E-3</v>
      </c>
    </row>
    <row r="238" spans="2:17" s="65" customFormat="1">
      <c r="B238" s="561"/>
      <c r="C238" s="135" t="s">
        <v>239</v>
      </c>
      <c r="D238" s="139">
        <f>Variety!D98</f>
        <v>4664441.8778895028</v>
      </c>
      <c r="E238" s="102">
        <f>Variety!E98</f>
        <v>412269.79634899739</v>
      </c>
      <c r="F238" s="101">
        <f>Variety!F98</f>
        <v>9.6955106341707023E-2</v>
      </c>
      <c r="G238" s="141">
        <f>Variety!G98</f>
        <v>8.641510102257613E-2</v>
      </c>
      <c r="H238" s="104">
        <f>Variety!H98</f>
        <v>6.112643037526469E-3</v>
      </c>
      <c r="I238" s="274">
        <f>Variety!I98</f>
        <v>14.381151488356217</v>
      </c>
      <c r="J238" s="275">
        <f>Variety!J98</f>
        <v>1.1321747715328279</v>
      </c>
      <c r="K238" s="101">
        <f>Variety!K98</f>
        <v>8.5453752069411235E-2</v>
      </c>
      <c r="L238" s="140">
        <f>Variety!L98</f>
        <v>67080045.254561692</v>
      </c>
      <c r="M238" s="103">
        <f>Variety!M98</f>
        <v>10743116.350305088</v>
      </c>
      <c r="N238" s="101">
        <f>Variety!N98</f>
        <v>0.19069403603030585</v>
      </c>
      <c r="O238" s="139">
        <f>Variety!O98</f>
        <v>7245704.9641162325</v>
      </c>
      <c r="P238" s="102">
        <f>Variety!P98</f>
        <v>885030.24452160113</v>
      </c>
      <c r="Q238" s="101">
        <f>Variety!Q98</f>
        <v>0.13914093764222618</v>
      </c>
    </row>
    <row r="239" spans="2:17" s="65" customFormat="1">
      <c r="B239" s="561"/>
      <c r="C239" s="135" t="s">
        <v>209</v>
      </c>
      <c r="D239" s="139">
        <f>Variety!D99</f>
        <v>240498855.55774632</v>
      </c>
      <c r="E239" s="102">
        <f>Variety!E99</f>
        <v>12693573.69467482</v>
      </c>
      <c r="F239" s="101">
        <f>Variety!F99</f>
        <v>5.5721156203501175E-2</v>
      </c>
      <c r="G239" s="141">
        <f>Variety!G99</f>
        <v>4.4555669130215545</v>
      </c>
      <c r="H239" s="104">
        <f>Variety!H99</f>
        <v>0.15345408108878189</v>
      </c>
      <c r="I239" s="274">
        <f>Variety!I99</f>
        <v>5.1291415402994058</v>
      </c>
      <c r="J239" s="275">
        <f>Variety!J99</f>
        <v>-0.17876056052278599</v>
      </c>
      <c r="K239" s="101">
        <f>Variety!K99</f>
        <v>-3.3678194723127254E-2</v>
      </c>
      <c r="L239" s="140">
        <f>Variety!L99</f>
        <v>1233552670.4357033</v>
      </c>
      <c r="M239" s="103">
        <f>Variety!M99</f>
        <v>24384536.256314516</v>
      </c>
      <c r="N239" s="101">
        <f>Variety!N99</f>
        <v>2.0166373531554625E-2</v>
      </c>
      <c r="O239" s="139">
        <f>Variety!O99</f>
        <v>251778775.3194204</v>
      </c>
      <c r="P239" s="102">
        <f>Variety!P99</f>
        <v>5012137.8119031489</v>
      </c>
      <c r="Q239" s="101">
        <f>Variety!Q99</f>
        <v>2.031124572806348E-2</v>
      </c>
    </row>
    <row r="240" spans="2:17" s="65" customFormat="1" ht="15" thickBot="1">
      <c r="B240" s="562"/>
      <c r="C240" s="109" t="s">
        <v>210</v>
      </c>
      <c r="D240" s="136">
        <f>Variety!D100</f>
        <v>102592975.95618097</v>
      </c>
      <c r="E240" s="98">
        <f>Variety!E100</f>
        <v>-12906485.795239747</v>
      </c>
      <c r="F240" s="97">
        <f>Variety!F100</f>
        <v>-0.11174498650926387</v>
      </c>
      <c r="G240" s="138">
        <f>Variety!G100</f>
        <v>1.900673781248073</v>
      </c>
      <c r="H240" s="100">
        <f>Variety!H100</f>
        <v>-0.28053866658615134</v>
      </c>
      <c r="I240" s="276">
        <f>Variety!I100</f>
        <v>6.8699447490250058</v>
      </c>
      <c r="J240" s="277">
        <f>Variety!J100</f>
        <v>-0.17282005943107759</v>
      </c>
      <c r="K240" s="97">
        <f>Variety!K100</f>
        <v>-2.4538666863271733E-2</v>
      </c>
      <c r="L240" s="137">
        <f>Variety!L100</f>
        <v>704808076.4570142</v>
      </c>
      <c r="M240" s="99">
        <f>Variety!M100</f>
        <v>-108627468.16151106</v>
      </c>
      <c r="N240" s="97">
        <f>Variety!N100</f>
        <v>-0.1335415803749439</v>
      </c>
      <c r="O240" s="136">
        <f>Variety!O100</f>
        <v>192680674.65377724</v>
      </c>
      <c r="P240" s="98">
        <f>Variety!P100</f>
        <v>-21617178.440326959</v>
      </c>
      <c r="Q240" s="97">
        <f>Variety!Q100</f>
        <v>-0.1008744517418672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525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05-19-2024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Data'!D15</f>
        <v>2048231247.2824347</v>
      </c>
      <c r="E247" s="494">
        <f>'Segment Data'!E15</f>
        <v>62963115.792003632</v>
      </c>
      <c r="F247" s="495">
        <f>'Segment Data'!F15</f>
        <v>3.1715169751268993E-2</v>
      </c>
      <c r="G247" s="496">
        <f>'Segment Data'!G15</f>
        <v>100.00000000000003</v>
      </c>
      <c r="H247" s="497">
        <f>'Segment Data'!H15</f>
        <v>1.4210854715202004E-14</v>
      </c>
      <c r="I247" s="498">
        <f>'Segment Data'!I15</f>
        <v>5.5985478492854144</v>
      </c>
      <c r="J247" s="499">
        <f>'Segment Data'!J15</f>
        <v>-0.13733651880082043</v>
      </c>
      <c r="K247" s="495">
        <f>'Segment Data'!K15</f>
        <v>-2.3943390415076038E-2</v>
      </c>
      <c r="L247" s="500">
        <f>'Segment Data'!L15</f>
        <v>11467120644.312256</v>
      </c>
      <c r="M247" s="501">
        <f>'Segment Data'!M15</f>
        <v>79852202.436525345</v>
      </c>
      <c r="N247" s="495">
        <f>'Segment Data'!N15</f>
        <v>7.0124106447579234E-3</v>
      </c>
      <c r="O247" s="493">
        <f>'Segment Data'!O15</f>
        <v>2726191580.3600922</v>
      </c>
      <c r="P247" s="494">
        <f>'Segment Data'!P15</f>
        <v>49055776.89538765</v>
      </c>
      <c r="Q247" s="495">
        <f>'Segment Data'!Q15</f>
        <v>1.832397774961602E-2</v>
      </c>
    </row>
    <row r="248" spans="2:17">
      <c r="B248" s="560" t="s">
        <v>66</v>
      </c>
      <c r="C248" s="488" t="s">
        <v>194</v>
      </c>
      <c r="D248" s="392">
        <f>'Segment Data'!D16</f>
        <v>1742457134.0840807</v>
      </c>
      <c r="E248" s="384">
        <f>'Segment Data'!E16</f>
        <v>58650454.700781822</v>
      </c>
      <c r="F248" s="128">
        <f>'Segment Data'!F16</f>
        <v>3.4832059653227408E-2</v>
      </c>
      <c r="G248" s="385">
        <f>'Segment Data'!G16</f>
        <v>85.071309032900928</v>
      </c>
      <c r="H248" s="129">
        <f>'Segment Data'!H16</f>
        <v>0.25623278830373408</v>
      </c>
      <c r="I248" s="386">
        <f>'Segment Data'!I16</f>
        <v>5.6658050846300325</v>
      </c>
      <c r="J248" s="387">
        <f>'Segment Data'!J16</f>
        <v>-0.14135513417473078</v>
      </c>
      <c r="K248" s="128">
        <f>'Segment Data'!K16</f>
        <v>-2.43415247468107E-2</v>
      </c>
      <c r="L248" s="388">
        <f>'Segment Data'!L16</f>
        <v>9872422490.0434589</v>
      </c>
      <c r="M248" s="389">
        <f>'Segment Data'!M16</f>
        <v>94287325.371019363</v>
      </c>
      <c r="N248" s="128">
        <f>'Segment Data'!N16</f>
        <v>9.6426694643853318E-3</v>
      </c>
      <c r="O248" s="390">
        <f>'Segment Data'!O16</f>
        <v>2391474739.9904995</v>
      </c>
      <c r="P248" s="391">
        <f>'Segment Data'!P16</f>
        <v>46270551.949539185</v>
      </c>
      <c r="Q248" s="128">
        <f>'Segment Data'!Q16</f>
        <v>1.9729860702743657E-2</v>
      </c>
    </row>
    <row r="249" spans="2:17">
      <c r="B249" s="561"/>
      <c r="C249" s="488" t="s">
        <v>195</v>
      </c>
      <c r="D249" s="392">
        <f>'Segment Data'!D17</f>
        <v>283342327.02285886</v>
      </c>
      <c r="E249" s="384">
        <f>'Segment Data'!E17</f>
        <v>7775700.6548625827</v>
      </c>
      <c r="F249" s="128">
        <f>'Segment Data'!F17</f>
        <v>2.8217134844474173E-2</v>
      </c>
      <c r="G249" s="385">
        <f>'Segment Data'!G17</f>
        <v>13.833512568407189</v>
      </c>
      <c r="H249" s="129">
        <f>'Segment Data'!H17</f>
        <v>-4.7062150792879009E-2</v>
      </c>
      <c r="I249" s="386">
        <f>'Segment Data'!I17</f>
        <v>4.9730844796412015</v>
      </c>
      <c r="J249" s="387">
        <f>'Segment Data'!J17</f>
        <v>-4.9161338445814273E-2</v>
      </c>
      <c r="K249" s="128">
        <f>'Segment Data'!K17</f>
        <v>-9.7887160896755806E-3</v>
      </c>
      <c r="L249" s="388">
        <f>'Segment Data'!L17</f>
        <v>1409085328.9428012</v>
      </c>
      <c r="M249" s="389">
        <f>'Segment Data'!M17</f>
        <v>25121992.061784744</v>
      </c>
      <c r="N249" s="128">
        <f>'Segment Data'!N17</f>
        <v>1.8152209232941953E-2</v>
      </c>
      <c r="O249" s="390">
        <f>'Segment Data'!O17</f>
        <v>293763239.86932063</v>
      </c>
      <c r="P249" s="391">
        <f>'Segment Data'!P17</f>
        <v>12477657.344406784</v>
      </c>
      <c r="Q249" s="128">
        <f>'Segment Data'!Q17</f>
        <v>4.4359391734205292E-2</v>
      </c>
    </row>
    <row r="250" spans="2:17">
      <c r="B250" s="561"/>
      <c r="C250" s="488" t="s">
        <v>293</v>
      </c>
      <c r="D250" s="392">
        <f>'Segment Data'!D18</f>
        <v>8045510.8135644598</v>
      </c>
      <c r="E250" s="384">
        <f>'Segment Data'!E18</f>
        <v>-188490.4409021074</v>
      </c>
      <c r="F250" s="128">
        <f>'Segment Data'!F18</f>
        <v>-2.2891718749722074E-2</v>
      </c>
      <c r="G250" s="385">
        <f>'Segment Data'!G18</f>
        <v>0.39280285486510064</v>
      </c>
      <c r="H250" s="129">
        <f>'Segment Data'!H18</f>
        <v>-2.1952266816368582E-2</v>
      </c>
      <c r="I250" s="386">
        <f>'Segment Data'!I18</f>
        <v>11.025607793969979</v>
      </c>
      <c r="J250" s="387">
        <f>'Segment Data'!J18</f>
        <v>0.15669123822261355</v>
      </c>
      <c r="K250" s="128">
        <f>'Segment Data'!K18</f>
        <v>1.4416454245364219E-2</v>
      </c>
      <c r="L250" s="388">
        <f>'Segment Data'!L18</f>
        <v>88706646.732506052</v>
      </c>
      <c r="M250" s="389">
        <f>'Segment Data'!M18</f>
        <v>-788025.82221019268</v>
      </c>
      <c r="N250" s="128">
        <f>'Segment Data'!N18</f>
        <v>-8.8052819203109627E-3</v>
      </c>
      <c r="O250" s="390">
        <f>'Segment Data'!O18</f>
        <v>17347817.629855134</v>
      </c>
      <c r="P250" s="391">
        <f>'Segment Data'!P18</f>
        <v>-196384.84630898386</v>
      </c>
      <c r="Q250" s="128">
        <f>'Segment Data'!Q18</f>
        <v>-1.1193717501596097E-2</v>
      </c>
    </row>
    <row r="251" spans="2:17">
      <c r="B251" s="561"/>
      <c r="C251" s="488" t="s">
        <v>193</v>
      </c>
      <c r="D251" s="392">
        <f>'Segment Data'!D19</f>
        <v>4020963.2097980813</v>
      </c>
      <c r="E251" s="384">
        <f>'Segment Data'!E19</f>
        <v>-268214.00207062298</v>
      </c>
      <c r="F251" s="128">
        <f>'Segment Data'!F19</f>
        <v>-6.2532739689197356E-2</v>
      </c>
      <c r="G251" s="385">
        <f>'Segment Data'!G19</f>
        <v>0.19631392769410397</v>
      </c>
      <c r="H251" s="129">
        <f>'Segment Data'!H19</f>
        <v>-1.9736345003751959E-2</v>
      </c>
      <c r="I251" s="386">
        <f>'Segment Data'!I19</f>
        <v>2.6936618953553237</v>
      </c>
      <c r="J251" s="387">
        <f>'Segment Data'!J19</f>
        <v>-0.11621602220952498</v>
      </c>
      <c r="K251" s="128">
        <f>'Segment Data'!K19</f>
        <v>-4.1359811927431489E-2</v>
      </c>
      <c r="L251" s="388">
        <f>'Segment Data'!L19</f>
        <v>10831115.380858727</v>
      </c>
      <c r="M251" s="389">
        <f>'Segment Data'!M19</f>
        <v>-1220948.9512935113</v>
      </c>
      <c r="N251" s="128">
        <f>'Segment Data'!N19</f>
        <v>-0.10130620926377649</v>
      </c>
      <c r="O251" s="390">
        <f>'Segment Data'!O19</f>
        <v>6323670.7783536455</v>
      </c>
      <c r="P251" s="391">
        <f>'Segment Data'!P19</f>
        <v>-533789.00958893355</v>
      </c>
      <c r="Q251" s="128">
        <f>'Segment Data'!Q19</f>
        <v>-7.7840632843008545E-2</v>
      </c>
    </row>
    <row r="252" spans="2:17" ht="15" thickBot="1">
      <c r="B252" s="562"/>
      <c r="C252" s="489" t="s">
        <v>292</v>
      </c>
      <c r="D252" s="393">
        <f>'Segment Data'!D20</f>
        <v>694308.9788640528</v>
      </c>
      <c r="E252" s="127">
        <f>'Segment Data'!E20</f>
        <v>-450978.25548343873</v>
      </c>
      <c r="F252" s="125">
        <f>'Segment Data'!F20</f>
        <v>-0.39376869134525555</v>
      </c>
      <c r="G252" s="186">
        <f>'Segment Data'!G20</f>
        <v>3.3897978062059769E-2</v>
      </c>
      <c r="H252" s="126">
        <f>'Segment Data'!H20</f>
        <v>-2.3791319226345926E-2</v>
      </c>
      <c r="I252" s="250">
        <f>'Segment Data'!I20</f>
        <v>26.777970184594537</v>
      </c>
      <c r="J252" s="251">
        <f>'Segment Data'!J20</f>
        <v>2.2942385880076941</v>
      </c>
      <c r="K252" s="125">
        <f>'Segment Data'!K20</f>
        <v>9.3704612753046299E-2</v>
      </c>
      <c r="L252" s="185">
        <f>'Segment Data'!L20</f>
        <v>18592185.134917885</v>
      </c>
      <c r="M252" s="184">
        <f>'Segment Data'!M20</f>
        <v>-9448720.111843355</v>
      </c>
      <c r="N252" s="125">
        <f>'Segment Data'!N20</f>
        <v>-0.33696202132899022</v>
      </c>
      <c r="O252" s="183">
        <f>'Segment Data'!O20</f>
        <v>4383753.6387705831</v>
      </c>
      <c r="P252" s="182">
        <f>'Segment Data'!P20</f>
        <v>-1932891.5040921653</v>
      </c>
      <c r="Q252" s="125">
        <f>'Segment Data'!Q20</f>
        <v>-0.30599969768385077</v>
      </c>
    </row>
    <row r="253" spans="2:17">
      <c r="B253" s="560" t="s">
        <v>151</v>
      </c>
      <c r="C253" s="239" t="s">
        <v>150</v>
      </c>
      <c r="D253" s="124">
        <f>Fat!D11</f>
        <v>1946984888.618145</v>
      </c>
      <c r="E253" s="123">
        <f>Fat!E11</f>
        <v>62942994.549586773</v>
      </c>
      <c r="F253" s="121">
        <f>Fat!F11</f>
        <v>3.3408489878992226E-2</v>
      </c>
      <c r="G253" s="238">
        <f>Fat!G11</f>
        <v>95.05688828843806</v>
      </c>
      <c r="H253" s="122">
        <f>Fat!H11</f>
        <v>0.15575809933243079</v>
      </c>
      <c r="I253" s="252">
        <f>Fat!I11</f>
        <v>5.6099783381485571</v>
      </c>
      <c r="J253" s="253">
        <f>Fat!J11</f>
        <v>-0.1389053651390233</v>
      </c>
      <c r="K253" s="121">
        <f>Fat!K11</f>
        <v>-2.4162145610910218E-2</v>
      </c>
      <c r="L253" s="237">
        <f>Fat!L11</f>
        <v>10922543049.850374</v>
      </c>
      <c r="M253" s="236">
        <f>Fat!M11</f>
        <v>91405308.728574753</v>
      </c>
      <c r="N253" s="121">
        <f>Fat!N11</f>
        <v>8.4391234709852141E-3</v>
      </c>
      <c r="O253" s="240">
        <f>Fat!O11</f>
        <v>2595832052.2992678</v>
      </c>
      <c r="P253" s="241">
        <f>Fat!P11</f>
        <v>52035029.739319324</v>
      </c>
      <c r="Q253" s="121">
        <f>Fat!Q11</f>
        <v>2.0455653213617614E-2</v>
      </c>
    </row>
    <row r="254" spans="2:17">
      <c r="B254" s="561"/>
      <c r="C254" s="235" t="s">
        <v>213</v>
      </c>
      <c r="D254" s="113">
        <f>Fat!D12</f>
        <v>93755325.124504447</v>
      </c>
      <c r="E254" s="112">
        <f>Fat!E12</f>
        <v>58266.809229493141</v>
      </c>
      <c r="F254" s="110">
        <f>Fat!F12</f>
        <v>6.2186380530149688E-4</v>
      </c>
      <c r="G254" s="218">
        <f>Fat!G12</f>
        <v>4.5773798856402443</v>
      </c>
      <c r="H254" s="111">
        <f>Fat!H12</f>
        <v>-0.14223742091130642</v>
      </c>
      <c r="I254" s="254">
        <f>Fat!I12</f>
        <v>5.3329488004264096</v>
      </c>
      <c r="J254" s="255">
        <f>Fat!J12</f>
        <v>-0.10402810292009335</v>
      </c>
      <c r="K254" s="110">
        <f>Fat!K12</f>
        <v>-1.9133445804425473E-2</v>
      </c>
      <c r="L254" s="217">
        <f>Fat!L12</f>
        <v>499992348.65631402</v>
      </c>
      <c r="M254" s="216">
        <f>Fat!M12</f>
        <v>-9436393.3153463006</v>
      </c>
      <c r="N254" s="110">
        <f>Fat!N12</f>
        <v>-1.8523480396540424E-2</v>
      </c>
      <c r="O254" s="215">
        <f>Fat!O12</f>
        <v>116847372.83064649</v>
      </c>
      <c r="P254" s="214">
        <f>Fat!P12</f>
        <v>-2929067.8598629683</v>
      </c>
      <c r="Q254" s="110">
        <f>Fat!Q12</f>
        <v>-2.4454457345509138E-2</v>
      </c>
    </row>
    <row r="255" spans="2:17">
      <c r="B255" s="561"/>
      <c r="C255" s="235" t="s">
        <v>65</v>
      </c>
      <c r="D255" s="113">
        <f>Fat!D13</f>
        <v>1058305.388560724</v>
      </c>
      <c r="E255" s="112">
        <f>Fat!E13</f>
        <v>-200429.34519015998</v>
      </c>
      <c r="F255" s="110">
        <f>Fat!F13</f>
        <v>-0.15923080520142929</v>
      </c>
      <c r="G255" s="218">
        <f>Fat!G13</f>
        <v>5.166923363584406E-2</v>
      </c>
      <c r="H255" s="111">
        <f>Fat!H13</f>
        <v>-1.1734531013613887E-2</v>
      </c>
      <c r="I255" s="254">
        <f>Fat!I13</f>
        <v>4.7968021872882316</v>
      </c>
      <c r="J255" s="255">
        <f>Fat!J13</f>
        <v>-2.5255758839517917E-2</v>
      </c>
      <c r="K255" s="110">
        <f>Fat!K13</f>
        <v>-5.237547769370755E-3</v>
      </c>
      <c r="L255" s="217">
        <f>Fat!L13</f>
        <v>5076481.6026670029</v>
      </c>
      <c r="M255" s="216">
        <f>Fat!M13</f>
        <v>-993210.22228344437</v>
      </c>
      <c r="N255" s="110">
        <f>Fat!N13</f>
        <v>-0.16363437402220218</v>
      </c>
      <c r="O255" s="215">
        <f>Fat!O13</f>
        <v>1463614.0259722751</v>
      </c>
      <c r="P255" s="214">
        <f>Fat!P13</f>
        <v>-336111.80214488087</v>
      </c>
      <c r="Q255" s="110">
        <f>Fat!Q13</f>
        <v>-0.18675722540278017</v>
      </c>
    </row>
    <row r="256" spans="2:17" ht="15" thickBot="1">
      <c r="B256" s="562"/>
      <c r="C256" s="242" t="s">
        <v>13</v>
      </c>
      <c r="D256" s="108">
        <f>Fat!D14</f>
        <v>6432728.1511979541</v>
      </c>
      <c r="E256" s="107">
        <f>Fat!E14</f>
        <v>162283.77837510593</v>
      </c>
      <c r="F256" s="105">
        <f>Fat!F14</f>
        <v>2.5880746040658761E-2</v>
      </c>
      <c r="G256" s="230">
        <f>Fat!G14</f>
        <v>0.31406259228457778</v>
      </c>
      <c r="H256" s="106">
        <f>Fat!H14</f>
        <v>-1.7861474075938077E-3</v>
      </c>
      <c r="I256" s="256">
        <f>Fat!I14</f>
        <v>6.1418364454772432</v>
      </c>
      <c r="J256" s="257">
        <f>Fat!J14</f>
        <v>-0.33812965284743157</v>
      </c>
      <c r="K256" s="105">
        <f>Fat!K14</f>
        <v>-5.2180774978877027E-2</v>
      </c>
      <c r="L256" s="229">
        <f>Fat!L14</f>
        <v>39508764.20287504</v>
      </c>
      <c r="M256" s="228">
        <f>Fat!M14</f>
        <v>-1123502.7544477433</v>
      </c>
      <c r="N256" s="105">
        <f>Fat!N14</f>
        <v>-2.7650506323651347E-2</v>
      </c>
      <c r="O256" s="227">
        <f>Fat!O14</f>
        <v>12048541.204203052</v>
      </c>
      <c r="P256" s="226">
        <f>Fat!P14</f>
        <v>285926.81807103939</v>
      </c>
      <c r="Q256" s="105">
        <f>Fat!Q14</f>
        <v>2.4308100961648784E-2</v>
      </c>
    </row>
    <row r="257" spans="2:17">
      <c r="B257" s="560" t="s">
        <v>67</v>
      </c>
      <c r="C257" s="239" t="s">
        <v>148</v>
      </c>
      <c r="D257" s="124">
        <f>'Form Data'!D41</f>
        <v>16134738.905240688</v>
      </c>
      <c r="E257" s="123">
        <f>'Form Data'!E41</f>
        <v>1755325.4467513524</v>
      </c>
      <c r="F257" s="121">
        <f>'Form Data'!F41</f>
        <v>0.1220721173237453</v>
      </c>
      <c r="G257" s="238">
        <f>'Form Data'!G41</f>
        <v>0.78774010144841022</v>
      </c>
      <c r="H257" s="122">
        <f>'Form Data'!H41</f>
        <v>6.343423916198665E-2</v>
      </c>
      <c r="I257" s="252">
        <f>'Form Data'!I41</f>
        <v>8.6262070436421769</v>
      </c>
      <c r="J257" s="253">
        <f>'Form Data'!J41</f>
        <v>-0.48904482419544415</v>
      </c>
      <c r="K257" s="121">
        <f>'Form Data'!K41</f>
        <v>-5.3651268367141514E-2</v>
      </c>
      <c r="L257" s="237">
        <f>'Form Data'!L41</f>
        <v>139181598.39171469</v>
      </c>
      <c r="M257" s="236">
        <f>'Form Data'!M41</f>
        <v>8109623.0058103353</v>
      </c>
      <c r="N257" s="121">
        <f>'Form Data'!N41</f>
        <v>6.1871525029922256E-2</v>
      </c>
      <c r="O257" s="240">
        <f>'Form Data'!O41</f>
        <v>25449297.005718663</v>
      </c>
      <c r="P257" s="241">
        <f>'Form Data'!P41</f>
        <v>2036736.1367241479</v>
      </c>
      <c r="Q257" s="121">
        <f>'Form Data'!Q41</f>
        <v>8.6993308767919428E-2</v>
      </c>
    </row>
    <row r="258" spans="2:17">
      <c r="B258" s="561"/>
      <c r="C258" s="235" t="s">
        <v>147</v>
      </c>
      <c r="D258" s="113">
        <f>'Form Data'!D42</f>
        <v>369061077.24984342</v>
      </c>
      <c r="E258" s="112">
        <f>'Form Data'!E42</f>
        <v>23478005.069988668</v>
      </c>
      <c r="F258" s="110">
        <f>'Form Data'!F42</f>
        <v>6.7937370085563123E-2</v>
      </c>
      <c r="G258" s="218">
        <f>'Form Data'!G42</f>
        <v>18.018525873946544</v>
      </c>
      <c r="H258" s="111">
        <f>'Form Data'!H42</f>
        <v>0.61115068375448445</v>
      </c>
      <c r="I258" s="254">
        <f>'Form Data'!I42</f>
        <v>5.1602172314230845</v>
      </c>
      <c r="J258" s="255">
        <f>'Form Data'!J42</f>
        <v>-0.11798369595578073</v>
      </c>
      <c r="K258" s="110">
        <f>'Form Data'!K42</f>
        <v>-2.2353013380710954E-2</v>
      </c>
      <c r="L258" s="217">
        <f>'Form Data'!L42</f>
        <v>1904435330.2722082</v>
      </c>
      <c r="M258" s="216">
        <f>'Form Data'!M42</f>
        <v>80378438.206061602</v>
      </c>
      <c r="N258" s="110">
        <f>'Form Data'!N42</f>
        <v>4.4065751762279351E-2</v>
      </c>
      <c r="O258" s="215">
        <f>'Form Data'!O42</f>
        <v>486686115.25644517</v>
      </c>
      <c r="P258" s="214">
        <f>'Form Data'!P42</f>
        <v>19589286.266725957</v>
      </c>
      <c r="Q258" s="110">
        <f>'Form Data'!Q42</f>
        <v>4.1938384187054964E-2</v>
      </c>
    </row>
    <row r="259" spans="2:17">
      <c r="B259" s="561"/>
      <c r="C259" s="235" t="s">
        <v>146</v>
      </c>
      <c r="D259" s="113">
        <f>'Form Data'!D43</f>
        <v>1231580.6333039936</v>
      </c>
      <c r="E259" s="112">
        <f>'Form Data'!E43</f>
        <v>-842090.27760176966</v>
      </c>
      <c r="F259" s="110">
        <f>'Form Data'!F43</f>
        <v>-0.40608674846769743</v>
      </c>
      <c r="G259" s="218">
        <f>'Form Data'!G43</f>
        <v>6.0128983723787936E-2</v>
      </c>
      <c r="H259" s="111">
        <f>'Form Data'!H43</f>
        <v>-4.4323955303091224E-2</v>
      </c>
      <c r="I259" s="254">
        <f>'Form Data'!I43</f>
        <v>7.4925674591768798</v>
      </c>
      <c r="J259" s="255">
        <f>'Form Data'!J43</f>
        <v>1.0300694387983365</v>
      </c>
      <c r="K259" s="110">
        <f>'Form Data'!K43</f>
        <v>0.15939183819479139</v>
      </c>
      <c r="L259" s="217">
        <f>'Form Data'!L43</f>
        <v>9227700.9764459562</v>
      </c>
      <c r="M259" s="216">
        <f>'Form Data'!M43</f>
        <v>-4173393.180199109</v>
      </c>
      <c r="N259" s="110">
        <f>'Form Data'!N43</f>
        <v>-0.31142182357771814</v>
      </c>
      <c r="O259" s="215">
        <f>'Form Data'!O43</f>
        <v>1722362.4457886787</v>
      </c>
      <c r="P259" s="214">
        <f>'Form Data'!P43</f>
        <v>-612326.10131212417</v>
      </c>
      <c r="Q259" s="110">
        <f>'Form Data'!Q43</f>
        <v>-0.26227314220241743</v>
      </c>
    </row>
    <row r="260" spans="2:17">
      <c r="B260" s="561"/>
      <c r="C260" s="235" t="s">
        <v>145</v>
      </c>
      <c r="D260" s="113">
        <f>'Form Data'!D44</f>
        <v>20803394.723005306</v>
      </c>
      <c r="E260" s="112">
        <f>'Form Data'!E44</f>
        <v>943898.09824037179</v>
      </c>
      <c r="F260" s="110">
        <f>'Form Data'!F44</f>
        <v>4.752880277253977E-2</v>
      </c>
      <c r="G260" s="218">
        <f>'Form Data'!G44</f>
        <v>1.0156760742033875</v>
      </c>
      <c r="H260" s="111">
        <f>'Form Data'!H44</f>
        <v>1.5332780028030513E-2</v>
      </c>
      <c r="I260" s="254">
        <f>'Form Data'!I44</f>
        <v>10.284905743545208</v>
      </c>
      <c r="J260" s="255">
        <f>'Form Data'!J44</f>
        <v>-0.34797228553724402</v>
      </c>
      <c r="K260" s="110">
        <f>'Form Data'!K44</f>
        <v>-3.2726067635262035E-2</v>
      </c>
      <c r="L260" s="217">
        <f>'Form Data'!L44</f>
        <v>213960953.87187535</v>
      </c>
      <c r="M260" s="216">
        <f>'Form Data'!M44</f>
        <v>2797348.541775167</v>
      </c>
      <c r="N260" s="110">
        <f>'Form Data'!N44</f>
        <v>1.3247304323120594E-2</v>
      </c>
      <c r="O260" s="215">
        <f>'Form Data'!O44</f>
        <v>47445379.456569195</v>
      </c>
      <c r="P260" s="214">
        <f>'Form Data'!P44</f>
        <v>1287868.7794939652</v>
      </c>
      <c r="Q260" s="110">
        <f>'Form Data'!Q44</f>
        <v>2.7901608223720852E-2</v>
      </c>
    </row>
    <row r="261" spans="2:17">
      <c r="B261" s="561"/>
      <c r="C261" s="235" t="s">
        <v>144</v>
      </c>
      <c r="D261" s="113">
        <f>'Form Data'!D45</f>
        <v>11469588.897915009</v>
      </c>
      <c r="E261" s="112">
        <f>'Form Data'!E45</f>
        <v>389439.85858414881</v>
      </c>
      <c r="F261" s="110">
        <f>'Form Data'!F45</f>
        <v>3.5147528900718414E-2</v>
      </c>
      <c r="G261" s="218">
        <f>'Form Data'!G45</f>
        <v>0.5599752915171422</v>
      </c>
      <c r="H261" s="111">
        <f>'Form Data'!H45</f>
        <v>1.85677525342276E-3</v>
      </c>
      <c r="I261" s="254">
        <f>'Form Data'!I45</f>
        <v>6.5553548820732805</v>
      </c>
      <c r="J261" s="255">
        <f>'Form Data'!J45</f>
        <v>-3.8714243445430618E-2</v>
      </c>
      <c r="K261" s="110">
        <f>'Form Data'!K45</f>
        <v>-5.8710703070443213E-3</v>
      </c>
      <c r="L261" s="217">
        <f>'Form Data'!L45</f>
        <v>75187225.57732065</v>
      </c>
      <c r="M261" s="216">
        <f>'Form Data'!M45</f>
        <v>2123956.8909232169</v>
      </c>
      <c r="N261" s="110">
        <f>'Form Data'!N45</f>
        <v>2.9070104980379079E-2</v>
      </c>
      <c r="O261" s="215">
        <f>'Form Data'!O45</f>
        <v>23250994.573599081</v>
      </c>
      <c r="P261" s="214">
        <f>'Form Data'!P45</f>
        <v>-311968.7546133399</v>
      </c>
      <c r="Q261" s="110">
        <f>'Form Data'!Q45</f>
        <v>-1.323979290159202E-2</v>
      </c>
    </row>
    <row r="262" spans="2:17">
      <c r="B262" s="561"/>
      <c r="C262" s="235" t="s">
        <v>143</v>
      </c>
      <c r="D262" s="113">
        <f>'Form Data'!D46</f>
        <v>2538934.5604005773</v>
      </c>
      <c r="E262" s="112">
        <f>'Form Data'!E46</f>
        <v>-22126.423943191767</v>
      </c>
      <c r="F262" s="110">
        <f>'Form Data'!F46</f>
        <v>-8.6395537156102944E-3</v>
      </c>
      <c r="G262" s="218">
        <f>'Form Data'!G46</f>
        <v>0.12395741758989379</v>
      </c>
      <c r="H262" s="111">
        <f>'Form Data'!H46</f>
        <v>-5.0458612982362538E-3</v>
      </c>
      <c r="I262" s="254">
        <f>'Form Data'!I46</f>
        <v>8.4140808902705633</v>
      </c>
      <c r="J262" s="255">
        <f>'Form Data'!J46</f>
        <v>4.3536381976831962E-3</v>
      </c>
      <c r="K262" s="110">
        <f>'Form Data'!K46</f>
        <v>5.1769077250514699E-4</v>
      </c>
      <c r="L262" s="217">
        <f>'Form Data'!L46</f>
        <v>21362800.766313992</v>
      </c>
      <c r="M262" s="216">
        <f>'Form Data'!M46</f>
        <v>-175023.58794239536</v>
      </c>
      <c r="N262" s="110">
        <f>'Form Data'!N46</f>
        <v>-8.1263355603420784E-3</v>
      </c>
      <c r="O262" s="215">
        <f>'Form Data'!O46</f>
        <v>3997280.4205632876</v>
      </c>
      <c r="P262" s="214">
        <f>'Form Data'!P46</f>
        <v>-78871.4600350447</v>
      </c>
      <c r="Q262" s="110">
        <f>'Form Data'!Q46</f>
        <v>-1.9349489995811264E-2</v>
      </c>
    </row>
    <row r="263" spans="2:17">
      <c r="B263" s="561"/>
      <c r="C263" s="235" t="s">
        <v>142</v>
      </c>
      <c r="D263" s="113">
        <f>'Form Data'!D47</f>
        <v>43770418.782577619</v>
      </c>
      <c r="E263" s="112">
        <f>'Form Data'!E47</f>
        <v>-251717.65449474752</v>
      </c>
      <c r="F263" s="110">
        <f>'Form Data'!F47</f>
        <v>-5.717979063886788E-3</v>
      </c>
      <c r="G263" s="218">
        <f>'Form Data'!G47</f>
        <v>2.1369861845751852</v>
      </c>
      <c r="H263" s="111">
        <f>'Form Data'!H47</f>
        <v>-8.0454157048741592E-2</v>
      </c>
      <c r="I263" s="254">
        <f>'Form Data'!I47</f>
        <v>7.9063420159089137</v>
      </c>
      <c r="J263" s="255">
        <f>'Form Data'!J47</f>
        <v>0.10659412651157663</v>
      </c>
      <c r="K263" s="110">
        <f>'Form Data'!K47</f>
        <v>1.3666355377521418E-2</v>
      </c>
      <c r="L263" s="217">
        <f>'Form Data'!L47</f>
        <v>346063901.07462209</v>
      </c>
      <c r="M263" s="216">
        <f>'Form Data'!M47</f>
        <v>2702335.312805295</v>
      </c>
      <c r="N263" s="110">
        <f>'Form Data'!N47</f>
        <v>7.8702323797062712E-3</v>
      </c>
      <c r="O263" s="215">
        <f>'Form Data'!O47</f>
        <v>75818723.185237229</v>
      </c>
      <c r="P263" s="214">
        <f>'Form Data'!P47</f>
        <v>-74429.465921998024</v>
      </c>
      <c r="Q263" s="110">
        <f>'Form Data'!Q47</f>
        <v>-9.807138499583882E-4</v>
      </c>
    </row>
    <row r="264" spans="2:17" ht="15" customHeight="1">
      <c r="B264" s="561"/>
      <c r="C264" s="235" t="s">
        <v>141</v>
      </c>
      <c r="D264" s="113">
        <f>'Form Data'!D48</f>
        <v>47020433.85556002</v>
      </c>
      <c r="E264" s="112">
        <f>'Form Data'!E48</f>
        <v>-1227807.3277163506</v>
      </c>
      <c r="F264" s="110">
        <f>'Form Data'!F48</f>
        <v>-2.5447711618178707E-2</v>
      </c>
      <c r="G264" s="218">
        <f>'Form Data'!G48</f>
        <v>2.2956604103148068</v>
      </c>
      <c r="H264" s="111">
        <f>'Form Data'!H48</f>
        <v>-0.13465317896616424</v>
      </c>
      <c r="I264" s="254">
        <f>'Form Data'!I48</f>
        <v>4.1977674099358042</v>
      </c>
      <c r="J264" s="255">
        <f>'Form Data'!J48</f>
        <v>0.12215015880318791</v>
      </c>
      <c r="K264" s="110">
        <f>'Form Data'!K48</f>
        <v>2.9970959311560064E-2</v>
      </c>
      <c r="L264" s="217">
        <f>'Form Data'!L48</f>
        <v>197380844.839912</v>
      </c>
      <c r="M264" s="216">
        <f>'Form Data'!M48</f>
        <v>739480.7365436852</v>
      </c>
      <c r="N264" s="110">
        <f>'Form Data'!N48</f>
        <v>3.7605553639007659E-3</v>
      </c>
      <c r="O264" s="215">
        <f>'Form Data'!O48</f>
        <v>24455908.412920043</v>
      </c>
      <c r="P264" s="214">
        <f>'Form Data'!P48</f>
        <v>305695.05383114517</v>
      </c>
      <c r="Q264" s="110">
        <f>'Form Data'!Q48</f>
        <v>1.2658068452057683E-2</v>
      </c>
    </row>
    <row r="265" spans="2:17">
      <c r="B265" s="561"/>
      <c r="C265" s="235" t="s">
        <v>140</v>
      </c>
      <c r="D265" s="113">
        <f>'Form Data'!D49</f>
        <v>7713368.2918979777</v>
      </c>
      <c r="E265" s="112">
        <f>'Form Data'!E49</f>
        <v>-9063.5255423607305</v>
      </c>
      <c r="F265" s="110">
        <f>'Form Data'!F49</f>
        <v>-1.1736620997924081E-3</v>
      </c>
      <c r="G265" s="218">
        <f>'Form Data'!G49</f>
        <v>0.37658678931551165</v>
      </c>
      <c r="H265" s="111">
        <f>'Form Data'!H49</f>
        <v>-1.2400053063444882E-2</v>
      </c>
      <c r="I265" s="254">
        <f>'Form Data'!I49</f>
        <v>10.595080510771002</v>
      </c>
      <c r="J265" s="255">
        <f>'Form Data'!J49</f>
        <v>7.9354396508488634E-3</v>
      </c>
      <c r="K265" s="110">
        <f>'Form Data'!K49</f>
        <v>7.4953536553450377E-4</v>
      </c>
      <c r="L265" s="217">
        <f>'Form Data'!L49</f>
        <v>81723758.061887279</v>
      </c>
      <c r="M265" s="216">
        <f>'Form Data'!M49</f>
        <v>-34747.891187638044</v>
      </c>
      <c r="N265" s="110">
        <f>'Form Data'!N49</f>
        <v>-4.2500643550875928E-4</v>
      </c>
      <c r="O265" s="215">
        <f>'Form Data'!O49</f>
        <v>15555214.074324727</v>
      </c>
      <c r="P265" s="214">
        <f>'Form Data'!P49</f>
        <v>-119448.74446889572</v>
      </c>
      <c r="Q265" s="110">
        <f>'Form Data'!Q49</f>
        <v>-7.6204984981035088E-3</v>
      </c>
    </row>
    <row r="266" spans="2:17">
      <c r="B266" s="561"/>
      <c r="C266" s="235" t="s">
        <v>139</v>
      </c>
      <c r="D266" s="113">
        <f>'Form Data'!D50</f>
        <v>23537016.759907205</v>
      </c>
      <c r="E266" s="112">
        <f>'Form Data'!E50</f>
        <v>3197786.7711406648</v>
      </c>
      <c r="F266" s="110">
        <f>'Form Data'!F50</f>
        <v>0.15722260739009386</v>
      </c>
      <c r="G266" s="218">
        <f>'Form Data'!G50</f>
        <v>1.1491386429699184</v>
      </c>
      <c r="H266" s="111">
        <f>'Form Data'!H50</f>
        <v>0.12463068527168275</v>
      </c>
      <c r="I266" s="254">
        <f>'Form Data'!I50</f>
        <v>11.470624217461179</v>
      </c>
      <c r="J266" s="255">
        <f>'Form Data'!J50</f>
        <v>-0.46822756624169237</v>
      </c>
      <c r="K266" s="110">
        <f>'Form Data'!K50</f>
        <v>-3.9218810545989552E-2</v>
      </c>
      <c r="L266" s="217">
        <f>'Form Data'!L50</f>
        <v>269984274.45298123</v>
      </c>
      <c r="M266" s="216">
        <f>'Form Data'!M50</f>
        <v>27157222.222452909</v>
      </c>
      <c r="N266" s="110">
        <f>'Form Data'!N50</f>
        <v>0.11183771319132577</v>
      </c>
      <c r="O266" s="215">
        <f>'Form Data'!O50</f>
        <v>47759539.541624814</v>
      </c>
      <c r="P266" s="214">
        <f>'Form Data'!P50</f>
        <v>5614842.6008189172</v>
      </c>
      <c r="Q266" s="110">
        <f>'Form Data'!Q50</f>
        <v>0.13322773702003868</v>
      </c>
    </row>
    <row r="267" spans="2:17">
      <c r="B267" s="561"/>
      <c r="C267" s="235" t="s">
        <v>138</v>
      </c>
      <c r="D267" s="113">
        <f>'Form Data'!D51</f>
        <v>51402791.306774549</v>
      </c>
      <c r="E267" s="112">
        <f>'Form Data'!E51</f>
        <v>2620340.5226370394</v>
      </c>
      <c r="F267" s="110">
        <f>'Form Data'!F51</f>
        <v>5.3714819172002118E-2</v>
      </c>
      <c r="G267" s="218">
        <f>'Form Data'!G51</f>
        <v>2.5096185489297205</v>
      </c>
      <c r="H267" s="111">
        <f>'Form Data'!H51</f>
        <v>5.2396271981452358E-2</v>
      </c>
      <c r="I267" s="254">
        <f>'Form Data'!I51</f>
        <v>7.3169034276989269</v>
      </c>
      <c r="J267" s="255">
        <f>'Form Data'!J51</f>
        <v>2.9822003638235728E-2</v>
      </c>
      <c r="K267" s="110">
        <f>'Form Data'!K51</f>
        <v>4.0924482522959873E-3</v>
      </c>
      <c r="L267" s="217">
        <f>'Form Data'!L51</f>
        <v>376109259.90583128</v>
      </c>
      <c r="M267" s="216">
        <f>'Form Data'!M51</f>
        <v>20627568.976587951</v>
      </c>
      <c r="N267" s="110">
        <f>'Form Data'!N51</f>
        <v>5.8027092542140953E-2</v>
      </c>
      <c r="O267" s="215">
        <f>'Form Data'!O51</f>
        <v>63304409.203844443</v>
      </c>
      <c r="P267" s="214">
        <f>'Form Data'!P51</f>
        <v>3192721.1037094966</v>
      </c>
      <c r="Q267" s="110">
        <f>'Form Data'!Q51</f>
        <v>5.3113149948326423E-2</v>
      </c>
    </row>
    <row r="268" spans="2:17">
      <c r="B268" s="561"/>
      <c r="C268" s="235" t="s">
        <v>137</v>
      </c>
      <c r="D268" s="113">
        <f>'Form Data'!D52</f>
        <v>4977820.8872361053</v>
      </c>
      <c r="E268" s="112">
        <f>'Form Data'!E52</f>
        <v>490194.48033584375</v>
      </c>
      <c r="F268" s="110">
        <f>'Form Data'!F52</f>
        <v>0.10923246186048624</v>
      </c>
      <c r="G268" s="218">
        <f>'Form Data'!G52</f>
        <v>0.24303021906538194</v>
      </c>
      <c r="H268" s="111">
        <f>'Form Data'!H52</f>
        <v>1.6983856072026654E-2</v>
      </c>
      <c r="I268" s="254">
        <f>'Form Data'!I52</f>
        <v>10.598231000829148</v>
      </c>
      <c r="J268" s="255">
        <f>'Form Data'!J52</f>
        <v>-0.18087270834445768</v>
      </c>
      <c r="K268" s="110">
        <f>'Form Data'!K52</f>
        <v>-1.6779939522293039E-2</v>
      </c>
      <c r="L268" s="217">
        <f>'Form Data'!L52</f>
        <v>52756095.64368055</v>
      </c>
      <c r="M268" s="216">
        <f>'Form Data'!M52</f>
        <v>4383505.1956765205</v>
      </c>
      <c r="N268" s="110">
        <f>'Form Data'!N52</f>
        <v>9.0619608234303164E-2</v>
      </c>
      <c r="O268" s="215">
        <f>'Form Data'!O52</f>
        <v>11382900.937727701</v>
      </c>
      <c r="P268" s="214">
        <f>'Form Data'!P52</f>
        <v>919746.08779918775</v>
      </c>
      <c r="Q268" s="110">
        <f>'Form Data'!Q52</f>
        <v>8.7903323709815087E-2</v>
      </c>
    </row>
    <row r="269" spans="2:17">
      <c r="B269" s="561"/>
      <c r="C269" s="235" t="s">
        <v>136</v>
      </c>
      <c r="D269" s="113">
        <f>'Form Data'!D53</f>
        <v>374125991.33820224</v>
      </c>
      <c r="E269" s="112">
        <f>'Form Data'!E53</f>
        <v>11922952.379369855</v>
      </c>
      <c r="F269" s="110">
        <f>'Form Data'!F53</f>
        <v>3.2917869528767275E-2</v>
      </c>
      <c r="G269" s="218">
        <f>'Form Data'!G53</f>
        <v>18.265808210600611</v>
      </c>
      <c r="H269" s="111">
        <f>'Form Data'!H53</f>
        <v>2.1268180286917016E-2</v>
      </c>
      <c r="I269" s="254">
        <f>'Form Data'!I53</f>
        <v>4.6361193541068753</v>
      </c>
      <c r="J269" s="255">
        <f>'Form Data'!J53</f>
        <v>-0.18965578663507721</v>
      </c>
      <c r="K269" s="110">
        <f>'Form Data'!K53</f>
        <v>-3.9300585108886371E-2</v>
      </c>
      <c r="L269" s="217">
        <f>'Form Data'!L53</f>
        <v>1734492749.3174605</v>
      </c>
      <c r="M269" s="216">
        <f>'Form Data'!M53</f>
        <v>-13417671.991261721</v>
      </c>
      <c r="N269" s="110">
        <f>'Form Data'!N53</f>
        <v>-7.6764071131376604E-3</v>
      </c>
      <c r="O269" s="215">
        <f>'Form Data'!O53</f>
        <v>412974342.65198731</v>
      </c>
      <c r="P269" s="214">
        <f>'Form Data'!P53</f>
        <v>7063621.1800939441</v>
      </c>
      <c r="Q269" s="110">
        <f>'Form Data'!Q53</f>
        <v>1.7401908366648188E-2</v>
      </c>
    </row>
    <row r="270" spans="2:17">
      <c r="B270" s="561"/>
      <c r="C270" s="235" t="s">
        <v>135</v>
      </c>
      <c r="D270" s="113">
        <f>'Form Data'!D54</f>
        <v>258395050.030067</v>
      </c>
      <c r="E270" s="112">
        <f>'Form Data'!E54</f>
        <v>5762440.9966550469</v>
      </c>
      <c r="F270" s="110">
        <f>'Form Data'!F54</f>
        <v>2.2809569274142811E-2</v>
      </c>
      <c r="G270" s="218">
        <f>'Form Data'!G54</f>
        <v>12.615521336904807</v>
      </c>
      <c r="H270" s="111">
        <f>'Form Data'!H54</f>
        <v>-0.10984331415364501</v>
      </c>
      <c r="I270" s="254">
        <f>'Form Data'!I54</f>
        <v>4.3847382761053915</v>
      </c>
      <c r="J270" s="255">
        <f>'Form Data'!J54</f>
        <v>-0.18225158316213452</v>
      </c>
      <c r="K270" s="110">
        <f>'Form Data'!K54</f>
        <v>-3.9906281550483855E-2</v>
      </c>
      <c r="L270" s="217">
        <f>'Form Data'!L54</f>
        <v>1132994666.2230024</v>
      </c>
      <c r="M270" s="216">
        <f>'Form Data'!M54</f>
        <v>-20775897.35288763</v>
      </c>
      <c r="N270" s="110">
        <f>'Form Data'!N54</f>
        <v>-1.8006957369840267E-2</v>
      </c>
      <c r="O270" s="215">
        <f>'Form Data'!O54</f>
        <v>354378743.74198842</v>
      </c>
      <c r="P270" s="214">
        <f>'Form Data'!P54</f>
        <v>3808074.4352131486</v>
      </c>
      <c r="Q270" s="110">
        <f>'Form Data'!Q54</f>
        <v>1.0862501539969968E-2</v>
      </c>
    </row>
    <row r="271" spans="2:17">
      <c r="B271" s="561"/>
      <c r="C271" s="235" t="s">
        <v>134</v>
      </c>
      <c r="D271" s="113">
        <f>'Form Data'!D55</f>
        <v>427573203.49538571</v>
      </c>
      <c r="E271" s="112">
        <f>'Form Data'!E55</f>
        <v>17140420.719364703</v>
      </c>
      <c r="F271" s="110">
        <f>'Form Data'!F55</f>
        <v>4.1761821761490417E-2</v>
      </c>
      <c r="G271" s="218">
        <f>'Form Data'!G55</f>
        <v>20.87524072600123</v>
      </c>
      <c r="H271" s="111">
        <f>'Form Data'!H55</f>
        <v>0.20131883778301685</v>
      </c>
      <c r="I271" s="254">
        <f>'Form Data'!I55</f>
        <v>5.3422971794152945</v>
      </c>
      <c r="J271" s="255">
        <f>'Form Data'!J55</f>
        <v>-8.4632141024240326E-2</v>
      </c>
      <c r="K271" s="110">
        <f>'Form Data'!K55</f>
        <v>-1.5594848583247414E-2</v>
      </c>
      <c r="L271" s="217">
        <f>'Form Data'!L55</f>
        <v>2284223119.0269608</v>
      </c>
      <c r="M271" s="216">
        <f>'Form Data'!M55</f>
        <v>56833416.110181808</v>
      </c>
      <c r="N271" s="110">
        <f>'Form Data'!N55</f>
        <v>2.5515703891311942E-2</v>
      </c>
      <c r="O271" s="215">
        <f>'Form Data'!O55</f>
        <v>594014943.16523778</v>
      </c>
      <c r="P271" s="214">
        <f>'Form Data'!P55</f>
        <v>30623279.005716443</v>
      </c>
      <c r="Q271" s="110">
        <f>'Form Data'!Q55</f>
        <v>5.4355222048591806E-2</v>
      </c>
    </row>
    <row r="272" spans="2:17">
      <c r="B272" s="561"/>
      <c r="C272" s="235" t="s">
        <v>133</v>
      </c>
      <c r="D272" s="113">
        <f>'Form Data'!D56</f>
        <v>113889330.20981066</v>
      </c>
      <c r="E272" s="112">
        <f>'Form Data'!E56</f>
        <v>870427.78930401802</v>
      </c>
      <c r="F272" s="110">
        <f>'Form Data'!F56</f>
        <v>7.7016124795252286E-3</v>
      </c>
      <c r="G272" s="218">
        <f>'Form Data'!G56</f>
        <v>5.5603746091129835</v>
      </c>
      <c r="H272" s="111">
        <f>'Form Data'!H56</f>
        <v>-0.13250388058796236</v>
      </c>
      <c r="I272" s="254">
        <f>'Form Data'!I56</f>
        <v>7.0261567214150134</v>
      </c>
      <c r="J272" s="255">
        <f>'Form Data'!J56</f>
        <v>2.8856021775840013E-2</v>
      </c>
      <c r="K272" s="110">
        <f>'Form Data'!K56</f>
        <v>4.1238790520075862E-3</v>
      </c>
      <c r="L272" s="217">
        <f>'Form Data'!L56</f>
        <v>800204282.95111513</v>
      </c>
      <c r="M272" s="216">
        <f>'Form Data'!M56</f>
        <v>9377037.9716525078</v>
      </c>
      <c r="N272" s="110">
        <f>'Form Data'!N56</f>
        <v>1.18572520499038E-2</v>
      </c>
      <c r="O272" s="215">
        <f>'Form Data'!O56</f>
        <v>182321820.92722195</v>
      </c>
      <c r="P272" s="214">
        <f>'Form Data'!P56</f>
        <v>-1754528.9137534499</v>
      </c>
      <c r="Q272" s="110">
        <f>'Form Data'!Q56</f>
        <v>-9.5315281689863866E-3</v>
      </c>
    </row>
    <row r="273" spans="2:17">
      <c r="B273" s="561"/>
      <c r="C273" s="235" t="s">
        <v>132</v>
      </c>
      <c r="D273" s="113">
        <f>'Form Data'!D57</f>
        <v>21369672.821138773</v>
      </c>
      <c r="E273" s="112">
        <f>'Form Data'!E57</f>
        <v>-1270275.6165718995</v>
      </c>
      <c r="F273" s="110">
        <f>'Form Data'!F57</f>
        <v>-5.6107708021809803E-2</v>
      </c>
      <c r="G273" s="218">
        <f>'Form Data'!G57</f>
        <v>1.043323250218537</v>
      </c>
      <c r="H273" s="111">
        <f>'Form Data'!H57</f>
        <v>-9.7074264786845887E-2</v>
      </c>
      <c r="I273" s="254">
        <f>'Form Data'!I57</f>
        <v>7.8328410372931199</v>
      </c>
      <c r="J273" s="255">
        <f>'Form Data'!J57</f>
        <v>-0.15994947824013472</v>
      </c>
      <c r="K273" s="110">
        <f>'Form Data'!K57</f>
        <v>-2.0011719052224326E-2</v>
      </c>
      <c r="L273" s="217">
        <f>'Form Data'!L57</f>
        <v>167385250.22694322</v>
      </c>
      <c r="M273" s="216">
        <f>'Form Data'!M57</f>
        <v>-13571114.918152571</v>
      </c>
      <c r="N273" s="110">
        <f>'Form Data'!N57</f>
        <v>-7.4996615384437443E-2</v>
      </c>
      <c r="O273" s="215">
        <f>'Form Data'!O57</f>
        <v>45840059.344452471</v>
      </c>
      <c r="P273" s="214">
        <f>'Form Data'!P57</f>
        <v>-3501215.5588277727</v>
      </c>
      <c r="Q273" s="110">
        <f>'Form Data'!Q57</f>
        <v>-7.0959162804182213E-2</v>
      </c>
    </row>
    <row r="274" spans="2:17">
      <c r="B274" s="566"/>
      <c r="C274" s="231" t="s">
        <v>131</v>
      </c>
      <c r="D274" s="113">
        <f>'Form Data'!D58</f>
        <v>99250630.444084406</v>
      </c>
      <c r="E274" s="112">
        <f>'Form Data'!E58</f>
        <v>6783314.1914965957</v>
      </c>
      <c r="F274" s="110">
        <f>'Form Data'!F58</f>
        <v>7.3359046919529866E-2</v>
      </c>
      <c r="G274" s="218">
        <f>'Form Data'!G58</f>
        <v>4.8456750464953009</v>
      </c>
      <c r="H274" s="111">
        <f>'Form Data'!H58</f>
        <v>0.18800111389817609</v>
      </c>
      <c r="I274" s="254">
        <f>'Form Data'!I58</f>
        <v>5.0880711768394926</v>
      </c>
      <c r="J274" s="255">
        <f>'Form Data'!J58</f>
        <v>-0.29105450964258228</v>
      </c>
      <c r="K274" s="110">
        <f>'Form Data'!K58</f>
        <v>-5.4108144446970652E-2</v>
      </c>
      <c r="L274" s="217">
        <f>'Form Data'!L58</f>
        <v>504994272.04569411</v>
      </c>
      <c r="M274" s="216">
        <f>'Form Data'!M58</f>
        <v>7600956.0313375592</v>
      </c>
      <c r="N274" s="110">
        <f>'Form Data'!N58</f>
        <v>1.528158056534513E-2</v>
      </c>
      <c r="O274" s="215">
        <f>'Form Data'!O58</f>
        <v>101389311.22356895</v>
      </c>
      <c r="P274" s="214">
        <f>'Form Data'!P58</f>
        <v>713638.74398598075</v>
      </c>
      <c r="Q274" s="110">
        <f>'Form Data'!Q58</f>
        <v>7.0884924471769162E-3</v>
      </c>
    </row>
    <row r="275" spans="2:17" ht="15" thickBot="1">
      <c r="B275" s="561"/>
      <c r="C275" s="243" t="s">
        <v>130</v>
      </c>
      <c r="D275" s="108">
        <f>'Form Data'!D59</f>
        <v>38143141.563159421</v>
      </c>
      <c r="E275" s="107">
        <f>'Form Data'!E59</f>
        <v>572798.39931190014</v>
      </c>
      <c r="F275" s="105">
        <f>'Form Data'!F59</f>
        <v>1.5246025217653102E-2</v>
      </c>
      <c r="G275" s="230">
        <f>'Form Data'!G59</f>
        <v>1.8622478108254246</v>
      </c>
      <c r="H275" s="106">
        <f>'Form Data'!H59</f>
        <v>-3.0209060259377418E-2</v>
      </c>
      <c r="I275" s="256">
        <f>'Form Data'!I59</f>
        <v>3.1522053409913084</v>
      </c>
      <c r="J275" s="257">
        <f>'Form Data'!J59</f>
        <v>-2.6191207917812598E-2</v>
      </c>
      <c r="K275" s="105">
        <f>'Form Data'!K59</f>
        <v>-8.2403839529720923E-3</v>
      </c>
      <c r="L275" s="229">
        <f>'Form Data'!L59</f>
        <v>120235014.5575787</v>
      </c>
      <c r="M275" s="228">
        <f>'Form Data'!M59</f>
        <v>821565.50427435338</v>
      </c>
      <c r="N275" s="105">
        <f>'Form Data'!N59</f>
        <v>6.8800081631309306E-3</v>
      </c>
      <c r="O275" s="227">
        <f>'Form Data'!O59</f>
        <v>28964281.022272632</v>
      </c>
      <c r="P275" s="226">
        <f>'Form Data'!P59</f>
        <v>547721.97138853371</v>
      </c>
      <c r="Q275" s="105">
        <f>'Form Data'!Q59</f>
        <v>1.9274746474678923E-2</v>
      </c>
    </row>
    <row r="276" spans="2:17">
      <c r="B276" s="560" t="s">
        <v>68</v>
      </c>
      <c r="C276" s="225" t="s">
        <v>129</v>
      </c>
      <c r="D276" s="118">
        <f>Package!D17</f>
        <v>822156189.59187043</v>
      </c>
      <c r="E276" s="117">
        <f>Package!E17</f>
        <v>27933092.858044505</v>
      </c>
      <c r="F276" s="115">
        <f>Package!F17</f>
        <v>3.5170335605847959E-2</v>
      </c>
      <c r="G276" s="224">
        <f>Package!G17</f>
        <v>40.139812859641516</v>
      </c>
      <c r="H276" s="116">
        <f>Package!H17</f>
        <v>0.13397767114398818</v>
      </c>
      <c r="I276" s="258">
        <f>Package!I17</f>
        <v>4.7307917590500965</v>
      </c>
      <c r="J276" s="259">
        <f>Package!J17</f>
        <v>-0.19606271331938885</v>
      </c>
      <c r="K276" s="115">
        <f>Package!K17</f>
        <v>-3.9794703581958225E-2</v>
      </c>
      <c r="L276" s="223">
        <f>Package!L17</f>
        <v>3889449726.3732495</v>
      </c>
      <c r="M276" s="222">
        <f>Package!M17</f>
        <v>-23571889.828943253</v>
      </c>
      <c r="N276" s="115">
        <f>Package!N17</f>
        <v>-6.0239610564229631E-3</v>
      </c>
      <c r="O276" s="221">
        <f>Package!O17</f>
        <v>1078674426.3587294</v>
      </c>
      <c r="P276" s="220">
        <f>Package!P17</f>
        <v>20254292.206003547</v>
      </c>
      <c r="Q276" s="115">
        <f>Package!Q17</f>
        <v>1.9136344399020032E-2</v>
      </c>
    </row>
    <row r="277" spans="2:17">
      <c r="B277" s="561"/>
      <c r="C277" s="219" t="s">
        <v>128</v>
      </c>
      <c r="D277" s="113">
        <f>Package!D18</f>
        <v>5953844.9286209596</v>
      </c>
      <c r="E277" s="112">
        <f>Package!E18</f>
        <v>-208622.25396120455</v>
      </c>
      <c r="F277" s="110">
        <f>Package!F18</f>
        <v>-3.3853690053046052E-2</v>
      </c>
      <c r="G277" s="218">
        <f>Package!G18</f>
        <v>0.29068226239202438</v>
      </c>
      <c r="H277" s="111">
        <f>Package!H18</f>
        <v>-1.9727555044359968E-2</v>
      </c>
      <c r="I277" s="254">
        <f>Package!I18</f>
        <v>10.94192459427906</v>
      </c>
      <c r="J277" s="255">
        <f>Package!J18</f>
        <v>0.4561321016107982</v>
      </c>
      <c r="K277" s="110">
        <f>Package!K18</f>
        <v>4.3500012224133647E-2</v>
      </c>
      <c r="L277" s="217">
        <f>Package!L18</f>
        <v>65146522.255001336</v>
      </c>
      <c r="M277" s="216">
        <f>Package!M18</f>
        <v>528170.13556674123</v>
      </c>
      <c r="N277" s="110">
        <f>Package!N18</f>
        <v>8.1736862399480626E-3</v>
      </c>
      <c r="O277" s="215">
        <f>Package!O18</f>
        <v>8354725.849108641</v>
      </c>
      <c r="P277" s="214">
        <f>Package!P18</f>
        <v>-239212.69825292844</v>
      </c>
      <c r="Q277" s="110">
        <f>Package!Q18</f>
        <v>-2.7835048730522897E-2</v>
      </c>
    </row>
    <row r="278" spans="2:17">
      <c r="B278" s="561"/>
      <c r="C278" s="219" t="s">
        <v>127</v>
      </c>
      <c r="D278" s="113">
        <f>Package!D19</f>
        <v>9533478.0815152787</v>
      </c>
      <c r="E278" s="112">
        <f>Package!E19</f>
        <v>-69716.2479888089</v>
      </c>
      <c r="F278" s="110">
        <f>Package!F19</f>
        <v>-7.2596935557805243E-3</v>
      </c>
      <c r="G278" s="218">
        <f>Package!G19</f>
        <v>0.46544930384028504</v>
      </c>
      <c r="H278" s="111">
        <f>Package!H19</f>
        <v>-1.8273482879438085E-2</v>
      </c>
      <c r="I278" s="254">
        <f>Package!I19</f>
        <v>6.6645519153139761</v>
      </c>
      <c r="J278" s="255">
        <f>Package!J19</f>
        <v>0.18001039407241404</v>
      </c>
      <c r="K278" s="110">
        <f>Package!K19</f>
        <v>2.7759926200294938E-2</v>
      </c>
      <c r="L278" s="217">
        <f>Package!L19</f>
        <v>63536359.607766457</v>
      </c>
      <c r="M278" s="216">
        <f>Package!M19</f>
        <v>1264047.2415456772</v>
      </c>
      <c r="N278" s="110">
        <f>Package!N19</f>
        <v>2.0298704087169109E-2</v>
      </c>
      <c r="O278" s="215">
        <f>Package!O19</f>
        <v>18671968.82872564</v>
      </c>
      <c r="P278" s="214">
        <f>Package!P19</f>
        <v>-96528.840136565268</v>
      </c>
      <c r="Q278" s="110">
        <f>Package!Q19</f>
        <v>-5.1431308909029531E-3</v>
      </c>
    </row>
    <row r="279" spans="2:17">
      <c r="B279" s="561"/>
      <c r="C279" s="219" t="s">
        <v>126</v>
      </c>
      <c r="D279" s="113">
        <f>Package!D20</f>
        <v>220387264.8364206</v>
      </c>
      <c r="E279" s="112">
        <f>Package!E20</f>
        <v>3353833.2985693514</v>
      </c>
      <c r="F279" s="110">
        <f>Package!F20</f>
        <v>1.5453072251610385E-2</v>
      </c>
      <c r="G279" s="218">
        <f>Package!G20</f>
        <v>10.759881977624715</v>
      </c>
      <c r="H279" s="111">
        <f>Package!H20</f>
        <v>-0.17231544675616561</v>
      </c>
      <c r="I279" s="254">
        <f>Package!I20</f>
        <v>7.1738107622702891</v>
      </c>
      <c r="J279" s="255">
        <f>Package!J20</f>
        <v>-3.47843301255093E-2</v>
      </c>
      <c r="K279" s="110">
        <f>Package!K20</f>
        <v>-4.8253965827824881E-3</v>
      </c>
      <c r="L279" s="217">
        <f>Package!L20</f>
        <v>1581016532.3508265</v>
      </c>
      <c r="M279" s="216">
        <f>Package!M20</f>
        <v>16510402.881252527</v>
      </c>
      <c r="N279" s="110">
        <f>Package!N20</f>
        <v>1.0553108466791479E-2</v>
      </c>
      <c r="O279" s="215">
        <f>Package!O20</f>
        <v>346694055.33505154</v>
      </c>
      <c r="P279" s="214">
        <f>Package!P20</f>
        <v>4154564.472441256</v>
      </c>
      <c r="Q279" s="110">
        <f>Package!Q20</f>
        <v>1.2128716785264381E-2</v>
      </c>
    </row>
    <row r="280" spans="2:17">
      <c r="B280" s="561"/>
      <c r="C280" s="219" t="s">
        <v>125</v>
      </c>
      <c r="D280" s="113">
        <f>Package!D21</f>
        <v>308740676.31672603</v>
      </c>
      <c r="E280" s="112">
        <f>Package!E21</f>
        <v>8831376.9119206071</v>
      </c>
      <c r="F280" s="110">
        <f>Package!F21</f>
        <v>2.9446825855174209E-2</v>
      </c>
      <c r="G280" s="218">
        <f>Package!G21</f>
        <v>15.073526327965116</v>
      </c>
      <c r="H280" s="111">
        <f>Package!H21</f>
        <v>-3.3213897580637308E-2</v>
      </c>
      <c r="I280" s="254">
        <f>Package!I21</f>
        <v>5.2990584161456802</v>
      </c>
      <c r="J280" s="255">
        <f>Package!J21</f>
        <v>-7.9861155130569905E-2</v>
      </c>
      <c r="K280" s="110">
        <f>Package!K21</f>
        <v>-1.4847062513638095E-2</v>
      </c>
      <c r="L280" s="217">
        <f>Package!L21</f>
        <v>1636034879.2426562</v>
      </c>
      <c r="M280" s="216">
        <f>Package!M21</f>
        <v>22846879.066399813</v>
      </c>
      <c r="N280" s="110">
        <f>Package!N21</f>
        <v>1.4162564477236112E-2</v>
      </c>
      <c r="O280" s="215">
        <f>Package!O21</f>
        <v>339912398.05561787</v>
      </c>
      <c r="P280" s="214">
        <f>Package!P21</f>
        <v>8657233.7466803193</v>
      </c>
      <c r="Q280" s="110">
        <f>Package!Q21</f>
        <v>2.6134637824412447E-2</v>
      </c>
    </row>
    <row r="281" spans="2:17">
      <c r="B281" s="561"/>
      <c r="C281" s="219" t="s">
        <v>124</v>
      </c>
      <c r="D281" s="113">
        <f>Package!D22</f>
        <v>358095191.35378689</v>
      </c>
      <c r="E281" s="112">
        <f>Package!E22</f>
        <v>13599566.288938582</v>
      </c>
      <c r="F281" s="110">
        <f>Package!F22</f>
        <v>3.9476746000413163E-2</v>
      </c>
      <c r="G281" s="218">
        <f>Package!G22</f>
        <v>17.48314267878213</v>
      </c>
      <c r="H281" s="111">
        <f>Package!H22</f>
        <v>0.130543319509691</v>
      </c>
      <c r="I281" s="254">
        <f>Package!I22</f>
        <v>5.8222241918743203</v>
      </c>
      <c r="J281" s="255">
        <f>Package!J22</f>
        <v>-9.9587647379836497E-2</v>
      </c>
      <c r="K281" s="110">
        <f>Package!K22</f>
        <v>-1.6817090796383598E-2</v>
      </c>
      <c r="L281" s="217">
        <f>Package!L22</f>
        <v>2084910486.0938818</v>
      </c>
      <c r="M281" s="216">
        <f>Package!M22</f>
        <v>44872215.013602257</v>
      </c>
      <c r="N281" s="110">
        <f>Package!N22</f>
        <v>2.1995771182194868E-2</v>
      </c>
      <c r="O281" s="215">
        <f>Package!O22</f>
        <v>496668740.60109544</v>
      </c>
      <c r="P281" s="214">
        <f>Package!P22</f>
        <v>15855769.736669362</v>
      </c>
      <c r="Q281" s="110">
        <f>Package!Q22</f>
        <v>3.2977000824589202E-2</v>
      </c>
    </row>
    <row r="282" spans="2:17" ht="15" thickBot="1">
      <c r="B282" s="562"/>
      <c r="C282" s="213" t="s">
        <v>123</v>
      </c>
      <c r="D282" s="212">
        <f>Package!D23</f>
        <v>24862183.123911403</v>
      </c>
      <c r="E282" s="154">
        <f>Package!E23</f>
        <v>2274786.0048528351</v>
      </c>
      <c r="F282" s="152">
        <f>Package!F23</f>
        <v>0.10071040912161761</v>
      </c>
      <c r="G282" s="211">
        <f>Package!G23</f>
        <v>1.2138367265365282</v>
      </c>
      <c r="H282" s="153">
        <f>Package!H23</f>
        <v>7.608627556337999E-2</v>
      </c>
      <c r="I282" s="260">
        <f>Package!I23</f>
        <v>7.2553066360108494</v>
      </c>
      <c r="J282" s="261">
        <f>Package!J23</f>
        <v>-0.3532325487313317</v>
      </c>
      <c r="K282" s="152">
        <f>Package!K23</f>
        <v>-4.6425803975576309E-2</v>
      </c>
      <c r="L282" s="210">
        <f>Package!L23</f>
        <v>180382762.20463136</v>
      </c>
      <c r="M282" s="209">
        <f>Package!M23</f>
        <v>8525666.1429415941</v>
      </c>
      <c r="N282" s="152">
        <f>Package!N23</f>
        <v>4.9609043433861029E-2</v>
      </c>
      <c r="O282" s="208">
        <f>Package!O23</f>
        <v>35251688.813428208</v>
      </c>
      <c r="P282" s="207">
        <f>Package!P23</f>
        <v>3238613.0387879759</v>
      </c>
      <c r="Q282" s="152">
        <f>Package!Q23</f>
        <v>0.10116531949590127</v>
      </c>
    </row>
    <row r="283" spans="2:17">
      <c r="B283" s="560" t="s">
        <v>122</v>
      </c>
      <c r="C283" s="234" t="s">
        <v>12</v>
      </c>
      <c r="D283" s="151">
        <f>'NB &amp; PL'!D7</f>
        <v>860305007.17877197</v>
      </c>
      <c r="E283" s="133">
        <f>'NB &amp; PL'!E7</f>
        <v>25148270.877131581</v>
      </c>
      <c r="F283" s="131">
        <f>'NB &amp; PL'!F7</f>
        <v>3.0112037398508842E-2</v>
      </c>
      <c r="G283" s="196">
        <f>'NB &amp; PL'!G7</f>
        <v>42.002337788773275</v>
      </c>
      <c r="H283" s="132">
        <f>'NB &amp; PL'!H7</f>
        <v>-6.5366973839822151E-2</v>
      </c>
      <c r="I283" s="262">
        <f>'NB &amp; PL'!I7</f>
        <v>6.6779038851284112</v>
      </c>
      <c r="J283" s="263">
        <f>'NB &amp; PL'!J7</f>
        <v>-0.10886959567290599</v>
      </c>
      <c r="K283" s="131">
        <f>'NB &amp; PL'!K7</f>
        <v>-1.6041436476534901E-2</v>
      </c>
      <c r="L283" s="195">
        <f>'NB &amp; PL'!L7</f>
        <v>5745034149.834547</v>
      </c>
      <c r="M283" s="194">
        <f>'NB &amp; PL'!M7</f>
        <v>77014559.589995384</v>
      </c>
      <c r="N283" s="131">
        <f>'NB &amp; PL'!N7</f>
        <v>1.3587560586866731E-2</v>
      </c>
      <c r="O283" s="193">
        <f>'NB &amp; PL'!O7</f>
        <v>1175684481.4787011</v>
      </c>
      <c r="P283" s="192">
        <f>'NB &amp; PL'!P7</f>
        <v>16440552.641160727</v>
      </c>
      <c r="Q283" s="131">
        <f>'NB &amp; PL'!Q7</f>
        <v>1.4182133916928841E-2</v>
      </c>
    </row>
    <row r="284" spans="2:17" ht="15" thickBot="1">
      <c r="B284" s="562"/>
      <c r="C284" s="244" t="s">
        <v>11</v>
      </c>
      <c r="D284" s="149">
        <f>'NB &amp; PL'!D8</f>
        <v>1049081056.1419958</v>
      </c>
      <c r="E284" s="127">
        <f>'NB &amp; PL'!E8</f>
        <v>37705298.32744956</v>
      </c>
      <c r="F284" s="125">
        <f>'NB &amp; PL'!F8</f>
        <v>3.7281196465422398E-2</v>
      </c>
      <c r="G284" s="186">
        <f>'NB &amp; PL'!G8</f>
        <v>51.218877630829169</v>
      </c>
      <c r="H284" s="126">
        <f>'NB &amp; PL'!H8</f>
        <v>0.27483930310664562</v>
      </c>
      <c r="I284" s="250">
        <f>'NB &amp; PL'!I8</f>
        <v>4.2933733224143857</v>
      </c>
      <c r="J284" s="251">
        <f>'NB &amp; PL'!J8</f>
        <v>-0.13484964984116932</v>
      </c>
      <c r="K284" s="125">
        <f>'NB &amp; PL'!K8</f>
        <v>-3.0452317032374374E-2</v>
      </c>
      <c r="L284" s="185">
        <f>'NB &amp; PL'!L8</f>
        <v>4504096619.4903536</v>
      </c>
      <c r="M284" s="184">
        <f>'NB &amp; PL'!M8</f>
        <v>25499255.153609276</v>
      </c>
      <c r="N284" s="125">
        <f>'NB &amp; PL'!N8</f>
        <v>5.6935806189368342E-3</v>
      </c>
      <c r="O284" s="183">
        <f>'NB &amp; PL'!O8</f>
        <v>1332926675.0954349</v>
      </c>
      <c r="P284" s="182">
        <f>'NB &amp; PL'!P8</f>
        <v>36665368.277337313</v>
      </c>
      <c r="Q284" s="125">
        <f>'NB &amp; PL'!Q8</f>
        <v>2.828547614935675E-2</v>
      </c>
    </row>
    <row r="285" spans="2:17">
      <c r="B285" s="560" t="s">
        <v>121</v>
      </c>
      <c r="C285" s="135" t="s">
        <v>120</v>
      </c>
      <c r="D285" s="181">
        <f>Sodium!D11</f>
        <v>2042669961.3907688</v>
      </c>
      <c r="E285" s="180">
        <f>Sodium!E11</f>
        <v>62978974.610159159</v>
      </c>
      <c r="F285" s="173">
        <f>Sodium!F11</f>
        <v>3.1812527829192222E-2</v>
      </c>
      <c r="G285" s="179">
        <f>Sodium!G11</f>
        <v>99.728483495257464</v>
      </c>
      <c r="H285" s="178">
        <f>Sodium!H11</f>
        <v>9.41001703837685E-3</v>
      </c>
      <c r="I285" s="264">
        <f>Sodium!I11</f>
        <v>5.5931230102109888</v>
      </c>
      <c r="J285" s="265">
        <f>Sodium!J11</f>
        <v>-0.13750788906655131</v>
      </c>
      <c r="K285" s="173">
        <f>Sodium!K11</f>
        <v>-2.3995244412598083E-2</v>
      </c>
      <c r="L285" s="177">
        <f>Sodium!L11</f>
        <v>11424904363.321501</v>
      </c>
      <c r="M285" s="176">
        <f>Sodium!M11</f>
        <v>80026023.455295563</v>
      </c>
      <c r="N285" s="173">
        <f>Sodium!N11</f>
        <v>7.0539340359501235E-3</v>
      </c>
      <c r="O285" s="175">
        <f>Sodium!O11</f>
        <v>2714708879.7924728</v>
      </c>
      <c r="P285" s="174">
        <f>Sodium!P11</f>
        <v>49180306.396808624</v>
      </c>
      <c r="Q285" s="173">
        <f>Sodium!Q11</f>
        <v>1.8450489290443794E-2</v>
      </c>
    </row>
    <row r="286" spans="2:17">
      <c r="B286" s="561"/>
      <c r="C286" s="134" t="s">
        <v>119</v>
      </c>
      <c r="D286" s="172">
        <f>Sodium!D12</f>
        <v>2031691.8759279267</v>
      </c>
      <c r="E286" s="171">
        <f>Sodium!E12</f>
        <v>64913.321675504558</v>
      </c>
      <c r="F286" s="164">
        <f>Sodium!F12</f>
        <v>3.3004896019002139E-2</v>
      </c>
      <c r="G286" s="170">
        <f>Sodium!G12</f>
        <v>9.9192504685374175E-2</v>
      </c>
      <c r="H286" s="169">
        <f>Sodium!H12</f>
        <v>1.2384372944213018E-4</v>
      </c>
      <c r="I286" s="266">
        <f>Sodium!I12</f>
        <v>10.273509294257442</v>
      </c>
      <c r="J286" s="267">
        <f>Sodium!J12</f>
        <v>-0.23768570762130814</v>
      </c>
      <c r="K286" s="164">
        <f>Sodium!K12</f>
        <v>-2.2612624690039967E-2</v>
      </c>
      <c r="L286" s="168">
        <f>Sodium!L12</f>
        <v>20872605.370412894</v>
      </c>
      <c r="M286" s="167">
        <f>Sodium!M12</f>
        <v>199412.46115252003</v>
      </c>
      <c r="N286" s="164">
        <f>Sodium!N12</f>
        <v>9.6459440023507446E-3</v>
      </c>
      <c r="O286" s="166">
        <f>Sodium!O12</f>
        <v>3516489.037251316</v>
      </c>
      <c r="P286" s="165">
        <f>Sodium!P12</f>
        <v>92835.015669751447</v>
      </c>
      <c r="Q286" s="164">
        <f>Sodium!Q12</f>
        <v>2.7115770193060017E-2</v>
      </c>
    </row>
    <row r="287" spans="2:17">
      <c r="B287" s="561"/>
      <c r="C287" s="134" t="s">
        <v>118</v>
      </c>
      <c r="D287" s="172">
        <f>Sodium!D13</f>
        <v>3205736.1944111376</v>
      </c>
      <c r="E287" s="171">
        <f>Sodium!E13</f>
        <v>-44253.188823425677</v>
      </c>
      <c r="F287" s="164">
        <f>Sodium!F13</f>
        <v>-1.3616410272510655E-2</v>
      </c>
      <c r="G287" s="170">
        <f>Sodium!G13</f>
        <v>0.156512415219935</v>
      </c>
      <c r="H287" s="169">
        <f>Sodium!H13</f>
        <v>-7.1928965051189231E-3</v>
      </c>
      <c r="I287" s="266">
        <f>Sodium!I13</f>
        <v>6.1183477125642174</v>
      </c>
      <c r="J287" s="267">
        <f>Sodium!J13</f>
        <v>-2.6123321517763642E-3</v>
      </c>
      <c r="K287" s="164">
        <f>Sodium!K13</f>
        <v>-4.2678470904764318E-4</v>
      </c>
      <c r="L287" s="168">
        <f>Sodium!L13</f>
        <v>19613808.712159704</v>
      </c>
      <c r="M287" s="167">
        <f>Sodium!M13</f>
        <v>-279246.44837023318</v>
      </c>
      <c r="N287" s="164">
        <f>Sodium!N13</f>
        <v>-1.4037383705861812E-2</v>
      </c>
      <c r="O287" s="166">
        <f>Sodium!O13</f>
        <v>7544078.5869339975</v>
      </c>
      <c r="P287" s="165">
        <f>Sodium!P13</f>
        <v>-202518.75151894428</v>
      </c>
      <c r="Q287" s="164">
        <f>Sodium!Q13</f>
        <v>-2.6142929943405179E-2</v>
      </c>
    </row>
    <row r="288" spans="2:17" ht="15" thickBot="1">
      <c r="B288" s="562"/>
      <c r="C288" s="327" t="s">
        <v>117</v>
      </c>
      <c r="D288" s="163">
        <f>Sodium!D14</f>
        <v>323857.82132674509</v>
      </c>
      <c r="E288" s="162">
        <f>Sodium!E14</f>
        <v>-36518.951006927353</v>
      </c>
      <c r="F288" s="155">
        <f>Sodium!F14</f>
        <v>-0.10133547389983974</v>
      </c>
      <c r="G288" s="161">
        <f>Sodium!G14</f>
        <v>1.5811584837231406E-2</v>
      </c>
      <c r="H288" s="160">
        <f>Sodium!H14</f>
        <v>-2.3409642626789039E-3</v>
      </c>
      <c r="I288" s="270">
        <f>Sodium!I14</f>
        <v>5.3414393423466748</v>
      </c>
      <c r="J288" s="271">
        <f>Sodium!J14</f>
        <v>0.28047515220236185</v>
      </c>
      <c r="K288" s="155">
        <f>Sodium!K14</f>
        <v>5.5419311748650037E-2</v>
      </c>
      <c r="L288" s="159">
        <f>Sodium!L14</f>
        <v>1729866.9081613563</v>
      </c>
      <c r="M288" s="158">
        <f>Sodium!M14</f>
        <v>-93987.031579149654</v>
      </c>
      <c r="N288" s="155">
        <f>Sodium!N14</f>
        <v>-5.1532104370442033E-2</v>
      </c>
      <c r="O288" s="157">
        <f>Sodium!O14</f>
        <v>422132.9434318135</v>
      </c>
      <c r="P288" s="156">
        <f>Sodium!P14</f>
        <v>-14845.765573518525</v>
      </c>
      <c r="Q288" s="155">
        <f>Sodium!Q14</f>
        <v>-3.3973658824959771E-2</v>
      </c>
    </row>
    <row r="289" spans="2:17">
      <c r="B289" s="563"/>
      <c r="C289" s="315" t="s">
        <v>114</v>
      </c>
      <c r="D289" s="316">
        <f>'Flavor Groups'!D27</f>
        <v>11063879.067908367</v>
      </c>
      <c r="E289" s="317">
        <f>'Flavor Groups'!E27</f>
        <v>-437449.74462630227</v>
      </c>
      <c r="F289" s="318">
        <f>'Flavor Groups'!F27</f>
        <v>-3.8034713358472957E-2</v>
      </c>
      <c r="G289" s="319">
        <f>'Flavor Groups'!G27</f>
        <v>0.54016747779762531</v>
      </c>
      <c r="H289" s="320">
        <f>'Flavor Groups'!H27</f>
        <v>-3.9166297328261601E-2</v>
      </c>
      <c r="I289" s="321">
        <f>'Flavor Groups'!I27</f>
        <v>7.4907557695008729</v>
      </c>
      <c r="J289" s="322">
        <f>'Flavor Groups'!J27</f>
        <v>0.1353638781894011</v>
      </c>
      <c r="K289" s="318">
        <f>'Flavor Groups'!K27</f>
        <v>1.8403353647179446E-2</v>
      </c>
      <c r="L289" s="323">
        <f>'Flavor Groups'!L27</f>
        <v>82876815.960994542</v>
      </c>
      <c r="M289" s="324">
        <f>'Flavor Groups'!M27</f>
        <v>-1719964.7260299623</v>
      </c>
      <c r="N289" s="318">
        <f>'Flavor Groups'!N27</f>
        <v>-2.0331325992098553E-2</v>
      </c>
      <c r="O289" s="325">
        <f>'Flavor Groups'!O27</f>
        <v>21860502.863127239</v>
      </c>
      <c r="P289" s="326">
        <f>'Flavor Groups'!P27</f>
        <v>-819304.20566983148</v>
      </c>
      <c r="Q289" s="318">
        <f>'Flavor Groups'!Q27</f>
        <v>-3.6124831361419828E-2</v>
      </c>
    </row>
    <row r="290" spans="2:17">
      <c r="B290" s="563"/>
      <c r="C290" s="233" t="s">
        <v>113</v>
      </c>
      <c r="D290" s="150">
        <f>'Flavor Groups'!D28</f>
        <v>2959969.4659177139</v>
      </c>
      <c r="E290" s="130">
        <f>'Flavor Groups'!E28</f>
        <v>109898.30261141993</v>
      </c>
      <c r="F290" s="128">
        <f>'Flavor Groups'!F28</f>
        <v>3.8559845110649707E-2</v>
      </c>
      <c r="G290" s="191">
        <f>'Flavor Groups'!G28</f>
        <v>0.14451344152887821</v>
      </c>
      <c r="H290" s="129">
        <f>'Flavor Groups'!H28</f>
        <v>9.5242233462880521E-4</v>
      </c>
      <c r="I290" s="248">
        <f>'Flavor Groups'!I28</f>
        <v>11.152196783805064</v>
      </c>
      <c r="J290" s="249">
        <f>'Flavor Groups'!J28</f>
        <v>7.9226919159545162E-3</v>
      </c>
      <c r="K290" s="128">
        <f>'Flavor Groups'!K28</f>
        <v>7.1092041084315342E-4</v>
      </c>
      <c r="L290" s="190">
        <f>'Flavor Groups'!L28</f>
        <v>33010161.957968723</v>
      </c>
      <c r="M290" s="189">
        <f>'Flavor Groups'!M28</f>
        <v>1248187.7326941378</v>
      </c>
      <c r="N290" s="128">
        <f>'Flavor Groups'!N28</f>
        <v>3.9298178502421073E-2</v>
      </c>
      <c r="O290" s="188">
        <f>'Flavor Groups'!O28</f>
        <v>6047209.3958904045</v>
      </c>
      <c r="P290" s="187">
        <f>'Flavor Groups'!P28</f>
        <v>175055.73363117408</v>
      </c>
      <c r="Q290" s="128">
        <f>'Flavor Groups'!Q28</f>
        <v>2.9811163620644048E-2</v>
      </c>
    </row>
    <row r="291" spans="2:17">
      <c r="B291" s="563"/>
      <c r="C291" s="233" t="s">
        <v>112</v>
      </c>
      <c r="D291" s="150">
        <f>'Flavor Groups'!D29</f>
        <v>1231939.5532641155</v>
      </c>
      <c r="E291" s="130">
        <f>'Flavor Groups'!E29</f>
        <v>-252429.42216555402</v>
      </c>
      <c r="F291" s="128">
        <f>'Flavor Groups'!F29</f>
        <v>-0.17005840619411028</v>
      </c>
      <c r="G291" s="191">
        <f>'Flavor Groups'!G29</f>
        <v>6.0146507133832482E-2</v>
      </c>
      <c r="H291" s="129">
        <f>'Flavor Groups'!H29</f>
        <v>-1.462268660299975E-2</v>
      </c>
      <c r="I291" s="248">
        <f>'Flavor Groups'!I29</f>
        <v>11.595398445353013</v>
      </c>
      <c r="J291" s="249">
        <f>'Flavor Groups'!J29</f>
        <v>0.35790913788561518</v>
      </c>
      <c r="K291" s="128">
        <f>'Flavor Groups'!K29</f>
        <v>3.1849564265906072E-2</v>
      </c>
      <c r="L291" s="190">
        <f>'Flavor Groups'!L29</f>
        <v>14284829.980687609</v>
      </c>
      <c r="M291" s="189">
        <f>'Flavor Groups'!M29</f>
        <v>-2395750.5090396386</v>
      </c>
      <c r="N291" s="128">
        <f>'Flavor Groups'!N29</f>
        <v>-0.14362512806524114</v>
      </c>
      <c r="O291" s="188">
        <f>'Flavor Groups'!O29</f>
        <v>3632503.158097141</v>
      </c>
      <c r="P291" s="187">
        <f>'Flavor Groups'!P29</f>
        <v>-589547.51170907961</v>
      </c>
      <c r="Q291" s="128">
        <f>'Flavor Groups'!Q29</f>
        <v>-0.13963534732664354</v>
      </c>
    </row>
    <row r="292" spans="2:17">
      <c r="B292" s="563"/>
      <c r="C292" s="233" t="s">
        <v>111</v>
      </c>
      <c r="D292" s="150">
        <f>'Flavor Groups'!D30</f>
        <v>761778.23602848628</v>
      </c>
      <c r="E292" s="130">
        <f>'Flavor Groups'!E30</f>
        <v>77149.268921002862</v>
      </c>
      <c r="F292" s="128">
        <f>'Flavor Groups'!F30</f>
        <v>0.11268770768925236</v>
      </c>
      <c r="G292" s="191">
        <f>'Flavor Groups'!G30</f>
        <v>3.7192003443908175E-2</v>
      </c>
      <c r="H292" s="129">
        <f>'Flavor Groups'!H30</f>
        <v>2.7065374130047642E-3</v>
      </c>
      <c r="I292" s="248">
        <f>'Flavor Groups'!I30</f>
        <v>8.8157193074917011</v>
      </c>
      <c r="J292" s="249">
        <f>'Flavor Groups'!J30</f>
        <v>-0.30536293481480214</v>
      </c>
      <c r="K292" s="128">
        <f>'Flavor Groups'!K30</f>
        <v>-3.3478805113545736E-2</v>
      </c>
      <c r="L292" s="190">
        <f>'Flavor Groups'!L30</f>
        <v>6715623.1033832971</v>
      </c>
      <c r="M292" s="189">
        <f>'Flavor Groups'!M30</f>
        <v>471065.98893058673</v>
      </c>
      <c r="N292" s="128">
        <f>'Flavor Groups'!N30</f>
        <v>7.5436252771285961E-2</v>
      </c>
      <c r="O292" s="188">
        <f>'Flavor Groups'!O30</f>
        <v>1761671.7969395679</v>
      </c>
      <c r="P292" s="187">
        <f>'Flavor Groups'!P30</f>
        <v>255645.5592412157</v>
      </c>
      <c r="Q292" s="128">
        <f>'Flavor Groups'!Q30</f>
        <v>0.16974840998249588</v>
      </c>
    </row>
    <row r="293" spans="2:17">
      <c r="B293" s="563"/>
      <c r="C293" s="233" t="s">
        <v>110</v>
      </c>
      <c r="D293" s="150">
        <f>'Flavor Groups'!D31</f>
        <v>45377896.697628446</v>
      </c>
      <c r="E293" s="130">
        <f>'Flavor Groups'!E31</f>
        <v>-1018561.6013000831</v>
      </c>
      <c r="F293" s="128">
        <f>'Flavor Groups'!F31</f>
        <v>-2.19534343491819E-2</v>
      </c>
      <c r="G293" s="191">
        <f>'Flavor Groups'!G31</f>
        <v>2.2154674555343901</v>
      </c>
      <c r="H293" s="129">
        <f>'Flavor Groups'!H31</f>
        <v>-0.12156992309398706</v>
      </c>
      <c r="I293" s="248">
        <f>'Flavor Groups'!I31</f>
        <v>5.1588173446623102</v>
      </c>
      <c r="J293" s="249">
        <f>'Flavor Groups'!J31</f>
        <v>-9.4046138721592953E-2</v>
      </c>
      <c r="K293" s="128">
        <f>'Flavor Groups'!K31</f>
        <v>-1.7903785053444466E-2</v>
      </c>
      <c r="L293" s="190">
        <f>'Flavor Groups'!L31</f>
        <v>234096280.54802018</v>
      </c>
      <c r="M293" s="189">
        <f>'Flavor Groups'!M31</f>
        <v>-9617981.0087655187</v>
      </c>
      <c r="N293" s="128">
        <f>'Flavor Groups'!N31</f>
        <v>-3.9464169832853703E-2</v>
      </c>
      <c r="O293" s="188">
        <f>'Flavor Groups'!O31</f>
        <v>56021751.529065557</v>
      </c>
      <c r="P293" s="187">
        <f>'Flavor Groups'!P31</f>
        <v>-1032355.7695288509</v>
      </c>
      <c r="Q293" s="128">
        <f>'Flavor Groups'!Q31</f>
        <v>-1.8094328671658739E-2</v>
      </c>
    </row>
    <row r="294" spans="2:17">
      <c r="B294" s="563"/>
      <c r="C294" s="233" t="s">
        <v>109</v>
      </c>
      <c r="D294" s="150">
        <f>'Flavor Groups'!D32</f>
        <v>71235581.684416711</v>
      </c>
      <c r="E294" s="130">
        <f>'Flavor Groups'!E32</f>
        <v>2426874.1536583006</v>
      </c>
      <c r="F294" s="128">
        <f>'Flavor Groups'!F32</f>
        <v>3.5269869770093491E-2</v>
      </c>
      <c r="G294" s="191">
        <f>'Flavor Groups'!G32</f>
        <v>3.4779071835238877</v>
      </c>
      <c r="H294" s="129">
        <f>'Flavor Groups'!H32</f>
        <v>1.1941733350636419E-2</v>
      </c>
      <c r="I294" s="248">
        <f>'Flavor Groups'!I32</f>
        <v>5.9391839499404417</v>
      </c>
      <c r="J294" s="249">
        <f>'Flavor Groups'!J32</f>
        <v>-0.17027075302089045</v>
      </c>
      <c r="K294" s="128">
        <f>'Flavor Groups'!K32</f>
        <v>-2.7870040993733532E-2</v>
      </c>
      <c r="L294" s="190">
        <f>'Flavor Groups'!L32</f>
        <v>423081223.40475905</v>
      </c>
      <c r="M294" s="189">
        <f>'Flavor Groups'!M32</f>
        <v>2697541.5762762427</v>
      </c>
      <c r="N294" s="128">
        <f>'Flavor Groups'!N32</f>
        <v>6.4168560600238612E-3</v>
      </c>
      <c r="O294" s="188">
        <f>'Flavor Groups'!O32</f>
        <v>116695668.48307416</v>
      </c>
      <c r="P294" s="187">
        <f>'Flavor Groups'!P32</f>
        <v>3915831.2120542526</v>
      </c>
      <c r="Q294" s="128">
        <f>'Flavor Groups'!Q32</f>
        <v>3.4721022008962155E-2</v>
      </c>
    </row>
    <row r="295" spans="2:17">
      <c r="B295" s="563"/>
      <c r="C295" s="233" t="s">
        <v>108</v>
      </c>
      <c r="D295" s="150">
        <f>'Flavor Groups'!D33</f>
        <v>1849472872.8171933</v>
      </c>
      <c r="E295" s="130">
        <f>'Flavor Groups'!E33</f>
        <v>59630561.933570862</v>
      </c>
      <c r="F295" s="128">
        <f>'Flavor Groups'!F33</f>
        <v>3.3316098055661679E-2</v>
      </c>
      <c r="G295" s="191">
        <f>'Flavor Groups'!G33</f>
        <v>90.296096950529829</v>
      </c>
      <c r="H295" s="129">
        <f>'Flavor Groups'!H33</f>
        <v>0.13989676310694676</v>
      </c>
      <c r="I295" s="248">
        <f>'Flavor Groups'!I33</f>
        <v>5.4871238358286663</v>
      </c>
      <c r="J295" s="249">
        <f>'Flavor Groups'!J33</f>
        <v>-0.1406982834277466</v>
      </c>
      <c r="K295" s="128">
        <f>'Flavor Groups'!K33</f>
        <v>-2.5000485169267686E-2</v>
      </c>
      <c r="L295" s="190">
        <f>'Flavor Groups'!L33</f>
        <v>10148286684.15374</v>
      </c>
      <c r="M295" s="189">
        <f>'Flavor Groups'!M33</f>
        <v>75372536.981876373</v>
      </c>
      <c r="N295" s="128">
        <f>'Flavor Groups'!N33</f>
        <v>7.4826942710554574E-3</v>
      </c>
      <c r="O295" s="188">
        <f>'Flavor Groups'!O33</f>
        <v>2393668691.1533995</v>
      </c>
      <c r="P295" s="187">
        <f>'Flavor Groups'!P33</f>
        <v>43303324.404503822</v>
      </c>
      <c r="Q295" s="128">
        <f>'Flavor Groups'!Q33</f>
        <v>1.8424082067037276E-2</v>
      </c>
    </row>
    <row r="296" spans="2:17">
      <c r="B296" s="563"/>
      <c r="C296" s="233" t="s">
        <v>107</v>
      </c>
      <c r="D296" s="150">
        <f>'Flavor Groups'!D34</f>
        <v>22482939.339634061</v>
      </c>
      <c r="E296" s="130">
        <f>'Flavor Groups'!E34</f>
        <v>940342.7790758051</v>
      </c>
      <c r="F296" s="128">
        <f>'Flavor Groups'!F34</f>
        <v>4.3650391745136824E-2</v>
      </c>
      <c r="G296" s="191">
        <f>'Flavor Groups'!G34</f>
        <v>1.0976758297904166</v>
      </c>
      <c r="H296" s="129">
        <f>'Flavor Groups'!H34</f>
        <v>1.2553058772818426E-2</v>
      </c>
      <c r="I296" s="248">
        <f>'Flavor Groups'!I34</f>
        <v>7.2033557963952752</v>
      </c>
      <c r="J296" s="249">
        <f>'Flavor Groups'!J34</f>
        <v>-4.2018752197303222E-2</v>
      </c>
      <c r="K296" s="128">
        <f>'Flavor Groups'!K34</f>
        <v>-5.7993899301541849E-3</v>
      </c>
      <c r="L296" s="190">
        <f>'Flavor Groups'!L34</f>
        <v>161952611.41215637</v>
      </c>
      <c r="M296" s="189">
        <f>'Flavor Groups'!M34</f>
        <v>5868430.5816895664</v>
      </c>
      <c r="N296" s="128">
        <f>'Flavor Groups'!N34</f>
        <v>3.7597856172648596E-2</v>
      </c>
      <c r="O296" s="188">
        <f>'Flavor Groups'!O34</f>
        <v>41345891.505173191</v>
      </c>
      <c r="P296" s="187">
        <f>'Flavor Groups'!P34</f>
        <v>1630847.4734556153</v>
      </c>
      <c r="Q296" s="128">
        <f>'Flavor Groups'!Q34</f>
        <v>4.1063720643320291E-2</v>
      </c>
    </row>
    <row r="297" spans="2:17">
      <c r="B297" s="563"/>
      <c r="C297" s="233" t="s">
        <v>106</v>
      </c>
      <c r="D297" s="150">
        <f>'Flavor Groups'!D35</f>
        <v>12557061.321206167</v>
      </c>
      <c r="E297" s="130">
        <f>'Flavor Groups'!E35</f>
        <v>286928.87112581916</v>
      </c>
      <c r="F297" s="128">
        <f>'Flavor Groups'!F35</f>
        <v>2.338433364865106E-2</v>
      </c>
      <c r="G297" s="191">
        <f>'Flavor Groups'!G35</f>
        <v>0.61306853598033451</v>
      </c>
      <c r="H297" s="129">
        <f>'Flavor Groups'!H35</f>
        <v>-4.9906700005020177E-3</v>
      </c>
      <c r="I297" s="248">
        <f>'Flavor Groups'!I35</f>
        <v>4.8696649277803212</v>
      </c>
      <c r="J297" s="249">
        <f>'Flavor Groups'!J35</f>
        <v>-0.19768718530729057</v>
      </c>
      <c r="K297" s="128">
        <f>'Flavor Groups'!K35</f>
        <v>-3.9011929878864662E-2</v>
      </c>
      <c r="L297" s="190">
        <f>'Flavor Groups'!L35</f>
        <v>61148681.1118645</v>
      </c>
      <c r="M297" s="189">
        <f>'Flavor Groups'!M35</f>
        <v>-1028400.4869150296</v>
      </c>
      <c r="N297" s="128">
        <f>'Flavor Groups'!N35</f>
        <v>-1.6539864214778714E-2</v>
      </c>
      <c r="O297" s="188">
        <f>'Flavor Groups'!O35</f>
        <v>20499915.623629633</v>
      </c>
      <c r="P297" s="187">
        <f>'Flavor Groups'!P35</f>
        <v>-60664.825727492571</v>
      </c>
      <c r="Q297" s="128">
        <f>'Flavor Groups'!Q35</f>
        <v>-2.9505405198513935E-3</v>
      </c>
    </row>
    <row r="298" spans="2:17">
      <c r="B298" s="563"/>
      <c r="C298" s="233" t="s">
        <v>105</v>
      </c>
      <c r="D298" s="150">
        <f>'Flavor Groups'!D36</f>
        <v>3017489.6147051109</v>
      </c>
      <c r="E298" s="130">
        <f>'Flavor Groups'!E36</f>
        <v>823185.38919829438</v>
      </c>
      <c r="F298" s="128">
        <f>'Flavor Groups'!F36</f>
        <v>0.37514642665748138</v>
      </c>
      <c r="G298" s="191">
        <f>'Flavor Groups'!G36</f>
        <v>0.14732172545012559</v>
      </c>
      <c r="H298" s="129">
        <f>'Flavor Groups'!H36</f>
        <v>3.6792362151503916E-2</v>
      </c>
      <c r="I298" s="248">
        <f>'Flavor Groups'!I36</f>
        <v>6.2030034370714278</v>
      </c>
      <c r="J298" s="249">
        <f>'Flavor Groups'!J36</f>
        <v>-0.55580095212527958</v>
      </c>
      <c r="K298" s="128">
        <f>'Flavor Groups'!K36</f>
        <v>-8.2233620048787537E-2</v>
      </c>
      <c r="L298" s="190">
        <f>'Flavor Groups'!L36</f>
        <v>18717498.451343141</v>
      </c>
      <c r="M298" s="189">
        <f>'Flavor Groups'!M36</f>
        <v>3886625.4207547884</v>
      </c>
      <c r="N298" s="128">
        <f>'Flavor Groups'!N36</f>
        <v>0.26206315789628215</v>
      </c>
      <c r="O298" s="188">
        <f>'Flavor Groups'!O36</f>
        <v>3704576.7829576973</v>
      </c>
      <c r="P298" s="187">
        <f>'Flavor Groups'!P36</f>
        <v>744554.24550770037</v>
      </c>
      <c r="Q298" s="128">
        <f>'Flavor Groups'!Q36</f>
        <v>0.25153668125416356</v>
      </c>
    </row>
    <row r="299" spans="2:17">
      <c r="B299" s="563"/>
      <c r="C299" s="233" t="s">
        <v>104</v>
      </c>
      <c r="D299" s="150">
        <f>'Flavor Groups'!D37</f>
        <v>7220529.6930956822</v>
      </c>
      <c r="E299" s="130">
        <f>'Flavor Groups'!E37</f>
        <v>-377998.31405941397</v>
      </c>
      <c r="F299" s="128">
        <f>'Flavor Groups'!F37</f>
        <v>-4.974625528832357E-2</v>
      </c>
      <c r="G299" s="191">
        <f>'Flavor Groups'!G37</f>
        <v>0.35252512150060122</v>
      </c>
      <c r="H299" s="129">
        <f>'Flavor Groups'!H37</f>
        <v>-3.0220558371393536E-2</v>
      </c>
      <c r="I299" s="248">
        <f>'Flavor Groups'!I37</f>
        <v>9.1081583840909595</v>
      </c>
      <c r="J299" s="249">
        <f>'Flavor Groups'!J37</f>
        <v>0.10268031624561047</v>
      </c>
      <c r="K299" s="128">
        <f>'Flavor Groups'!K37</f>
        <v>1.1401983933783291E-2</v>
      </c>
      <c r="L299" s="190">
        <f>'Flavor Groups'!L37</f>
        <v>65765728.061747164</v>
      </c>
      <c r="M299" s="189">
        <f>'Flavor Groups'!M37</f>
        <v>-2662649.2545966804</v>
      </c>
      <c r="N299" s="128">
        <f>'Flavor Groups'!N37</f>
        <v>-3.8911477358103554E-2</v>
      </c>
      <c r="O299" s="188">
        <f>'Flavor Groups'!O37</f>
        <v>14493366.063095158</v>
      </c>
      <c r="P299" s="187">
        <f>'Flavor Groups'!P37</f>
        <v>-613527.53010080568</v>
      </c>
      <c r="Q299" s="128">
        <f>'Flavor Groups'!Q37</f>
        <v>-4.0612421495914562E-2</v>
      </c>
    </row>
    <row r="300" spans="2:17" ht="15" thickBot="1">
      <c r="B300" s="564"/>
      <c r="C300" s="232" t="s">
        <v>103</v>
      </c>
      <c r="D300" s="149">
        <f>'Flavor Groups'!D38</f>
        <v>2017668.4989286463</v>
      </c>
      <c r="E300" s="127">
        <f>'Flavor Groups'!E38</f>
        <v>-125377.87325170613</v>
      </c>
      <c r="F300" s="125">
        <f>'Flavor Groups'!F38</f>
        <v>-5.8504507825533278E-2</v>
      </c>
      <c r="G300" s="186">
        <f>'Flavor Groups'!G38</f>
        <v>9.8507846787595971E-2</v>
      </c>
      <c r="H300" s="126">
        <f>'Flavor Groups'!H38</f>
        <v>-9.439605659115613E-3</v>
      </c>
      <c r="I300" s="250">
        <f>'Flavor Groups'!I38</f>
        <v>10.115477897444087</v>
      </c>
      <c r="J300" s="251">
        <f>'Flavor Groups'!J38</f>
        <v>7.7952107548654226E-2</v>
      </c>
      <c r="K300" s="125">
        <f>'Flavor Groups'!K38</f>
        <v>7.7660679713647141E-3</v>
      </c>
      <c r="L300" s="185">
        <f>'Flavor Groups'!L38</f>
        <v>20409681.105281912</v>
      </c>
      <c r="M300" s="184">
        <f>'Flavor Groups'!M38</f>
        <v>-1101202.1244202219</v>
      </c>
      <c r="N300" s="125">
        <f>'Flavor Groups'!N38</f>
        <v>-5.1192789838572818E-2</v>
      </c>
      <c r="O300" s="183">
        <f>'Flavor Groups'!O38</f>
        <v>3667527.945817736</v>
      </c>
      <c r="P300" s="182">
        <f>'Flavor Groups'!P38</f>
        <v>-219472.70824678335</v>
      </c>
      <c r="Q300" s="125">
        <f>'Flavor Groups'!Q38</f>
        <v>-5.6463254776478455E-2</v>
      </c>
    </row>
    <row r="301" spans="2:17">
      <c r="B301" s="565" t="s">
        <v>102</v>
      </c>
      <c r="C301" s="135" t="s">
        <v>101</v>
      </c>
      <c r="D301" s="181">
        <f>'Cheddar Sharpness'!D13</f>
        <v>2048231247.2824342</v>
      </c>
      <c r="E301" s="180">
        <f>'Cheddar Sharpness'!E13</f>
        <v>62963115.792003155</v>
      </c>
      <c r="F301" s="173">
        <f>'Cheddar Sharpness'!F13</f>
        <v>3.171516975126875E-2</v>
      </c>
      <c r="G301" s="179">
        <f>'Cheddar Sharpness'!G13</f>
        <v>99.999999999999986</v>
      </c>
      <c r="H301" s="178">
        <f>'Cheddar Sharpness'!H13</f>
        <v>-7.1054273576010019E-14</v>
      </c>
      <c r="I301" s="264">
        <f>'Cheddar Sharpness'!I13</f>
        <v>5.5985478492854153</v>
      </c>
      <c r="J301" s="265">
        <f>'Cheddar Sharpness'!J13</f>
        <v>-0.13733651880082132</v>
      </c>
      <c r="K301" s="173">
        <f>'Cheddar Sharpness'!K13</f>
        <v>-2.3943390415076184E-2</v>
      </c>
      <c r="L301" s="177">
        <f>'Cheddar Sharpness'!L13</f>
        <v>11467120644.312256</v>
      </c>
      <c r="M301" s="176">
        <f>'Cheddar Sharpness'!M13</f>
        <v>79852202.43652153</v>
      </c>
      <c r="N301" s="173">
        <f>'Cheddar Sharpness'!N13</f>
        <v>7.012410644757586E-3</v>
      </c>
      <c r="O301" s="175">
        <f>'Cheddar Sharpness'!O13</f>
        <v>2726191580.3600912</v>
      </c>
      <c r="P301" s="174">
        <f>'Cheddar Sharpness'!P13</f>
        <v>49055776.895386219</v>
      </c>
      <c r="Q301" s="173">
        <f>'Cheddar Sharpness'!Q13</f>
        <v>1.8323977749615483E-2</v>
      </c>
    </row>
    <row r="302" spans="2:17">
      <c r="B302" s="563"/>
      <c r="C302" s="120" t="s">
        <v>100</v>
      </c>
      <c r="D302" s="172">
        <f>'Cheddar Sharpness'!D14</f>
        <v>58052497.198192827</v>
      </c>
      <c r="E302" s="171">
        <f>'Cheddar Sharpness'!E14</f>
        <v>1421237.8613276109</v>
      </c>
      <c r="F302" s="164">
        <f>'Cheddar Sharpness'!F14</f>
        <v>2.5096349224260118E-2</v>
      </c>
      <c r="G302" s="170">
        <f>'Cheddar Sharpness'!G14</f>
        <v>2.8342745612936087</v>
      </c>
      <c r="H302" s="169">
        <f>'Cheddar Sharpness'!H14</f>
        <v>-1.8300284319289872E-2</v>
      </c>
      <c r="I302" s="266">
        <f>'Cheddar Sharpness'!I14</f>
        <v>6.0024611136876915</v>
      </c>
      <c r="J302" s="267">
        <f>'Cheddar Sharpness'!J14</f>
        <v>-8.8634246741700728E-2</v>
      </c>
      <c r="K302" s="164">
        <f>'Cheddar Sharpness'!K14</f>
        <v>-1.4551446250129378E-2</v>
      </c>
      <c r="L302" s="168">
        <f>'Cheddar Sharpness'!L14</f>
        <v>348457856.9846161</v>
      </c>
      <c r="M302" s="167">
        <f>'Cheddar Sharpness'!M14</f>
        <v>3511455.9825626612</v>
      </c>
      <c r="N302" s="164">
        <f>'Cheddar Sharpness'!N14</f>
        <v>1.0179714797319361E-2</v>
      </c>
      <c r="O302" s="166">
        <f>'Cheddar Sharpness'!O14</f>
        <v>92909246.24001658</v>
      </c>
      <c r="P302" s="165">
        <f>'Cheddar Sharpness'!P14</f>
        <v>1117512.6137711257</v>
      </c>
      <c r="Q302" s="164">
        <f>'Cheddar Sharpness'!Q14</f>
        <v>1.2174436298603713E-2</v>
      </c>
    </row>
    <row r="303" spans="2:17">
      <c r="B303" s="563"/>
      <c r="C303" s="120" t="s">
        <v>99</v>
      </c>
      <c r="D303" s="172">
        <f>'Cheddar Sharpness'!D15</f>
        <v>172910107.86339298</v>
      </c>
      <c r="E303" s="171">
        <f>'Cheddar Sharpness'!E15</f>
        <v>3080989.6227875948</v>
      </c>
      <c r="F303" s="164">
        <f>'Cheddar Sharpness'!F15</f>
        <v>1.8141704171263512E-2</v>
      </c>
      <c r="G303" s="170">
        <f>'Cheddar Sharpness'!G15</f>
        <v>8.4419231516367006</v>
      </c>
      <c r="H303" s="169">
        <f>'Cheddar Sharpness'!H15</f>
        <v>-0.11254440600786886</v>
      </c>
      <c r="I303" s="266">
        <f>'Cheddar Sharpness'!I15</f>
        <v>5.2729806342052257</v>
      </c>
      <c r="J303" s="267">
        <f>'Cheddar Sharpness'!J15</f>
        <v>-0.13326054129397846</v>
      </c>
      <c r="K303" s="164">
        <f>'Cheddar Sharpness'!K15</f>
        <v>-2.4649388913300447E-2</v>
      </c>
      <c r="L303" s="168">
        <f>'Cheddar Sharpness'!L15</f>
        <v>911751650.22200787</v>
      </c>
      <c r="M303" s="167">
        <f>'Cheddar Sharpness'!M15</f>
        <v>-6385521.6090759039</v>
      </c>
      <c r="N303" s="164">
        <f>'Cheddar Sharpness'!N15</f>
        <v>-6.954866663704466E-3</v>
      </c>
      <c r="O303" s="166">
        <f>'Cheddar Sharpness'!O15</f>
        <v>254822712.99317211</v>
      </c>
      <c r="P303" s="165">
        <f>'Cheddar Sharpness'!P15</f>
        <v>3604420.107080102</v>
      </c>
      <c r="Q303" s="164">
        <f>'Cheddar Sharpness'!Q15</f>
        <v>1.434776132610067E-2</v>
      </c>
    </row>
    <row r="304" spans="2:17">
      <c r="B304" s="563"/>
      <c r="C304" s="120" t="s">
        <v>98</v>
      </c>
      <c r="D304" s="172">
        <f>'Cheddar Sharpness'!D16</f>
        <v>47892310.010074049</v>
      </c>
      <c r="E304" s="171">
        <f>'Cheddar Sharpness'!E16</f>
        <v>460528.04210799187</v>
      </c>
      <c r="F304" s="164">
        <f>'Cheddar Sharpness'!F16</f>
        <v>9.7092713577368473E-3</v>
      </c>
      <c r="G304" s="170">
        <f>'Cheddar Sharpness'!G16</f>
        <v>2.3382276817433052</v>
      </c>
      <c r="H304" s="169">
        <f>'Cheddar Sharpness'!H16</f>
        <v>-5.0960016160095378E-2</v>
      </c>
      <c r="I304" s="266">
        <f>'Cheddar Sharpness'!I16</f>
        <v>5.2213714624742398</v>
      </c>
      <c r="J304" s="267">
        <f>'Cheddar Sharpness'!J16</f>
        <v>0.11935715729810426</v>
      </c>
      <c r="K304" s="164">
        <f>'Cheddar Sharpness'!K16</f>
        <v>2.3394124390637851E-2</v>
      </c>
      <c r="L304" s="168">
        <f>'Cheddar Sharpness'!L16</f>
        <v>250063540.75857002</v>
      </c>
      <c r="M304" s="167">
        <f>'Cheddar Sharpness'!M16</f>
        <v>8065910.6380117238</v>
      </c>
      <c r="N304" s="164">
        <f>'Cheddar Sharpness'!N16</f>
        <v>3.333053565026009E-2</v>
      </c>
      <c r="O304" s="166">
        <f>'Cheddar Sharpness'!O16</f>
        <v>56718296.965056054</v>
      </c>
      <c r="P304" s="165">
        <f>'Cheddar Sharpness'!P16</f>
        <v>834878.78438451886</v>
      </c>
      <c r="Q304" s="164">
        <f>'Cheddar Sharpness'!Q16</f>
        <v>1.4939651359287815E-2</v>
      </c>
    </row>
    <row r="305" spans="2:17" ht="15" thickBot="1">
      <c r="B305" s="564"/>
      <c r="C305" s="119" t="s">
        <v>97</v>
      </c>
      <c r="D305" s="163">
        <f>'Cheddar Sharpness'!D17</f>
        <v>96804043.961536497</v>
      </c>
      <c r="E305" s="162">
        <f>'Cheddar Sharpness'!E17</f>
        <v>-3226661.6415142864</v>
      </c>
      <c r="F305" s="155">
        <f>'Cheddar Sharpness'!F17</f>
        <v>-3.225671179726116E-2</v>
      </c>
      <c r="G305" s="161">
        <f>'Cheddar Sharpness'!G17</f>
        <v>4.7262263033031449</v>
      </c>
      <c r="H305" s="160">
        <f>'Cheddar Sharpness'!H17</f>
        <v>-0.31242333884636331</v>
      </c>
      <c r="I305" s="270">
        <f>'Cheddar Sharpness'!I17</f>
        <v>5.0279256201358411</v>
      </c>
      <c r="J305" s="271">
        <f>'Cheddar Sharpness'!J17</f>
        <v>-0.10739578953384576</v>
      </c>
      <c r="K305" s="155">
        <f>'Cheddar Sharpness'!K17</f>
        <v>-2.0913158294556221E-2</v>
      </c>
      <c r="L305" s="159">
        <f>'Cheddar Sharpness'!L17</f>
        <v>486723532.76696563</v>
      </c>
      <c r="M305" s="158">
        <f>'Cheddar Sharpness'!M17</f>
        <v>-26966291.340746522</v>
      </c>
      <c r="N305" s="155">
        <f>'Cheddar Sharpness'!N17</f>
        <v>-5.2495280371939276E-2</v>
      </c>
      <c r="O305" s="157">
        <f>'Cheddar Sharpness'!O17</f>
        <v>134354584.46585098</v>
      </c>
      <c r="P305" s="156">
        <f>'Cheddar Sharpness'!P17</f>
        <v>-3437132.6784267426</v>
      </c>
      <c r="Q305" s="155">
        <f>'Cheddar Sharpness'!Q17</f>
        <v>-2.4944407034479584E-2</v>
      </c>
    </row>
    <row r="306" spans="2:17">
      <c r="B306" s="560" t="s">
        <v>69</v>
      </c>
      <c r="C306" s="402" t="s">
        <v>294</v>
      </c>
      <c r="D306" s="348">
        <f>Size!D15</f>
        <v>2636468.3113916526</v>
      </c>
      <c r="E306" s="349">
        <f>Size!E15</f>
        <v>-410186.11467530485</v>
      </c>
      <c r="F306" s="352">
        <f>Size!F15</f>
        <v>-0.13463493304845531</v>
      </c>
      <c r="G306" s="364">
        <f>Size!G15</f>
        <v>0.12871927009656176</v>
      </c>
      <c r="H306" s="365">
        <f>Size!H15</f>
        <v>-2.4743850463364636E-2</v>
      </c>
      <c r="I306" s="363">
        <f>Size!I15</f>
        <v>17.412322190583044</v>
      </c>
      <c r="J306" s="350">
        <f>Size!J15</f>
        <v>-0.10983830382036786</v>
      </c>
      <c r="K306" s="352">
        <f>Size!K15</f>
        <v>-6.2685365686183658E-3</v>
      </c>
      <c r="L306" s="368">
        <f>Size!L15</f>
        <v>45907035.683213875</v>
      </c>
      <c r="M306" s="371">
        <f>Size!M15</f>
        <v>-7476932.1413158625</v>
      </c>
      <c r="N306" s="352">
        <f>Size!N15</f>
        <v>-0.14005950561584596</v>
      </c>
      <c r="O306" s="360">
        <f>Size!O15</f>
        <v>20356478.586681247</v>
      </c>
      <c r="P306" s="351">
        <f>Size!P15</f>
        <v>-3308627.8931387998</v>
      </c>
      <c r="Q306" s="352">
        <f>Size!Q15</f>
        <v>-0.13981039535825318</v>
      </c>
    </row>
    <row r="307" spans="2:17">
      <c r="B307" s="561"/>
      <c r="C307" s="402" t="s">
        <v>295</v>
      </c>
      <c r="D307" s="172">
        <f>Size!D16</f>
        <v>176507475.60024419</v>
      </c>
      <c r="E307" s="397">
        <f>Size!E16</f>
        <v>3547009.074973762</v>
      </c>
      <c r="F307" s="356">
        <f>Size!F16</f>
        <v>2.0507628975755136E-2</v>
      </c>
      <c r="G307" s="344">
        <f>Size!G16</f>
        <v>8.6175560418010377</v>
      </c>
      <c r="H307" s="366">
        <f>Size!H16</f>
        <v>-9.4640753269720435E-2</v>
      </c>
      <c r="I307" s="346">
        <f>Size!I16</f>
        <v>9.5309045166437336</v>
      </c>
      <c r="J307" s="398">
        <f>Size!J16</f>
        <v>-7.0959367966430875E-2</v>
      </c>
      <c r="K307" s="356">
        <f>Size!K16</f>
        <v>-7.3901659947673611E-3</v>
      </c>
      <c r="L307" s="369">
        <f>Size!L16</f>
        <v>1682275896.4197509</v>
      </c>
      <c r="M307" s="399">
        <f>Size!M16</f>
        <v>21533039.42543149</v>
      </c>
      <c r="N307" s="356">
        <f>Size!N16</f>
        <v>1.2965908198697822E-2</v>
      </c>
      <c r="O307" s="400">
        <f>Size!O16</f>
        <v>452312089.03596526</v>
      </c>
      <c r="P307" s="401">
        <f>Size!P16</f>
        <v>10499836.209225953</v>
      </c>
      <c r="Q307" s="356">
        <f>Size!Q16</f>
        <v>2.3765380299091792E-2</v>
      </c>
    </row>
    <row r="308" spans="2:17">
      <c r="B308" s="561"/>
      <c r="C308" s="114" t="s">
        <v>96</v>
      </c>
      <c r="D308" s="172">
        <f>Size!D17</f>
        <v>614000974.66612077</v>
      </c>
      <c r="E308" s="353">
        <f>Size!E17</f>
        <v>9595989.4949324131</v>
      </c>
      <c r="F308" s="356">
        <f>Size!F17</f>
        <v>1.5876754378878092E-2</v>
      </c>
      <c r="G308" s="344">
        <f>Size!G17</f>
        <v>29.977131511921272</v>
      </c>
      <c r="H308" s="366">
        <f>Size!H17</f>
        <v>-0.46736994277312149</v>
      </c>
      <c r="I308" s="346">
        <f>Size!I17</f>
        <v>5.985690808660264</v>
      </c>
      <c r="J308" s="354">
        <f>Size!J17</f>
        <v>-6.0293544870199334E-2</v>
      </c>
      <c r="K308" s="356">
        <f>Size!K17</f>
        <v>-9.9724943606563938E-3</v>
      </c>
      <c r="L308" s="369">
        <f>Size!L17</f>
        <v>3675219990.5674429</v>
      </c>
      <c r="M308" s="372">
        <f>Size!M17</f>
        <v>20996907.026626587</v>
      </c>
      <c r="N308" s="356">
        <f>Size!N17</f>
        <v>5.7459291747129207E-3</v>
      </c>
      <c r="O308" s="361">
        <f>Size!O17</f>
        <v>1201423107.2427959</v>
      </c>
      <c r="P308" s="355">
        <f>Size!P17</f>
        <v>18538156.69662118</v>
      </c>
      <c r="Q308" s="356">
        <f>Size!Q17</f>
        <v>1.5671986263804893E-2</v>
      </c>
    </row>
    <row r="309" spans="2:17">
      <c r="B309" s="561"/>
      <c r="C309" s="114" t="s">
        <v>95</v>
      </c>
      <c r="D309" s="172">
        <f>Size!D18</f>
        <v>162478210.51430148</v>
      </c>
      <c r="E309" s="353">
        <f>Size!E18</f>
        <v>2650300.0666542053</v>
      </c>
      <c r="F309" s="356">
        <f>Size!F18</f>
        <v>1.6582210574055709E-2</v>
      </c>
      <c r="G309" s="344">
        <f>Size!G18</f>
        <v>7.932610672250771</v>
      </c>
      <c r="H309" s="366">
        <f>Size!H18</f>
        <v>-0.11808575068819138</v>
      </c>
      <c r="I309" s="346">
        <f>Size!I18</f>
        <v>5.2608764001950608</v>
      </c>
      <c r="J309" s="354">
        <f>Size!J18</f>
        <v>-8.2963719703783134E-2</v>
      </c>
      <c r="K309" s="356">
        <f>Size!K18</f>
        <v>-1.5525112623570331E-2</v>
      </c>
      <c r="L309" s="369">
        <f>Size!L18</f>
        <v>854777783.2406137</v>
      </c>
      <c r="M309" s="372">
        <f>Size!M18</f>
        <v>682983.11087667942</v>
      </c>
      <c r="N309" s="356">
        <f>Size!N18</f>
        <v>7.9965726377556016E-4</v>
      </c>
      <c r="O309" s="361">
        <f>Size!O18</f>
        <v>209181989.95104569</v>
      </c>
      <c r="P309" s="355">
        <f>Size!P18</f>
        <v>3055320.1897333264</v>
      </c>
      <c r="Q309" s="356">
        <f>Size!Q18</f>
        <v>1.4822537002471745E-2</v>
      </c>
    </row>
    <row r="310" spans="2:17">
      <c r="B310" s="561"/>
      <c r="C310" s="114" t="s">
        <v>94</v>
      </c>
      <c r="D310" s="172">
        <f>Size!D19</f>
        <v>413662180.04622555</v>
      </c>
      <c r="E310" s="353">
        <f>Size!E19</f>
        <v>21232429.108549237</v>
      </c>
      <c r="F310" s="356">
        <f>Size!F19</f>
        <v>5.4105044425954499E-2</v>
      </c>
      <c r="G310" s="344">
        <f>Size!G19</f>
        <v>20.196068222036306</v>
      </c>
      <c r="H310" s="366">
        <f>Size!H19</f>
        <v>0.42897758511254125</v>
      </c>
      <c r="I310" s="346">
        <f>Size!I19</f>
        <v>5.0820219710136838</v>
      </c>
      <c r="J310" s="354">
        <f>Size!J19</f>
        <v>-6.9577358314771409E-2</v>
      </c>
      <c r="K310" s="356">
        <f>Size!K19</f>
        <v>-1.3505972391653617E-2</v>
      </c>
      <c r="L310" s="369">
        <f>Size!L19</f>
        <v>2102240287.5723364</v>
      </c>
      <c r="M310" s="372">
        <f>Size!M19</f>
        <v>80599445.833270311</v>
      </c>
      <c r="N310" s="356">
        <f>Size!N19</f>
        <v>3.9868330798034653E-2</v>
      </c>
      <c r="O310" s="361">
        <f>Size!O19</f>
        <v>383732056.15915257</v>
      </c>
      <c r="P310" s="355">
        <f>Size!P19</f>
        <v>19467269.883566201</v>
      </c>
      <c r="Q310" s="356">
        <f>Size!Q19</f>
        <v>5.3442634635668951E-2</v>
      </c>
    </row>
    <row r="311" spans="2:17" ht="15" thickBot="1">
      <c r="B311" s="562"/>
      <c r="C311" s="109" t="s">
        <v>93</v>
      </c>
      <c r="D311" s="163">
        <f>Size!D20</f>
        <v>536347412.41308707</v>
      </c>
      <c r="E311" s="162">
        <f>Size!E20</f>
        <v>22360808.253559887</v>
      </c>
      <c r="F311" s="359">
        <f>Size!F20</f>
        <v>4.3504651818940622E-2</v>
      </c>
      <c r="G311" s="345">
        <f>Size!G20</f>
        <v>26.185881751618894</v>
      </c>
      <c r="H311" s="367">
        <f>Size!H20</f>
        <v>0.29584725166174053</v>
      </c>
      <c r="I311" s="347">
        <f>Size!I20</f>
        <v>3.5068080249713276</v>
      </c>
      <c r="J311" s="357">
        <f>Size!J20</f>
        <v>-0.2063475473692602</v>
      </c>
      <c r="K311" s="359">
        <f>Size!K20</f>
        <v>-5.5572017748555851E-2</v>
      </c>
      <c r="L311" s="370">
        <f>Size!L20</f>
        <v>1880867410.02282</v>
      </c>
      <c r="M311" s="373">
        <f>Size!M20</f>
        <v>-27644813.320544243</v>
      </c>
      <c r="N311" s="359">
        <f>Size!N20</f>
        <v>-1.4485007212642101E-2</v>
      </c>
      <c r="O311" s="362">
        <f>Size!O20</f>
        <v>217727451.72026795</v>
      </c>
      <c r="P311" s="358">
        <f>Size!P20</f>
        <v>7090098.521658659</v>
      </c>
      <c r="Q311" s="359">
        <f>Size!Q20</f>
        <v>3.3660214648507415E-2</v>
      </c>
    </row>
    <row r="312" spans="2:17">
      <c r="B312" s="560" t="s">
        <v>92</v>
      </c>
      <c r="C312" s="135" t="s">
        <v>189</v>
      </c>
      <c r="D312" s="144">
        <f>Variety!D101</f>
        <v>380325.09953420149</v>
      </c>
      <c r="E312" s="143">
        <f>Variety!E101</f>
        <v>73131.982635180699</v>
      </c>
      <c r="F312" s="142">
        <f>Variety!F101</f>
        <v>0.23806517337828351</v>
      </c>
      <c r="G312" s="148">
        <f>Variety!G101</f>
        <v>1.8568464866396881E-2</v>
      </c>
      <c r="H312" s="147">
        <f>Variety!H101</f>
        <v>3.0948312535711408E-3</v>
      </c>
      <c r="I312" s="272">
        <f>Variety!I101</f>
        <v>3.9646425011353728</v>
      </c>
      <c r="J312" s="273">
        <f>Variety!J101</f>
        <v>-0.59820838353955796</v>
      </c>
      <c r="K312" s="142">
        <f>Variety!K101</f>
        <v>-0.13110408353442737</v>
      </c>
      <c r="L312" s="146">
        <f>Variety!L101</f>
        <v>1507853.0538618362</v>
      </c>
      <c r="M312" s="145">
        <f>Variety!M101</f>
        <v>106176.66865308979</v>
      </c>
      <c r="N312" s="142">
        <f>Variety!N101</f>
        <v>7.574977346663174E-2</v>
      </c>
      <c r="O312" s="144">
        <f>Variety!O101</f>
        <v>345803.43786529917</v>
      </c>
      <c r="P312" s="143">
        <f>Variety!P101</f>
        <v>17976.448312760098</v>
      </c>
      <c r="Q312" s="142">
        <f>Variety!Q101</f>
        <v>5.4835168810526226E-2</v>
      </c>
    </row>
    <row r="313" spans="2:17">
      <c r="B313" s="561"/>
      <c r="C313" s="135" t="s">
        <v>176</v>
      </c>
      <c r="D313" s="139">
        <f>Variety!D102</f>
        <v>1682653.3615526913</v>
      </c>
      <c r="E313" s="102">
        <f>Variety!E102</f>
        <v>87892.219259108882</v>
      </c>
      <c r="F313" s="101">
        <f>Variety!F102</f>
        <v>5.5113093069663374E-2</v>
      </c>
      <c r="G313" s="141">
        <f>Variety!G102</f>
        <v>8.2151532635058325E-2</v>
      </c>
      <c r="H313" s="104">
        <f>Variety!H102</f>
        <v>1.8217717832421376E-3</v>
      </c>
      <c r="I313" s="274">
        <f>Variety!I102</f>
        <v>11.048853877549982</v>
      </c>
      <c r="J313" s="275">
        <f>Variety!J102</f>
        <v>-0.25295681038625695</v>
      </c>
      <c r="K313" s="101">
        <f>Variety!K102</f>
        <v>-2.2381972001731341E-2</v>
      </c>
      <c r="L313" s="140">
        <f>Variety!L102</f>
        <v>18591391.118363965</v>
      </c>
      <c r="M313" s="103">
        <f>Variety!M102</f>
        <v>567702.59568494931</v>
      </c>
      <c r="N313" s="101">
        <f>Variety!N102</f>
        <v>3.1497581361917965E-2</v>
      </c>
      <c r="O313" s="139">
        <f>Variety!O102</f>
        <v>3560037.2044422771</v>
      </c>
      <c r="P313" s="102">
        <f>Variety!P102</f>
        <v>193344.2727234778</v>
      </c>
      <c r="Q313" s="101">
        <f>Variety!Q102</f>
        <v>5.7428543869241337E-2</v>
      </c>
    </row>
    <row r="314" spans="2:17">
      <c r="B314" s="561"/>
      <c r="C314" s="135" t="s">
        <v>171</v>
      </c>
      <c r="D314" s="139">
        <f>Variety!D103</f>
        <v>11595627.799413079</v>
      </c>
      <c r="E314" s="102">
        <f>Variety!E103</f>
        <v>-88410.319832785055</v>
      </c>
      <c r="F314" s="101">
        <f>Variety!F103</f>
        <v>-7.5667606464888369E-3</v>
      </c>
      <c r="G314" s="141">
        <f>Variety!G103</f>
        <v>0.56612883993435814</v>
      </c>
      <c r="H314" s="104">
        <f>Variety!H103</f>
        <v>-2.2408191105077746E-2</v>
      </c>
      <c r="I314" s="274">
        <f>Variety!I103</f>
        <v>7.417356107922771</v>
      </c>
      <c r="J314" s="275">
        <f>Variety!J103</f>
        <v>-0.20985313671617067</v>
      </c>
      <c r="K314" s="101">
        <f>Variety!K103</f>
        <v>-2.7513751096270696E-2</v>
      </c>
      <c r="L314" s="140">
        <f>Variety!L103</f>
        <v>86008900.683175683</v>
      </c>
      <c r="M314" s="103">
        <f>Variety!M103</f>
        <v>-3107702.8746501654</v>
      </c>
      <c r="N314" s="101">
        <f>Variety!N103</f>
        <v>-3.4872321773726976E-2</v>
      </c>
      <c r="O314" s="139">
        <f>Variety!O103</f>
        <v>20734787.638856187</v>
      </c>
      <c r="P314" s="102">
        <f>Variety!P103</f>
        <v>-455391.79526347294</v>
      </c>
      <c r="Q314" s="101">
        <f>Variety!Q103</f>
        <v>-2.1490700287804903E-2</v>
      </c>
    </row>
    <row r="315" spans="2:17">
      <c r="B315" s="561"/>
      <c r="C315" s="135" t="s">
        <v>173</v>
      </c>
      <c r="D315" s="139">
        <f>Variety!D104</f>
        <v>3811307.0503540817</v>
      </c>
      <c r="E315" s="102">
        <f>Variety!E104</f>
        <v>-278797.05776780611</v>
      </c>
      <c r="F315" s="101">
        <f>Variety!F104</f>
        <v>-6.8163804734013331E-2</v>
      </c>
      <c r="G315" s="141">
        <f>Variety!G104</f>
        <v>0.18607796631414897</v>
      </c>
      <c r="H315" s="104">
        <f>Variety!H104</f>
        <v>-1.9944789163785476E-2</v>
      </c>
      <c r="I315" s="274">
        <f>Variety!I104</f>
        <v>13.856346160379193</v>
      </c>
      <c r="J315" s="275">
        <f>Variety!J104</f>
        <v>0.54799059788870075</v>
      </c>
      <c r="K315" s="101">
        <f>Variety!K104</f>
        <v>4.1176432002854542E-2</v>
      </c>
      <c r="L315" s="140">
        <f>Variety!L104</f>
        <v>52810789.81319993</v>
      </c>
      <c r="M315" s="103">
        <f>Variety!M104</f>
        <v>-1621769.9452892095</v>
      </c>
      <c r="N315" s="101">
        <f>Variety!N104</f>
        <v>-2.9794115001844701E-2</v>
      </c>
      <c r="O315" s="139">
        <f>Variety!O104</f>
        <v>11626216.179548196</v>
      </c>
      <c r="P315" s="102">
        <f>Variety!P104</f>
        <v>-264843.7393348068</v>
      </c>
      <c r="Q315" s="101">
        <f>Variety!Q104</f>
        <v>-2.2272509022869771E-2</v>
      </c>
    </row>
    <row r="316" spans="2:17">
      <c r="B316" s="561"/>
      <c r="C316" s="135" t="s">
        <v>169</v>
      </c>
      <c r="D316" s="139">
        <f>Variety!D105</f>
        <v>7170291.1270517148</v>
      </c>
      <c r="E316" s="102">
        <f>Variety!E105</f>
        <v>246888.10243909992</v>
      </c>
      <c r="F316" s="101">
        <f>Variety!F105</f>
        <v>3.5659935087039664E-2</v>
      </c>
      <c r="G316" s="141">
        <f>Variety!G105</f>
        <v>0.35007234347025806</v>
      </c>
      <c r="H316" s="104">
        <f>Variety!H105</f>
        <v>1.3334041404405306E-3</v>
      </c>
      <c r="I316" s="274">
        <f>Variety!I105</f>
        <v>11.92214794829983</v>
      </c>
      <c r="J316" s="275">
        <f>Variety!J105</f>
        <v>1.3760462026825238E-2</v>
      </c>
      <c r="K316" s="101">
        <f>Variety!K105</f>
        <v>1.1555268958695834E-3</v>
      </c>
      <c r="L316" s="140">
        <f>Variety!L105</f>
        <v>85485271.649092078</v>
      </c>
      <c r="M316" s="103">
        <f>Variety!M105</f>
        <v>3038705.7083705366</v>
      </c>
      <c r="N316" s="101">
        <f>Variety!N105</f>
        <v>3.6856667997007216E-2</v>
      </c>
      <c r="O316" s="139">
        <f>Variety!O105</f>
        <v>12609401.390274946</v>
      </c>
      <c r="P316" s="102">
        <f>Variety!P105</f>
        <v>561081.42682802305</v>
      </c>
      <c r="Q316" s="101">
        <f>Variety!Q105</f>
        <v>4.6569266796555292E-2</v>
      </c>
    </row>
    <row r="317" spans="2:17">
      <c r="B317" s="561"/>
      <c r="C317" s="135" t="s">
        <v>233</v>
      </c>
      <c r="D317" s="139">
        <f>Variety!D106</f>
        <v>1798903.7390914266</v>
      </c>
      <c r="E317" s="102">
        <f>Variety!E106</f>
        <v>498620.10908563458</v>
      </c>
      <c r="F317" s="101">
        <f>Variety!F106</f>
        <v>0.383470265701502</v>
      </c>
      <c r="G317" s="141">
        <f>Variety!G106</f>
        <v>8.7827179742433273E-2</v>
      </c>
      <c r="H317" s="104">
        <f>Variety!H106</f>
        <v>2.2330554406005274E-2</v>
      </c>
      <c r="I317" s="274">
        <f>Variety!I106</f>
        <v>11.608688000060594</v>
      </c>
      <c r="J317" s="275">
        <f>Variety!J106</f>
        <v>-1.1474900474432186</v>
      </c>
      <c r="K317" s="101">
        <f>Variety!K106</f>
        <v>-8.9955631159269106E-2</v>
      </c>
      <c r="L317" s="140">
        <f>Variety!L106</f>
        <v>20882912.249254778</v>
      </c>
      <c r="M317" s="103">
        <f>Variety!M106</f>
        <v>4296262.7526463233</v>
      </c>
      <c r="N317" s="101">
        <f>Variety!N106</f>
        <v>0.25901932476024159</v>
      </c>
      <c r="O317" s="139">
        <f>Variety!O106</f>
        <v>3003492.707449459</v>
      </c>
      <c r="P317" s="102">
        <f>Variety!P106</f>
        <v>815842.29716535611</v>
      </c>
      <c r="Q317" s="101">
        <f>Variety!Q106</f>
        <v>0.37293083635762692</v>
      </c>
    </row>
    <row r="318" spans="2:17">
      <c r="B318" s="561"/>
      <c r="C318" s="135" t="s">
        <v>153</v>
      </c>
      <c r="D318" s="139">
        <f>Variety!D107</f>
        <v>379487982.58595419</v>
      </c>
      <c r="E318" s="102">
        <f>Variety!E107</f>
        <v>2280860.2646672726</v>
      </c>
      <c r="F318" s="101">
        <f>Variety!F107</f>
        <v>6.0467051911192319E-3</v>
      </c>
      <c r="G318" s="141">
        <f>Variety!G107</f>
        <v>18.527594630218328</v>
      </c>
      <c r="H318" s="104">
        <f>Variety!H107</f>
        <v>-0.47271652866279013</v>
      </c>
      <c r="I318" s="274">
        <f>Variety!I107</f>
        <v>5.4458471109796305</v>
      </c>
      <c r="J318" s="275">
        <f>Variety!J107</f>
        <v>-9.1986619856359475E-2</v>
      </c>
      <c r="K318" s="101">
        <f>Variety!K107</f>
        <v>-1.6610578129884229E-2</v>
      </c>
      <c r="L318" s="140">
        <f>Variety!L107</f>
        <v>2066633533.6172071</v>
      </c>
      <c r="M318" s="103">
        <f>Variety!M107</f>
        <v>-22276791.885192871</v>
      </c>
      <c r="N318" s="101">
        <f>Variety!N107</f>
        <v>-1.0664312207770393E-2</v>
      </c>
      <c r="O318" s="139">
        <f>Variety!O107</f>
        <v>555333111.14425874</v>
      </c>
      <c r="P318" s="102">
        <f>Variety!P107</f>
        <v>3101152.8504554033</v>
      </c>
      <c r="Q318" s="101">
        <f>Variety!Q107</f>
        <v>5.615670741035781E-3</v>
      </c>
    </row>
    <row r="319" spans="2:17">
      <c r="B319" s="561"/>
      <c r="C319" s="135" t="s">
        <v>234</v>
      </c>
      <c r="D319" s="139">
        <f>Variety!D108</f>
        <v>46039569.470042393</v>
      </c>
      <c r="E319" s="102">
        <f>Variety!E108</f>
        <v>1027099.7006304488</v>
      </c>
      <c r="F319" s="101">
        <f>Variety!F108</f>
        <v>2.2818114755578475E-2</v>
      </c>
      <c r="G319" s="141">
        <f>Variety!G108</f>
        <v>2.2477720487433763</v>
      </c>
      <c r="H319" s="104">
        <f>Variety!H108</f>
        <v>-1.9552402569860128E-2</v>
      </c>
      <c r="I319" s="274">
        <f>Variety!I108</f>
        <v>3.3336800445389807</v>
      </c>
      <c r="J319" s="275">
        <f>Variety!J108</f>
        <v>-0.35759874787272539</v>
      </c>
      <c r="K319" s="101">
        <f>Variety!K108</f>
        <v>-9.6876656568952182E-2</v>
      </c>
      <c r="L319" s="140">
        <f>Variety!L108</f>
        <v>153481194.00144643</v>
      </c>
      <c r="M319" s="103">
        <f>Variety!M108</f>
        <v>-12672381.052456915</v>
      </c>
      <c r="N319" s="101">
        <f>Variety!N108</f>
        <v>-7.6269084480100752E-2</v>
      </c>
      <c r="O319" s="139">
        <f>Variety!O108</f>
        <v>43118416.506595299</v>
      </c>
      <c r="P319" s="102">
        <f>Variety!P108</f>
        <v>-1344138.3762182891</v>
      </c>
      <c r="Q319" s="101">
        <f>Variety!Q108</f>
        <v>-3.0230794873594816E-2</v>
      </c>
    </row>
    <row r="320" spans="2:17">
      <c r="B320" s="561"/>
      <c r="C320" s="135" t="s">
        <v>235</v>
      </c>
      <c r="D320" s="139">
        <f>Variety!D109</f>
        <v>126362647.54544386</v>
      </c>
      <c r="E320" s="102">
        <f>Variety!E109</f>
        <v>5559657.2827056944</v>
      </c>
      <c r="F320" s="101">
        <f>Variety!F109</f>
        <v>4.6022513769020314E-2</v>
      </c>
      <c r="G320" s="141">
        <f>Variety!G109</f>
        <v>6.1693545449567821</v>
      </c>
      <c r="H320" s="104">
        <f>Variety!H109</f>
        <v>8.4383535421364897E-2</v>
      </c>
      <c r="I320" s="274">
        <f>Variety!I109</f>
        <v>4.1665016735581109</v>
      </c>
      <c r="J320" s="275">
        <f>Variety!J109</f>
        <v>-0.19413757825183087</v>
      </c>
      <c r="K320" s="101">
        <f>Variety!K109</f>
        <v>-4.4520440018341684E-2</v>
      </c>
      <c r="L320" s="140">
        <f>Variety!L109</f>
        <v>526490182.47332555</v>
      </c>
      <c r="M320" s="103">
        <f>Variety!M109</f>
        <v>-288078.60238468647</v>
      </c>
      <c r="N320" s="101">
        <f>Variety!N109</f>
        <v>-5.4686881306835651E-4</v>
      </c>
      <c r="O320" s="139">
        <f>Variety!O109</f>
        <v>128084038.13530599</v>
      </c>
      <c r="P320" s="102">
        <f>Variety!P109</f>
        <v>4295037.1750949919</v>
      </c>
      <c r="Q320" s="101">
        <f>Variety!Q109</f>
        <v>3.4696436208217954E-2</v>
      </c>
    </row>
    <row r="321" spans="2:17">
      <c r="B321" s="561"/>
      <c r="C321" s="135" t="s">
        <v>236</v>
      </c>
      <c r="D321" s="139">
        <f>Variety!D110</f>
        <v>4443591.3310082546</v>
      </c>
      <c r="E321" s="102">
        <f>Variety!E110</f>
        <v>-464243.76932940818</v>
      </c>
      <c r="F321" s="101">
        <f>Variety!F110</f>
        <v>-9.4592373182519493E-2</v>
      </c>
      <c r="G321" s="141">
        <f>Variety!G110</f>
        <v>0.21694773658511221</v>
      </c>
      <c r="H321" s="104">
        <f>Variety!H110</f>
        <v>-3.0264970982662481E-2</v>
      </c>
      <c r="I321" s="274">
        <f>Variety!I110</f>
        <v>6.3554722643556616</v>
      </c>
      <c r="J321" s="275">
        <f>Variety!J110</f>
        <v>-0.20443329012005851</v>
      </c>
      <c r="K321" s="101">
        <f>Variety!K110</f>
        <v>-3.1164059973481921E-2</v>
      </c>
      <c r="L321" s="140">
        <f>Variety!L110</f>
        <v>28241121.45835422</v>
      </c>
      <c r="M321" s="103">
        <f>Variety!M110</f>
        <v>-3953813.2768017165</v>
      </c>
      <c r="N321" s="101">
        <f>Variety!N110</f>
        <v>-0.12280855076510737</v>
      </c>
      <c r="O321" s="139">
        <f>Variety!O110</f>
        <v>7881116.2084505213</v>
      </c>
      <c r="P321" s="102">
        <f>Variety!P110</f>
        <v>-654171.64459335711</v>
      </c>
      <c r="Q321" s="101">
        <f>Variety!Q110</f>
        <v>-7.6643184841160866E-2</v>
      </c>
    </row>
    <row r="322" spans="2:17">
      <c r="B322" s="561"/>
      <c r="C322" s="135" t="s">
        <v>160</v>
      </c>
      <c r="D322" s="139">
        <f>Variety!D111</f>
        <v>23754003.818557683</v>
      </c>
      <c r="E322" s="102">
        <f>Variety!E111</f>
        <v>-308927.98956139758</v>
      </c>
      <c r="F322" s="101">
        <f>Variety!F111</f>
        <v>-1.2838335412527001E-2</v>
      </c>
      <c r="G322" s="141">
        <f>Variety!G111</f>
        <v>1.159732517999331</v>
      </c>
      <c r="H322" s="104">
        <f>Variety!H111</f>
        <v>-5.2342134609631774E-2</v>
      </c>
      <c r="I322" s="274">
        <f>Variety!I111</f>
        <v>5.0486556776976554</v>
      </c>
      <c r="J322" s="275">
        <f>Variety!J111</f>
        <v>-3.5674316061474087E-2</v>
      </c>
      <c r="K322" s="101">
        <f>Variety!K111</f>
        <v>-7.0165225516957584E-3</v>
      </c>
      <c r="L322" s="140">
        <f>Variety!L111</f>
        <v>119925786.24661304</v>
      </c>
      <c r="M322" s="103">
        <f>Variety!M111</f>
        <v>-2418099.6831874102</v>
      </c>
      <c r="N322" s="101">
        <f>Variety!N111</f>
        <v>-1.9764777494274528E-2</v>
      </c>
      <c r="O322" s="139">
        <f>Variety!O111</f>
        <v>24709379.091883361</v>
      </c>
      <c r="P322" s="102">
        <f>Variety!P111</f>
        <v>-70919.958586145192</v>
      </c>
      <c r="Q322" s="101">
        <f>Variety!Q111</f>
        <v>-2.8619492622628979E-3</v>
      </c>
    </row>
    <row r="323" spans="2:17">
      <c r="B323" s="561"/>
      <c r="C323" s="135" t="s">
        <v>155</v>
      </c>
      <c r="D323" s="139">
        <f>Variety!D112</f>
        <v>179363530.09734949</v>
      </c>
      <c r="E323" s="102">
        <f>Variety!E112</f>
        <v>-580900.18011841178</v>
      </c>
      <c r="F323" s="101">
        <f>Variety!F112</f>
        <v>-3.2282198411069706E-3</v>
      </c>
      <c r="G323" s="141">
        <f>Variety!G112</f>
        <v>8.7569960830998266</v>
      </c>
      <c r="H323" s="104">
        <f>Variety!H112</f>
        <v>-0.30699015750816017</v>
      </c>
      <c r="I323" s="274">
        <f>Variety!I112</f>
        <v>4.4510961238816664</v>
      </c>
      <c r="J323" s="275">
        <f>Variety!J112</f>
        <v>-0.11367881211119446</v>
      </c>
      <c r="K323" s="101">
        <f>Variety!K112</f>
        <v>-2.4903486744734495E-2</v>
      </c>
      <c r="L323" s="140">
        <f>Variety!L112</f>
        <v>798364313.58204496</v>
      </c>
      <c r="M323" s="103">
        <f>Variety!M112</f>
        <v>-23041511.620055437</v>
      </c>
      <c r="N323" s="101">
        <f>Variety!N112</f>
        <v>-2.8051312655819376E-2</v>
      </c>
      <c r="O323" s="139">
        <f>Variety!O112</f>
        <v>171110675.35825309</v>
      </c>
      <c r="P323" s="102">
        <f>Variety!P112</f>
        <v>-555142.31724327803</v>
      </c>
      <c r="Q323" s="101">
        <f>Variety!Q112</f>
        <v>-3.2338547345090894E-3</v>
      </c>
    </row>
    <row r="324" spans="2:17">
      <c r="B324" s="561"/>
      <c r="C324" s="135" t="s">
        <v>168</v>
      </c>
      <c r="D324" s="139">
        <f>Variety!D113</f>
        <v>5380691.4249496162</v>
      </c>
      <c r="E324" s="102">
        <f>Variety!E113</f>
        <v>-151771.9204416899</v>
      </c>
      <c r="F324" s="101">
        <f>Variety!F113</f>
        <v>-2.743297351768631E-2</v>
      </c>
      <c r="G324" s="141">
        <f>Variety!G113</f>
        <v>0.26269941111818523</v>
      </c>
      <c r="H324" s="104">
        <f>Variety!H113</f>
        <v>-1.5976464328313511E-2</v>
      </c>
      <c r="I324" s="274">
        <f>Variety!I113</f>
        <v>5.5973574373000812</v>
      </c>
      <c r="J324" s="275">
        <f>Variety!J113</f>
        <v>-0.15795361090904425</v>
      </c>
      <c r="K324" s="101">
        <f>Variety!K113</f>
        <v>-2.7444843482125007E-2</v>
      </c>
      <c r="L324" s="140">
        <f>Variety!L113</f>
        <v>30117653.165258504</v>
      </c>
      <c r="M324" s="103">
        <f>Variety!M113</f>
        <v>-1723394.2502840981</v>
      </c>
      <c r="N324" s="101">
        <f>Variety!N113</f>
        <v>-5.4124923335369175E-2</v>
      </c>
      <c r="O324" s="139">
        <f>Variety!O113</f>
        <v>8814099.1586346757</v>
      </c>
      <c r="P324" s="102">
        <f>Variety!P113</f>
        <v>-366756.06237280741</v>
      </c>
      <c r="Q324" s="101">
        <f>Variety!Q113</f>
        <v>-3.994791918007836E-2</v>
      </c>
    </row>
    <row r="325" spans="2:17">
      <c r="B325" s="561"/>
      <c r="C325" s="135" t="s">
        <v>157</v>
      </c>
      <c r="D325" s="139">
        <f>Variety!D114</f>
        <v>132375099.97368182</v>
      </c>
      <c r="E325" s="102">
        <f>Variety!E114</f>
        <v>4697292.5646533817</v>
      </c>
      <c r="F325" s="101">
        <f>Variety!F114</f>
        <v>3.6790203873137813E-2</v>
      </c>
      <c r="G325" s="141">
        <f>Variety!G114</f>
        <v>6.462898178577996</v>
      </c>
      <c r="H325" s="104">
        <f>Variety!H114</f>
        <v>3.1635550432399739E-2</v>
      </c>
      <c r="I325" s="274">
        <f>Variety!I114</f>
        <v>5.0612886554589309</v>
      </c>
      <c r="J325" s="275">
        <f>Variety!J114</f>
        <v>-0.18331895694801226</v>
      </c>
      <c r="K325" s="101">
        <f>Variety!K114</f>
        <v>-3.4953798357448607E-2</v>
      </c>
      <c r="L325" s="140">
        <f>Variety!L114</f>
        <v>669988591.76203763</v>
      </c>
      <c r="M325" s="103">
        <f>Variety!M114</f>
        <v>368591.08921945095</v>
      </c>
      <c r="N325" s="101">
        <f>Variety!N114</f>
        <v>5.5044814797810615E-4</v>
      </c>
      <c r="O325" s="139">
        <f>Variety!O114</f>
        <v>192153757.62502739</v>
      </c>
      <c r="P325" s="102">
        <f>Variety!P114</f>
        <v>6496196.889482379</v>
      </c>
      <c r="Q325" s="101">
        <f>Variety!Q114</f>
        <v>3.4990209198836317E-2</v>
      </c>
    </row>
    <row r="326" spans="2:17" ht="15" customHeight="1">
      <c r="B326" s="561"/>
      <c r="C326" s="135" t="s">
        <v>178</v>
      </c>
      <c r="D326" s="139">
        <f>Variety!D115</f>
        <v>5768956.3559765993</v>
      </c>
      <c r="E326" s="102">
        <f>Variety!E115</f>
        <v>536732.28758855164</v>
      </c>
      <c r="F326" s="101">
        <f>Variety!F115</f>
        <v>0.10258205317149367</v>
      </c>
      <c r="G326" s="141">
        <f>Variety!G115</f>
        <v>0.281655519298945</v>
      </c>
      <c r="H326" s="104">
        <f>Variety!H115</f>
        <v>1.8103005389401683E-2</v>
      </c>
      <c r="I326" s="274">
        <f>Variety!I115</f>
        <v>5.365580181353967</v>
      </c>
      <c r="J326" s="275">
        <f>Variety!J115</f>
        <v>-0.37288884602831995</v>
      </c>
      <c r="K326" s="101">
        <f>Variety!K115</f>
        <v>-6.4980545202736828E-2</v>
      </c>
      <c r="L326" s="140">
        <f>Variety!L115</f>
        <v>30953797.890724041</v>
      </c>
      <c r="M326" s="103">
        <f>Variety!M115</f>
        <v>928842.12995508686</v>
      </c>
      <c r="N326" s="101">
        <f>Variety!N115</f>
        <v>3.0935670225656936E-2</v>
      </c>
      <c r="O326" s="139">
        <f>Variety!O115</f>
        <v>5583323.7053379072</v>
      </c>
      <c r="P326" s="102">
        <f>Variety!P115</f>
        <v>-43088.019364831038</v>
      </c>
      <c r="Q326" s="101">
        <f>Variety!Q115</f>
        <v>-7.6581703353939172E-3</v>
      </c>
    </row>
    <row r="327" spans="2:17">
      <c r="B327" s="561"/>
      <c r="C327" s="135" t="s">
        <v>154</v>
      </c>
      <c r="D327" s="139">
        <f>Variety!D116</f>
        <v>194027336.28898248</v>
      </c>
      <c r="E327" s="102">
        <f>Variety!E116</f>
        <v>7765977.8973005712</v>
      </c>
      <c r="F327" s="101">
        <f>Variety!F116</f>
        <v>4.1693982929995564E-2</v>
      </c>
      <c r="G327" s="141">
        <f>Variety!G116</f>
        <v>9.4729214070147254</v>
      </c>
      <c r="H327" s="104">
        <f>Variety!H116</f>
        <v>9.0744992796709667E-2</v>
      </c>
      <c r="I327" s="274">
        <f>Variety!I116</f>
        <v>5.5441603666662527</v>
      </c>
      <c r="J327" s="275">
        <f>Variety!J116</f>
        <v>-4.7642949614332686E-2</v>
      </c>
      <c r="K327" s="101">
        <f>Variety!K116</f>
        <v>-8.5201404483630193E-3</v>
      </c>
      <c r="L327" s="140">
        <f>Variety!L116</f>
        <v>1075718667.9032013</v>
      </c>
      <c r="M327" s="103">
        <f>Variety!M116</f>
        <v>34181786.353667855</v>
      </c>
      <c r="N327" s="101">
        <f>Variety!N116</f>
        <v>3.2818603891217303E-2</v>
      </c>
      <c r="O327" s="139">
        <f>Variety!O116</f>
        <v>282623729.37191039</v>
      </c>
      <c r="P327" s="102">
        <f>Variety!P116</f>
        <v>-96361.984018802643</v>
      </c>
      <c r="Q327" s="101">
        <f>Variety!Q116</f>
        <v>-3.408388259803162E-4</v>
      </c>
    </row>
    <row r="328" spans="2:17">
      <c r="B328" s="561"/>
      <c r="C328" s="135" t="s">
        <v>237</v>
      </c>
      <c r="D328" s="139">
        <f>Variety!D117</f>
        <v>2992563.7386898319</v>
      </c>
      <c r="E328" s="102">
        <f>Variety!E117</f>
        <v>823839.18792708963</v>
      </c>
      <c r="F328" s="101">
        <f>Variety!F117</f>
        <v>0.37987267107634515</v>
      </c>
      <c r="G328" s="141">
        <f>Variety!G117</f>
        <v>0.14610477907025027</v>
      </c>
      <c r="H328" s="104">
        <f>Variety!H117</f>
        <v>3.6863890327701293E-2</v>
      </c>
      <c r="I328" s="274">
        <f>Variety!I117</f>
        <v>8.1705285831969725</v>
      </c>
      <c r="J328" s="275">
        <f>Variety!J117</f>
        <v>-0.8219783747395919</v>
      </c>
      <c r="K328" s="101">
        <f>Variety!K117</f>
        <v>-9.1407032386461945E-2</v>
      </c>
      <c r="L328" s="140">
        <f>Variety!L117</f>
        <v>24450827.564004067</v>
      </c>
      <c r="M328" s="103">
        <f>Variety!M117</f>
        <v>4948556.9514222555</v>
      </c>
      <c r="N328" s="101">
        <f>Variety!N117</f>
        <v>0.25374260514207581</v>
      </c>
      <c r="O328" s="139">
        <f>Variety!O117</f>
        <v>2741231.6120982091</v>
      </c>
      <c r="P328" s="102">
        <f>Variety!P117</f>
        <v>594954.21615780937</v>
      </c>
      <c r="Q328" s="101">
        <f>Variety!Q117</f>
        <v>0.27720285238205561</v>
      </c>
    </row>
    <row r="329" spans="2:17">
      <c r="B329" s="561"/>
      <c r="C329" s="135" t="s">
        <v>183</v>
      </c>
      <c r="D329" s="139">
        <f>Variety!D118</f>
        <v>818251.24453767191</v>
      </c>
      <c r="E329" s="102">
        <f>Variety!E118</f>
        <v>56614.064368879539</v>
      </c>
      <c r="F329" s="101">
        <f>Variety!F118</f>
        <v>7.433206498182357E-2</v>
      </c>
      <c r="G329" s="141">
        <f>Variety!G118</f>
        <v>3.9949163241373091E-2</v>
      </c>
      <c r="H329" s="104">
        <f>Variety!H118</f>
        <v>1.5847142237486109E-3</v>
      </c>
      <c r="I329" s="274">
        <f>Variety!I118</f>
        <v>6.5804214695132464</v>
      </c>
      <c r="J329" s="275">
        <f>Variety!J118</f>
        <v>9.0920987937393782E-2</v>
      </c>
      <c r="K329" s="101">
        <f>Variety!K118</f>
        <v>1.4010475566728881E-2</v>
      </c>
      <c r="L329" s="140">
        <f>Variety!L118</f>
        <v>5384438.0570116295</v>
      </c>
      <c r="M329" s="103">
        <f>Variety!M118</f>
        <v>441793.20952017698</v>
      </c>
      <c r="N329" s="101">
        <f>Variety!N118</f>
        <v>8.9383968128804753E-2</v>
      </c>
      <c r="O329" s="139">
        <f>Variety!O118</f>
        <v>1107453.6987775736</v>
      </c>
      <c r="P329" s="102">
        <f>Variety!P118</f>
        <v>44781.848403759766</v>
      </c>
      <c r="Q329" s="101">
        <f>Variety!Q118</f>
        <v>4.2140806108684398E-2</v>
      </c>
    </row>
    <row r="330" spans="2:17">
      <c r="B330" s="561"/>
      <c r="C330" s="135" t="s">
        <v>167</v>
      </c>
      <c r="D330" s="139">
        <f>Variety!D119</f>
        <v>21906735.550701153</v>
      </c>
      <c r="E330" s="102">
        <f>Variety!E119</f>
        <v>1334526.8376660012</v>
      </c>
      <c r="F330" s="101">
        <f>Variety!F119</f>
        <v>6.4870372271714605E-2</v>
      </c>
      <c r="G330" s="141">
        <f>Variety!G119</f>
        <v>1.0695440556219769</v>
      </c>
      <c r="H330" s="104">
        <f>Variety!H119</f>
        <v>3.330071968575421E-2</v>
      </c>
      <c r="I330" s="274">
        <f>Variety!I119</f>
        <v>9.332776536747998</v>
      </c>
      <c r="J330" s="275">
        <f>Variety!J119</f>
        <v>-0.23533425193234869</v>
      </c>
      <c r="K330" s="101">
        <f>Variety!K119</f>
        <v>-2.4595686351245361E-2</v>
      </c>
      <c r="L330" s="140">
        <f>Variety!L119</f>
        <v>204450667.54432696</v>
      </c>
      <c r="M330" s="103">
        <f>Variety!M119</f>
        <v>7613495.4101515114</v>
      </c>
      <c r="N330" s="101">
        <f>Variety!N119</f>
        <v>3.8679154590585761E-2</v>
      </c>
      <c r="O330" s="139">
        <f>Variety!O119</f>
        <v>40923165.925352782</v>
      </c>
      <c r="P330" s="102">
        <f>Variety!P119</f>
        <v>2238834.8587070033</v>
      </c>
      <c r="Q330" s="101">
        <f>Variety!Q119</f>
        <v>5.7874462268713261E-2</v>
      </c>
    </row>
    <row r="331" spans="2:17">
      <c r="B331" s="561"/>
      <c r="C331" s="135" t="s">
        <v>187</v>
      </c>
      <c r="D331" s="139">
        <f>Variety!D120</f>
        <v>781518.25164986402</v>
      </c>
      <c r="E331" s="102">
        <f>Variety!E120</f>
        <v>-12680.427854281035</v>
      </c>
      <c r="F331" s="101">
        <f>Variety!F120</f>
        <v>-1.5966316970204498E-2</v>
      </c>
      <c r="G331" s="141">
        <f>Variety!G120</f>
        <v>3.8155762572549941E-2</v>
      </c>
      <c r="H331" s="104">
        <f>Variety!H120</f>
        <v>-1.8488426949463052E-3</v>
      </c>
      <c r="I331" s="274">
        <f>Variety!I120</f>
        <v>12.991355996295548</v>
      </c>
      <c r="J331" s="275">
        <f>Variety!J120</f>
        <v>-0.27202673659214938</v>
      </c>
      <c r="K331" s="101">
        <f>Variety!K120</f>
        <v>-2.0509604681589692E-2</v>
      </c>
      <c r="L331" s="140">
        <f>Variety!L120</f>
        <v>10152981.824785873</v>
      </c>
      <c r="M331" s="103">
        <f>Variety!M120</f>
        <v>-380779.22743161395</v>
      </c>
      <c r="N331" s="101">
        <f>Variety!N120</f>
        <v>-3.6148458802514341E-2</v>
      </c>
      <c r="O331" s="139">
        <f>Variety!O120</f>
        <v>1646373.7238135685</v>
      </c>
      <c r="P331" s="102">
        <f>Variety!P120</f>
        <v>7334.344057393726</v>
      </c>
      <c r="Q331" s="101">
        <f>Variety!Q120</f>
        <v>4.4747820875937656E-3</v>
      </c>
    </row>
    <row r="332" spans="2:17">
      <c r="B332" s="561"/>
      <c r="C332" s="135" t="s">
        <v>165</v>
      </c>
      <c r="D332" s="139">
        <f>Variety!D121</f>
        <v>31953216.482012693</v>
      </c>
      <c r="E332" s="102">
        <f>Variety!E121</f>
        <v>2151752.5448621288</v>
      </c>
      <c r="F332" s="101">
        <f>Variety!F121</f>
        <v>7.2202914239382368E-2</v>
      </c>
      <c r="G332" s="141">
        <f>Variety!G121</f>
        <v>1.560039498684916</v>
      </c>
      <c r="H332" s="104">
        <f>Variety!H121</f>
        <v>5.8909073809901402E-2</v>
      </c>
      <c r="I332" s="274">
        <f>Variety!I121</f>
        <v>7.0943669757947534</v>
      </c>
      <c r="J332" s="275">
        <f>Variety!J121</f>
        <v>-0.34279976789569844</v>
      </c>
      <c r="K332" s="101">
        <f>Variety!K121</f>
        <v>-4.6092790401199908E-2</v>
      </c>
      <c r="L332" s="140">
        <f>Variety!L121</f>
        <v>226687843.78041145</v>
      </c>
      <c r="M332" s="103">
        <f>Variety!M121</f>
        <v>5049387.2737449706</v>
      </c>
      <c r="N332" s="101">
        <f>Variety!N121</f>
        <v>2.2782090045790831E-2</v>
      </c>
      <c r="O332" s="139">
        <f>Variety!O121</f>
        <v>38962281.685070924</v>
      </c>
      <c r="P332" s="102">
        <f>Variety!P121</f>
        <v>2143453.2913459688</v>
      </c>
      <c r="Q332" s="101">
        <f>Variety!Q121</f>
        <v>5.8216227535129235E-2</v>
      </c>
    </row>
    <row r="333" spans="2:17">
      <c r="B333" s="561"/>
      <c r="C333" s="135" t="s">
        <v>238</v>
      </c>
      <c r="D333" s="139">
        <f>Variety!D122</f>
        <v>7412142.2076671189</v>
      </c>
      <c r="E333" s="102">
        <f>Variety!E122</f>
        <v>281253.09136719443</v>
      </c>
      <c r="F333" s="101">
        <f>Variety!F122</f>
        <v>3.9441517990274268E-2</v>
      </c>
      <c r="G333" s="141">
        <f>Variety!G122</f>
        <v>0.3618801450032289</v>
      </c>
      <c r="H333" s="104">
        <f>Variety!H122</f>
        <v>2.6899175881318627E-3</v>
      </c>
      <c r="I333" s="274">
        <f>Variety!I122</f>
        <v>13.841968770301024</v>
      </c>
      <c r="J333" s="275">
        <f>Variety!J122</f>
        <v>-0.16073888163348293</v>
      </c>
      <c r="K333" s="101">
        <f>Variety!K122</f>
        <v>-1.1479128582055092E-2</v>
      </c>
      <c r="L333" s="140">
        <f>Variety!L122</f>
        <v>102598640.95955835</v>
      </c>
      <c r="M333" s="103">
        <f>Variety!M122</f>
        <v>2746885.3656489104</v>
      </c>
      <c r="N333" s="101">
        <f>Variety!N122</f>
        <v>2.7509635151737478E-2</v>
      </c>
      <c r="O333" s="139">
        <f>Variety!O122</f>
        <v>19842575.255349111</v>
      </c>
      <c r="P333" s="102">
        <f>Variety!P122</f>
        <v>14892.390278723091</v>
      </c>
      <c r="Q333" s="101">
        <f>Variety!Q122</f>
        <v>7.5109080471316204E-4</v>
      </c>
    </row>
    <row r="334" spans="2:17">
      <c r="B334" s="561"/>
      <c r="C334" s="135" t="s">
        <v>184</v>
      </c>
      <c r="D334" s="139">
        <f>Variety!D123</f>
        <v>1232407.9042698308</v>
      </c>
      <c r="E334" s="102">
        <f>Variety!E123</f>
        <v>161672.81846942939</v>
      </c>
      <c r="F334" s="101">
        <f>Variety!F123</f>
        <v>0.1509923608682113</v>
      </c>
      <c r="G334" s="141">
        <f>Variety!G123</f>
        <v>6.0169373253384985E-2</v>
      </c>
      <c r="H334" s="104">
        <f>Variety!H123</f>
        <v>6.235344453126547E-3</v>
      </c>
      <c r="I334" s="274">
        <f>Variety!I123</f>
        <v>11.629068375245108</v>
      </c>
      <c r="J334" s="275">
        <f>Variety!J123</f>
        <v>-1.2201418660015495</v>
      </c>
      <c r="K334" s="101">
        <f>Variety!K123</f>
        <v>-9.495851053046267E-2</v>
      </c>
      <c r="L334" s="140">
        <f>Variety!L123</f>
        <v>14331755.784946389</v>
      </c>
      <c r="M334" s="103">
        <f>Variety!M123</f>
        <v>573655.55481775291</v>
      </c>
      <c r="N334" s="101">
        <f>Variety!N123</f>
        <v>4.1695840648225117E-2</v>
      </c>
      <c r="O334" s="139">
        <f>Variety!O123</f>
        <v>2754331.9261947749</v>
      </c>
      <c r="P334" s="102">
        <f>Variety!P123</f>
        <v>50204.693928720895</v>
      </c>
      <c r="Q334" s="101">
        <f>Variety!Q123</f>
        <v>1.8565951087534237E-2</v>
      </c>
    </row>
    <row r="335" spans="2:17">
      <c r="B335" s="561"/>
      <c r="C335" s="135" t="s">
        <v>170</v>
      </c>
      <c r="D335" s="139">
        <f>Variety!D124</f>
        <v>17437317.179535955</v>
      </c>
      <c r="E335" s="102">
        <f>Variety!E124</f>
        <v>1845949.3132389951</v>
      </c>
      <c r="F335" s="101">
        <f>Variety!F124</f>
        <v>0.11839559742729737</v>
      </c>
      <c r="G335" s="141">
        <f>Variety!G124</f>
        <v>0.85133537546952054</v>
      </c>
      <c r="H335" s="104">
        <f>Variety!H124</f>
        <v>6.5982121720778109E-2</v>
      </c>
      <c r="I335" s="274">
        <f>Variety!I124</f>
        <v>8.5148260649302649</v>
      </c>
      <c r="J335" s="275">
        <f>Variety!J124</f>
        <v>-0.41546733892148424</v>
      </c>
      <c r="K335" s="101">
        <f>Variety!K124</f>
        <v>-4.652336940489412E-2</v>
      </c>
      <c r="L335" s="140">
        <f>Variety!L124</f>
        <v>148475722.82276905</v>
      </c>
      <c r="M335" s="103">
        <f>Variety!M124</f>
        <v>9240233.209351182</v>
      </c>
      <c r="N335" s="101">
        <f>Variety!N124</f>
        <v>6.6364065907379963E-2</v>
      </c>
      <c r="O335" s="139">
        <f>Variety!O124</f>
        <v>32265276.687638711</v>
      </c>
      <c r="P335" s="102">
        <f>Variety!P124</f>
        <v>3608034.6390940137</v>
      </c>
      <c r="Q335" s="101">
        <f>Variety!Q124</f>
        <v>0.12590306607251625</v>
      </c>
    </row>
    <row r="336" spans="2:17">
      <c r="B336" s="561"/>
      <c r="C336" s="135" t="s">
        <v>174</v>
      </c>
      <c r="D336" s="139">
        <f>Variety!D125</f>
        <v>4052467.053946563</v>
      </c>
      <c r="E336" s="102">
        <f>Variety!E125</f>
        <v>772682.35364936246</v>
      </c>
      <c r="F336" s="101">
        <f>Variety!F125</f>
        <v>0.23558935242893997</v>
      </c>
      <c r="G336" s="141">
        <f>Variety!G125</f>
        <v>0.19785202766158955</v>
      </c>
      <c r="H336" s="104">
        <f>Variety!H125</f>
        <v>3.26458951360592E-2</v>
      </c>
      <c r="I336" s="274">
        <f>Variety!I125</f>
        <v>14.466033930998412</v>
      </c>
      <c r="J336" s="275">
        <f>Variety!J125</f>
        <v>-0.20046518482455866</v>
      </c>
      <c r="K336" s="101">
        <f>Variety!K125</f>
        <v>-1.3668236928353717E-2</v>
      </c>
      <c r="L336" s="140">
        <f>Variety!L125</f>
        <v>58623125.906644151</v>
      </c>
      <c r="M336" s="103">
        <f>Variety!M125</f>
        <v>10520166.499645554</v>
      </c>
      <c r="N336" s="101">
        <f>Variety!N125</f>
        <v>0.21870102441379008</v>
      </c>
      <c r="O336" s="139">
        <f>Variety!O125</f>
        <v>8798617.3017531279</v>
      </c>
      <c r="P336" s="102">
        <f>Variety!P125</f>
        <v>1503193.0191849023</v>
      </c>
      <c r="Q336" s="101">
        <f>Variety!Q125</f>
        <v>0.20604600376384546</v>
      </c>
    </row>
    <row r="337" spans="2:17">
      <c r="B337" s="561"/>
      <c r="C337" s="135" t="s">
        <v>182</v>
      </c>
      <c r="D337" s="139">
        <f>Variety!D126</f>
        <v>3029810.0421139551</v>
      </c>
      <c r="E337" s="102">
        <f>Variety!E126</f>
        <v>195614.98742433032</v>
      </c>
      <c r="F337" s="101">
        <f>Variety!F126</f>
        <v>6.9019592388552903E-2</v>
      </c>
      <c r="G337" s="141">
        <f>Variety!G126</f>
        <v>0.14792324090035566</v>
      </c>
      <c r="H337" s="104">
        <f>Variety!H126</f>
        <v>5.1619176446467963E-3</v>
      </c>
      <c r="I337" s="274">
        <f>Variety!I126</f>
        <v>17.050715494500512</v>
      </c>
      <c r="J337" s="275">
        <f>Variety!J126</f>
        <v>0.11587396623949786</v>
      </c>
      <c r="K337" s="101">
        <f>Variety!K126</f>
        <v>6.8423413378936176E-3</v>
      </c>
      <c r="L337" s="140">
        <f>Variety!L126</f>
        <v>51660429.030465662</v>
      </c>
      <c r="M337" s="103">
        <f>Variety!M126</f>
        <v>3663784.9191158116</v>
      </c>
      <c r="N337" s="101">
        <f>Variety!N126</f>
        <v>7.6334189336571351E-2</v>
      </c>
      <c r="O337" s="139">
        <f>Variety!O126</f>
        <v>6123774.4245417798</v>
      </c>
      <c r="P337" s="102">
        <f>Variety!P126</f>
        <v>357624.18251596764</v>
      </c>
      <c r="Q337" s="101">
        <f>Variety!Q126</f>
        <v>6.2021308412928924E-2</v>
      </c>
    </row>
    <row r="338" spans="2:17">
      <c r="B338" s="561"/>
      <c r="C338" s="135" t="s">
        <v>172</v>
      </c>
      <c r="D338" s="139">
        <f>Variety!D127</f>
        <v>12606742.643837338</v>
      </c>
      <c r="E338" s="102">
        <f>Variety!E127</f>
        <v>-325444.82631323114</v>
      </c>
      <c r="F338" s="101">
        <f>Variety!F127</f>
        <v>-2.5165489370178609E-2</v>
      </c>
      <c r="G338" s="141">
        <f>Variety!G127</f>
        <v>0.61549410793160164</v>
      </c>
      <c r="H338" s="104">
        <f>Variety!H127</f>
        <v>-3.5913491123634844E-2</v>
      </c>
      <c r="I338" s="274">
        <f>Variety!I127</f>
        <v>7.0293734716409766</v>
      </c>
      <c r="J338" s="275">
        <f>Variety!J127</f>
        <v>-0.20837364217187293</v>
      </c>
      <c r="K338" s="101">
        <f>Variety!K127</f>
        <v>-2.8789848401058818E-2</v>
      </c>
      <c r="L338" s="140">
        <f>Variety!L127</f>
        <v>88617502.304395214</v>
      </c>
      <c r="M338" s="103">
        <f>Variety!M127</f>
        <v>-4982400.2329737693</v>
      </c>
      <c r="N338" s="101">
        <f>Variety!N127</f>
        <v>-5.3230827147331565E-2</v>
      </c>
      <c r="O338" s="139">
        <f>Variety!O127</f>
        <v>19923318.276854329</v>
      </c>
      <c r="P338" s="102">
        <f>Variety!P127</f>
        <v>8266.5797639749944</v>
      </c>
      <c r="Q338" s="101">
        <f>Variety!Q127</f>
        <v>4.1509205648623874E-4</v>
      </c>
    </row>
    <row r="339" spans="2:17">
      <c r="B339" s="561"/>
      <c r="C339" s="135" t="s">
        <v>162</v>
      </c>
      <c r="D339" s="139">
        <f>Variety!D128</f>
        <v>25261921.786179695</v>
      </c>
      <c r="E339" s="102">
        <f>Variety!E128</f>
        <v>-223693.19849758968</v>
      </c>
      <c r="F339" s="101">
        <f>Variety!F128</f>
        <v>-8.7772336917151389E-3</v>
      </c>
      <c r="G339" s="141">
        <f>Variety!G128</f>
        <v>1.2333530122488303</v>
      </c>
      <c r="H339" s="104">
        <f>Variety!H128</f>
        <v>-5.0383656890369721E-2</v>
      </c>
      <c r="I339" s="274">
        <f>Variety!I128</f>
        <v>6.0697027066663098</v>
      </c>
      <c r="J339" s="275">
        <f>Variety!J128</f>
        <v>-6.1347936701090511E-2</v>
      </c>
      <c r="K339" s="101">
        <f>Variety!K128</f>
        <v>-1.0006105033149091E-2</v>
      </c>
      <c r="L339" s="140">
        <f>Variety!L128</f>
        <v>153332355.04116753</v>
      </c>
      <c r="M339" s="103">
        <f>Variety!M128</f>
        <v>-2921241.1072520018</v>
      </c>
      <c r="N339" s="101">
        <f>Variety!N128</f>
        <v>-1.8695512802644379E-2</v>
      </c>
      <c r="O339" s="139">
        <f>Variety!O128</f>
        <v>44691855.864624389</v>
      </c>
      <c r="P339" s="102">
        <f>Variety!P128</f>
        <v>-959575.76845110953</v>
      </c>
      <c r="Q339" s="101">
        <f>Variety!Q128</f>
        <v>-2.1019620505304704E-2</v>
      </c>
    </row>
    <row r="340" spans="2:17">
      <c r="B340" s="561"/>
      <c r="C340" s="135" t="s">
        <v>188</v>
      </c>
      <c r="D340" s="139">
        <f>Variety!D129</f>
        <v>3415672.3588495445</v>
      </c>
      <c r="E340" s="102">
        <f>Variety!E129</f>
        <v>-625640.21224155417</v>
      </c>
      <c r="F340" s="101">
        <f>Variety!F129</f>
        <v>-0.15481114148828135</v>
      </c>
      <c r="G340" s="141">
        <f>Variety!G129</f>
        <v>0.1667620471751621</v>
      </c>
      <c r="H340" s="104">
        <f>Variety!H129</f>
        <v>-3.6803028342224181E-2</v>
      </c>
      <c r="I340" s="274">
        <f>Variety!I129</f>
        <v>8.2079102770687093</v>
      </c>
      <c r="J340" s="275">
        <f>Variety!J129</f>
        <v>0.3422221597028674</v>
      </c>
      <c r="K340" s="101">
        <f>Variety!K129</f>
        <v>4.3508228980921625E-2</v>
      </c>
      <c r="L340" s="140">
        <f>Variety!L129</f>
        <v>28035532.257300697</v>
      </c>
      <c r="M340" s="103">
        <f>Variety!M129</f>
        <v>-3752172.0116917565</v>
      </c>
      <c r="N340" s="101">
        <f>Variety!N129</f>
        <v>-0.1180384711000297</v>
      </c>
      <c r="O340" s="139">
        <f>Variety!O129</f>
        <v>3266603.0745668183</v>
      </c>
      <c r="P340" s="102">
        <f>Variety!P129</f>
        <v>-492069.29858382745</v>
      </c>
      <c r="Q340" s="101">
        <f>Variety!Q129</f>
        <v>-0.13091571962984325</v>
      </c>
    </row>
    <row r="341" spans="2:17">
      <c r="B341" s="561"/>
      <c r="C341" s="135" t="s">
        <v>179</v>
      </c>
      <c r="D341" s="139">
        <f>Variety!D130</f>
        <v>1468551.5046778468</v>
      </c>
      <c r="E341" s="102">
        <f>Variety!E130</f>
        <v>120804.03297983692</v>
      </c>
      <c r="F341" s="101">
        <f>Variety!F130</f>
        <v>8.9634026786663129E-2</v>
      </c>
      <c r="G341" s="141">
        <f>Variety!G130</f>
        <v>7.1698520693222551E-2</v>
      </c>
      <c r="H341" s="104">
        <f>Variety!H130</f>
        <v>3.8110927775689141E-3</v>
      </c>
      <c r="I341" s="274">
        <f>Variety!I130</f>
        <v>9.2083510361973406</v>
      </c>
      <c r="J341" s="275">
        <f>Variety!J130</f>
        <v>-5.8901849744836809E-2</v>
      </c>
      <c r="K341" s="101">
        <f>Variety!K130</f>
        <v>-6.3559126388130728E-3</v>
      </c>
      <c r="L341" s="140">
        <f>Variety!L130</f>
        <v>13522937.769809414</v>
      </c>
      <c r="M341" s="103">
        <f>Variety!M130</f>
        <v>1033021.1231947578</v>
      </c>
      <c r="N341" s="101">
        <f>Variety!N130</f>
        <v>8.2708408104128883E-2</v>
      </c>
      <c r="O341" s="139">
        <f>Variety!O130</f>
        <v>2607517.6305894549</v>
      </c>
      <c r="P341" s="102">
        <f>Variety!P130</f>
        <v>149100.42334708152</v>
      </c>
      <c r="Q341" s="101">
        <f>Variety!Q130</f>
        <v>6.0648950433571318E-2</v>
      </c>
    </row>
    <row r="342" spans="2:17">
      <c r="B342" s="561"/>
      <c r="C342" s="135" t="s">
        <v>158</v>
      </c>
      <c r="D342" s="139">
        <f>Variety!D131</f>
        <v>73009616.183487877</v>
      </c>
      <c r="E342" s="102">
        <f>Variety!E131</f>
        <v>3436222.4366962165</v>
      </c>
      <c r="F342" s="101">
        <f>Variety!F131</f>
        <v>4.9389892481056033E-2</v>
      </c>
      <c r="G342" s="141">
        <f>Variety!G131</f>
        <v>3.5645201820036698</v>
      </c>
      <c r="H342" s="104">
        <f>Variety!H131</f>
        <v>6.0036699736729648E-2</v>
      </c>
      <c r="I342" s="274">
        <f>Variety!I131</f>
        <v>5.2523181574138329</v>
      </c>
      <c r="J342" s="275">
        <f>Variety!J131</f>
        <v>-0.26259232777494912</v>
      </c>
      <c r="K342" s="101">
        <f>Variety!K131</f>
        <v>-4.7614975525021648E-2</v>
      </c>
      <c r="L342" s="140">
        <f>Variety!L131</f>
        <v>383469732.7463482</v>
      </c>
      <c r="M342" s="103">
        <f>Variety!M131</f>
        <v>-221305.91800075769</v>
      </c>
      <c r="N342" s="101">
        <f>Variety!N131</f>
        <v>-5.7678156563451834E-4</v>
      </c>
      <c r="O342" s="139">
        <f>Variety!O131</f>
        <v>113193849.68506254</v>
      </c>
      <c r="P342" s="102">
        <f>Variety!P131</f>
        <v>3558669.1531401277</v>
      </c>
      <c r="Q342" s="101">
        <f>Variety!Q131</f>
        <v>3.2459189977837012E-2</v>
      </c>
    </row>
    <row r="343" spans="2:17">
      <c r="B343" s="561"/>
      <c r="C343" s="135" t="s">
        <v>156</v>
      </c>
      <c r="D343" s="139">
        <f>Variety!D132</f>
        <v>201849953.12342072</v>
      </c>
      <c r="E343" s="102">
        <f>Variety!E132</f>
        <v>13004661.363570601</v>
      </c>
      <c r="F343" s="101">
        <f>Variety!F132</f>
        <v>6.886410162721085E-2</v>
      </c>
      <c r="G343" s="141">
        <f>Variety!G132</f>
        <v>9.8548419955623903</v>
      </c>
      <c r="H343" s="104">
        <f>Variety!H132</f>
        <v>0.342510196931471</v>
      </c>
      <c r="I343" s="274">
        <f>Variety!I132</f>
        <v>4.2808823992885019</v>
      </c>
      <c r="J343" s="275">
        <f>Variety!J132</f>
        <v>-0.23310861885129519</v>
      </c>
      <c r="K343" s="101">
        <f>Variety!K132</f>
        <v>-5.1641356377212864E-2</v>
      </c>
      <c r="L343" s="140">
        <f>Variety!L132</f>
        <v>864095911.62326086</v>
      </c>
      <c r="M343" s="103">
        <f>Variety!M132</f>
        <v>11649960.801308036</v>
      </c>
      <c r="N343" s="101">
        <f>Variety!N132</f>
        <v>1.3666509636270557E-2</v>
      </c>
      <c r="O343" s="139">
        <f>Variety!O132</f>
        <v>209744289.12643152</v>
      </c>
      <c r="P343" s="102">
        <f>Variety!P132</f>
        <v>8741525.7082485259</v>
      </c>
      <c r="Q343" s="101">
        <f>Variety!Q132</f>
        <v>4.3489579743050212E-2</v>
      </c>
    </row>
    <row r="344" spans="2:17">
      <c r="B344" s="561"/>
      <c r="C344" s="135" t="s">
        <v>166</v>
      </c>
      <c r="D344" s="139">
        <f>Variety!D133</f>
        <v>18475170.647625089</v>
      </c>
      <c r="E344" s="102">
        <f>Variety!E133</f>
        <v>277385.20480461046</v>
      </c>
      <c r="F344" s="101">
        <f>Variety!F133</f>
        <v>1.5242800047081909E-2</v>
      </c>
      <c r="G344" s="141">
        <f>Variety!G133</f>
        <v>0.90200609292225653</v>
      </c>
      <c r="H344" s="104">
        <f>Variety!H133</f>
        <v>-1.4635097966078425E-2</v>
      </c>
      <c r="I344" s="274">
        <f>Variety!I133</f>
        <v>6.2205714691552991</v>
      </c>
      <c r="J344" s="275">
        <f>Variety!J133</f>
        <v>-0.29476691124995558</v>
      </c>
      <c r="K344" s="101">
        <f>Variety!K133</f>
        <v>-4.5241995739846906E-2</v>
      </c>
      <c r="L344" s="140">
        <f>Variety!L133</f>
        <v>114926119.41839206</v>
      </c>
      <c r="M344" s="103">
        <f>Variety!M133</f>
        <v>-3638610.5155962408</v>
      </c>
      <c r="N344" s="101">
        <f>Variety!N133</f>
        <v>-3.0688810387558434E-2</v>
      </c>
      <c r="O344" s="139">
        <f>Variety!O133</f>
        <v>30724736.550165068</v>
      </c>
      <c r="P344" s="102">
        <f>Variety!P133</f>
        <v>528187.40324676037</v>
      </c>
      <c r="Q344" s="101">
        <f>Variety!Q133</f>
        <v>1.7491647826277004E-2</v>
      </c>
    </row>
    <row r="345" spans="2:17">
      <c r="B345" s="561"/>
      <c r="C345" s="135" t="s">
        <v>186</v>
      </c>
      <c r="D345" s="139">
        <f>Variety!D134</f>
        <v>2369127.7444416438</v>
      </c>
      <c r="E345" s="102">
        <f>Variety!E134</f>
        <v>-21403.633550769184</v>
      </c>
      <c r="F345" s="101">
        <f>Variety!F134</f>
        <v>-8.9535045420504472E-3</v>
      </c>
      <c r="G345" s="141">
        <f>Variety!G134</f>
        <v>0.11566700525563071</v>
      </c>
      <c r="H345" s="104">
        <f>Variety!H134</f>
        <v>-4.746521767428527E-3</v>
      </c>
      <c r="I345" s="274">
        <f>Variety!I134</f>
        <v>5.2252693071401337</v>
      </c>
      <c r="J345" s="275">
        <f>Variety!J134</f>
        <v>-0.24094686105854812</v>
      </c>
      <c r="K345" s="101">
        <f>Variety!K134</f>
        <v>-4.4079277812013228E-2</v>
      </c>
      <c r="L345" s="140">
        <f>Variety!L134</f>
        <v>12379330.487725057</v>
      </c>
      <c r="M345" s="103">
        <f>Variety!M134</f>
        <v>-687830.78124334663</v>
      </c>
      <c r="N345" s="101">
        <f>Variety!N134</f>
        <v>-5.2638118339963513E-2</v>
      </c>
      <c r="O345" s="139">
        <f>Variety!O134</f>
        <v>2404409.0025938344</v>
      </c>
      <c r="P345" s="102">
        <f>Variety!P134</f>
        <v>-164862.41717448132</v>
      </c>
      <c r="Q345" s="101">
        <f>Variety!Q134</f>
        <v>-6.4166991430336232E-2</v>
      </c>
    </row>
    <row r="346" spans="2:17">
      <c r="B346" s="561"/>
      <c r="C346" s="135" t="s">
        <v>181</v>
      </c>
      <c r="D346" s="139">
        <f>Variety!D135</f>
        <v>5051014.4942108365</v>
      </c>
      <c r="E346" s="102">
        <f>Variety!E135</f>
        <v>244.68177210912108</v>
      </c>
      <c r="F346" s="101">
        <f>Variety!F135</f>
        <v>4.8444451280779766E-5</v>
      </c>
      <c r="G346" s="141">
        <f>Variety!G135</f>
        <v>0.24660372215844545</v>
      </c>
      <c r="H346" s="104">
        <f>Variety!H135</f>
        <v>-7.8087540367416386E-3</v>
      </c>
      <c r="I346" s="274">
        <f>Variety!I135</f>
        <v>4.8491063248103314</v>
      </c>
      <c r="J346" s="275">
        <f>Variety!J135</f>
        <v>-0.13475619554325391</v>
      </c>
      <c r="K346" s="101">
        <f>Variety!K135</f>
        <v>-2.7038505775976638E-2</v>
      </c>
      <c r="L346" s="140">
        <f>Variety!L135</f>
        <v>24492906.330586422</v>
      </c>
      <c r="M346" s="103">
        <f>Variety!M135</f>
        <v>-679436.03656025976</v>
      </c>
      <c r="N346" s="101">
        <f>Variety!N135</f>
        <v>-2.6991371190271743E-2</v>
      </c>
      <c r="O346" s="139">
        <f>Variety!O135</f>
        <v>3851010.675368458</v>
      </c>
      <c r="P346" s="102">
        <f>Variety!P135</f>
        <v>-632881.37407180108</v>
      </c>
      <c r="Q346" s="101">
        <f>Variety!Q135</f>
        <v>-0.14114554210795641</v>
      </c>
    </row>
    <row r="347" spans="2:17">
      <c r="B347" s="561"/>
      <c r="C347" s="135" t="s">
        <v>159</v>
      </c>
      <c r="D347" s="139">
        <f>Variety!D136</f>
        <v>73392965.206973657</v>
      </c>
      <c r="E347" s="102">
        <f>Variety!E136</f>
        <v>1673461.1400882006</v>
      </c>
      <c r="F347" s="101">
        <f>Variety!F136</f>
        <v>2.3333417622736687E-2</v>
      </c>
      <c r="G347" s="141">
        <f>Variety!G136</f>
        <v>3.5832362827366517</v>
      </c>
      <c r="H347" s="104">
        <f>Variety!H136</f>
        <v>-2.9348986188325821E-2</v>
      </c>
      <c r="I347" s="274">
        <f>Variety!I136</f>
        <v>9.2412921690593812</v>
      </c>
      <c r="J347" s="275">
        <f>Variety!J136</f>
        <v>7.3029397727880863E-2</v>
      </c>
      <c r="K347" s="101">
        <f>Variety!K136</f>
        <v>7.965456439167358E-3</v>
      </c>
      <c r="L347" s="140">
        <f>Variety!L136</f>
        <v>678245834.63125324</v>
      </c>
      <c r="M347" s="103">
        <f>Variety!M136</f>
        <v>20702575.516469121</v>
      </c>
      <c r="N347" s="101">
        <f>Variety!N136</f>
        <v>3.1484735383554702E-2</v>
      </c>
      <c r="O347" s="139">
        <f>Variety!O136</f>
        <v>149439618.84375632</v>
      </c>
      <c r="P347" s="102">
        <f>Variety!P136</f>
        <v>4947235.5877571702</v>
      </c>
      <c r="Q347" s="101">
        <f>Variety!Q136</f>
        <v>3.4238729241472088E-2</v>
      </c>
    </row>
    <row r="348" spans="2:17">
      <c r="B348" s="561"/>
      <c r="C348" s="135" t="s">
        <v>161</v>
      </c>
      <c r="D348" s="139">
        <f>Variety!D137</f>
        <v>64306304.405020967</v>
      </c>
      <c r="E348" s="102">
        <f>Variety!E137</f>
        <v>2952315.8137062714</v>
      </c>
      <c r="F348" s="101">
        <f>Variety!F137</f>
        <v>4.8119378731380516E-2</v>
      </c>
      <c r="G348" s="141">
        <f>Variety!G137</f>
        <v>3.1396017656864528</v>
      </c>
      <c r="H348" s="104">
        <f>Variety!H137</f>
        <v>4.9138184565373333E-2</v>
      </c>
      <c r="I348" s="274">
        <f>Variety!I137</f>
        <v>5.5922688399604779</v>
      </c>
      <c r="J348" s="275">
        <f>Variety!J137</f>
        <v>-0.13710586380035128</v>
      </c>
      <c r="K348" s="101">
        <f>Variety!K137</f>
        <v>-2.3930336361200705E-2</v>
      </c>
      <c r="L348" s="140">
        <f>Variety!L137</f>
        <v>359618142.33721197</v>
      </c>
      <c r="M348" s="103">
        <f>Variety!M137</f>
        <v>8098152.1273030639</v>
      </c>
      <c r="N348" s="101">
        <f>Variety!N137</f>
        <v>2.3037529451645927E-2</v>
      </c>
      <c r="O348" s="139">
        <f>Variety!O137</f>
        <v>71726068.505883574</v>
      </c>
      <c r="P348" s="102">
        <f>Variety!P137</f>
        <v>3358897.7315781564</v>
      </c>
      <c r="Q348" s="101">
        <f>Variety!Q137</f>
        <v>4.9130272520221625E-2</v>
      </c>
    </row>
    <row r="349" spans="2:17">
      <c r="B349" s="561"/>
      <c r="C349" s="135" t="s">
        <v>177</v>
      </c>
      <c r="D349" s="139">
        <f>Variety!D138</f>
        <v>3573697.8815125129</v>
      </c>
      <c r="E349" s="102">
        <f>Variety!E138</f>
        <v>-144672.16007097764</v>
      </c>
      <c r="F349" s="101">
        <f>Variety!F138</f>
        <v>-3.8907413316337965E-2</v>
      </c>
      <c r="G349" s="141">
        <f>Variety!G138</f>
        <v>0.17447726599494306</v>
      </c>
      <c r="H349" s="104">
        <f>Variety!H138</f>
        <v>-1.2820861779461984E-2</v>
      </c>
      <c r="I349" s="274">
        <f>Variety!I138</f>
        <v>14.690826187868455</v>
      </c>
      <c r="J349" s="275">
        <f>Variety!J138</f>
        <v>1.0851935531279171</v>
      </c>
      <c r="K349" s="101">
        <f>Variety!K138</f>
        <v>7.97606096137706E-2</v>
      </c>
      <c r="L349" s="140">
        <f>Variety!L138</f>
        <v>52500574.425254039</v>
      </c>
      <c r="M349" s="103">
        <f>Variety!M138</f>
        <v>1909797.6394441724</v>
      </c>
      <c r="N349" s="101">
        <f>Variety!N138</f>
        <v>3.7749917292826562E-2</v>
      </c>
      <c r="O349" s="139">
        <f>Variety!O138</f>
        <v>4981004.0873871548</v>
      </c>
      <c r="P349" s="102">
        <f>Variety!P138</f>
        <v>-19938.962209972553</v>
      </c>
      <c r="Q349" s="101">
        <f>Variety!Q138</f>
        <v>-3.9870404466171277E-3</v>
      </c>
    </row>
    <row r="350" spans="2:17">
      <c r="B350" s="561"/>
      <c r="C350" s="135" t="s">
        <v>164</v>
      </c>
      <c r="D350" s="139">
        <f>Variety!D139</f>
        <v>37022378.526119627</v>
      </c>
      <c r="E350" s="102">
        <f>Variety!E139</f>
        <v>488732.25979623199</v>
      </c>
      <c r="F350" s="101">
        <f>Variety!F139</f>
        <v>1.3377593252900791E-2</v>
      </c>
      <c r="G350" s="141">
        <f>Variety!G139</f>
        <v>1.8075292316353644</v>
      </c>
      <c r="H350" s="104">
        <f>Variety!H139</f>
        <v>-3.2708149241541751E-2</v>
      </c>
      <c r="I350" s="274">
        <f>Variety!I139</f>
        <v>6.4776790741096759</v>
      </c>
      <c r="J350" s="275">
        <f>Variety!J139</f>
        <v>-0.16804912112571646</v>
      </c>
      <c r="K350" s="101">
        <f>Variety!K139</f>
        <v>-2.5286788172618629E-2</v>
      </c>
      <c r="L350" s="140">
        <f>Variety!L139</f>
        <v>239819086.65241253</v>
      </c>
      <c r="M350" s="103">
        <f>Variety!M139</f>
        <v>-2973596.4144490659</v>
      </c>
      <c r="N350" s="101">
        <f>Variety!N139</f>
        <v>-1.2247471286563361E-2</v>
      </c>
      <c r="O350" s="139">
        <f>Variety!O139</f>
        <v>64728464.510119349</v>
      </c>
      <c r="P350" s="102">
        <f>Variety!P139</f>
        <v>1135797.7973058075</v>
      </c>
      <c r="Q350" s="101">
        <f>Variety!Q139</f>
        <v>1.7860515308079555E-2</v>
      </c>
    </row>
    <row r="351" spans="2:17">
      <c r="B351" s="561"/>
      <c r="C351" s="135" t="s">
        <v>190</v>
      </c>
      <c r="D351" s="139">
        <f>Variety!D140</f>
        <v>219.07528191804886</v>
      </c>
      <c r="E351" s="102">
        <f>Variety!E140</f>
        <v>-168.79264017722608</v>
      </c>
      <c r="F351" s="101">
        <f>Variety!F140</f>
        <v>-0.43518071632581223</v>
      </c>
      <c r="G351" s="141">
        <f>Variety!G140</f>
        <v>1.0695827544312439E-5</v>
      </c>
      <c r="H351" s="104">
        <f>Variety!H140</f>
        <v>-8.8414790765360464E-6</v>
      </c>
      <c r="I351" s="274">
        <f>Variety!I140</f>
        <v>6.7001460876933443</v>
      </c>
      <c r="J351" s="275">
        <f>Variety!J140</f>
        <v>-3.2300443727946657</v>
      </c>
      <c r="K351" s="101">
        <f>Variety!K140</f>
        <v>-0.32527516825049174</v>
      </c>
      <c r="L351" s="140">
        <f>Variety!L140</f>
        <v>1467.8363930535315</v>
      </c>
      <c r="M351" s="103">
        <f>Variety!M140</f>
        <v>-2383.7659468662741</v>
      </c>
      <c r="N351" s="101">
        <f>Variety!N140</f>
        <v>-0.61890240385405582</v>
      </c>
      <c r="O351" s="139">
        <f>Variety!O140</f>
        <v>228.20963001251221</v>
      </c>
      <c r="P351" s="102">
        <f>Variety!P140</f>
        <v>-345.60558879375458</v>
      </c>
      <c r="Q351" s="101">
        <f>Variety!Q140</f>
        <v>-0.6022942185338569</v>
      </c>
    </row>
    <row r="352" spans="2:17">
      <c r="B352" s="561"/>
      <c r="C352" s="135" t="s">
        <v>180</v>
      </c>
      <c r="D352" s="139">
        <f>Variety!D141</f>
        <v>4020873.1615236336</v>
      </c>
      <c r="E352" s="102">
        <f>Variety!E141</f>
        <v>239360.53423958458</v>
      </c>
      <c r="F352" s="101">
        <f>Variety!F141</f>
        <v>6.3297563126609904E-2</v>
      </c>
      <c r="G352" s="141">
        <f>Variety!G141</f>
        <v>0.19630953130211609</v>
      </c>
      <c r="H352" s="104">
        <f>Variety!H141</f>
        <v>5.8308464684913019E-3</v>
      </c>
      <c r="I352" s="274">
        <f>Variety!I141</f>
        <v>4.665265540537348</v>
      </c>
      <c r="J352" s="275">
        <f>Variety!J141</f>
        <v>-8.7360271553905022E-2</v>
      </c>
      <c r="K352" s="101">
        <f>Variety!K141</f>
        <v>-1.8381474790556823E-2</v>
      </c>
      <c r="L352" s="140">
        <f>Variety!L141</f>
        <v>18758441.003327671</v>
      </c>
      <c r="M352" s="103">
        <f>Variety!M141</f>
        <v>786326.48214849085</v>
      </c>
      <c r="N352" s="101">
        <f>Variety!N141</f>
        <v>4.3752585775137749E-2</v>
      </c>
      <c r="O352" s="139">
        <f>Variety!O141</f>
        <v>3160105.40278226</v>
      </c>
      <c r="P352" s="102">
        <f>Variety!P141</f>
        <v>168542.3091889983</v>
      </c>
      <c r="Q352" s="101">
        <f>Variety!Q141</f>
        <v>5.6339212617627518E-2</v>
      </c>
    </row>
    <row r="353" spans="2:17">
      <c r="B353" s="561"/>
      <c r="C353" s="135" t="s">
        <v>185</v>
      </c>
      <c r="D353" s="139">
        <f>Variety!D142</f>
        <v>2530872.5470295618</v>
      </c>
      <c r="E353" s="102">
        <f>Variety!E142</f>
        <v>212982.76786537003</v>
      </c>
      <c r="F353" s="101">
        <f>Variety!F142</f>
        <v>9.1886495112882161E-2</v>
      </c>
      <c r="G353" s="141">
        <f>Variety!G142</f>
        <v>0.12356380903706499</v>
      </c>
      <c r="H353" s="104">
        <f>Variety!H142</f>
        <v>6.8093141455337763E-3</v>
      </c>
      <c r="I353" s="274">
        <f>Variety!I142</f>
        <v>5.798360087229427</v>
      </c>
      <c r="J353" s="275">
        <f>Variety!J142</f>
        <v>-0.10286288465050841</v>
      </c>
      <c r="K353" s="101">
        <f>Variety!K142</f>
        <v>-1.7430774119307626E-2</v>
      </c>
      <c r="L353" s="140">
        <f>Variety!L142</f>
        <v>14674910.362560892</v>
      </c>
      <c r="M353" s="103">
        <f>Variety!M142</f>
        <v>996525.95147145353</v>
      </c>
      <c r="N353" s="101">
        <f>Variety!N142</f>
        <v>7.2854068252647064E-2</v>
      </c>
      <c r="O353" s="139">
        <f>Variety!O142</f>
        <v>2126800.4897130514</v>
      </c>
      <c r="P353" s="102">
        <f>Variety!P142</f>
        <v>172257.6579978948</v>
      </c>
      <c r="Q353" s="101">
        <f>Variety!Q142</f>
        <v>8.8131943287594633E-2</v>
      </c>
    </row>
    <row r="354" spans="2:17">
      <c r="B354" s="561"/>
      <c r="C354" s="135" t="s">
        <v>163</v>
      </c>
      <c r="D354" s="139">
        <f>Variety!D143</f>
        <v>34683216.129118614</v>
      </c>
      <c r="E354" s="102">
        <f>Variety!E143</f>
        <v>992798.63503266871</v>
      </c>
      <c r="F354" s="101">
        <f>Variety!F143</f>
        <v>2.9468279376678716E-2</v>
      </c>
      <c r="G354" s="141">
        <f>Variety!G143</f>
        <v>1.6933252129189922</v>
      </c>
      <c r="H354" s="104">
        <f>Variety!H143</f>
        <v>-3.6958070473649407E-3</v>
      </c>
      <c r="I354" s="274">
        <f>Variety!I143</f>
        <v>5.0870500146732383</v>
      </c>
      <c r="J354" s="275">
        <f>Variety!J143</f>
        <v>3.5051234399412046E-2</v>
      </c>
      <c r="K354" s="101">
        <f>Variety!K143</f>
        <v>6.938092411319271E-3</v>
      </c>
      <c r="L354" s="140">
        <f>Variety!L143</f>
        <v>176435255.11854795</v>
      </c>
      <c r="M354" s="103">
        <f>Variety!M143</f>
        <v>6231307.0315097868</v>
      </c>
      <c r="N354" s="101">
        <f>Variety!N143</f>
        <v>3.6610825433516077E-2</v>
      </c>
      <c r="O354" s="139">
        <f>Variety!O143</f>
        <v>37407423.835748456</v>
      </c>
      <c r="P354" s="102">
        <f>Variety!P143</f>
        <v>1232694.7486761659</v>
      </c>
      <c r="Q354" s="101">
        <f>Variety!Q143</f>
        <v>3.407612938051531E-2</v>
      </c>
    </row>
    <row r="355" spans="2:17">
      <c r="B355" s="561"/>
      <c r="C355" s="135" t="s">
        <v>175</v>
      </c>
      <c r="D355" s="139">
        <f>Variety!D144</f>
        <v>11816988.009347135</v>
      </c>
      <c r="E355" s="102">
        <f>Variety!E144</f>
        <v>1928112.0190550759</v>
      </c>
      <c r="F355" s="101">
        <f>Variety!F144</f>
        <v>0.19497787422432131</v>
      </c>
      <c r="G355" s="141">
        <f>Variety!G144</f>
        <v>0.5769362236332326</v>
      </c>
      <c r="H355" s="104">
        <f>Variety!H144</f>
        <v>7.8823357495194479E-2</v>
      </c>
      <c r="I355" s="274">
        <f>Variety!I144</f>
        <v>5.3950408881653402</v>
      </c>
      <c r="J355" s="275">
        <f>Variety!J144</f>
        <v>-0.20120240753968588</v>
      </c>
      <c r="K355" s="101">
        <f>Variety!K144</f>
        <v>-3.5953120139380575E-2</v>
      </c>
      <c r="L355" s="140">
        <f>Variety!L144</f>
        <v>63753133.485387348</v>
      </c>
      <c r="M355" s="103">
        <f>Variety!M144</f>
        <v>8412577.522657007</v>
      </c>
      <c r="N355" s="101">
        <f>Variety!N144</f>
        <v>0.15201469114843266</v>
      </c>
      <c r="O355" s="139">
        <f>Variety!O144</f>
        <v>10674813.428392116</v>
      </c>
      <c r="P355" s="102">
        <f>Variety!P144</f>
        <v>1365842.2201823425</v>
      </c>
      <c r="Q355" s="101">
        <f>Variety!Q144</f>
        <v>0.14672321888564635</v>
      </c>
    </row>
    <row r="356" spans="2:17">
      <c r="B356" s="561"/>
      <c r="C356" s="135" t="s">
        <v>207</v>
      </c>
      <c r="D356" s="139">
        <f>Variety!D145</f>
        <v>38159482.020299964</v>
      </c>
      <c r="E356" s="102">
        <f>Variety!E145</f>
        <v>549805.0912457034</v>
      </c>
      <c r="F356" s="101">
        <f>Variety!F145</f>
        <v>1.4618713483841908E-2</v>
      </c>
      <c r="G356" s="141">
        <f>Variety!G145</f>
        <v>1.8630455946285094</v>
      </c>
      <c r="H356" s="104">
        <f>Variety!H145</f>
        <v>-3.1392558711461627E-2</v>
      </c>
      <c r="I356" s="274">
        <f>Variety!I145</f>
        <v>3.156319329221672</v>
      </c>
      <c r="J356" s="275">
        <f>Variety!J145</f>
        <v>-2.8857678407681053E-2</v>
      </c>
      <c r="K356" s="101">
        <f>Variety!K145</f>
        <v>-9.0599920627830646E-3</v>
      </c>
      <c r="L356" s="140">
        <f>Variety!L145</f>
        <v>120443510.69375964</v>
      </c>
      <c r="M356" s="103">
        <f>Variety!M145</f>
        <v>650032.47496786714</v>
      </c>
      <c r="N356" s="101">
        <f>Variety!N145</f>
        <v>5.4262759929271159E-3</v>
      </c>
      <c r="O356" s="139">
        <f>Variety!O145</f>
        <v>29013235.77452103</v>
      </c>
      <c r="P356" s="102">
        <f>Variety!P145</f>
        <v>510417.485621728</v>
      </c>
      <c r="Q356" s="101">
        <f>Variety!Q145</f>
        <v>1.7907614624218231E-2</v>
      </c>
    </row>
    <row r="357" spans="2:17">
      <c r="B357" s="561"/>
      <c r="C357" s="135" t="s">
        <v>208</v>
      </c>
      <c r="D357" s="139">
        <f>Variety!D146</f>
        <v>814452.43925707287</v>
      </c>
      <c r="E357" s="102">
        <f>Variety!E146</f>
        <v>-16901.869144448196</v>
      </c>
      <c r="F357" s="101">
        <f>Variety!F146</f>
        <v>-2.0330524511199214E-2</v>
      </c>
      <c r="G357" s="141">
        <f>Variety!G146</f>
        <v>3.9763695644116227E-2</v>
      </c>
      <c r="H357" s="104">
        <f>Variety!H146</f>
        <v>-2.1124769098342447E-3</v>
      </c>
      <c r="I357" s="274">
        <f>Variety!I146</f>
        <v>12.456900025325385</v>
      </c>
      <c r="J357" s="275">
        <f>Variety!J146</f>
        <v>0.52247956729097922</v>
      </c>
      <c r="K357" s="101">
        <f>Variety!K146</f>
        <v>4.3779215683593518E-2</v>
      </c>
      <c r="L357" s="140">
        <f>Variety!L146</f>
        <v>10145552.611207753</v>
      </c>
      <c r="M357" s="103">
        <f>Variety!M146</f>
        <v>223820.7451455947</v>
      </c>
      <c r="N357" s="101">
        <f>Variety!N146</f>
        <v>2.2558636754857902E-2</v>
      </c>
      <c r="O357" s="139">
        <f>Variety!O146</f>
        <v>1907751.6548845982</v>
      </c>
      <c r="P357" s="102">
        <f>Variety!P146</f>
        <v>-41995.344428015873</v>
      </c>
      <c r="Q357" s="101">
        <f>Variety!Q146</f>
        <v>-2.1538868603373354E-2</v>
      </c>
    </row>
    <row r="358" spans="2:17">
      <c r="B358" s="561"/>
      <c r="C358" s="135" t="s">
        <v>239</v>
      </c>
      <c r="D358" s="139">
        <f>Variety!D147</f>
        <v>1759673.6718336397</v>
      </c>
      <c r="E358" s="102">
        <f>Variety!E147</f>
        <v>218726.69708988164</v>
      </c>
      <c r="F358" s="101">
        <f>Variety!F147</f>
        <v>0.14194303936139879</v>
      </c>
      <c r="G358" s="141">
        <f>Variety!G147</f>
        <v>8.5911865379866212E-2</v>
      </c>
      <c r="H358" s="104">
        <f>Variety!H147</f>
        <v>8.2927795596098031E-3</v>
      </c>
      <c r="I358" s="274">
        <f>Variety!I147</f>
        <v>14.546912600506507</v>
      </c>
      <c r="J358" s="275">
        <f>Variety!J147</f>
        <v>0.35819067453781628</v>
      </c>
      <c r="K358" s="101">
        <f>Variety!K147</f>
        <v>2.524474553851417E-2</v>
      </c>
      <c r="L358" s="140">
        <f>Variety!L147</f>
        <v>25597819.109576326</v>
      </c>
      <c r="M358" s="103">
        <f>Variety!M147</f>
        <v>3733750.9822744429</v>
      </c>
      <c r="N358" s="101">
        <f>Variety!N147</f>
        <v>0.17077110080955477</v>
      </c>
      <c r="O358" s="139">
        <f>Variety!O147</f>
        <v>2679531.5493556447</v>
      </c>
      <c r="P358" s="102">
        <f>Variety!P147</f>
        <v>218732.54506126652</v>
      </c>
      <c r="Q358" s="101">
        <f>Variety!Q147</f>
        <v>8.8886798425858018E-2</v>
      </c>
    </row>
    <row r="359" spans="2:17">
      <c r="B359" s="561"/>
      <c r="C359" s="135" t="s">
        <v>209</v>
      </c>
      <c r="D359" s="139">
        <f>Variety!D148</f>
        <v>96764973.764232516</v>
      </c>
      <c r="E359" s="102">
        <f>Variety!E148</f>
        <v>7120791.1562803984</v>
      </c>
      <c r="F359" s="101">
        <f>Variety!F148</f>
        <v>7.9433945952994051E-2</v>
      </c>
      <c r="G359" s="141">
        <f>Variety!G148</f>
        <v>4.7243187942093439</v>
      </c>
      <c r="H359" s="104">
        <f>Variety!H148</f>
        <v>0.20884901025365377</v>
      </c>
      <c r="I359" s="274">
        <f>Variety!I148</f>
        <v>5.0326756307828644</v>
      </c>
      <c r="J359" s="275">
        <f>Variety!J148</f>
        <v>-0.28107726765633956</v>
      </c>
      <c r="K359" s="101">
        <f>Variety!K148</f>
        <v>-5.2896187125844658E-2</v>
      </c>
      <c r="L359" s="140">
        <f>Variety!L148</f>
        <v>486986725.37659621</v>
      </c>
      <c r="M359" s="103">
        <f>Variety!M148</f>
        <v>10639690.215377331</v>
      </c>
      <c r="N359" s="101">
        <f>Variety!N148</f>
        <v>2.2336005957875531E-2</v>
      </c>
      <c r="O359" s="139">
        <f>Variety!O148</f>
        <v>97715548.899942711</v>
      </c>
      <c r="P359" s="102">
        <f>Variety!P148</f>
        <v>1489008.4039934725</v>
      </c>
      <c r="Q359" s="101">
        <f>Variety!Q148</f>
        <v>1.5473988738649021E-2</v>
      </c>
    </row>
    <row r="360" spans="2:17" ht="15" thickBot="1">
      <c r="B360" s="562"/>
      <c r="C360" s="109" t="s">
        <v>210</v>
      </c>
      <c r="D360" s="136">
        <f>Variety!D149</f>
        <v>39281573.595376126</v>
      </c>
      <c r="E360" s="98">
        <f>Variety!E149</f>
        <v>-3395419.24081669</v>
      </c>
      <c r="F360" s="97">
        <f>Variety!F149</f>
        <v>-7.9560883163659959E-2</v>
      </c>
      <c r="G360" s="138">
        <f>Variety!G149</f>
        <v>1.9178290365159885</v>
      </c>
      <c r="H360" s="100">
        <f>Variety!H149</f>
        <v>-0.23185503684659881</v>
      </c>
      <c r="I360" s="276">
        <f>Variety!I149</f>
        <v>6.8499343326131159</v>
      </c>
      <c r="J360" s="277">
        <f>Variety!J149</f>
        <v>-0.20362980529233621</v>
      </c>
      <c r="K360" s="97">
        <f>Variety!K149</f>
        <v>-2.8869065526467851E-2</v>
      </c>
      <c r="L360" s="137">
        <f>Variety!L149</f>
        <v>269076199.61003578</v>
      </c>
      <c r="M360" s="99">
        <f>Variety!M149</f>
        <v>-31948706.572981775</v>
      </c>
      <c r="N360" s="97">
        <f>Variety!N149</f>
        <v>-0.10613310034073245</v>
      </c>
      <c r="O360" s="136">
        <f>Variety!O149</f>
        <v>74008186.584718764</v>
      </c>
      <c r="P360" s="98">
        <f>Variety!P149</f>
        <v>-5506567.0074498504</v>
      </c>
      <c r="Q360" s="97">
        <f>Variety!Q149</f>
        <v>-6.9252142007419748E-2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</mergeCells>
  <conditionalFormatting sqref="D121:Q121 D285:Q311 D165:Q191 D45:Q71">
    <cfRule type="cellIs" dxfId="415" priority="55" operator="lessThan">
      <formula>0</formula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36:Q42">
    <cfRule type="cellIs" dxfId="414" priority="47" operator="lessThan">
      <formula>0</formula>
    </cfRule>
  </conditionalFormatting>
  <conditionalFormatting sqref="D43:Q44">
    <cfRule type="cellIs" dxfId="413" priority="45" operator="lessThan">
      <formula>0</formula>
    </cfRule>
  </conditionalFormatting>
  <conditionalFormatting sqref="D8:Q16">
    <cfRule type="cellIs" dxfId="412" priority="50" operator="lessThan">
      <formula>0</formula>
    </cfRule>
  </conditionalFormatting>
  <conditionalFormatting sqref="D17:Q35">
    <cfRule type="cellIs" dxfId="411" priority="48" operator="lessThan">
      <formula>0</formula>
    </cfRule>
  </conditionalFormatting>
  <conditionalFormatting sqref="D156:Q162">
    <cfRule type="cellIs" dxfId="410" priority="37" operator="lessThan">
      <formula>0</formula>
    </cfRule>
  </conditionalFormatting>
  <conditionalFormatting sqref="D163:Q164">
    <cfRule type="cellIs" dxfId="409" priority="35" operator="lessThan">
      <formula>0</formula>
    </cfRule>
  </conditionalFormatting>
  <conditionalFormatting sqref="D128:Q136">
    <cfRule type="cellIs" dxfId="408" priority="40" operator="lessThan">
      <formula>0</formula>
    </cfRule>
  </conditionalFormatting>
  <conditionalFormatting sqref="D137:Q155">
    <cfRule type="cellIs" dxfId="407" priority="38" operator="lessThan">
      <formula>0</formula>
    </cfRule>
  </conditionalFormatting>
  <conditionalFormatting sqref="D276:Q282">
    <cfRule type="cellIs" dxfId="406" priority="27" operator="lessThan">
      <formula>0</formula>
    </cfRule>
  </conditionalFormatting>
  <conditionalFormatting sqref="D283:Q284">
    <cfRule type="cellIs" dxfId="405" priority="25" operator="lessThan">
      <formula>0</formula>
    </cfRule>
  </conditionalFormatting>
  <conditionalFormatting sqref="D248:Q256">
    <cfRule type="cellIs" dxfId="404" priority="30" operator="lessThan">
      <formula>0</formula>
    </cfRule>
  </conditionalFormatting>
  <conditionalFormatting sqref="D257:Q275">
    <cfRule type="cellIs" dxfId="403" priority="28" operator="lessThan">
      <formula>0</formula>
    </cfRule>
  </conditionalFormatting>
  <conditionalFormatting sqref="D120:Q120">
    <cfRule type="cellIs" dxfId="402" priority="19" operator="lessThan">
      <formula>0</formula>
    </cfRule>
  </conditionalFormatting>
  <conditionalFormatting sqref="D73:Q105 D108:Q119">
    <cfRule type="cellIs" dxfId="401" priority="23" operator="lessThan">
      <formula>0</formula>
    </cfRule>
  </conditionalFormatting>
  <conditionalFormatting sqref="D106:Q107">
    <cfRule type="cellIs" dxfId="400" priority="21" operator="lessThan">
      <formula>0</formula>
    </cfRule>
  </conditionalFormatting>
  <conditionalFormatting sqref="D72:Q72">
    <cfRule type="cellIs" dxfId="399" priority="22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240:Q240">
    <cfRule type="cellIs" dxfId="398" priority="13" operator="lessThan">
      <formula>0</formula>
    </cfRule>
  </conditionalFormatting>
  <conditionalFormatting sqref="D193:Q225 D228:Q239">
    <cfRule type="cellIs" dxfId="397" priority="17" operator="lessThan">
      <formula>0</formula>
    </cfRule>
  </conditionalFormatting>
  <conditionalFormatting sqref="D226:Q227">
    <cfRule type="cellIs" dxfId="396" priority="15" operator="lessThan">
      <formula>0</formula>
    </cfRule>
  </conditionalFormatting>
  <conditionalFormatting sqref="D192:Q192">
    <cfRule type="cellIs" dxfId="395" priority="16" operator="lessThan">
      <formula>0</formula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60:Q360">
    <cfRule type="cellIs" dxfId="394" priority="7" operator="lessThan">
      <formula>0</formula>
    </cfRule>
  </conditionalFormatting>
  <conditionalFormatting sqref="D313:Q345 D348:Q359">
    <cfRule type="cellIs" dxfId="393" priority="11" operator="lessThan">
      <formula>0</formula>
    </cfRule>
  </conditionalFormatting>
  <conditionalFormatting sqref="D346:Q347">
    <cfRule type="cellIs" dxfId="392" priority="9" operator="lessThan">
      <formula>0</formula>
    </cfRule>
  </conditionalFormatting>
  <conditionalFormatting sqref="D312:Q312">
    <cfRule type="cellIs" dxfId="391" priority="10" operator="lessThan">
      <formula>0</formula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C8:C12">
    <cfRule type="cellIs" dxfId="390" priority="6" operator="lessThan">
      <formula>0</formula>
    </cfRule>
  </conditionalFormatting>
  <conditionalFormatting sqref="C128:C132">
    <cfRule type="cellIs" dxfId="389" priority="5" operator="lessThan">
      <formula>0</formula>
    </cfRule>
  </conditionalFormatting>
  <conditionalFormatting sqref="C248:C252">
    <cfRule type="cellIs" dxfId="388" priority="4" operator="lessThan">
      <formula>0</formula>
    </cfRule>
  </conditionalFormatting>
  <conditionalFormatting sqref="D7:Q7">
    <cfRule type="cellIs" dxfId="387" priority="3" operator="lessThan">
      <formula>0</formula>
    </cfRule>
  </conditionalFormatting>
  <conditionalFormatting sqref="D127:Q127">
    <cfRule type="cellIs" dxfId="386" priority="2" operator="lessThan">
      <formula>0</formula>
    </cfRule>
  </conditionalFormatting>
  <conditionalFormatting sqref="D247:Q247">
    <cfRule type="cellIs" dxfId="385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topLeftCell="A231" zoomScale="80" zoomScaleNormal="80" workbookViewId="0">
      <selection activeCell="B244" sqref="B244:Q244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5.08984375" style="1" bestFit="1" customWidth="1"/>
    <col min="13" max="13" width="14.08984375" style="1" bestFit="1" customWidth="1"/>
    <col min="14" max="14" width="11.54296875" style="78" bestFit="1" customWidth="1"/>
    <col min="15" max="15" width="14.453125" style="1" bestFit="1" customWidth="1"/>
    <col min="16" max="16" width="13.54296875" style="1" bestFit="1" customWidth="1"/>
    <col min="17" max="17" width="12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524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05-19-2024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Data'!D21</f>
        <v>397962232.56555307</v>
      </c>
      <c r="E7" s="494">
        <f>'Segment Data'!E21</f>
        <v>14013939.067466497</v>
      </c>
      <c r="F7" s="495">
        <f>'Segment Data'!F21</f>
        <v>3.6499547738024614E-2</v>
      </c>
      <c r="G7" s="496">
        <f>'Segment Data'!G21</f>
        <v>100</v>
      </c>
      <c r="H7" s="497">
        <f>'Segment Data'!H21</f>
        <v>-2.8421709430404007E-14</v>
      </c>
      <c r="I7" s="498">
        <f>'Segment Data'!I21</f>
        <v>5.5456192915767124</v>
      </c>
      <c r="J7" s="499">
        <f>'Segment Data'!J21</f>
        <v>-0.17827371794655189</v>
      </c>
      <c r="K7" s="495">
        <f>'Segment Data'!K21</f>
        <v>-3.1145536377067972E-2</v>
      </c>
      <c r="L7" s="500">
        <f>'Segment Data'!L21</f>
        <v>2206947034.2344694</v>
      </c>
      <c r="M7" s="501">
        <f>'Segment Data'!M21</f>
        <v>9268081.0623850822</v>
      </c>
      <c r="N7" s="495">
        <f>'Segment Data'!N21</f>
        <v>4.217213369135526E-3</v>
      </c>
      <c r="O7" s="493">
        <f>'Segment Data'!O21</f>
        <v>522841314.33622766</v>
      </c>
      <c r="P7" s="494">
        <f>'Segment Data'!P21</f>
        <v>13977294.696799397</v>
      </c>
      <c r="Q7" s="495">
        <f>'Segment Data'!Q21</f>
        <v>2.7467641958068587E-2</v>
      </c>
    </row>
    <row r="8" spans="2:17">
      <c r="B8" s="560" t="s">
        <v>66</v>
      </c>
      <c r="C8" s="488" t="s">
        <v>194</v>
      </c>
      <c r="D8" s="392">
        <f>'Segment Data'!D22</f>
        <v>338573992.79201978</v>
      </c>
      <c r="E8" s="384">
        <f>'Segment Data'!E22</f>
        <v>14022778.315045297</v>
      </c>
      <c r="F8" s="128">
        <f>'Segment Data'!F22</f>
        <v>4.3206673367848863E-2</v>
      </c>
      <c r="G8" s="385">
        <f>'Segment Data'!G22</f>
        <v>85.076915618179726</v>
      </c>
      <c r="H8" s="129">
        <f>'Segment Data'!H22</f>
        <v>0.54698802817938486</v>
      </c>
      <c r="I8" s="386">
        <f>'Segment Data'!I22</f>
        <v>5.6081930812073368</v>
      </c>
      <c r="J8" s="387">
        <f>'Segment Data'!J22</f>
        <v>-0.19368960553772574</v>
      </c>
      <c r="K8" s="128">
        <f>'Segment Data'!K22</f>
        <v>-3.3383923115203197E-2</v>
      </c>
      <c r="L8" s="388">
        <f>'Segment Data'!L22</f>
        <v>1898788323.8529482</v>
      </c>
      <c r="M8" s="389">
        <f>'Segment Data'!M22</f>
        <v>15780251.616906404</v>
      </c>
      <c r="N8" s="128">
        <f>'Segment Data'!N22</f>
        <v>8.3803419908697521E-3</v>
      </c>
      <c r="O8" s="390">
        <f>'Segment Data'!O22</f>
        <v>457601557.66301173</v>
      </c>
      <c r="P8" s="391">
        <f>'Segment Data'!P22</f>
        <v>14289844.715428293</v>
      </c>
      <c r="Q8" s="128">
        <f>'Segment Data'!Q22</f>
        <v>3.223430443652163E-2</v>
      </c>
    </row>
    <row r="9" spans="2:17">
      <c r="B9" s="561"/>
      <c r="C9" s="488" t="s">
        <v>195</v>
      </c>
      <c r="D9" s="392">
        <f>'Segment Data'!D23</f>
        <v>55024261.338894337</v>
      </c>
      <c r="E9" s="384">
        <f>'Segment Data'!E23</f>
        <v>202862.80343288928</v>
      </c>
      <c r="F9" s="128">
        <f>'Segment Data'!F23</f>
        <v>3.7004310151202481E-3</v>
      </c>
      <c r="G9" s="385">
        <f>'Segment Data'!G23</f>
        <v>13.826503330270327</v>
      </c>
      <c r="H9" s="129">
        <f>'Segment Data'!H23</f>
        <v>-0.45182514880511526</v>
      </c>
      <c r="I9" s="386">
        <f>'Segment Data'!I23</f>
        <v>4.9568845820863485</v>
      </c>
      <c r="J9" s="387">
        <f>'Segment Data'!J23</f>
        <v>-7.9224499285928118E-2</v>
      </c>
      <c r="K9" s="128">
        <f>'Segment Data'!K23</f>
        <v>-1.5731291361215004E-2</v>
      </c>
      <c r="L9" s="388">
        <f>'Segment Data'!L23</f>
        <v>272748912.67145526</v>
      </c>
      <c r="M9" s="389">
        <f>'Segment Data'!M23</f>
        <v>-3337630.3465109468</v>
      </c>
      <c r="N9" s="128">
        <f>'Segment Data'!N23</f>
        <v>-1.2089072904555699E-2</v>
      </c>
      <c r="O9" s="390">
        <f>'Segment Data'!O23</f>
        <v>57362280.130030304</v>
      </c>
      <c r="P9" s="391">
        <f>'Segment Data'!P23</f>
        <v>475655.73426935822</v>
      </c>
      <c r="Q9" s="128">
        <f>'Segment Data'!Q23</f>
        <v>8.3614687867611098E-3</v>
      </c>
    </row>
    <row r="10" spans="2:17">
      <c r="B10" s="561"/>
      <c r="C10" s="488" t="s">
        <v>293</v>
      </c>
      <c r="D10" s="392">
        <f>'Segment Data'!D24</f>
        <v>1506665.6516245734</v>
      </c>
      <c r="E10" s="384">
        <f>'Segment Data'!E24</f>
        <v>-40892.106775238877</v>
      </c>
      <c r="F10" s="128">
        <f>'Segment Data'!F24</f>
        <v>-2.6423638506081776E-2</v>
      </c>
      <c r="G10" s="385">
        <f>'Segment Data'!G24</f>
        <v>0.37859513499849329</v>
      </c>
      <c r="H10" s="129">
        <f>'Segment Data'!H24</f>
        <v>-2.4468971446747367E-2</v>
      </c>
      <c r="I10" s="386">
        <f>'Segment Data'!I24</f>
        <v>10.968778482752063</v>
      </c>
      <c r="J10" s="387">
        <f>'Segment Data'!J24</f>
        <v>0.17640128581542847</v>
      </c>
      <c r="K10" s="128">
        <f>'Segment Data'!K24</f>
        <v>1.6344988930288608E-2</v>
      </c>
      <c r="L10" s="388">
        <f>'Segment Data'!L24</f>
        <v>16526281.780241236</v>
      </c>
      <c r="M10" s="389">
        <f>'Segment Data'!M24</f>
        <v>-175545.28245527111</v>
      </c>
      <c r="N10" s="128">
        <f>'Segment Data'!N24</f>
        <v>-1.0510543654673033E-2</v>
      </c>
      <c r="O10" s="390">
        <f>'Segment Data'!O24</f>
        <v>3271113.6423202753</v>
      </c>
      <c r="P10" s="391">
        <f>'Segment Data'!P24</f>
        <v>-29192.830933288205</v>
      </c>
      <c r="Q10" s="128">
        <f>'Segment Data'!Q24</f>
        <v>-8.8454909172446753E-3</v>
      </c>
    </row>
    <row r="11" spans="2:17">
      <c r="B11" s="561"/>
      <c r="C11" s="488" t="s">
        <v>193</v>
      </c>
      <c r="D11" s="392">
        <f>'Segment Data'!D25</f>
        <v>796937.6610277124</v>
      </c>
      <c r="E11" s="384">
        <f>'Segment Data'!E25</f>
        <v>-38194.159462587559</v>
      </c>
      <c r="F11" s="128">
        <f>'Segment Data'!F25</f>
        <v>-4.5734288318895616E-2</v>
      </c>
      <c r="G11" s="385">
        <f>'Segment Data'!G25</f>
        <v>0.20025459599270876</v>
      </c>
      <c r="H11" s="129">
        <f>'Segment Data'!H25</f>
        <v>-1.7256937365483421E-2</v>
      </c>
      <c r="I11" s="386">
        <f>'Segment Data'!I25</f>
        <v>2.6660217907058641</v>
      </c>
      <c r="J11" s="387">
        <f>'Segment Data'!J25</f>
        <v>-0.16081318843077241</v>
      </c>
      <c r="K11" s="128">
        <f>'Segment Data'!K25</f>
        <v>-5.6888070799197304E-2</v>
      </c>
      <c r="L11" s="388">
        <f>'Segment Data'!L25</f>
        <v>2124653.1701340447</v>
      </c>
      <c r="M11" s="389">
        <f>'Segment Data'!M25</f>
        <v>-236126.67221799353</v>
      </c>
      <c r="N11" s="128">
        <f>'Segment Data'!N25</f>
        <v>-0.10002062368625665</v>
      </c>
      <c r="O11" s="390">
        <f>'Segment Data'!O25</f>
        <v>1257613.0051934719</v>
      </c>
      <c r="P11" s="391">
        <f>'Segment Data'!P25</f>
        <v>-71070.255085610319</v>
      </c>
      <c r="Q11" s="128">
        <f>'Segment Data'!Q25</f>
        <v>-5.3489237962313474E-2</v>
      </c>
    </row>
    <row r="12" spans="2:17" ht="15" thickBot="1">
      <c r="B12" s="562"/>
      <c r="C12" s="489" t="s">
        <v>292</v>
      </c>
      <c r="D12" s="392">
        <f>'Segment Data'!D26</f>
        <v>118060.8344956598</v>
      </c>
      <c r="E12" s="384">
        <f>'Segment Data'!E26</f>
        <v>-37595.611759784253</v>
      </c>
      <c r="F12" s="128">
        <f>'Segment Data'!F26</f>
        <v>-0.24152942370332031</v>
      </c>
      <c r="G12" s="385">
        <f>'Segment Data'!G26</f>
        <v>2.9666341384848024E-2</v>
      </c>
      <c r="H12" s="129">
        <f>'Segment Data'!H26</f>
        <v>-1.0874650433942239E-2</v>
      </c>
      <c r="I12" s="386">
        <f>'Segment Data'!I26</f>
        <v>27.882305995676056</v>
      </c>
      <c r="J12" s="387">
        <f>'Segment Data'!J26</f>
        <v>-0.12931145754163609</v>
      </c>
      <c r="K12" s="128">
        <f>'Segment Data'!K26</f>
        <v>-4.6163509750052683E-3</v>
      </c>
      <c r="L12" s="388">
        <f>'Segment Data'!L26</f>
        <v>3291808.3135128538</v>
      </c>
      <c r="M12" s="389">
        <f>'Segment Data'!M26</f>
        <v>-1068380.5131219844</v>
      </c>
      <c r="N12" s="128">
        <f>'Segment Data'!N26</f>
        <v>-0.24503079008772027</v>
      </c>
      <c r="O12" s="390">
        <f>'Segment Data'!O26</f>
        <v>776237.49341189861</v>
      </c>
      <c r="P12" s="391">
        <f>'Segment Data'!P26</f>
        <v>-250085.86696689867</v>
      </c>
      <c r="Q12" s="128">
        <f>'Segment Data'!Q26</f>
        <v>-0.24367161132783388</v>
      </c>
    </row>
    <row r="13" spans="2:17">
      <c r="B13" s="560" t="s">
        <v>151</v>
      </c>
      <c r="C13" s="239" t="s">
        <v>150</v>
      </c>
      <c r="D13" s="124">
        <f>Fat!D15</f>
        <v>379711103.65463328</v>
      </c>
      <c r="E13" s="123">
        <f>Fat!E15</f>
        <v>14491475.380106688</v>
      </c>
      <c r="F13" s="121">
        <f>Fat!F15</f>
        <v>3.9678796697130973E-2</v>
      </c>
      <c r="G13" s="238">
        <f>Fat!G15</f>
        <v>95.413854024976203</v>
      </c>
      <c r="H13" s="122">
        <f>Fat!H15</f>
        <v>0.29176741610662305</v>
      </c>
      <c r="I13" s="252">
        <f>Fat!I15</f>
        <v>5.549461816598507</v>
      </c>
      <c r="J13" s="253">
        <f>Fat!J15</f>
        <v>-0.18563701300037128</v>
      </c>
      <c r="K13" s="121">
        <f>Fat!K15</f>
        <v>-3.2368581347246815E-2</v>
      </c>
      <c r="L13" s="237">
        <f>Fat!L15</f>
        <v>2107192271.0698652</v>
      </c>
      <c r="M13" s="236">
        <f>Fat!M15</f>
        <v>12621608.406090498</v>
      </c>
      <c r="N13" s="121">
        <f>Fat!N15</f>
        <v>6.0258689912322848E-3</v>
      </c>
      <c r="O13" s="240">
        <f>Fat!O15</f>
        <v>498851516.04647934</v>
      </c>
      <c r="P13" s="241">
        <f>Fat!P15</f>
        <v>14848712.305414379</v>
      </c>
      <c r="Q13" s="121">
        <f>Fat!Q15</f>
        <v>3.0678979936980367E-2</v>
      </c>
    </row>
    <row r="14" spans="2:17">
      <c r="B14" s="561"/>
      <c r="C14" s="235" t="s">
        <v>213</v>
      </c>
      <c r="D14" s="113">
        <f>Fat!D16</f>
        <v>16836153.059628252</v>
      </c>
      <c r="E14" s="112">
        <f>Fat!E16</f>
        <v>-410786.61710336804</v>
      </c>
      <c r="F14" s="110">
        <f>Fat!F16</f>
        <v>-2.3817942475764148E-2</v>
      </c>
      <c r="G14" s="218">
        <f>Fat!G16</f>
        <v>4.230590664619152</v>
      </c>
      <c r="H14" s="111">
        <f>Fat!H16</f>
        <v>-0.26140473392728669</v>
      </c>
      <c r="I14" s="254">
        <f>Fat!I16</f>
        <v>5.4305933041026577</v>
      </c>
      <c r="J14" s="255">
        <f>Fat!J16</f>
        <v>-2.8107125976247538E-2</v>
      </c>
      <c r="K14" s="110">
        <f>Fat!K16</f>
        <v>-5.1490508292724264E-3</v>
      </c>
      <c r="L14" s="217">
        <f>Fat!L16</f>
        <v>91430300.07246466</v>
      </c>
      <c r="M14" s="216">
        <f>Fat!M16</f>
        <v>-2715576.9584551752</v>
      </c>
      <c r="N14" s="110">
        <f>Fat!N16</f>
        <v>-2.8844353508580226E-2</v>
      </c>
      <c r="O14" s="215">
        <f>Fat!O16</f>
        <v>21468668.437167633</v>
      </c>
      <c r="P14" s="214">
        <f>Fat!P16</f>
        <v>-774284.17601892725</v>
      </c>
      <c r="Q14" s="110">
        <f>Fat!Q16</f>
        <v>-3.4810314506532686E-2</v>
      </c>
    </row>
    <row r="15" spans="2:17">
      <c r="B15" s="561"/>
      <c r="C15" s="235" t="s">
        <v>65</v>
      </c>
      <c r="D15" s="113">
        <f>Fat!D17</f>
        <v>171231.63780523752</v>
      </c>
      <c r="E15" s="112">
        <f>Fat!E17</f>
        <v>-57922.240158033586</v>
      </c>
      <c r="F15" s="110">
        <f>Fat!F17</f>
        <v>-0.2527656990702003</v>
      </c>
      <c r="G15" s="218">
        <f>Fat!G17</f>
        <v>4.302710754770727E-2</v>
      </c>
      <c r="H15" s="111">
        <f>Fat!H17</f>
        <v>-1.6656418032127904E-2</v>
      </c>
      <c r="I15" s="254">
        <f>Fat!I17</f>
        <v>5.0664480263923171</v>
      </c>
      <c r="J15" s="255">
        <f>Fat!J17</f>
        <v>0.17154416631552039</v>
      </c>
      <c r="K15" s="110">
        <f>Fat!K17</f>
        <v>3.5045461814816728E-2</v>
      </c>
      <c r="L15" s="217">
        <f>Fat!L17</f>
        <v>867536.19341426971</v>
      </c>
      <c r="M15" s="216">
        <f>Fat!M17</f>
        <v>-254150.00837971317</v>
      </c>
      <c r="N15" s="110">
        <f>Fat!N17</f>
        <v>-0.22657852791024366</v>
      </c>
      <c r="O15" s="215">
        <f>Fat!O17</f>
        <v>236774.31120657921</v>
      </c>
      <c r="P15" s="214">
        <f>Fat!P17</f>
        <v>-95876.268825911917</v>
      </c>
      <c r="Q15" s="110">
        <f>Fat!Q17</f>
        <v>-0.28821915421445338</v>
      </c>
    </row>
    <row r="16" spans="2:17" ht="15" thickBot="1">
      <c r="B16" s="562"/>
      <c r="C16" s="242" t="s">
        <v>13</v>
      </c>
      <c r="D16" s="108">
        <f>Fat!D18</f>
        <v>1243744.2134858025</v>
      </c>
      <c r="E16" s="107">
        <f>Fat!E18</f>
        <v>-8827.4553791296203</v>
      </c>
      <c r="F16" s="105">
        <f>Fat!F18</f>
        <v>-7.0474653056211718E-3</v>
      </c>
      <c r="G16" s="230">
        <f>Fat!G18</f>
        <v>0.31252820285676991</v>
      </c>
      <c r="H16" s="106">
        <f>Fat!H18</f>
        <v>-1.3706264147359315E-2</v>
      </c>
      <c r="I16" s="256">
        <f>Fat!I18</f>
        <v>5.9955470086770442</v>
      </c>
      <c r="J16" s="257">
        <f>Fat!J18</f>
        <v>-0.26415650409592217</v>
      </c>
      <c r="K16" s="105">
        <f>Fat!K18</f>
        <v>-4.2199523277246132E-2</v>
      </c>
      <c r="L16" s="229">
        <f>Fat!L18</f>
        <v>7456926.8987241862</v>
      </c>
      <c r="M16" s="228">
        <f>Fat!M18</f>
        <v>-383800.37686952576</v>
      </c>
      <c r="N16" s="105">
        <f>Fat!N18</f>
        <v>-4.8949588906657106E-2</v>
      </c>
      <c r="O16" s="227">
        <f>Fat!O18</f>
        <v>2284355.5413740873</v>
      </c>
      <c r="P16" s="226">
        <f>Fat!P18</f>
        <v>-1257.1637703678571</v>
      </c>
      <c r="Q16" s="105">
        <f>Fat!Q18</f>
        <v>-5.5003359385351412E-4</v>
      </c>
    </row>
    <row r="17" spans="2:17">
      <c r="B17" s="560" t="s">
        <v>67</v>
      </c>
      <c r="C17" s="239" t="s">
        <v>148</v>
      </c>
      <c r="D17" s="124">
        <f>'Form Data'!D60</f>
        <v>3633378.2452711957</v>
      </c>
      <c r="E17" s="123">
        <f>'Form Data'!E60</f>
        <v>384457.05839380575</v>
      </c>
      <c r="F17" s="121">
        <f>'Form Data'!F60</f>
        <v>0.1183337595096654</v>
      </c>
      <c r="G17" s="238">
        <f>'Form Data'!G60</f>
        <v>0.91299574380408033</v>
      </c>
      <c r="H17" s="122">
        <f>'Form Data'!H60</f>
        <v>6.6808576965277422E-2</v>
      </c>
      <c r="I17" s="252">
        <f>'Form Data'!I60</f>
        <v>8.6684833141400723</v>
      </c>
      <c r="J17" s="253">
        <f>'Form Data'!J60</f>
        <v>-0.30184793666490073</v>
      </c>
      <c r="K17" s="121">
        <f>'Form Data'!K60</f>
        <v>-3.3649586422777163E-2</v>
      </c>
      <c r="L17" s="237">
        <f>'Form Data'!L60</f>
        <v>31495878.693092894</v>
      </c>
      <c r="M17" s="236">
        <f>'Form Data'!M60</f>
        <v>2351979.4390442595</v>
      </c>
      <c r="N17" s="121">
        <f>'Form Data'!N60</f>
        <v>8.0702291019535605E-2</v>
      </c>
      <c r="O17" s="240">
        <f>'Form Data'!O60</f>
        <v>5803909.1823987328</v>
      </c>
      <c r="P17" s="241">
        <f>'Form Data'!P60</f>
        <v>554784.11515130941</v>
      </c>
      <c r="Q17" s="121">
        <f>'Form Data'!Q60</f>
        <v>0.10569077856669004</v>
      </c>
    </row>
    <row r="18" spans="2:17">
      <c r="B18" s="561"/>
      <c r="C18" s="235" t="s">
        <v>147</v>
      </c>
      <c r="D18" s="113">
        <f>'Form Data'!D61</f>
        <v>69418325.129610837</v>
      </c>
      <c r="E18" s="112">
        <f>'Form Data'!E61</f>
        <v>4609852.0179773569</v>
      </c>
      <c r="F18" s="110">
        <f>'Form Data'!F61</f>
        <v>7.1130390775243593E-2</v>
      </c>
      <c r="G18" s="218">
        <f>'Form Data'!G61</f>
        <v>17.443445495340089</v>
      </c>
      <c r="H18" s="111">
        <f>'Form Data'!H61</f>
        <v>0.56396609430546363</v>
      </c>
      <c r="I18" s="254">
        <f>'Form Data'!I61</f>
        <v>5.1471306580975309</v>
      </c>
      <c r="J18" s="255">
        <f>'Form Data'!J61</f>
        <v>-0.12211777339026408</v>
      </c>
      <c r="K18" s="110">
        <f>'Form Data'!K61</f>
        <v>-2.3175558142318146E-2</v>
      </c>
      <c r="L18" s="217">
        <f>'Form Data'!L61</f>
        <v>357305189.50840217</v>
      </c>
      <c r="M18" s="216">
        <f>'Form Data'!M61</f>
        <v>15813244.217808545</v>
      </c>
      <c r="N18" s="110">
        <f>'Form Data'!N61</f>
        <v>4.6306346125827992E-2</v>
      </c>
      <c r="O18" s="215">
        <f>'Form Data'!O61</f>
        <v>90158593.901098058</v>
      </c>
      <c r="P18" s="214">
        <f>'Form Data'!P61</f>
        <v>4305431.3715493083</v>
      </c>
      <c r="Q18" s="110">
        <f>'Form Data'!Q61</f>
        <v>5.0148780134540466E-2</v>
      </c>
    </row>
    <row r="19" spans="2:17">
      <c r="B19" s="561"/>
      <c r="C19" s="235" t="s">
        <v>146</v>
      </c>
      <c r="D19" s="113">
        <f>'Form Data'!D62</f>
        <v>233627.89734768393</v>
      </c>
      <c r="E19" s="112">
        <f>'Form Data'!E62</f>
        <v>-50183.935504504509</v>
      </c>
      <c r="F19" s="110">
        <f>'Form Data'!F62</f>
        <v>-0.17682115294551767</v>
      </c>
      <c r="G19" s="218">
        <f>'Form Data'!G62</f>
        <v>5.8706047516506557E-2</v>
      </c>
      <c r="H19" s="111">
        <f>'Form Data'!H62</f>
        <v>-1.5213237360742898E-2</v>
      </c>
      <c r="I19" s="254">
        <f>'Form Data'!I62</f>
        <v>7.3004758915923649</v>
      </c>
      <c r="J19" s="255">
        <f>'Form Data'!J62</f>
        <v>0.18195465825952351</v>
      </c>
      <c r="K19" s="110">
        <f>'Form Data'!K62</f>
        <v>2.5560738290350455E-2</v>
      </c>
      <c r="L19" s="217">
        <f>'Form Data'!L62</f>
        <v>1705594.8321901823</v>
      </c>
      <c r="M19" s="216">
        <f>'Form Data'!M62</f>
        <v>-314725.72623923235</v>
      </c>
      <c r="N19" s="110">
        <f>'Form Data'!N62</f>
        <v>-0.15578009386980562</v>
      </c>
      <c r="O19" s="215">
        <f>'Form Data'!O62</f>
        <v>324765.63028560713</v>
      </c>
      <c r="P19" s="214">
        <f>'Form Data'!P62</f>
        <v>-40121.55273735238</v>
      </c>
      <c r="Q19" s="110">
        <f>'Form Data'!Q62</f>
        <v>-0.10995604834612084</v>
      </c>
    </row>
    <row r="20" spans="2:17">
      <c r="B20" s="561"/>
      <c r="C20" s="235" t="s">
        <v>145</v>
      </c>
      <c r="D20" s="113">
        <f>'Form Data'!D63</f>
        <v>4381556.0713302055</v>
      </c>
      <c r="E20" s="112">
        <f>'Form Data'!E63</f>
        <v>226763.59920068923</v>
      </c>
      <c r="F20" s="110">
        <f>'Form Data'!F63</f>
        <v>5.4578802845587804E-2</v>
      </c>
      <c r="G20" s="218">
        <f>'Form Data'!G63</f>
        <v>1.1009979623150463</v>
      </c>
      <c r="H20" s="111">
        <f>'Form Data'!H63</f>
        <v>1.887504563896969E-2</v>
      </c>
      <c r="I20" s="254">
        <f>'Form Data'!I63</f>
        <v>10.230497458330301</v>
      </c>
      <c r="J20" s="255">
        <f>'Form Data'!J63</f>
        <v>-0.31568415435109998</v>
      </c>
      <c r="K20" s="110">
        <f>'Form Data'!K63</f>
        <v>-2.9933502564710359E-2</v>
      </c>
      <c r="L20" s="217">
        <f>'Form Data'!L63</f>
        <v>44825498.251275368</v>
      </c>
      <c r="M20" s="216">
        <f>'Form Data'!M63</f>
        <v>1008302.2771959603</v>
      </c>
      <c r="N20" s="110">
        <f>'Form Data'!N63</f>
        <v>2.301156554592023E-2</v>
      </c>
      <c r="O20" s="215">
        <f>'Form Data'!O63</f>
        <v>9904853.656874802</v>
      </c>
      <c r="P20" s="214">
        <f>'Form Data'!P63</f>
        <v>319221.14690639079</v>
      </c>
      <c r="Q20" s="110">
        <f>'Form Data'!Q63</f>
        <v>3.3302043091514549E-2</v>
      </c>
    </row>
    <row r="21" spans="2:17">
      <c r="B21" s="561"/>
      <c r="C21" s="235" t="s">
        <v>144</v>
      </c>
      <c r="D21" s="113">
        <f>'Form Data'!D64</f>
        <v>2271029.1916851909</v>
      </c>
      <c r="E21" s="112">
        <f>'Form Data'!E64</f>
        <v>128911.6635221797</v>
      </c>
      <c r="F21" s="110">
        <f>'Form Data'!F64</f>
        <v>6.0179547493236216E-2</v>
      </c>
      <c r="G21" s="218">
        <f>'Form Data'!G64</f>
        <v>0.5706645017655293</v>
      </c>
      <c r="H21" s="111">
        <f>'Form Data'!H64</f>
        <v>1.2746270472833943E-2</v>
      </c>
      <c r="I21" s="254">
        <f>'Form Data'!I64</f>
        <v>6.5252974369291996</v>
      </c>
      <c r="J21" s="255">
        <f>'Form Data'!J64</f>
        <v>-0.1273172963553284</v>
      </c>
      <c r="K21" s="110">
        <f>'Form Data'!K64</f>
        <v>-1.9137933197654049E-2</v>
      </c>
      <c r="L21" s="217">
        <f>'Form Data'!L64</f>
        <v>14819140.963694768</v>
      </c>
      <c r="M21" s="216">
        <f>'Form Data'!M64</f>
        <v>568458.33541048504</v>
      </c>
      <c r="N21" s="110">
        <f>'Form Data'!N64</f>
        <v>3.988990213579157E-2</v>
      </c>
      <c r="O21" s="215">
        <f>'Form Data'!O64</f>
        <v>4528730.507454684</v>
      </c>
      <c r="P21" s="214">
        <f>'Form Data'!P64</f>
        <v>35837.94422211498</v>
      </c>
      <c r="Q21" s="110">
        <f>'Form Data'!Q64</f>
        <v>7.9765860673797449E-3</v>
      </c>
    </row>
    <row r="22" spans="2:17">
      <c r="B22" s="561"/>
      <c r="C22" s="235" t="s">
        <v>143</v>
      </c>
      <c r="D22" s="113">
        <f>'Form Data'!D65</f>
        <v>368999.37807194673</v>
      </c>
      <c r="E22" s="112">
        <f>'Form Data'!E65</f>
        <v>3564.5042986129411</v>
      </c>
      <c r="F22" s="110">
        <f>'Form Data'!F65</f>
        <v>9.7541437734371128E-3</v>
      </c>
      <c r="G22" s="218">
        <f>'Form Data'!G65</f>
        <v>9.2722210269328614E-2</v>
      </c>
      <c r="H22" s="111">
        <f>'Form Data'!H65</f>
        <v>-2.4559374036092901E-3</v>
      </c>
      <c r="I22" s="254">
        <f>'Form Data'!I65</f>
        <v>8.286156610639166</v>
      </c>
      <c r="J22" s="255">
        <f>'Form Data'!J65</f>
        <v>1.4898047690317995E-2</v>
      </c>
      <c r="K22" s="110">
        <f>'Form Data'!K65</f>
        <v>1.801182683014395E-3</v>
      </c>
      <c r="L22" s="217">
        <f>'Form Data'!L65</f>
        <v>3057586.6359326025</v>
      </c>
      <c r="M22" s="216">
        <f>'Form Data'!M65</f>
        <v>34980.307034783997</v>
      </c>
      <c r="N22" s="110">
        <f>'Form Data'!N65</f>
        <v>1.1572895451303918E-2</v>
      </c>
      <c r="O22" s="215">
        <f>'Form Data'!O65</f>
        <v>553610.70147923846</v>
      </c>
      <c r="P22" s="214">
        <f>'Form Data'!P65</f>
        <v>363.6601286882069</v>
      </c>
      <c r="Q22" s="110">
        <f>'Form Data'!Q65</f>
        <v>6.5731960861546365E-4</v>
      </c>
    </row>
    <row r="23" spans="2:17">
      <c r="B23" s="561"/>
      <c r="C23" s="235" t="s">
        <v>142</v>
      </c>
      <c r="D23" s="113">
        <f>'Form Data'!D66</f>
        <v>8037806.7245901972</v>
      </c>
      <c r="E23" s="112">
        <f>'Form Data'!E66</f>
        <v>-215946.1112608267</v>
      </c>
      <c r="F23" s="110">
        <f>'Form Data'!F66</f>
        <v>-2.6163384772420438E-2</v>
      </c>
      <c r="G23" s="218">
        <f>'Form Data'!G66</f>
        <v>2.0197410876837898</v>
      </c>
      <c r="H23" s="111">
        <f>'Form Data'!H66</f>
        <v>-0.12996317604727414</v>
      </c>
      <c r="I23" s="254">
        <f>'Form Data'!I66</f>
        <v>8.0031047005320346</v>
      </c>
      <c r="J23" s="255">
        <f>'Form Data'!J66</f>
        <v>0.25915807603307783</v>
      </c>
      <c r="K23" s="110">
        <f>'Form Data'!K66</f>
        <v>3.3465891308341204E-2</v>
      </c>
      <c r="L23" s="217">
        <f>'Form Data'!L66</f>
        <v>64327408.779535808</v>
      </c>
      <c r="M23" s="216">
        <f>'Form Data'!M66</f>
        <v>410787.36689858139</v>
      </c>
      <c r="N23" s="110">
        <f>'Form Data'!N66</f>
        <v>6.4269255448687231E-3</v>
      </c>
      <c r="O23" s="215">
        <f>'Form Data'!O66</f>
        <v>13992841.311421292</v>
      </c>
      <c r="P23" s="214">
        <f>'Form Data'!P66</f>
        <v>-25506.929876806214</v>
      </c>
      <c r="Q23" s="110">
        <f>'Form Data'!Q66</f>
        <v>-1.8195388955784904E-3</v>
      </c>
    </row>
    <row r="24" spans="2:17" ht="15" customHeight="1">
      <c r="B24" s="561"/>
      <c r="C24" s="235" t="s">
        <v>141</v>
      </c>
      <c r="D24" s="113">
        <f>'Form Data'!D67</f>
        <v>8052553.262174964</v>
      </c>
      <c r="E24" s="112">
        <f>'Form Data'!E67</f>
        <v>-294287.26774966158</v>
      </c>
      <c r="F24" s="110">
        <f>'Form Data'!F67</f>
        <v>-3.52573248158509E-2</v>
      </c>
      <c r="G24" s="218">
        <f>'Form Data'!G67</f>
        <v>2.0234465995082918</v>
      </c>
      <c r="H24" s="111">
        <f>'Form Data'!H67</f>
        <v>-0.15050251584732166</v>
      </c>
      <c r="I24" s="254">
        <f>'Form Data'!I67</f>
        <v>4.2007704858681061</v>
      </c>
      <c r="J24" s="255">
        <f>'Form Data'!J67</f>
        <v>0.21151519686398634</v>
      </c>
      <c r="K24" s="110">
        <f>'Form Data'!K67</f>
        <v>5.3021223647180808E-2</v>
      </c>
      <c r="L24" s="217">
        <f>'Form Data'!L67</f>
        <v>33826928.079625525</v>
      </c>
      <c r="M24" s="216">
        <f>'Form Data'!M67</f>
        <v>529250.34914976358</v>
      </c>
      <c r="N24" s="110">
        <f>'Form Data'!N67</f>
        <v>1.5894512327067369E-2</v>
      </c>
      <c r="O24" s="215">
        <f>'Form Data'!O67</f>
        <v>4130860.690566659</v>
      </c>
      <c r="P24" s="214">
        <f>'Form Data'!P67</f>
        <v>-24259.934065366164</v>
      </c>
      <c r="Q24" s="110">
        <f>'Form Data'!Q67</f>
        <v>-5.8385631265553475E-3</v>
      </c>
    </row>
    <row r="25" spans="2:17">
      <c r="B25" s="561"/>
      <c r="C25" s="235" t="s">
        <v>140</v>
      </c>
      <c r="D25" s="113">
        <f>'Form Data'!D68</f>
        <v>1496337.0088743581</v>
      </c>
      <c r="E25" s="112">
        <f>'Form Data'!E68</f>
        <v>-99773.489110908937</v>
      </c>
      <c r="F25" s="110">
        <f>'Form Data'!F68</f>
        <v>-6.2510389623306586E-2</v>
      </c>
      <c r="G25" s="218">
        <f>'Form Data'!G68</f>
        <v>0.37599975234531297</v>
      </c>
      <c r="H25" s="111">
        <f>'Form Data'!H68</f>
        <v>-3.9709999466156332E-2</v>
      </c>
      <c r="I25" s="254">
        <f>'Form Data'!I68</f>
        <v>10.616357755538257</v>
      </c>
      <c r="J25" s="255">
        <f>'Form Data'!J68</f>
        <v>0.1529844341620521</v>
      </c>
      <c r="K25" s="110">
        <f>'Form Data'!K68</f>
        <v>1.4620947706177292E-2</v>
      </c>
      <c r="L25" s="217">
        <f>'Form Data'!L68</f>
        <v>15885649.009062208</v>
      </c>
      <c r="M25" s="216">
        <f>'Form Data'!M68</f>
        <v>-815050.99352532253</v>
      </c>
      <c r="N25" s="110">
        <f>'Form Data'!N68</f>
        <v>-4.8803403054904416E-2</v>
      </c>
      <c r="O25" s="215">
        <f>'Form Data'!O68</f>
        <v>3034919.8391293436</v>
      </c>
      <c r="P25" s="214">
        <f>'Form Data'!P68</f>
        <v>-154526.44242445286</v>
      </c>
      <c r="Q25" s="110">
        <f>'Form Data'!Q68</f>
        <v>-4.8449300845152504E-2</v>
      </c>
    </row>
    <row r="26" spans="2:17">
      <c r="B26" s="561"/>
      <c r="C26" s="235" t="s">
        <v>139</v>
      </c>
      <c r="D26" s="113">
        <f>'Form Data'!D69</f>
        <v>4571579.4412949532</v>
      </c>
      <c r="E26" s="112">
        <f>'Form Data'!E69</f>
        <v>511966.89006094215</v>
      </c>
      <c r="F26" s="110">
        <f>'Form Data'!F69</f>
        <v>0.12611225421138236</v>
      </c>
      <c r="G26" s="218">
        <f>'Form Data'!G69</f>
        <v>1.1487470586902775</v>
      </c>
      <c r="H26" s="111">
        <f>'Form Data'!H69</f>
        <v>9.1413917748932816E-2</v>
      </c>
      <c r="I26" s="254">
        <f>'Form Data'!I69</f>
        <v>11.172709221130207</v>
      </c>
      <c r="J26" s="255">
        <f>'Form Data'!J69</f>
        <v>-0.64723875863094804</v>
      </c>
      <c r="K26" s="110">
        <f>'Form Data'!K69</f>
        <v>-5.4758173194940474E-2</v>
      </c>
      <c r="L26" s="217">
        <f>'Form Data'!L69</f>
        <v>51076927.778885402</v>
      </c>
      <c r="M26" s="216">
        <f>'Form Data'!M69</f>
        <v>3092518.6053139269</v>
      </c>
      <c r="N26" s="110">
        <f>'Form Data'!N69</f>
        <v>6.4448404358330685E-2</v>
      </c>
      <c r="O26" s="215">
        <f>'Form Data'!O69</f>
        <v>8915260.7437988203</v>
      </c>
      <c r="P26" s="214">
        <f>'Form Data'!P69</f>
        <v>719099.34131510742</v>
      </c>
      <c r="Q26" s="110">
        <f>'Form Data'!Q69</f>
        <v>8.7736112797534238E-2</v>
      </c>
    </row>
    <row r="27" spans="2:17">
      <c r="B27" s="561"/>
      <c r="C27" s="235" t="s">
        <v>138</v>
      </c>
      <c r="D27" s="113">
        <f>'Form Data'!D70</f>
        <v>10579378.255267126</v>
      </c>
      <c r="E27" s="112">
        <f>'Form Data'!E70</f>
        <v>573916.6637576893</v>
      </c>
      <c r="F27" s="110">
        <f>'Form Data'!F70</f>
        <v>5.7360338501994838E-2</v>
      </c>
      <c r="G27" s="218">
        <f>'Form Data'!G70</f>
        <v>2.6583875025187145</v>
      </c>
      <c r="H27" s="111">
        <f>'Form Data'!H70</f>
        <v>5.2447650474730434E-2</v>
      </c>
      <c r="I27" s="254">
        <f>'Form Data'!I70</f>
        <v>7.1474808100803724</v>
      </c>
      <c r="J27" s="255">
        <f>'Form Data'!J70</f>
        <v>-6.1277336139079708E-2</v>
      </c>
      <c r="K27" s="110">
        <f>'Form Data'!K70</f>
        <v>-8.500401164272085E-3</v>
      </c>
      <c r="L27" s="217">
        <f>'Form Data'!L70</f>
        <v>75615903.062103361</v>
      </c>
      <c r="M27" s="216">
        <f>'Form Data'!M70</f>
        <v>3488950.3076238632</v>
      </c>
      <c r="N27" s="110">
        <f>'Form Data'!N70</f>
        <v>4.8372351449537415E-2</v>
      </c>
      <c r="O27" s="215">
        <f>'Form Data'!O70</f>
        <v>12131407.9249264</v>
      </c>
      <c r="P27" s="214">
        <f>'Form Data'!P70</f>
        <v>507439.34773272835</v>
      </c>
      <c r="Q27" s="110">
        <f>'Form Data'!Q70</f>
        <v>4.3654569810893051E-2</v>
      </c>
    </row>
    <row r="28" spans="2:17">
      <c r="B28" s="561"/>
      <c r="C28" s="235" t="s">
        <v>137</v>
      </c>
      <c r="D28" s="113">
        <f>'Form Data'!D71</f>
        <v>969401.62912578322</v>
      </c>
      <c r="E28" s="112">
        <f>'Form Data'!E71</f>
        <v>90005.227407495026</v>
      </c>
      <c r="F28" s="110">
        <f>'Form Data'!F71</f>
        <v>0.10234886932858739</v>
      </c>
      <c r="G28" s="218">
        <f>'Form Data'!G71</f>
        <v>0.24359136365185141</v>
      </c>
      <c r="H28" s="111">
        <f>'Form Data'!H71</f>
        <v>1.4551043220613208E-2</v>
      </c>
      <c r="I28" s="254">
        <f>'Form Data'!I71</f>
        <v>10.607312001737462</v>
      </c>
      <c r="J28" s="255">
        <f>'Form Data'!J71</f>
        <v>-0.14659492491827741</v>
      </c>
      <c r="K28" s="110">
        <f>'Form Data'!K71</f>
        <v>-1.3631782934155044E-2</v>
      </c>
      <c r="L28" s="217">
        <f>'Form Data'!L71</f>
        <v>10282745.535129769</v>
      </c>
      <c r="M28" s="216">
        <f>'Form Data'!M71</f>
        <v>825798.47941533662</v>
      </c>
      <c r="N28" s="110">
        <f>'Form Data'!N71</f>
        <v>8.732188882418894E-2</v>
      </c>
      <c r="O28" s="215">
        <f>'Form Data'!O71</f>
        <v>2183987.9797761403</v>
      </c>
      <c r="P28" s="214">
        <f>'Form Data'!P71</f>
        <v>168292.3968913327</v>
      </c>
      <c r="Q28" s="110">
        <f>'Form Data'!Q71</f>
        <v>8.3490978657837459E-2</v>
      </c>
    </row>
    <row r="29" spans="2:17">
      <c r="B29" s="561"/>
      <c r="C29" s="235" t="s">
        <v>136</v>
      </c>
      <c r="D29" s="113">
        <f>'Form Data'!D72</f>
        <v>71774850.027471736</v>
      </c>
      <c r="E29" s="112">
        <f>'Form Data'!E72</f>
        <v>3399866.6757486761</v>
      </c>
      <c r="F29" s="110">
        <f>'Form Data'!F72</f>
        <v>4.9723839174624078E-2</v>
      </c>
      <c r="G29" s="218">
        <f>'Form Data'!G72</f>
        <v>18.035593368938304</v>
      </c>
      <c r="H29" s="111">
        <f>'Form Data'!H72</f>
        <v>0.22721018047029062</v>
      </c>
      <c r="I29" s="254">
        <f>'Form Data'!I72</f>
        <v>4.5441074300701025</v>
      </c>
      <c r="J29" s="255">
        <f>'Form Data'!J72</f>
        <v>-0.24926571860569346</v>
      </c>
      <c r="K29" s="110">
        <f>'Form Data'!K72</f>
        <v>-5.2002151903102915E-2</v>
      </c>
      <c r="L29" s="217">
        <f>'Form Data'!L72</f>
        <v>326152629.3020016</v>
      </c>
      <c r="M29" s="216">
        <f>'Form Data'!M72</f>
        <v>-1594179.9373022914</v>
      </c>
      <c r="N29" s="110">
        <f>'Form Data'!N72</f>
        <v>-4.8640593664431471E-3</v>
      </c>
      <c r="O29" s="215">
        <f>'Form Data'!O72</f>
        <v>78065676.619706154</v>
      </c>
      <c r="P29" s="214">
        <f>'Form Data'!P72</f>
        <v>2355125.471694842</v>
      </c>
      <c r="Q29" s="110">
        <f>'Form Data'!Q72</f>
        <v>3.1106965092496278E-2</v>
      </c>
    </row>
    <row r="30" spans="2:17">
      <c r="B30" s="561"/>
      <c r="C30" s="235" t="s">
        <v>135</v>
      </c>
      <c r="D30" s="113">
        <f>'Form Data'!D73</f>
        <v>49927728.053054541</v>
      </c>
      <c r="E30" s="112">
        <f>'Form Data'!E73</f>
        <v>1496217.6565047726</v>
      </c>
      <c r="F30" s="110">
        <f>'Form Data'!F73</f>
        <v>3.0893475017689357E-2</v>
      </c>
      <c r="G30" s="218">
        <f>'Form Data'!G73</f>
        <v>12.545845803302541</v>
      </c>
      <c r="H30" s="111">
        <f>'Form Data'!H73</f>
        <v>-6.822521008800031E-2</v>
      </c>
      <c r="I30" s="254">
        <f>'Form Data'!I73</f>
        <v>4.3065868999455068</v>
      </c>
      <c r="J30" s="255">
        <f>'Form Data'!J73</f>
        <v>-0.21560463683781705</v>
      </c>
      <c r="K30" s="110">
        <f>'Form Data'!K73</f>
        <v>-4.7677024532043283E-2</v>
      </c>
      <c r="L30" s="217">
        <f>'Form Data'!L73</f>
        <v>215018099.57732648</v>
      </c>
      <c r="M30" s="216">
        <f>'Form Data'!M73</f>
        <v>-3998466.8515844643</v>
      </c>
      <c r="N30" s="110">
        <f>'Form Data'!N73</f>
        <v>-1.8256458480652417E-2</v>
      </c>
      <c r="O30" s="215">
        <f>'Form Data'!O73</f>
        <v>68421953.849239111</v>
      </c>
      <c r="P30" s="214">
        <f>'Form Data'!P73</f>
        <v>2250568.0962845013</v>
      </c>
      <c r="Q30" s="110">
        <f>'Form Data'!Q73</f>
        <v>3.4011197901866692E-2</v>
      </c>
    </row>
    <row r="31" spans="2:17">
      <c r="B31" s="561"/>
      <c r="C31" s="235" t="s">
        <v>134</v>
      </c>
      <c r="D31" s="113">
        <f>'Form Data'!D74</f>
        <v>87882205.246107191</v>
      </c>
      <c r="E31" s="112">
        <f>'Form Data'!E74</f>
        <v>3697685.9490207136</v>
      </c>
      <c r="F31" s="110">
        <f>'Form Data'!F74</f>
        <v>4.392358571261315E-2</v>
      </c>
      <c r="G31" s="218">
        <f>'Form Data'!G74</f>
        <v>22.083051620138619</v>
      </c>
      <c r="H31" s="111">
        <f>'Form Data'!H74</f>
        <v>0.15704733187993725</v>
      </c>
      <c r="I31" s="254">
        <f>'Form Data'!I74</f>
        <v>5.2306466278172206</v>
      </c>
      <c r="J31" s="255">
        <f>'Form Data'!J74</f>
        <v>-0.16415705907946521</v>
      </c>
      <c r="K31" s="110">
        <f>'Form Data'!K74</f>
        <v>-3.0428736355723657E-2</v>
      </c>
      <c r="L31" s="217">
        <f>'Form Data'!L74</f>
        <v>459680760.51569146</v>
      </c>
      <c r="M31" s="216">
        <f>'Form Data'!M74</f>
        <v>5521805.4321441054</v>
      </c>
      <c r="N31" s="110">
        <f>'Form Data'!N74</f>
        <v>1.2158310147442343E-2</v>
      </c>
      <c r="O31" s="215">
        <f>'Form Data'!O74</f>
        <v>121700669.03878228</v>
      </c>
      <c r="P31" s="214">
        <f>'Form Data'!P74</f>
        <v>6910339.1760088801</v>
      </c>
      <c r="Q31" s="110">
        <f>'Form Data'!Q74</f>
        <v>6.0199663022746562E-2</v>
      </c>
    </row>
    <row r="32" spans="2:17">
      <c r="B32" s="561"/>
      <c r="C32" s="235" t="s">
        <v>133</v>
      </c>
      <c r="D32" s="113">
        <f>'Form Data'!D75</f>
        <v>21968408.402752496</v>
      </c>
      <c r="E32" s="112">
        <f>'Form Data'!E75</f>
        <v>244445.26137915999</v>
      </c>
      <c r="F32" s="110">
        <f>'Form Data'!F75</f>
        <v>1.1252332725312604E-2</v>
      </c>
      <c r="G32" s="218">
        <f>'Form Data'!G75</f>
        <v>5.5202244346475302</v>
      </c>
      <c r="H32" s="111">
        <f>'Form Data'!H75</f>
        <v>-0.13781950232379092</v>
      </c>
      <c r="I32" s="254">
        <f>'Form Data'!I75</f>
        <v>7.026174780996457</v>
      </c>
      <c r="J32" s="255">
        <f>'Form Data'!J75</f>
        <v>2.3227682888616208E-2</v>
      </c>
      <c r="K32" s="110">
        <f>'Form Data'!K75</f>
        <v>3.3168439748591282E-3</v>
      </c>
      <c r="L32" s="217">
        <f>'Form Data'!L75</f>
        <v>154353877.09805024</v>
      </c>
      <c r="M32" s="216">
        <f>'Form Data'!M75</f>
        <v>2222112.4577681422</v>
      </c>
      <c r="N32" s="110">
        <f>'Form Data'!N75</f>
        <v>1.460649893217476E-2</v>
      </c>
      <c r="O32" s="215">
        <f>'Form Data'!O75</f>
        <v>34938952.052391887</v>
      </c>
      <c r="P32" s="214">
        <f>'Form Data'!P75</f>
        <v>-168531.84907008708</v>
      </c>
      <c r="Q32" s="110">
        <f>'Form Data'!Q75</f>
        <v>-4.8004536452431138E-3</v>
      </c>
    </row>
    <row r="33" spans="2:17">
      <c r="B33" s="561"/>
      <c r="C33" s="235" t="s">
        <v>132</v>
      </c>
      <c r="D33" s="113">
        <f>'Form Data'!D76</f>
        <v>4196991.8399251886</v>
      </c>
      <c r="E33" s="112">
        <f>'Form Data'!E76</f>
        <v>-66266.096294498071</v>
      </c>
      <c r="F33" s="110">
        <f>'Form Data'!F76</f>
        <v>-1.5543534378137464E-2</v>
      </c>
      <c r="G33" s="218">
        <f>'Form Data'!G76</f>
        <v>1.0546206389657469</v>
      </c>
      <c r="H33" s="111">
        <f>'Form Data'!H76</f>
        <v>-5.5752296248492872E-2</v>
      </c>
      <c r="I33" s="254">
        <f>'Form Data'!I76</f>
        <v>7.2803701912528673</v>
      </c>
      <c r="J33" s="255">
        <f>'Form Data'!J76</f>
        <v>-0.32192637642678257</v>
      </c>
      <c r="K33" s="110">
        <f>'Form Data'!K76</f>
        <v>-4.2345937646712982E-2</v>
      </c>
      <c r="L33" s="217">
        <f>'Form Data'!L76</f>
        <v>30555654.284322869</v>
      </c>
      <c r="M33" s="216">
        <f>'Form Data'!M76</f>
        <v>-1854896.8913330808</v>
      </c>
      <c r="N33" s="110">
        <f>'Form Data'!N76</f>
        <v>-5.7231266487264239E-2</v>
      </c>
      <c r="O33" s="215">
        <f>'Form Data'!O76</f>
        <v>6633446.4984035492</v>
      </c>
      <c r="P33" s="214">
        <f>'Form Data'!P76</f>
        <v>-76350.640271915123</v>
      </c>
      <c r="Q33" s="110">
        <f>'Form Data'!Q76</f>
        <v>-1.1378978930946783E-2</v>
      </c>
    </row>
    <row r="34" spans="2:17">
      <c r="B34" s="566"/>
      <c r="C34" s="231" t="s">
        <v>131</v>
      </c>
      <c r="D34" s="113">
        <f>'Form Data'!D77</f>
        <v>19489249.674780902</v>
      </c>
      <c r="E34" s="112">
        <f>'Form Data'!E77</f>
        <v>1733859.3999711163</v>
      </c>
      <c r="F34" s="110">
        <f>'Form Data'!F77</f>
        <v>9.7652564834410052E-2</v>
      </c>
      <c r="G34" s="218">
        <f>'Form Data'!G77</f>
        <v>4.8972611167494629</v>
      </c>
      <c r="H34" s="111">
        <f>'Form Data'!H77</f>
        <v>0.27283887670159235</v>
      </c>
      <c r="I34" s="254">
        <f>'Form Data'!I77</f>
        <v>4.9509415648923403</v>
      </c>
      <c r="J34" s="255">
        <f>'Form Data'!J77</f>
        <v>-0.33887421631434567</v>
      </c>
      <c r="K34" s="110">
        <f>'Form Data'!K77</f>
        <v>-6.4061629049214905E-2</v>
      </c>
      <c r="L34" s="217">
        <f>'Form Data'!L77</f>
        <v>96490136.283437297</v>
      </c>
      <c r="M34" s="216">
        <f>'Form Data'!M77</f>
        <v>2567392.6062647849</v>
      </c>
      <c r="N34" s="110">
        <f>'Form Data'!N77</f>
        <v>2.7335153401068901E-2</v>
      </c>
      <c r="O34" s="215">
        <f>'Form Data'!O77</f>
        <v>17624083.727574084</v>
      </c>
      <c r="P34" s="214">
        <f>'Form Data'!P77</f>
        <v>767705.53861484677</v>
      </c>
      <c r="Q34" s="110">
        <f>'Form Data'!Q77</f>
        <v>4.5543919933980027E-2</v>
      </c>
    </row>
    <row r="35" spans="2:17" ht="15" thickBot="1">
      <c r="B35" s="561"/>
      <c r="C35" s="243" t="s">
        <v>130</v>
      </c>
      <c r="D35" s="108">
        <f>'Form Data'!D78</f>
        <v>6346575.9762281515</v>
      </c>
      <c r="E35" s="107">
        <f>'Form Data'!E78</f>
        <v>-74559.2832552623</v>
      </c>
      <c r="F35" s="105">
        <f>'Form Data'!F78</f>
        <v>-1.1611542233928998E-2</v>
      </c>
      <c r="G35" s="230">
        <f>'Form Data'!G78</f>
        <v>1.5947684118951491</v>
      </c>
      <c r="H35" s="106">
        <f>'Form Data'!H78</f>
        <v>-7.7627420622182974E-2</v>
      </c>
      <c r="I35" s="256">
        <f>'Form Data'!I78</f>
        <v>3.2111077145389837</v>
      </c>
      <c r="J35" s="257">
        <f>'Form Data'!J78</f>
        <v>-1.7853900924160726E-2</v>
      </c>
      <c r="K35" s="105">
        <f>'Form Data'!K78</f>
        <v>-5.5293010727226815E-3</v>
      </c>
      <c r="L35" s="229">
        <f>'Form Data'!L78</f>
        <v>20379539.078173999</v>
      </c>
      <c r="M35" s="228">
        <f>'Form Data'!M78</f>
        <v>-354060.20239492133</v>
      </c>
      <c r="N35" s="105">
        <f>'Form Data'!N78</f>
        <v>-1.7076639593721622E-2</v>
      </c>
      <c r="O35" s="227">
        <f>'Form Data'!O78</f>
        <v>4876827.9638067484</v>
      </c>
      <c r="P35" s="226">
        <f>'Form Data'!P78</f>
        <v>-58944.985894096084</v>
      </c>
      <c r="Q35" s="105">
        <f>'Form Data'!Q78</f>
        <v>-1.194240223259636E-2</v>
      </c>
    </row>
    <row r="36" spans="2:17">
      <c r="B36" s="560" t="s">
        <v>68</v>
      </c>
      <c r="C36" s="225" t="s">
        <v>129</v>
      </c>
      <c r="D36" s="118">
        <f>Package!D24</f>
        <v>160573745.81175917</v>
      </c>
      <c r="E36" s="117">
        <f>Package!E24</f>
        <v>7824027.585971266</v>
      </c>
      <c r="F36" s="115">
        <f>Package!F24</f>
        <v>5.1221224345606539E-2</v>
      </c>
      <c r="G36" s="224">
        <f>Package!G24</f>
        <v>40.348991103146744</v>
      </c>
      <c r="H36" s="116">
        <f>Package!H24</f>
        <v>0.56506164897165689</v>
      </c>
      <c r="I36" s="258">
        <f>Package!I24</f>
        <v>4.6383761990083316</v>
      </c>
      <c r="J36" s="259">
        <f>Package!J24</f>
        <v>-0.26718584614766439</v>
      </c>
      <c r="K36" s="115">
        <f>Package!K24</f>
        <v>-5.4465898848735879E-2</v>
      </c>
      <c r="L36" s="223">
        <f>Package!L24</f>
        <v>744801440.75887752</v>
      </c>
      <c r="M36" s="222">
        <f>Package!M24</f>
        <v>-4521779.3778207302</v>
      </c>
      <c r="N36" s="115">
        <f>Package!N24</f>
        <v>-6.0344845272455681E-3</v>
      </c>
      <c r="O36" s="221">
        <f>Package!O24</f>
        <v>210258005.61953253</v>
      </c>
      <c r="P36" s="220">
        <f>Package!P24</f>
        <v>7859818.5993399322</v>
      </c>
      <c r="Q36" s="115">
        <f>Package!Q24</f>
        <v>3.8833443693622537E-2</v>
      </c>
    </row>
    <row r="37" spans="2:17">
      <c r="B37" s="561"/>
      <c r="C37" s="219" t="s">
        <v>128</v>
      </c>
      <c r="D37" s="113">
        <f>Package!D25</f>
        <v>1121854.8869150332</v>
      </c>
      <c r="E37" s="112">
        <f>Package!E25</f>
        <v>-171866.69624143676</v>
      </c>
      <c r="F37" s="110">
        <f>Package!F25</f>
        <v>-0.13284674112192671</v>
      </c>
      <c r="G37" s="218">
        <f>Package!G25</f>
        <v>0.28189983750034348</v>
      </c>
      <c r="H37" s="111">
        <f>Package!H25</f>
        <v>-5.5052196162730216E-2</v>
      </c>
      <c r="I37" s="254">
        <f>Package!I25</f>
        <v>11.002170415984981</v>
      </c>
      <c r="J37" s="255">
        <f>Package!J25</f>
        <v>0.97406943715629346</v>
      </c>
      <c r="K37" s="110">
        <f>Package!K25</f>
        <v>9.7133987702432145E-2</v>
      </c>
      <c r="L37" s="217">
        <f>Package!L25</f>
        <v>12342838.647844754</v>
      </c>
      <c r="M37" s="216">
        <f>Package!M25</f>
        <v>-630732.02653844282</v>
      </c>
      <c r="N37" s="110">
        <f>Package!N25</f>
        <v>-4.861668713794013E-2</v>
      </c>
      <c r="O37" s="215">
        <f>Package!O25</f>
        <v>1536209.5071693063</v>
      </c>
      <c r="P37" s="214">
        <f>Package!P25</f>
        <v>-202284.48168397695</v>
      </c>
      <c r="Q37" s="110">
        <f>Package!Q25</f>
        <v>-0.11635615825016715</v>
      </c>
    </row>
    <row r="38" spans="2:17">
      <c r="B38" s="561"/>
      <c r="C38" s="219" t="s">
        <v>127</v>
      </c>
      <c r="D38" s="113">
        <f>Package!D26</f>
        <v>1759119.4469641289</v>
      </c>
      <c r="E38" s="112">
        <f>Package!E26</f>
        <v>8403.169010726735</v>
      </c>
      <c r="F38" s="110">
        <f>Package!F26</f>
        <v>4.7998462780902973E-3</v>
      </c>
      <c r="G38" s="218">
        <f>Package!G26</f>
        <v>0.4420317565371894</v>
      </c>
      <c r="H38" s="111">
        <f>Package!H26</f>
        <v>-1.3945339233422893E-2</v>
      </c>
      <c r="I38" s="254">
        <f>Package!I26</f>
        <v>6.7592624487513691</v>
      </c>
      <c r="J38" s="255">
        <f>Package!J26</f>
        <v>8.6752393534903049E-2</v>
      </c>
      <c r="K38" s="110">
        <f>Package!K26</f>
        <v>1.3001463140108924E-2</v>
      </c>
      <c r="L38" s="217">
        <f>Package!L26</f>
        <v>11890350.020732911</v>
      </c>
      <c r="M38" s="216">
        <f>Package!M26</f>
        <v>208678.05225769058</v>
      </c>
      <c r="N38" s="110">
        <f>Package!N26</f>
        <v>1.7863714442661997E-2</v>
      </c>
      <c r="O38" s="215">
        <f>Package!O26</f>
        <v>3452044.2788920403</v>
      </c>
      <c r="P38" s="214">
        <f>Package!P26</f>
        <v>13778.806792903692</v>
      </c>
      <c r="Q38" s="110">
        <f>Package!Q26</f>
        <v>4.0074877593705488E-3</v>
      </c>
    </row>
    <row r="39" spans="2:17">
      <c r="B39" s="561"/>
      <c r="C39" s="219" t="s">
        <v>126</v>
      </c>
      <c r="D39" s="113">
        <f>Package!D27</f>
        <v>42018743.643286608</v>
      </c>
      <c r="E39" s="112">
        <f>Package!E27</f>
        <v>577324.19059982896</v>
      </c>
      <c r="F39" s="110">
        <f>Package!F27</f>
        <v>1.3931091121503541E-2</v>
      </c>
      <c r="G39" s="218">
        <f>Package!G27</f>
        <v>10.558475203137576</v>
      </c>
      <c r="H39" s="111">
        <f>Package!H27</f>
        <v>-0.2350144814033186</v>
      </c>
      <c r="I39" s="254">
        <f>Package!I27</f>
        <v>7.3064305970179353</v>
      </c>
      <c r="J39" s="255">
        <f>Package!J27</f>
        <v>2.5199013000762882E-2</v>
      </c>
      <c r="K39" s="110">
        <f>Package!K27</f>
        <v>3.4608174056812765E-3</v>
      </c>
      <c r="L39" s="217">
        <f>Package!L27</f>
        <v>307007034.20356214</v>
      </c>
      <c r="M39" s="216">
        <f>Package!M27</f>
        <v>5262461.9981555343</v>
      </c>
      <c r="N39" s="110">
        <f>Package!N27</f>
        <v>1.7440121489818276E-2</v>
      </c>
      <c r="O39" s="215">
        <f>Package!O27</f>
        <v>66919292.688570857</v>
      </c>
      <c r="P39" s="214">
        <f>Package!P27</f>
        <v>1169375.3881374151</v>
      </c>
      <c r="Q39" s="110">
        <f>Package!Q27</f>
        <v>1.7785199375904101E-2</v>
      </c>
    </row>
    <row r="40" spans="2:17">
      <c r="B40" s="561"/>
      <c r="C40" s="219" t="s">
        <v>125</v>
      </c>
      <c r="D40" s="113">
        <f>Package!D28</f>
        <v>61821611.161590539</v>
      </c>
      <c r="E40" s="112">
        <f>Package!E28</f>
        <v>1370026.0019291118</v>
      </c>
      <c r="F40" s="110">
        <f>Package!F28</f>
        <v>2.2663193997488632E-2</v>
      </c>
      <c r="G40" s="218">
        <f>Package!G28</f>
        <v>15.534542251168814</v>
      </c>
      <c r="H40" s="111">
        <f>Package!H28</f>
        <v>-0.21017811440371403</v>
      </c>
      <c r="I40" s="254">
        <f>Package!I28</f>
        <v>5.2558300132167259</v>
      </c>
      <c r="J40" s="255">
        <f>Package!J28</f>
        <v>-0.15411769823892296</v>
      </c>
      <c r="K40" s="110">
        <f>Package!K28</f>
        <v>-2.8487835088050171E-2</v>
      </c>
      <c r="L40" s="217">
        <f>Package!L28</f>
        <v>324923879.40850168</v>
      </c>
      <c r="M40" s="216">
        <f>Package!M28</f>
        <v>-2116035.3798749447</v>
      </c>
      <c r="N40" s="110">
        <f>Package!N28</f>
        <v>-6.4702664237305842E-3</v>
      </c>
      <c r="O40" s="215">
        <f>Package!O28</f>
        <v>67668369.33946079</v>
      </c>
      <c r="P40" s="214">
        <f>Package!P28</f>
        <v>802401.86091873795</v>
      </c>
      <c r="Q40" s="110">
        <f>Package!Q28</f>
        <v>1.200015330932341E-2</v>
      </c>
    </row>
    <row r="41" spans="2:17">
      <c r="B41" s="561"/>
      <c r="C41" s="219" t="s">
        <v>124</v>
      </c>
      <c r="D41" s="113">
        <f>Package!D29</f>
        <v>70579042.101109758</v>
      </c>
      <c r="E41" s="112">
        <f>Package!E29</f>
        <v>3607509.5908749327</v>
      </c>
      <c r="F41" s="110">
        <f>Package!F29</f>
        <v>5.3866313874833614E-2</v>
      </c>
      <c r="G41" s="218">
        <f>Package!G29</f>
        <v>17.735110602356933</v>
      </c>
      <c r="H41" s="111">
        <f>Package!H29</f>
        <v>0.29225862349573006</v>
      </c>
      <c r="I41" s="254">
        <f>Package!I29</f>
        <v>5.6523279449600548</v>
      </c>
      <c r="J41" s="255">
        <f>Package!J29</f>
        <v>-0.15427184107470904</v>
      </c>
      <c r="K41" s="110">
        <f>Package!K29</f>
        <v>-2.6568361305999162E-2</v>
      </c>
      <c r="L41" s="217">
        <f>Package!L29</f>
        <v>398935891.99661493</v>
      </c>
      <c r="M41" s="216">
        <f>Package!M29</f>
        <v>10059005.652265191</v>
      </c>
      <c r="N41" s="110">
        <f>Package!N29</f>
        <v>2.586681287958565E-2</v>
      </c>
      <c r="O41" s="215">
        <f>Package!O29</f>
        <v>91219806.667402267</v>
      </c>
      <c r="P41" s="214">
        <f>Package!P29</f>
        <v>4658543.1414239109</v>
      </c>
      <c r="Q41" s="110">
        <f>Package!Q29</f>
        <v>5.3817873626877122E-2</v>
      </c>
    </row>
    <row r="42" spans="2:17" ht="15" thickBot="1">
      <c r="B42" s="562"/>
      <c r="C42" s="213" t="s">
        <v>123</v>
      </c>
      <c r="D42" s="212">
        <f>Package!D30</f>
        <v>5237098.2909387741</v>
      </c>
      <c r="E42" s="154">
        <f>Package!E30</f>
        <v>492846.69784829114</v>
      </c>
      <c r="F42" s="152">
        <f>Package!F30</f>
        <v>0.10388291771163062</v>
      </c>
      <c r="G42" s="211">
        <f>Package!G30</f>
        <v>1.3159787191806223</v>
      </c>
      <c r="H42" s="153">
        <f>Package!H30</f>
        <v>8.0330150497994302E-2</v>
      </c>
      <c r="I42" s="260">
        <f>Package!I30</f>
        <v>7.0689831932501734</v>
      </c>
      <c r="J42" s="261">
        <f>Package!J30</f>
        <v>-0.44708573528973261</v>
      </c>
      <c r="K42" s="152">
        <f>Package!K30</f>
        <v>-5.9483985516958902E-2</v>
      </c>
      <c r="L42" s="210">
        <f>Package!L30</f>
        <v>37020959.800045401</v>
      </c>
      <c r="M42" s="209">
        <f>Package!M30</f>
        <v>1362837.8120420724</v>
      </c>
      <c r="N42" s="152">
        <f>Package!N30</f>
        <v>3.8219562222053645E-2</v>
      </c>
      <c r="O42" s="208">
        <f>Package!O30</f>
        <v>7365610.5706980228</v>
      </c>
      <c r="P42" s="207">
        <f>Package!P30</f>
        <v>699884.98512242083</v>
      </c>
      <c r="Q42" s="152">
        <f>Package!Q30</f>
        <v>0.10499756945244604</v>
      </c>
    </row>
    <row r="43" spans="2:17">
      <c r="B43" s="573" t="s">
        <v>122</v>
      </c>
      <c r="C43" s="234" t="s">
        <v>12</v>
      </c>
      <c r="D43" s="151">
        <f>'NB &amp; PL'!D9</f>
        <v>164960321.55132917</v>
      </c>
      <c r="E43" s="133">
        <f>'NB &amp; PL'!E9</f>
        <v>4507248.8672814965</v>
      </c>
      <c r="F43" s="131">
        <f>'NB &amp; PL'!F9</f>
        <v>2.80907606933576E-2</v>
      </c>
      <c r="G43" s="196">
        <f>'NB &amp; PL'!G9</f>
        <v>41.451250408330296</v>
      </c>
      <c r="H43" s="132">
        <f>'NB &amp; PL'!H9</f>
        <v>-0.33903109603255643</v>
      </c>
      <c r="I43" s="262">
        <f>'NB &amp; PL'!I9</f>
        <v>6.6672975213426371</v>
      </c>
      <c r="J43" s="263">
        <f>'NB &amp; PL'!J9</f>
        <v>-0.10961250986678017</v>
      </c>
      <c r="K43" s="131">
        <f>'NB &amp; PL'!K9</f>
        <v>-1.617440830142149E-2</v>
      </c>
      <c r="L43" s="195">
        <f>'NB &amp; PL'!L9</f>
        <v>1099839542.9990613</v>
      </c>
      <c r="M43" s="194">
        <f>'NB &amp; PL'!M9</f>
        <v>12463505.188164949</v>
      </c>
      <c r="N43" s="131">
        <f>'NB &amp; PL'!N9</f>
        <v>1.1462000958984213E-2</v>
      </c>
      <c r="O43" s="193">
        <f>'NB &amp; PL'!O9</f>
        <v>218870061.61760777</v>
      </c>
      <c r="P43" s="192">
        <f>'NB &amp; PL'!P9</f>
        <v>3067315.523442626</v>
      </c>
      <c r="Q43" s="131">
        <f>'NB &amp; PL'!Q9</f>
        <v>1.4213514790512482E-2</v>
      </c>
    </row>
    <row r="44" spans="2:17" ht="15" thickBot="1">
      <c r="B44" s="574"/>
      <c r="C44" s="244" t="s">
        <v>11</v>
      </c>
      <c r="D44" s="149">
        <f>'NB &amp; PL'!D10</f>
        <v>205748072.77999124</v>
      </c>
      <c r="E44" s="127">
        <f>'NB &amp; PL'!E10</f>
        <v>9796873.4443643689</v>
      </c>
      <c r="F44" s="125">
        <f>'NB &amp; PL'!F10</f>
        <v>4.9996496462286009E-2</v>
      </c>
      <c r="G44" s="186">
        <f>'NB &amp; PL'!G10</f>
        <v>51.700401682237526</v>
      </c>
      <c r="H44" s="126">
        <f>'NB &amp; PL'!H10</f>
        <v>0.664571427504697</v>
      </c>
      <c r="I44" s="250">
        <f>'NB &amp; PL'!I10</f>
        <v>4.2262773542444609</v>
      </c>
      <c r="J44" s="251">
        <f>'NB &amp; PL'!J10</f>
        <v>-0.19044749474823597</v>
      </c>
      <c r="K44" s="125">
        <f>'NB &amp; PL'!K10</f>
        <v>-4.3119619460032808E-2</v>
      </c>
      <c r="L44" s="185">
        <f>'NB &amp; PL'!L10</f>
        <v>869548420.66951823</v>
      </c>
      <c r="M44" s="184">
        <f>'NB &amp; PL'!M10</f>
        <v>4085889.3739337921</v>
      </c>
      <c r="N44" s="125">
        <f>'NB &amp; PL'!N10</f>
        <v>4.7210471004646235E-3</v>
      </c>
      <c r="O44" s="183">
        <f>'NB &amp; PL'!O10</f>
        <v>261224561.35218143</v>
      </c>
      <c r="P44" s="182">
        <f>'NB &amp; PL'!P10</f>
        <v>12127015.891599029</v>
      </c>
      <c r="Q44" s="125">
        <f>'NB &amp; PL'!Q10</f>
        <v>4.8683803243328334E-2</v>
      </c>
    </row>
    <row r="45" spans="2:17">
      <c r="B45" s="560" t="s">
        <v>121</v>
      </c>
      <c r="C45" s="135" t="s">
        <v>120</v>
      </c>
      <c r="D45" s="181">
        <f>Sodium!D15</f>
        <v>396872408.61242586</v>
      </c>
      <c r="E45" s="180">
        <f>Sodium!E15</f>
        <v>14013102.013025641</v>
      </c>
      <c r="F45" s="173">
        <f>Sodium!F15</f>
        <v>3.6601179000953644E-2</v>
      </c>
      <c r="G45" s="179">
        <f>Sodium!G15</f>
        <v>99.726148899582398</v>
      </c>
      <c r="H45" s="178">
        <f>Sodium!H15</f>
        <v>9.7774290295973287E-3</v>
      </c>
      <c r="I45" s="264">
        <f>Sodium!I15</f>
        <v>5.5399093200438561</v>
      </c>
      <c r="J45" s="265">
        <f>Sodium!J15</f>
        <v>-0.17847780064901375</v>
      </c>
      <c r="K45" s="173">
        <f>Sodium!K15</f>
        <v>-3.1211213386229866E-2</v>
      </c>
      <c r="L45" s="177">
        <f>Sodium!L15</f>
        <v>2198637155.3402314</v>
      </c>
      <c r="M45" s="176">
        <f>Sodium!M15</f>
        <v>9299427.4448184967</v>
      </c>
      <c r="N45" s="173">
        <f>Sodium!N15</f>
        <v>4.2475984067373365E-3</v>
      </c>
      <c r="O45" s="175">
        <f>Sodium!O15</f>
        <v>520596491.22233325</v>
      </c>
      <c r="P45" s="174">
        <f>Sodium!P15</f>
        <v>13987544.750320435</v>
      </c>
      <c r="Q45" s="173">
        <f>Sodium!Q15</f>
        <v>2.7610141604740027E-2</v>
      </c>
    </row>
    <row r="46" spans="2:17">
      <c r="B46" s="561"/>
      <c r="C46" s="134" t="s">
        <v>119</v>
      </c>
      <c r="D46" s="172">
        <f>Sodium!D16</f>
        <v>400455.61184732761</v>
      </c>
      <c r="E46" s="171">
        <f>Sodium!E16</f>
        <v>3879.2691361589823</v>
      </c>
      <c r="F46" s="164">
        <f>Sodium!F16</f>
        <v>9.781897502101634E-3</v>
      </c>
      <c r="G46" s="170">
        <f>Sodium!G16</f>
        <v>0.10062653666045153</v>
      </c>
      <c r="H46" s="169">
        <f>Sodium!H16</f>
        <v>-2.6624606933405986E-3</v>
      </c>
      <c r="I46" s="266">
        <f>Sodium!I16</f>
        <v>10.297143908959574</v>
      </c>
      <c r="J46" s="267">
        <f>Sodium!J16</f>
        <v>-0.17762834917532366</v>
      </c>
      <c r="K46" s="164">
        <f>Sodium!K16</f>
        <v>-1.6957728989035945E-2</v>
      </c>
      <c r="L46" s="168">
        <f>Sodium!L16</f>
        <v>4123549.0643423889</v>
      </c>
      <c r="M46" s="167">
        <f>Sodium!M16</f>
        <v>-30497.808521158062</v>
      </c>
      <c r="N46" s="164">
        <f>Sodium!N16</f>
        <v>-7.3417102537735044E-3</v>
      </c>
      <c r="O46" s="166">
        <f>Sodium!O16</f>
        <v>691410.02565572795</v>
      </c>
      <c r="P46" s="165">
        <f>Sodium!P16</f>
        <v>2761.4338591737906</v>
      </c>
      <c r="Q46" s="164">
        <f>Sodium!Q16</f>
        <v>4.0099317592006264E-3</v>
      </c>
    </row>
    <row r="47" spans="2:17">
      <c r="B47" s="561"/>
      <c r="C47" s="134" t="s">
        <v>118</v>
      </c>
      <c r="D47" s="172">
        <f>Sodium!D17</f>
        <v>631239.20922793879</v>
      </c>
      <c r="E47" s="171">
        <f>Sodium!E17</f>
        <v>2629.4760199222947</v>
      </c>
      <c r="F47" s="164">
        <f>Sodium!F17</f>
        <v>4.183002395624952E-3</v>
      </c>
      <c r="G47" s="170">
        <f>Sodium!G17</f>
        <v>0.15861786812243794</v>
      </c>
      <c r="H47" s="169">
        <f>Sodium!H17</f>
        <v>-5.1046288525744554E-3</v>
      </c>
      <c r="I47" s="266">
        <f>Sodium!I17</f>
        <v>6.1052808751634435</v>
      </c>
      <c r="J47" s="267">
        <f>Sodium!J17</f>
        <v>-6.0385178222341906E-3</v>
      </c>
      <c r="K47" s="164">
        <f>Sodium!K17</f>
        <v>-9.8808742170552479E-4</v>
      </c>
      <c r="L47" s="168">
        <f>Sodium!L17</f>
        <v>3853892.6717526303</v>
      </c>
      <c r="M47" s="167">
        <f>Sodium!M17</f>
        <v>12257.818578925915</v>
      </c>
      <c r="N47" s="164">
        <f>Sodium!N17</f>
        <v>3.1907818018673266E-3</v>
      </c>
      <c r="O47" s="166">
        <f>Sodium!O17</f>
        <v>1476168.4821157858</v>
      </c>
      <c r="P47" s="165">
        <f>Sodium!P17</f>
        <v>-9130.815949971322</v>
      </c>
      <c r="Q47" s="164">
        <f>Sodium!Q17</f>
        <v>-6.1474586043782555E-3</v>
      </c>
    </row>
    <row r="48" spans="2:17" ht="15" thickBot="1">
      <c r="B48" s="562"/>
      <c r="C48" s="327" t="s">
        <v>117</v>
      </c>
      <c r="D48" s="163">
        <f>Sodium!D18</f>
        <v>58129.132051943154</v>
      </c>
      <c r="E48" s="162">
        <f>Sodium!E18</f>
        <v>-5671.6907154287182</v>
      </c>
      <c r="F48" s="155">
        <f>Sodium!F18</f>
        <v>-8.8896827178994553E-2</v>
      </c>
      <c r="G48" s="161">
        <f>Sodium!G18</f>
        <v>1.4606695634709007E-2</v>
      </c>
      <c r="H48" s="160">
        <f>Sodium!H18</f>
        <v>-2.0103394837684349E-3</v>
      </c>
      <c r="I48" s="270">
        <f>Sodium!I18</f>
        <v>5.7189424030250748</v>
      </c>
      <c r="J48" s="271">
        <f>Sodium!J18</f>
        <v>0.30296913424083094</v>
      </c>
      <c r="K48" s="155">
        <f>Sodium!K18</f>
        <v>5.5939924221383802E-2</v>
      </c>
      <c r="L48" s="159">
        <f>Sodium!L18</f>
        <v>332437.15814290167</v>
      </c>
      <c r="M48" s="158">
        <f>Sodium!M18</f>
        <v>-13106.392491625564</v>
      </c>
      <c r="N48" s="155">
        <f>Sodium!N18</f>
        <v>-3.7929784733525145E-2</v>
      </c>
      <c r="O48" s="157">
        <f>Sodium!O18</f>
        <v>77244.606123067948</v>
      </c>
      <c r="P48" s="156">
        <f>Sodium!P18</f>
        <v>-3880.671430370101</v>
      </c>
      <c r="Q48" s="155">
        <f>Sodium!Q18</f>
        <v>-4.7835539641930505E-2</v>
      </c>
    </row>
    <row r="49" spans="2:17">
      <c r="B49" s="571"/>
      <c r="C49" s="315" t="s">
        <v>114</v>
      </c>
      <c r="D49" s="316">
        <f>'Flavor Groups'!D39</f>
        <v>2160162.0185182369</v>
      </c>
      <c r="E49" s="317">
        <f>'Flavor Groups'!E39</f>
        <v>-54041.576351269614</v>
      </c>
      <c r="F49" s="318">
        <f>'Flavor Groups'!F39</f>
        <v>-2.4406778345265282E-2</v>
      </c>
      <c r="G49" s="319">
        <f>'Flavor Groups'!G39</f>
        <v>0.5428057845068025</v>
      </c>
      <c r="H49" s="320">
        <f>'Flavor Groups'!H39</f>
        <v>-3.3887388080651948E-2</v>
      </c>
      <c r="I49" s="321">
        <f>'Flavor Groups'!I39</f>
        <v>7.416797148822881</v>
      </c>
      <c r="J49" s="322">
        <f>'Flavor Groups'!J39</f>
        <v>5.5634150998933762E-2</v>
      </c>
      <c r="K49" s="318">
        <f>'Flavor Groups'!K39</f>
        <v>7.5577936550759598E-3</v>
      </c>
      <c r="L49" s="323">
        <f>'Flavor Groups'!L39</f>
        <v>16021483.499941539</v>
      </c>
      <c r="M49" s="324">
        <f>'Flavor Groups'!M39</f>
        <v>-277630.0722606387</v>
      </c>
      <c r="N49" s="318">
        <f>'Flavor Groups'!N39</f>
        <v>-1.7033446084708029E-2</v>
      </c>
      <c r="O49" s="325">
        <f>'Flavor Groups'!O39</f>
        <v>4262532.245710385</v>
      </c>
      <c r="P49" s="326">
        <f>'Flavor Groups'!P39</f>
        <v>-73103.204887070693</v>
      </c>
      <c r="Q49" s="318">
        <f>'Flavor Groups'!Q39</f>
        <v>-1.6861012813472818E-2</v>
      </c>
    </row>
    <row r="50" spans="2:17">
      <c r="B50" s="571"/>
      <c r="C50" s="233" t="s">
        <v>113</v>
      </c>
      <c r="D50" s="150">
        <f>'Flavor Groups'!D40</f>
        <v>627340.49229709117</v>
      </c>
      <c r="E50" s="130">
        <f>'Flavor Groups'!E40</f>
        <v>-569.46636883635074</v>
      </c>
      <c r="F50" s="128">
        <f>'Flavor Groups'!F40</f>
        <v>-9.0692361377139581E-4</v>
      </c>
      <c r="G50" s="191">
        <f>'Flavor Groups'!G40</f>
        <v>0.15763819804025106</v>
      </c>
      <c r="H50" s="129">
        <f>'Flavor Groups'!H40</f>
        <v>-5.9020414396925291E-3</v>
      </c>
      <c r="I50" s="248">
        <f>'Flavor Groups'!I40</f>
        <v>11.033689674515593</v>
      </c>
      <c r="J50" s="249">
        <f>'Flavor Groups'!J40</f>
        <v>0.20781239329110335</v>
      </c>
      <c r="K50" s="128">
        <f>'Flavor Groups'!K40</f>
        <v>1.9195894050223167E-2</v>
      </c>
      <c r="L50" s="190">
        <f>'Flavor Groups'!L40</f>
        <v>6921880.3122639433</v>
      </c>
      <c r="M50" s="189">
        <f>'Flavor Groups'!M40</f>
        <v>124204.15608787071</v>
      </c>
      <c r="N50" s="128">
        <f>'Flavor Groups'!N40</f>
        <v>1.8271561226850183E-2</v>
      </c>
      <c r="O50" s="188">
        <f>'Flavor Groups'!O40</f>
        <v>1260906.6297966784</v>
      </c>
      <c r="P50" s="187">
        <f>'Flavor Groups'!P40</f>
        <v>-14147.130466836039</v>
      </c>
      <c r="Q50" s="128">
        <f>'Flavor Groups'!Q40</f>
        <v>-1.109532076821001E-2</v>
      </c>
    </row>
    <row r="51" spans="2:17">
      <c r="B51" s="571"/>
      <c r="C51" s="233" t="s">
        <v>112</v>
      </c>
      <c r="D51" s="150">
        <f>'Flavor Groups'!D41</f>
        <v>253059.42261085319</v>
      </c>
      <c r="E51" s="130">
        <f>'Flavor Groups'!E41</f>
        <v>-11424.836569433886</v>
      </c>
      <c r="F51" s="128">
        <f>'Flavor Groups'!F41</f>
        <v>-4.3196659811978025E-2</v>
      </c>
      <c r="G51" s="191">
        <f>'Flavor Groups'!G41</f>
        <v>6.3588803635824587E-2</v>
      </c>
      <c r="H51" s="129">
        <f>'Flavor Groups'!H41</f>
        <v>-5.2965811045571631E-3</v>
      </c>
      <c r="I51" s="248">
        <f>'Flavor Groups'!I41</f>
        <v>10.641106538128509</v>
      </c>
      <c r="J51" s="249">
        <f>'Flavor Groups'!J41</f>
        <v>-0.2557131199139846</v>
      </c>
      <c r="K51" s="128">
        <f>'Flavor Groups'!K41</f>
        <v>-2.3466766261957293E-2</v>
      </c>
      <c r="L51" s="190">
        <f>'Flavor Groups'!L41</f>
        <v>2692832.2764793755</v>
      </c>
      <c r="M51" s="189">
        <f>'Flavor Groups'!M41</f>
        <v>-189204.99819918256</v>
      </c>
      <c r="N51" s="128">
        <f>'Flavor Groups'!N41</f>
        <v>-6.5649740154830286E-2</v>
      </c>
      <c r="O51" s="188">
        <f>'Flavor Groups'!O41</f>
        <v>614050.14450025</v>
      </c>
      <c r="P51" s="187">
        <f>'Flavor Groups'!P41</f>
        <v>-26049.40301215346</v>
      </c>
      <c r="Q51" s="128">
        <f>'Flavor Groups'!Q41</f>
        <v>-4.0695862250470796E-2</v>
      </c>
    </row>
    <row r="52" spans="2:17">
      <c r="B52" s="571"/>
      <c r="C52" s="233" t="s">
        <v>111</v>
      </c>
      <c r="D52" s="150">
        <f>'Flavor Groups'!D42</f>
        <v>116986.12175566508</v>
      </c>
      <c r="E52" s="130">
        <f>'Flavor Groups'!E42</f>
        <v>15490.633806823869</v>
      </c>
      <c r="F52" s="128">
        <f>'Flavor Groups'!F42</f>
        <v>0.15262386653712057</v>
      </c>
      <c r="G52" s="191">
        <f>'Flavor Groups'!G42</f>
        <v>2.9396287431972548E-2</v>
      </c>
      <c r="H52" s="129">
        <f>'Flavor Groups'!H42</f>
        <v>2.9616112873976225E-3</v>
      </c>
      <c r="I52" s="248">
        <f>'Flavor Groups'!I42</f>
        <v>8.6832042081214222</v>
      </c>
      <c r="J52" s="249">
        <f>'Flavor Groups'!J42</f>
        <v>-0.84351933499074505</v>
      </c>
      <c r="K52" s="128">
        <f>'Flavor Groups'!K42</f>
        <v>-8.8542438664614184E-2</v>
      </c>
      <c r="L52" s="190">
        <f>'Flavor Groups'!L42</f>
        <v>1015814.384720596</v>
      </c>
      <c r="M52" s="189">
        <f>'Flavor Groups'!M42</f>
        <v>48894.930158713134</v>
      </c>
      <c r="N52" s="128">
        <f>'Flavor Groups'!N42</f>
        <v>5.0567738530886967E-2</v>
      </c>
      <c r="O52" s="188">
        <f>'Flavor Groups'!O42</f>
        <v>277316.7996659269</v>
      </c>
      <c r="P52" s="187">
        <f>'Flavor Groups'!P42</f>
        <v>48660.782628082816</v>
      </c>
      <c r="Q52" s="128">
        <f>'Flavor Groups'!Q42</f>
        <v>0.21281216763269839</v>
      </c>
    </row>
    <row r="53" spans="2:17">
      <c r="B53" s="571"/>
      <c r="C53" s="233" t="s">
        <v>110</v>
      </c>
      <c r="D53" s="150">
        <f>'Flavor Groups'!D43</f>
        <v>8786645.3250901904</v>
      </c>
      <c r="E53" s="130">
        <f>'Flavor Groups'!E43</f>
        <v>-216788.31130354479</v>
      </c>
      <c r="F53" s="128">
        <f>'Flavor Groups'!F43</f>
        <v>-2.4078403868857515E-2</v>
      </c>
      <c r="G53" s="191">
        <f>'Flavor Groups'!G43</f>
        <v>2.2079093456796395</v>
      </c>
      <c r="H53" s="129">
        <f>'Flavor Groups'!H43</f>
        <v>-0.13705058482688948</v>
      </c>
      <c r="I53" s="248">
        <f>'Flavor Groups'!I43</f>
        <v>5.0768172983558122</v>
      </c>
      <c r="J53" s="249">
        <f>'Flavor Groups'!J43</f>
        <v>-0.16814730195215599</v>
      </c>
      <c r="K53" s="128">
        <f>'Flavor Groups'!K43</f>
        <v>-3.2058805876837168E-2</v>
      </c>
      <c r="L53" s="190">
        <f>'Flavor Groups'!L43</f>
        <v>44608192.980935104</v>
      </c>
      <c r="M53" s="189">
        <f>'Flavor Groups'!M43</f>
        <v>-2614497.7231720835</v>
      </c>
      <c r="N53" s="128">
        <f>'Flavor Groups'!N43</f>
        <v>-5.5365284870239041E-2</v>
      </c>
      <c r="O53" s="188">
        <f>'Flavor Groups'!O43</f>
        <v>11025442.579763915</v>
      </c>
      <c r="P53" s="187">
        <f>'Flavor Groups'!P43</f>
        <v>36575.252693250775</v>
      </c>
      <c r="Q53" s="128">
        <f>'Flavor Groups'!Q43</f>
        <v>3.3283915079353999E-3</v>
      </c>
    </row>
    <row r="54" spans="2:17">
      <c r="B54" s="571"/>
      <c r="C54" s="233" t="s">
        <v>109</v>
      </c>
      <c r="D54" s="150">
        <f>'Flavor Groups'!D44</f>
        <v>14761228.993916029</v>
      </c>
      <c r="E54" s="130">
        <f>'Flavor Groups'!E44</f>
        <v>639663.46510122903</v>
      </c>
      <c r="F54" s="128">
        <f>'Flavor Groups'!F44</f>
        <v>4.5296922908158253E-2</v>
      </c>
      <c r="G54" s="191">
        <f>'Flavor Groups'!G44</f>
        <v>3.7092034836457826</v>
      </c>
      <c r="H54" s="129">
        <f>'Flavor Groups'!H44</f>
        <v>3.1217211026712821E-2</v>
      </c>
      <c r="I54" s="248">
        <f>'Flavor Groups'!I44</f>
        <v>5.7749945130896929</v>
      </c>
      <c r="J54" s="249">
        <f>'Flavor Groups'!J44</f>
        <v>-0.28534490532361279</v>
      </c>
      <c r="K54" s="128">
        <f>'Flavor Groups'!K44</f>
        <v>-4.7083980883420661E-2</v>
      </c>
      <c r="L54" s="190">
        <f>'Flavor Groups'!L44</f>
        <v>85246016.446325555</v>
      </c>
      <c r="M54" s="189">
        <f>'Flavor Groups'!M44</f>
        <v>-335463.77765731514</v>
      </c>
      <c r="N54" s="128">
        <f>'Flavor Groups'!N44</f>
        <v>-3.9198174275479128E-3</v>
      </c>
      <c r="O54" s="188">
        <f>'Flavor Groups'!O44</f>
        <v>23554432.83721282</v>
      </c>
      <c r="P54" s="187">
        <f>'Flavor Groups'!P44</f>
        <v>968521.11759813502</v>
      </c>
      <c r="Q54" s="128">
        <f>'Flavor Groups'!Q44</f>
        <v>4.2881648065463081E-2</v>
      </c>
    </row>
    <row r="55" spans="2:17">
      <c r="B55" s="571"/>
      <c r="C55" s="233" t="s">
        <v>108</v>
      </c>
      <c r="D55" s="150">
        <f>'Flavor Groups'!D45</f>
        <v>358271284.01629061</v>
      </c>
      <c r="E55" s="130">
        <f>'Flavor Groups'!E45</f>
        <v>13006527.401631117</v>
      </c>
      <c r="F55" s="128">
        <f>'Flavor Groups'!F45</f>
        <v>3.767117017433478E-2</v>
      </c>
      <c r="G55" s="191">
        <f>'Flavor Groups'!G45</f>
        <v>90.026453441728393</v>
      </c>
      <c r="H55" s="129">
        <f>'Flavor Groups'!H45</f>
        <v>0.10164782037455211</v>
      </c>
      <c r="I55" s="248">
        <f>'Flavor Groups'!I45</f>
        <v>5.4394842929509979</v>
      </c>
      <c r="J55" s="249">
        <f>'Flavor Groups'!J45</f>
        <v>-0.17606648493649857</v>
      </c>
      <c r="K55" s="128">
        <f>'Flavor Groups'!K45</f>
        <v>-3.1353377771918697E-2</v>
      </c>
      <c r="L55" s="190">
        <f>'Flavor Groups'!L45</f>
        <v>1948811022.0219986</v>
      </c>
      <c r="M55" s="189">
        <f>'Flavor Groups'!M45</f>
        <v>9959249.4374103546</v>
      </c>
      <c r="N55" s="128">
        <f>'Flavor Groups'!N45</f>
        <v>5.1366739728298918E-3</v>
      </c>
      <c r="O55" s="188">
        <f>'Flavor Groups'!O45</f>
        <v>457015959.7132467</v>
      </c>
      <c r="P55" s="187">
        <f>'Flavor Groups'!P45</f>
        <v>11834678.393612862</v>
      </c>
      <c r="Q55" s="128">
        <f>'Flavor Groups'!Q45</f>
        <v>2.6583953302195856E-2</v>
      </c>
    </row>
    <row r="56" spans="2:17">
      <c r="B56" s="571"/>
      <c r="C56" s="233" t="s">
        <v>107</v>
      </c>
      <c r="D56" s="150">
        <f>'Flavor Groups'!D46</f>
        <v>4502770.2416314548</v>
      </c>
      <c r="E56" s="130">
        <f>'Flavor Groups'!E46</f>
        <v>338450.4581913352</v>
      </c>
      <c r="F56" s="128">
        <f>'Flavor Groups'!F46</f>
        <v>8.1273887643600537E-2</v>
      </c>
      <c r="G56" s="191">
        <f>'Flavor Groups'!G46</f>
        <v>1.1314566743189001</v>
      </c>
      <c r="H56" s="129">
        <f>'Flavor Groups'!H46</f>
        <v>4.6852352862038815E-2</v>
      </c>
      <c r="I56" s="248">
        <f>'Flavor Groups'!I46</f>
        <v>6.9976494169748893</v>
      </c>
      <c r="J56" s="249">
        <f>'Flavor Groups'!J46</f>
        <v>-0.25737257828659921</v>
      </c>
      <c r="K56" s="128">
        <f>'Flavor Groups'!K46</f>
        <v>-3.5475092763977603E-2</v>
      </c>
      <c r="L56" s="190">
        <f>'Flavor Groups'!L46</f>
        <v>31508807.556124233</v>
      </c>
      <c r="M56" s="189">
        <f>'Flavor Groups'!M46</f>
        <v>1296575.9319636077</v>
      </c>
      <c r="N56" s="128">
        <f>'Flavor Groups'!N46</f>
        <v>4.2915596176177205E-2</v>
      </c>
      <c r="O56" s="188">
        <f>'Flavor Groups'!O46</f>
        <v>8277032.9611566877</v>
      </c>
      <c r="P56" s="187">
        <f>'Flavor Groups'!P46</f>
        <v>660099.52373271529</v>
      </c>
      <c r="Q56" s="128">
        <f>'Flavor Groups'!Q46</f>
        <v>8.666211004148662E-2</v>
      </c>
    </row>
    <row r="57" spans="2:17">
      <c r="B57" s="571"/>
      <c r="C57" s="233" t="s">
        <v>106</v>
      </c>
      <c r="D57" s="150">
        <f>'Flavor Groups'!D47</f>
        <v>2448273.1087802993</v>
      </c>
      <c r="E57" s="130">
        <f>'Flavor Groups'!E47</f>
        <v>69141.535906836856</v>
      </c>
      <c r="F57" s="128">
        <f>'Flavor Groups'!F47</f>
        <v>2.9061669684509815E-2</v>
      </c>
      <c r="G57" s="191">
        <f>'Flavor Groups'!G47</f>
        <v>0.61520237561161406</v>
      </c>
      <c r="H57" s="129">
        <f>'Flavor Groups'!H47</f>
        <v>-4.4465753441528255E-3</v>
      </c>
      <c r="I57" s="248">
        <f>'Flavor Groups'!I47</f>
        <v>4.7809049504369812</v>
      </c>
      <c r="J57" s="249">
        <f>'Flavor Groups'!J47</f>
        <v>-0.14329665074420728</v>
      </c>
      <c r="K57" s="128">
        <f>'Flavor Groups'!K47</f>
        <v>-2.9100484169826458E-2</v>
      </c>
      <c r="L57" s="190">
        <f>'Flavor Groups'!L47</f>
        <v>11704961.025789471</v>
      </c>
      <c r="M57" s="189">
        <f>'Flavor Groups'!M47</f>
        <v>-10362.474774751812</v>
      </c>
      <c r="N57" s="128">
        <f>'Flavor Groups'!N47</f>
        <v>-8.8452314391939269E-4</v>
      </c>
      <c r="O57" s="188">
        <f>'Flavor Groups'!O47</f>
        <v>4004297.9851564136</v>
      </c>
      <c r="P57" s="187">
        <f>'Flavor Groups'!P47</f>
        <v>87430.913009087555</v>
      </c>
      <c r="Q57" s="128">
        <f>'Flavor Groups'!Q47</f>
        <v>2.2321644160662239E-2</v>
      </c>
    </row>
    <row r="58" spans="2:17">
      <c r="B58" s="571"/>
      <c r="C58" s="233" t="s">
        <v>105</v>
      </c>
      <c r="D58" s="150">
        <f>'Flavor Groups'!D48</f>
        <v>611725.70639311406</v>
      </c>
      <c r="E58" s="130">
        <f>'Flavor Groups'!E48</f>
        <v>164707.71555169381</v>
      </c>
      <c r="F58" s="128">
        <f>'Flavor Groups'!F48</f>
        <v>0.36845880686292987</v>
      </c>
      <c r="G58" s="191">
        <f>'Flavor Groups'!G48</f>
        <v>0.15371451266857322</v>
      </c>
      <c r="H58" s="129">
        <f>'Flavor Groups'!H48</f>
        <v>3.7287900436828017E-2</v>
      </c>
      <c r="I58" s="248">
        <f>'Flavor Groups'!I48</f>
        <v>6.15629664265541</v>
      </c>
      <c r="J58" s="249">
        <f>'Flavor Groups'!J48</f>
        <v>-0.56754991701172841</v>
      </c>
      <c r="K58" s="128">
        <f>'Flavor Groups'!K48</f>
        <v>-8.4408517055723054E-2</v>
      </c>
      <c r="L58" s="190">
        <f>'Flavor Groups'!L48</f>
        <v>3765964.9124939372</v>
      </c>
      <c r="M58" s="189">
        <f>'Flavor Groups'!M48</f>
        <v>760284.5326655372</v>
      </c>
      <c r="N58" s="128">
        <f>'Flavor Groups'!N48</f>
        <v>0.2529492283237858</v>
      </c>
      <c r="O58" s="188">
        <f>'Flavor Groups'!O48</f>
        <v>738716.73623307422</v>
      </c>
      <c r="P58" s="187">
        <f>'Flavor Groups'!P48</f>
        <v>146691.58929709834</v>
      </c>
      <c r="Q58" s="128">
        <f>'Flavor Groups'!Q48</f>
        <v>0.24777932163236674</v>
      </c>
    </row>
    <row r="59" spans="2:17">
      <c r="B59" s="571"/>
      <c r="C59" s="233" t="s">
        <v>104</v>
      </c>
      <c r="D59" s="150">
        <f>'Flavor Groups'!D49</f>
        <v>1422834.352489982</v>
      </c>
      <c r="E59" s="130">
        <f>'Flavor Groups'!E49</f>
        <v>-73157.015095740091</v>
      </c>
      <c r="F59" s="128">
        <f>'Flavor Groups'!F49</f>
        <v>-4.8902030239521492E-2</v>
      </c>
      <c r="G59" s="191">
        <f>'Flavor Groups'!G49</f>
        <v>0.35752999557705761</v>
      </c>
      <c r="H59" s="129">
        <f>'Flavor Groups'!H49</f>
        <v>-3.2103554804428225E-2</v>
      </c>
      <c r="I59" s="248">
        <f>'Flavor Groups'!I49</f>
        <v>9.0776960405647973</v>
      </c>
      <c r="J59" s="249">
        <f>'Flavor Groups'!J49</f>
        <v>0.18045123322207779</v>
      </c>
      <c r="K59" s="128">
        <f>'Flavor Groups'!K49</f>
        <v>2.0281698113235568E-2</v>
      </c>
      <c r="L59" s="190">
        <f>'Flavor Groups'!L49</f>
        <v>12916057.767977888</v>
      </c>
      <c r="M59" s="189">
        <f>'Flavor Groups'!M49</f>
        <v>-394143.65910371207</v>
      </c>
      <c r="N59" s="128">
        <f>'Flavor Groups'!N49</f>
        <v>-2.9612148340728166E-2</v>
      </c>
      <c r="O59" s="188">
        <f>'Flavor Groups'!O49</f>
        <v>2882215.1188046755</v>
      </c>
      <c r="P59" s="187">
        <f>'Flavor Groups'!P49</f>
        <v>-93758.568993896712</v>
      </c>
      <c r="Q59" s="128">
        <f>'Flavor Groups'!Q49</f>
        <v>-3.1505174047171458E-2</v>
      </c>
    </row>
    <row r="60" spans="2:17" ht="15" thickBot="1">
      <c r="B60" s="572"/>
      <c r="C60" s="232" t="s">
        <v>103</v>
      </c>
      <c r="D60" s="149">
        <f>'Flavor Groups'!D50</f>
        <v>373910.10079781181</v>
      </c>
      <c r="E60" s="127">
        <f>'Flavor Groups'!E50</f>
        <v>-12143.484152209596</v>
      </c>
      <c r="F60" s="125">
        <f>'Flavor Groups'!F50</f>
        <v>-3.1455436824350938E-2</v>
      </c>
      <c r="G60" s="186">
        <f>'Flavor Groups'!G50</f>
        <v>9.3956177295346874E-2</v>
      </c>
      <c r="H60" s="126">
        <f>'Flavor Groups'!H50</f>
        <v>-6.5921495204214475E-3</v>
      </c>
      <c r="I60" s="250">
        <f>'Flavor Groups'!I50</f>
        <v>10.269019084201117</v>
      </c>
      <c r="J60" s="251">
        <f>'Flavor Groups'!J50</f>
        <v>-0.22206100682069874</v>
      </c>
      <c r="K60" s="125">
        <f>'Flavor Groups'!K50</f>
        <v>-2.116664870481132E-2</v>
      </c>
      <c r="L60" s="185">
        <f>'Flavor Groups'!L50</f>
        <v>3839689.960868293</v>
      </c>
      <c r="M60" s="184">
        <f>'Flavor Groups'!M50</f>
        <v>-210429.11826847633</v>
      </c>
      <c r="N60" s="125">
        <f>'Flavor Groups'!N50</f>
        <v>-5.1956279348044893E-2</v>
      </c>
      <c r="O60" s="183">
        <f>'Flavor Groups'!O50</f>
        <v>702493.89825970971</v>
      </c>
      <c r="P60" s="182">
        <f>'Flavor Groups'!P50</f>
        <v>-21312.340288838721</v>
      </c>
      <c r="Q60" s="125">
        <f>'Flavor Groups'!Q50</f>
        <v>-2.9444814307730261E-2</v>
      </c>
    </row>
    <row r="61" spans="2:17">
      <c r="B61" s="565" t="s">
        <v>102</v>
      </c>
      <c r="C61" s="135" t="s">
        <v>101</v>
      </c>
      <c r="D61" s="181">
        <f>'Cheddar Sharpness'!D18</f>
        <v>397962232.56555313</v>
      </c>
      <c r="E61" s="180">
        <f>'Cheddar Sharpness'!E18</f>
        <v>14013939.067466557</v>
      </c>
      <c r="F61" s="173">
        <f>'Cheddar Sharpness'!F18</f>
        <v>3.6499547738024773E-2</v>
      </c>
      <c r="G61" s="179">
        <f>'Cheddar Sharpness'!G18</f>
        <v>100</v>
      </c>
      <c r="H61" s="178">
        <f>'Cheddar Sharpness'!H18</f>
        <v>2.8421709430404007E-14</v>
      </c>
      <c r="I61" s="264">
        <f>'Cheddar Sharpness'!I18</f>
        <v>5.5456192915767133</v>
      </c>
      <c r="J61" s="265">
        <f>'Cheddar Sharpness'!J18</f>
        <v>-0.17827371794655189</v>
      </c>
      <c r="K61" s="173">
        <f>'Cheddar Sharpness'!K18</f>
        <v>-3.1145536377067965E-2</v>
      </c>
      <c r="L61" s="177">
        <f>'Cheddar Sharpness'!L18</f>
        <v>2206947034.2344699</v>
      </c>
      <c r="M61" s="176">
        <f>'Cheddar Sharpness'!M18</f>
        <v>9268081.0623850822</v>
      </c>
      <c r="N61" s="173">
        <f>'Cheddar Sharpness'!N18</f>
        <v>4.2172133691355251E-3</v>
      </c>
      <c r="O61" s="175">
        <f>'Cheddar Sharpness'!O18</f>
        <v>522841314.33622795</v>
      </c>
      <c r="P61" s="174">
        <f>'Cheddar Sharpness'!P18</f>
        <v>13977294.696799517</v>
      </c>
      <c r="Q61" s="173">
        <f>'Cheddar Sharpness'!Q18</f>
        <v>2.7467641958068813E-2</v>
      </c>
    </row>
    <row r="62" spans="2:17">
      <c r="B62" s="563"/>
      <c r="C62" s="120" t="s">
        <v>100</v>
      </c>
      <c r="D62" s="172">
        <f>'Cheddar Sharpness'!D19</f>
        <v>11088842.516948849</v>
      </c>
      <c r="E62" s="171">
        <f>'Cheddar Sharpness'!E19</f>
        <v>229157.91889598034</v>
      </c>
      <c r="F62" s="164">
        <f>'Cheddar Sharpness'!F19</f>
        <v>2.1101710351428452E-2</v>
      </c>
      <c r="G62" s="170">
        <f>'Cheddar Sharpness'!G19</f>
        <v>2.7864057464604439</v>
      </c>
      <c r="H62" s="169">
        <f>'Cheddar Sharpness'!H19</f>
        <v>-4.2017971512660512E-2</v>
      </c>
      <c r="I62" s="266">
        <f>'Cheddar Sharpness'!I19</f>
        <v>5.8860529972905447</v>
      </c>
      <c r="J62" s="267">
        <f>'Cheddar Sharpness'!J19</f>
        <v>-0.12488363717357309</v>
      </c>
      <c r="K62" s="164">
        <f>'Cheddar Sharpness'!K19</f>
        <v>-2.077606948267333E-2</v>
      </c>
      <c r="L62" s="168">
        <f>'Cheddar Sharpness'!L19</f>
        <v>65269514.733369596</v>
      </c>
      <c r="M62" s="167">
        <f>'Cheddar Sharpness'!M19</f>
        <v>-7361.2557921335101</v>
      </c>
      <c r="N62" s="164">
        <f>'Cheddar Sharpness'!N19</f>
        <v>-1.1276973170952205E-4</v>
      </c>
      <c r="O62" s="166">
        <f>'Cheddar Sharpness'!O19</f>
        <v>17191459.4073858</v>
      </c>
      <c r="P62" s="165">
        <f>'Cheddar Sharpness'!P19</f>
        <v>296252.28789475188</v>
      </c>
      <c r="Q62" s="164">
        <f>'Cheddar Sharpness'!Q19</f>
        <v>1.7534694058469535E-2</v>
      </c>
    </row>
    <row r="63" spans="2:17">
      <c r="B63" s="563"/>
      <c r="C63" s="120" t="s">
        <v>99</v>
      </c>
      <c r="D63" s="172">
        <f>'Cheddar Sharpness'!D20</f>
        <v>33160087.347154811</v>
      </c>
      <c r="E63" s="171">
        <f>'Cheddar Sharpness'!E20</f>
        <v>836799.25690267608</v>
      </c>
      <c r="F63" s="164">
        <f>'Cheddar Sharpness'!F20</f>
        <v>2.5888432345316782E-2</v>
      </c>
      <c r="G63" s="170">
        <f>'Cheddar Sharpness'!G20</f>
        <v>8.3324709315707786</v>
      </c>
      <c r="H63" s="169">
        <f>'Cheddar Sharpness'!H20</f>
        <v>-8.6185600474262714E-2</v>
      </c>
      <c r="I63" s="266">
        <f>'Cheddar Sharpness'!I20</f>
        <v>5.1858147739371878</v>
      </c>
      <c r="J63" s="267">
        <f>'Cheddar Sharpness'!J20</f>
        <v>-0.20998450442676564</v>
      </c>
      <c r="K63" s="164">
        <f>'Cheddar Sharpness'!K20</f>
        <v>-3.8916292766626878E-2</v>
      </c>
      <c r="L63" s="168">
        <f>'Cheddar Sharpness'!L20</f>
        <v>171962070.86992303</v>
      </c>
      <c r="M63" s="167">
        <f>'Cheddar Sharpness'!M20</f>
        <v>-2447903.6818096042</v>
      </c>
      <c r="N63" s="164">
        <f>'Cheddar Sharpness'!N20</f>
        <v>-1.4035342233729408E-2</v>
      </c>
      <c r="O63" s="166">
        <f>'Cheddar Sharpness'!O20</f>
        <v>48445374.434849769</v>
      </c>
      <c r="P63" s="165">
        <f>'Cheddar Sharpness'!P20</f>
        <v>1161369.1678533182</v>
      </c>
      <c r="Q63" s="164">
        <f>'Cheddar Sharpness'!Q20</f>
        <v>2.4561564979435804E-2</v>
      </c>
    </row>
    <row r="64" spans="2:17">
      <c r="B64" s="563"/>
      <c r="C64" s="120" t="s">
        <v>98</v>
      </c>
      <c r="D64" s="172">
        <f>'Cheddar Sharpness'!D21</f>
        <v>9192106.4178422019</v>
      </c>
      <c r="E64" s="171">
        <f>'Cheddar Sharpness'!E21</f>
        <v>-77290.171089563519</v>
      </c>
      <c r="F64" s="164">
        <f>'Cheddar Sharpness'!F21</f>
        <v>-8.3382095423398736E-3</v>
      </c>
      <c r="G64" s="170">
        <f>'Cheddar Sharpness'!G21</f>
        <v>2.3097936602132365</v>
      </c>
      <c r="H64" s="169">
        <f>'Cheddar Sharpness'!H21</f>
        <v>-0.10443678328734363</v>
      </c>
      <c r="I64" s="266">
        <f>'Cheddar Sharpness'!I21</f>
        <v>5.1482130150422343</v>
      </c>
      <c r="J64" s="267">
        <f>'Cheddar Sharpness'!J21</f>
        <v>7.823248383100978E-2</v>
      </c>
      <c r="K64" s="164">
        <f>'Cheddar Sharpness'!K21</f>
        <v>1.5430529436829996E-2</v>
      </c>
      <c r="L64" s="168">
        <f>'Cheddar Sharpness'!L21</f>
        <v>47322921.895988472</v>
      </c>
      <c r="M64" s="167">
        <f>'Cheddar Sharpness'!M21</f>
        <v>327261.65402869135</v>
      </c>
      <c r="N64" s="164">
        <f>'Cheddar Sharpness'!N21</f>
        <v>6.9636569066966279E-3</v>
      </c>
      <c r="O64" s="166">
        <f>'Cheddar Sharpness'!O21</f>
        <v>10929525.095523637</v>
      </c>
      <c r="P64" s="165">
        <f>'Cheddar Sharpness'!P21</f>
        <v>174779.80949439853</v>
      </c>
      <c r="Q64" s="164">
        <f>'Cheddar Sharpness'!Q21</f>
        <v>1.6251413199105995E-2</v>
      </c>
    </row>
    <row r="65" spans="2:17" ht="15" thickBot="1">
      <c r="B65" s="564"/>
      <c r="C65" s="119" t="s">
        <v>97</v>
      </c>
      <c r="D65" s="163">
        <f>'Cheddar Sharpness'!D22</f>
        <v>18534129.461654156</v>
      </c>
      <c r="E65" s="162">
        <f>'Cheddar Sharpness'!E22</f>
        <v>-107797.43975665793</v>
      </c>
      <c r="F65" s="155">
        <f>'Cheddar Sharpness'!F22</f>
        <v>-5.7825266844330273E-3</v>
      </c>
      <c r="G65" s="161">
        <f>'Cheddar Sharpness'!G22</f>
        <v>4.6572583891113783</v>
      </c>
      <c r="H65" s="160">
        <f>'Cheddar Sharpness'!H22</f>
        <v>-0.19806385534175774</v>
      </c>
      <c r="I65" s="270">
        <f>'Cheddar Sharpness'!I22</f>
        <v>4.9019718336912534</v>
      </c>
      <c r="J65" s="271">
        <f>'Cheddar Sharpness'!J22</f>
        <v>-0.20806336597395525</v>
      </c>
      <c r="K65" s="155">
        <f>'Cheddar Sharpness'!K22</f>
        <v>-4.0716620892863285E-2</v>
      </c>
      <c r="L65" s="159">
        <f>'Cheddar Sharpness'!L22</f>
        <v>90853780.583015904</v>
      </c>
      <c r="M65" s="158">
        <f>'Cheddar Sharpness'!M22</f>
        <v>-4407122.0727791339</v>
      </c>
      <c r="N65" s="155">
        <f>'Cheddar Sharpness'!N22</f>
        <v>-4.6263702630483461E-2</v>
      </c>
      <c r="O65" s="157">
        <f>'Cheddar Sharpness'!O22</f>
        <v>24639080.290612519</v>
      </c>
      <c r="P65" s="156">
        <f>'Cheddar Sharpness'!P22</f>
        <v>3115.7482150569558</v>
      </c>
      <c r="Q65" s="155">
        <f>'Cheddar Sharpness'!Q22</f>
        <v>1.2647153350520878E-4</v>
      </c>
    </row>
    <row r="66" spans="2:17">
      <c r="B66" s="560" t="s">
        <v>69</v>
      </c>
      <c r="C66" s="402" t="s">
        <v>294</v>
      </c>
      <c r="D66" s="348">
        <f>Size!D21</f>
        <v>345301.4154921298</v>
      </c>
      <c r="E66" s="349">
        <f>Size!E21</f>
        <v>-53803.698455326608</v>
      </c>
      <c r="F66" s="352">
        <f>Size!F21</f>
        <v>-0.13481084700510768</v>
      </c>
      <c r="G66" s="364">
        <f>Size!G21</f>
        <v>8.6767383242893792E-2</v>
      </c>
      <c r="H66" s="365">
        <f>Size!H21</f>
        <v>-1.7180236972130142E-2</v>
      </c>
      <c r="I66" s="363">
        <f>Size!I21</f>
        <v>17.122080087653938</v>
      </c>
      <c r="J66" s="350">
        <f>Size!J21</f>
        <v>-0.41288199846598417</v>
      </c>
      <c r="K66" s="352">
        <f>Size!K21</f>
        <v>-2.3546215636976339E-2</v>
      </c>
      <c r="L66" s="368">
        <f>Size!L21</f>
        <v>5912278.4904365148</v>
      </c>
      <c r="M66" s="371">
        <f>Size!M21</f>
        <v>-1086014.551008705</v>
      </c>
      <c r="N66" s="352">
        <f>Size!N21</f>
        <v>-0.15518277736829833</v>
      </c>
      <c r="O66" s="360">
        <f>Size!O21</f>
        <v>2525805.0873076916</v>
      </c>
      <c r="P66" s="351">
        <f>Size!P21</f>
        <v>-358246.55433332454</v>
      </c>
      <c r="Q66" s="352">
        <f>Size!Q21</f>
        <v>-0.12421641456096931</v>
      </c>
    </row>
    <row r="67" spans="2:17">
      <c r="B67" s="561"/>
      <c r="C67" s="402" t="s">
        <v>295</v>
      </c>
      <c r="D67" s="172">
        <f>Size!D22</f>
        <v>34748836.818042256</v>
      </c>
      <c r="E67" s="397">
        <f>Size!E22</f>
        <v>1328295.049938187</v>
      </c>
      <c r="F67" s="356">
        <f>Size!F22</f>
        <v>3.9744868864031599E-2</v>
      </c>
      <c r="G67" s="344">
        <f>Size!G22</f>
        <v>8.7316920990281055</v>
      </c>
      <c r="H67" s="366">
        <f>Size!H22</f>
        <v>2.7253940541896782E-2</v>
      </c>
      <c r="I67" s="346">
        <f>Size!I22</f>
        <v>9.3931036526966274</v>
      </c>
      <c r="J67" s="398">
        <f>Size!J22</f>
        <v>-0.23133292490438429</v>
      </c>
      <c r="K67" s="356">
        <f>Size!K22</f>
        <v>-2.4035996605013356E-2</v>
      </c>
      <c r="L67" s="369">
        <f>Size!L22</f>
        <v>326399426.04251176</v>
      </c>
      <c r="M67" s="399">
        <f>Size!M22</f>
        <v>4745541.4063285589</v>
      </c>
      <c r="N67" s="356">
        <f>Size!N22</f>
        <v>1.4753564725935624E-2</v>
      </c>
      <c r="O67" s="400">
        <f>Size!O22</f>
        <v>88691040.191326857</v>
      </c>
      <c r="P67" s="401">
        <f>Size!P22</f>
        <v>3363142.9724082202</v>
      </c>
      <c r="Q67" s="356">
        <f>Size!Q22</f>
        <v>3.941434257754748E-2</v>
      </c>
    </row>
    <row r="68" spans="2:17">
      <c r="B68" s="561"/>
      <c r="C68" s="114" t="s">
        <v>96</v>
      </c>
      <c r="D68" s="172">
        <f>Size!D23</f>
        <v>119132142.21124852</v>
      </c>
      <c r="E68" s="353">
        <f>Size!E23</f>
        <v>4676507.5488801897</v>
      </c>
      <c r="F68" s="356">
        <f>Size!F23</f>
        <v>4.085869221445828E-2</v>
      </c>
      <c r="G68" s="344">
        <f>Size!G23</f>
        <v>29.935539722761213</v>
      </c>
      <c r="H68" s="366">
        <f>Size!H23</f>
        <v>0.12537085351508637</v>
      </c>
      <c r="I68" s="346">
        <f>Size!I23</f>
        <v>5.9202022075593383</v>
      </c>
      <c r="J68" s="354">
        <f>Size!J23</f>
        <v>-0.15960012307473193</v>
      </c>
      <c r="K68" s="356">
        <f>Size!K23</f>
        <v>-2.62508736954425E-2</v>
      </c>
      <c r="L68" s="369">
        <f>Size!L23</f>
        <v>705286371.31030655</v>
      </c>
      <c r="M68" s="372">
        <f>Size!M23</f>
        <v>9418736.9358378649</v>
      </c>
      <c r="N68" s="356">
        <f>Size!N23</f>
        <v>1.3535242150333063E-2</v>
      </c>
      <c r="O68" s="361">
        <f>Size!O23</f>
        <v>232830884.84060025</v>
      </c>
      <c r="P68" s="355">
        <f>Size!P23</f>
        <v>9009771.9015316963</v>
      </c>
      <c r="Q68" s="356">
        <f>Size!Q23</f>
        <v>4.0254343226255207E-2</v>
      </c>
    </row>
    <row r="69" spans="2:17">
      <c r="B69" s="561"/>
      <c r="C69" s="114" t="s">
        <v>95</v>
      </c>
      <c r="D69" s="172">
        <f>Size!D24</f>
        <v>31087825.267871752</v>
      </c>
      <c r="E69" s="353">
        <f>Size!E24</f>
        <v>-446384.97868212312</v>
      </c>
      <c r="F69" s="356">
        <f>Size!F24</f>
        <v>-1.4155578186103614E-2</v>
      </c>
      <c r="G69" s="344">
        <f>Size!G24</f>
        <v>7.8117526548831249</v>
      </c>
      <c r="H69" s="366">
        <f>Size!H24</f>
        <v>-0.40138718205979718</v>
      </c>
      <c r="I69" s="346">
        <f>Size!I24</f>
        <v>5.2837624802080194</v>
      </c>
      <c r="J69" s="354">
        <f>Size!J24</f>
        <v>-6.4960435581252973E-2</v>
      </c>
      <c r="K69" s="356">
        <f>Size!K24</f>
        <v>-1.2145036601071945E-2</v>
      </c>
      <c r="L69" s="369">
        <f>Size!L24</f>
        <v>164260684.74164358</v>
      </c>
      <c r="M69" s="372">
        <f>Size!M24</f>
        <v>-4407068.2354160249</v>
      </c>
      <c r="N69" s="356">
        <f>Size!N24</f>
        <v>-2.612869477199609E-2</v>
      </c>
      <c r="O69" s="361">
        <f>Size!O24</f>
        <v>40154461.036001384</v>
      </c>
      <c r="P69" s="355">
        <f>Size!P24</f>
        <v>-642748.35857219994</v>
      </c>
      <c r="Q69" s="356">
        <f>Size!Q24</f>
        <v>-1.5754713817697823E-2</v>
      </c>
    </row>
    <row r="70" spans="2:17">
      <c r="B70" s="561"/>
      <c r="C70" s="114" t="s">
        <v>94</v>
      </c>
      <c r="D70" s="172">
        <f>Size!D25</f>
        <v>80160901.171977669</v>
      </c>
      <c r="E70" s="353">
        <f>Size!E25</f>
        <v>2039365.9070416689</v>
      </c>
      <c r="F70" s="356">
        <f>Size!F25</f>
        <v>2.6105041332399621E-2</v>
      </c>
      <c r="G70" s="344">
        <f>Size!G25</f>
        <v>20.142841358387798</v>
      </c>
      <c r="H70" s="366">
        <f>Size!H25</f>
        <v>-0.20404820665862999</v>
      </c>
      <c r="I70" s="346">
        <f>Size!I25</f>
        <v>5.0837700069697069</v>
      </c>
      <c r="J70" s="354">
        <f>Size!J25</f>
        <v>-6.3479541200329948E-2</v>
      </c>
      <c r="K70" s="356">
        <f>Size!K25</f>
        <v>-1.2332711015128138E-2</v>
      </c>
      <c r="L70" s="369">
        <f>Size!L25</f>
        <v>407519585.10976291</v>
      </c>
      <c r="M70" s="372">
        <f>Size!M25</f>
        <v>5408548.0149714947</v>
      </c>
      <c r="N70" s="356">
        <f>Size!N25</f>
        <v>1.3450384386481076E-2</v>
      </c>
      <c r="O70" s="361">
        <f>Size!O25</f>
        <v>74119027.081442952</v>
      </c>
      <c r="P70" s="355">
        <f>Size!P25</f>
        <v>1796139.3219971955</v>
      </c>
      <c r="Q70" s="356">
        <f>Size!Q25</f>
        <v>2.483500559285411E-2</v>
      </c>
    </row>
    <row r="71" spans="2:17" ht="15" thickBot="1">
      <c r="B71" s="562"/>
      <c r="C71" s="109" t="s">
        <v>93</v>
      </c>
      <c r="D71" s="163">
        <f>Size!D26</f>
        <v>104833787.8218594</v>
      </c>
      <c r="E71" s="162">
        <f>Size!E26</f>
        <v>6049575.5284624994</v>
      </c>
      <c r="F71" s="359">
        <f>Size!F26</f>
        <v>6.1240307413646049E-2</v>
      </c>
      <c r="G71" s="345">
        <f>Size!G26</f>
        <v>26.342647428130249</v>
      </c>
      <c r="H71" s="367">
        <f>Size!H26</f>
        <v>0.61412773778573992</v>
      </c>
      <c r="I71" s="347">
        <f>Size!I26</f>
        <v>3.4692059764776837</v>
      </c>
      <c r="J71" s="357">
        <f>Size!J26</f>
        <v>-0.21287066601179649</v>
      </c>
      <c r="K71" s="359">
        <f>Size!K26</f>
        <v>-5.7812665699395388E-2</v>
      </c>
      <c r="L71" s="370">
        <f>Size!L26</f>
        <v>363690003.24838805</v>
      </c>
      <c r="M71" s="373">
        <f>Size!M26</f>
        <v>-41037.483850836754</v>
      </c>
      <c r="N71" s="359">
        <f>Size!N26</f>
        <v>-1.1282370558262735E-4</v>
      </c>
      <c r="O71" s="362">
        <f>Size!O26</f>
        <v>42195490.193778515</v>
      </c>
      <c r="P71" s="358">
        <f>Size!P26</f>
        <v>1943739.5133334547</v>
      </c>
      <c r="Q71" s="359">
        <f>Size!Q26</f>
        <v>4.8289564564896165E-2</v>
      </c>
    </row>
    <row r="72" spans="2:17">
      <c r="B72" s="560" t="s">
        <v>92</v>
      </c>
      <c r="C72" s="135" t="s">
        <v>189</v>
      </c>
      <c r="D72" s="144">
        <f>Variety!D150</f>
        <v>77086.601252740002</v>
      </c>
      <c r="E72" s="143">
        <f>Variety!E150</f>
        <v>19475.762796703857</v>
      </c>
      <c r="F72" s="142">
        <f>Variety!F150</f>
        <v>0.33805727044861805</v>
      </c>
      <c r="G72" s="148">
        <f>Variety!G150</f>
        <v>1.9370330886874336E-2</v>
      </c>
      <c r="H72" s="147">
        <f>Variety!H150</f>
        <v>4.3654879349357446E-3</v>
      </c>
      <c r="I72" s="272">
        <f>Variety!I150</f>
        <v>3.946952467123626</v>
      </c>
      <c r="J72" s="273">
        <f>Variety!J150</f>
        <v>-0.65188671711432145</v>
      </c>
      <c r="K72" s="142">
        <f>Variety!K150</f>
        <v>-0.14175027457985415</v>
      </c>
      <c r="L72" s="146">
        <f>Variety!L150</f>
        <v>304257.15099667734</v>
      </c>
      <c r="M72" s="145">
        <f>Variety!M150</f>
        <v>39314.169668255898</v>
      </c>
      <c r="N72" s="142">
        <f>Variety!N150</f>
        <v>0.14838728495895626</v>
      </c>
      <c r="O72" s="144">
        <f>Variety!O150</f>
        <v>72199.079149743848</v>
      </c>
      <c r="P72" s="143">
        <f>Variety!P150</f>
        <v>10722.317176004515</v>
      </c>
      <c r="Q72" s="142">
        <f>Variety!Q150</f>
        <v>0.17441252323251352</v>
      </c>
    </row>
    <row r="73" spans="2:17">
      <c r="B73" s="561"/>
      <c r="C73" s="135" t="s">
        <v>176</v>
      </c>
      <c r="D73" s="139">
        <f>Variety!D151</f>
        <v>290389.10209277988</v>
      </c>
      <c r="E73" s="102">
        <f>Variety!E151</f>
        <v>-6859.6445881253458</v>
      </c>
      <c r="F73" s="101">
        <f>Variety!F151</f>
        <v>-2.3077118624453389E-2</v>
      </c>
      <c r="G73" s="141">
        <f>Variety!G151</f>
        <v>7.296901020499387E-2</v>
      </c>
      <c r="H73" s="104">
        <f>Variety!H151</f>
        <v>-4.4499422202723682E-3</v>
      </c>
      <c r="I73" s="274">
        <f>Variety!I151</f>
        <v>11.542210117608693</v>
      </c>
      <c r="J73" s="275">
        <f>Variety!J151</f>
        <v>-6.1843791137487614E-2</v>
      </c>
      <c r="K73" s="101">
        <f>Variety!K151</f>
        <v>-5.329498778946111E-3</v>
      </c>
      <c r="L73" s="140">
        <f>Variety!L151</f>
        <v>3351732.0322185876</v>
      </c>
      <c r="M73" s="103">
        <f>Variety!M151</f>
        <v>-97558.448573873844</v>
      </c>
      <c r="N73" s="101">
        <f>Variety!N151</f>
        <v>-2.8283627927868853E-2</v>
      </c>
      <c r="O73" s="139">
        <f>Variety!O151</f>
        <v>608073.9223761321</v>
      </c>
      <c r="P73" s="102">
        <f>Variety!P151</f>
        <v>-20148.9191285579</v>
      </c>
      <c r="Q73" s="101">
        <f>Variety!Q151</f>
        <v>-3.2072885284301585E-2</v>
      </c>
    </row>
    <row r="74" spans="2:17">
      <c r="B74" s="561"/>
      <c r="C74" s="135" t="s">
        <v>171</v>
      </c>
      <c r="D74" s="139">
        <f>Variety!D152</f>
        <v>2292506.0780645981</v>
      </c>
      <c r="E74" s="102">
        <f>Variety!E152</f>
        <v>35960.513733470347</v>
      </c>
      <c r="F74" s="101">
        <f>Variety!F152</f>
        <v>1.5936090235399061E-2</v>
      </c>
      <c r="G74" s="141">
        <f>Variety!G152</f>
        <v>0.57606121648414776</v>
      </c>
      <c r="H74" s="104">
        <f>Variety!H152</f>
        <v>-1.1659995602024242E-2</v>
      </c>
      <c r="I74" s="274">
        <f>Variety!I152</f>
        <v>7.268828204957539</v>
      </c>
      <c r="J74" s="275">
        <f>Variety!J152</f>
        <v>-0.35142007178897305</v>
      </c>
      <c r="K74" s="101">
        <f>Variety!K152</f>
        <v>-4.6116617074189729E-2</v>
      </c>
      <c r="L74" s="140">
        <f>Variety!L152</f>
        <v>16663832.84027254</v>
      </c>
      <c r="M74" s="103">
        <f>Variety!M152</f>
        <v>-531604.60772172175</v>
      </c>
      <c r="N74" s="101">
        <f>Variety!N152</f>
        <v>-3.0915445409836317E-2</v>
      </c>
      <c r="O74" s="139">
        <f>Variety!O152</f>
        <v>4094309.3161997874</v>
      </c>
      <c r="P74" s="102">
        <f>Variety!P152</f>
        <v>30868.061487667728</v>
      </c>
      <c r="Q74" s="101">
        <f>Variety!Q152</f>
        <v>7.5965319916639525E-3</v>
      </c>
    </row>
    <row r="75" spans="2:17">
      <c r="B75" s="561"/>
      <c r="C75" s="135" t="s">
        <v>173</v>
      </c>
      <c r="D75" s="139">
        <f>Variety!D153</f>
        <v>761173.76689493202</v>
      </c>
      <c r="E75" s="102">
        <f>Variety!E153</f>
        <v>-35673.634375208872</v>
      </c>
      <c r="F75" s="101">
        <f>Variety!F153</f>
        <v>-4.4768464223321321E-2</v>
      </c>
      <c r="G75" s="141">
        <f>Variety!G153</f>
        <v>0.19126784016358891</v>
      </c>
      <c r="H75" s="104">
        <f>Variety!H153</f>
        <v>-1.6272449704664405E-2</v>
      </c>
      <c r="I75" s="274">
        <f>Variety!I153</f>
        <v>13.584812269686704</v>
      </c>
      <c r="J75" s="275">
        <f>Variety!J153</f>
        <v>0.24593335400696503</v>
      </c>
      <c r="K75" s="101">
        <f>Variety!K153</f>
        <v>1.8437333119342769E-2</v>
      </c>
      <c r="L75" s="140">
        <f>Variety!L153</f>
        <v>10340402.72787792</v>
      </c>
      <c r="M75" s="103">
        <f>Variety!M153</f>
        <v>-288648.27193855494</v>
      </c>
      <c r="N75" s="101">
        <f>Variety!N153</f>
        <v>-2.7156542192105282E-2</v>
      </c>
      <c r="O75" s="139">
        <f>Variety!O153</f>
        <v>2286828.394575723</v>
      </c>
      <c r="P75" s="102">
        <f>Variety!P153</f>
        <v>-12642.017931242473</v>
      </c>
      <c r="Q75" s="101">
        <f>Variety!Q153</f>
        <v>-5.49779543258384E-3</v>
      </c>
    </row>
    <row r="76" spans="2:17">
      <c r="B76" s="561"/>
      <c r="C76" s="135" t="s">
        <v>169</v>
      </c>
      <c r="D76" s="139">
        <f>Variety!D154</f>
        <v>1324855.6256034204</v>
      </c>
      <c r="E76" s="102">
        <f>Variety!E154</f>
        <v>-586.90431518806145</v>
      </c>
      <c r="F76" s="101">
        <f>Variety!F154</f>
        <v>-4.4279876489560172E-4</v>
      </c>
      <c r="G76" s="141">
        <f>Variety!G154</f>
        <v>0.33290988872548044</v>
      </c>
      <c r="H76" s="104">
        <f>Variety!H154</f>
        <v>-1.2303920624401166E-2</v>
      </c>
      <c r="I76" s="274">
        <f>Variety!I154</f>
        <v>12.029974533672922</v>
      </c>
      <c r="J76" s="275">
        <f>Variety!J154</f>
        <v>-9.1733905903081947E-2</v>
      </c>
      <c r="K76" s="101">
        <f>Variety!K154</f>
        <v>-7.5677373664244504E-3</v>
      </c>
      <c r="L76" s="140">
        <f>Variety!L154</f>
        <v>15937979.436802454</v>
      </c>
      <c r="M76" s="103">
        <f>Variety!M154</f>
        <v>-128648.46428491175</v>
      </c>
      <c r="N76" s="101">
        <f>Variety!N154</f>
        <v>-8.0071851465611538E-3</v>
      </c>
      <c r="O76" s="139">
        <f>Variety!O154</f>
        <v>2289895.8951675771</v>
      </c>
      <c r="P76" s="102">
        <f>Variety!P154</f>
        <v>-14355.873224085663</v>
      </c>
      <c r="Q76" s="101">
        <f>Variety!Q154</f>
        <v>-6.2301669552827866E-3</v>
      </c>
    </row>
    <row r="77" spans="2:17">
      <c r="B77" s="561"/>
      <c r="C77" s="135" t="s">
        <v>233</v>
      </c>
      <c r="D77" s="139">
        <f>Variety!D155</f>
        <v>404279.07900475117</v>
      </c>
      <c r="E77" s="102">
        <f>Variety!E155</f>
        <v>120985.72063234705</v>
      </c>
      <c r="F77" s="101">
        <f>Variety!F155</f>
        <v>0.4270686800687537</v>
      </c>
      <c r="G77" s="141">
        <f>Variety!G155</f>
        <v>0.10158729797008</v>
      </c>
      <c r="H77" s="104">
        <f>Variety!H155</f>
        <v>2.7803050671734872E-2</v>
      </c>
      <c r="I77" s="274">
        <f>Variety!I155</f>
        <v>11.821147189513175</v>
      </c>
      <c r="J77" s="275">
        <f>Variety!J155</f>
        <v>-1.0823884456827209</v>
      </c>
      <c r="K77" s="101">
        <f>Variety!K155</f>
        <v>-8.3883090362487964E-2</v>
      </c>
      <c r="L77" s="140">
        <f>Variety!L155</f>
        <v>4779042.498555989</v>
      </c>
      <c r="M77" s="103">
        <f>Variety!M155</f>
        <v>1123556.553583351</v>
      </c>
      <c r="N77" s="101">
        <f>Variety!N155</f>
        <v>0.30736174902507002</v>
      </c>
      <c r="O77" s="139">
        <f>Variety!O155</f>
        <v>685286.977085402</v>
      </c>
      <c r="P77" s="102">
        <f>Variety!P155</f>
        <v>207193.34413012897</v>
      </c>
      <c r="Q77" s="101">
        <f>Variety!Q155</f>
        <v>0.43337398753752587</v>
      </c>
    </row>
    <row r="78" spans="2:17">
      <c r="B78" s="561"/>
      <c r="C78" s="135" t="s">
        <v>153</v>
      </c>
      <c r="D78" s="139">
        <f>Variety!D156</f>
        <v>72499711.655009806</v>
      </c>
      <c r="E78" s="102">
        <f>Variety!E156</f>
        <v>929543.71161648631</v>
      </c>
      <c r="F78" s="101">
        <f>Variety!F156</f>
        <v>1.2987865451869363E-2</v>
      </c>
      <c r="G78" s="141">
        <f>Variety!G156</f>
        <v>18.21773669014371</v>
      </c>
      <c r="H78" s="104">
        <f>Variety!H156</f>
        <v>-0.42283787559530595</v>
      </c>
      <c r="I78" s="274">
        <f>Variety!I156</f>
        <v>5.3445309021485903</v>
      </c>
      <c r="J78" s="275">
        <f>Variety!J156</f>
        <v>-0.16953480478206373</v>
      </c>
      <c r="K78" s="101">
        <f>Variety!K156</f>
        <v>-3.0745880407078697E-2</v>
      </c>
      <c r="L78" s="140">
        <f>Variety!L156</f>
        <v>387476949.33706224</v>
      </c>
      <c r="M78" s="103">
        <f>Variety!M156</f>
        <v>-7165659.3588704467</v>
      </c>
      <c r="N78" s="101">
        <f>Variety!N156</f>
        <v>-1.815733831313562E-2</v>
      </c>
      <c r="O78" s="139">
        <f>Variety!O156</f>
        <v>104546917.18649937</v>
      </c>
      <c r="P78" s="102">
        <f>Variety!P156</f>
        <v>1723347.9747855663</v>
      </c>
      <c r="Q78" s="101">
        <f>Variety!Q156</f>
        <v>1.6760242695302588E-2</v>
      </c>
    </row>
    <row r="79" spans="2:17">
      <c r="B79" s="561"/>
      <c r="C79" s="135" t="s">
        <v>234</v>
      </c>
      <c r="D79" s="139">
        <f>Variety!D157</f>
        <v>9029331.0389774293</v>
      </c>
      <c r="E79" s="102">
        <f>Variety!E157</f>
        <v>504413.08974522538</v>
      </c>
      <c r="F79" s="101">
        <f>Variety!F157</f>
        <v>5.9169260366975771E-2</v>
      </c>
      <c r="G79" s="141">
        <f>Variety!G157</f>
        <v>2.2688914424788043</v>
      </c>
      <c r="H79" s="104">
        <f>Variety!H157</f>
        <v>4.8561753925392637E-2</v>
      </c>
      <c r="I79" s="274">
        <f>Variety!I157</f>
        <v>3.2892346045105336</v>
      </c>
      <c r="J79" s="275">
        <f>Variety!J157</f>
        <v>-0.36711457476950038</v>
      </c>
      <c r="K79" s="101">
        <f>Variety!K157</f>
        <v>-0.10040468149209654</v>
      </c>
      <c r="L79" s="140">
        <f>Variety!L157</f>
        <v>29699588.10898561</v>
      </c>
      <c r="M79" s="103">
        <f>Variety!M157</f>
        <v>-1470488.6381191872</v>
      </c>
      <c r="N79" s="101">
        <f>Variety!N157</f>
        <v>-4.7176291866389844E-2</v>
      </c>
      <c r="O79" s="139">
        <f>Variety!O157</f>
        <v>8463386.8070531897</v>
      </c>
      <c r="P79" s="102">
        <f>Variety!P157</f>
        <v>68173.316378731281</v>
      </c>
      <c r="Q79" s="101">
        <f>Variety!Q157</f>
        <v>8.1204982403913044E-3</v>
      </c>
    </row>
    <row r="80" spans="2:17">
      <c r="B80" s="561"/>
      <c r="C80" s="135" t="s">
        <v>235</v>
      </c>
      <c r="D80" s="139">
        <f>Variety!D158</f>
        <v>25334947.02734036</v>
      </c>
      <c r="E80" s="102">
        <f>Variety!E158</f>
        <v>1206526.3208007962</v>
      </c>
      <c r="F80" s="101">
        <f>Variety!F158</f>
        <v>5.0004363546006535E-2</v>
      </c>
      <c r="G80" s="141">
        <f>Variety!G158</f>
        <v>6.3661686849058325</v>
      </c>
      <c r="H80" s="104">
        <f>Variety!H158</f>
        <v>8.187959829219249E-2</v>
      </c>
      <c r="I80" s="274">
        <f>Variety!I158</f>
        <v>4.116731243545698</v>
      </c>
      <c r="J80" s="275">
        <f>Variety!J158</f>
        <v>-0.21019845971454032</v>
      </c>
      <c r="K80" s="101">
        <f>Variety!K158</f>
        <v>-4.8579125183420661E-2</v>
      </c>
      <c r="L80" s="140">
        <f>Variety!L158</f>
        <v>104297167.98102728</v>
      </c>
      <c r="M80" s="103">
        <f>Variety!M158</f>
        <v>-104812.26685814559</v>
      </c>
      <c r="N80" s="101">
        <f>Variety!N158</f>
        <v>-1.0039298738327186E-3</v>
      </c>
      <c r="O80" s="139">
        <f>Variety!O158</f>
        <v>25795181.618362427</v>
      </c>
      <c r="P80" s="102">
        <f>Variety!P158</f>
        <v>1313345.627930738</v>
      </c>
      <c r="Q80" s="101">
        <f>Variety!Q158</f>
        <v>5.3645716295298969E-2</v>
      </c>
    </row>
    <row r="81" spans="2:17">
      <c r="B81" s="561"/>
      <c r="C81" s="135" t="s">
        <v>236</v>
      </c>
      <c r="D81" s="139">
        <f>Variety!D159</f>
        <v>828134.81277890003</v>
      </c>
      <c r="E81" s="102">
        <f>Variety!E159</f>
        <v>-88274.279341857298</v>
      </c>
      <c r="F81" s="101">
        <f>Variety!F159</f>
        <v>-9.6326280588915403E-2</v>
      </c>
      <c r="G81" s="141">
        <f>Variety!G159</f>
        <v>0.20809382022011047</v>
      </c>
      <c r="H81" s="104">
        <f>Variety!H159</f>
        <v>-3.0586519721372912E-2</v>
      </c>
      <c r="I81" s="274">
        <f>Variety!I159</f>
        <v>6.2685549935595102</v>
      </c>
      <c r="J81" s="275">
        <f>Variety!J159</f>
        <v>-0.27422383516895366</v>
      </c>
      <c r="K81" s="101">
        <f>Variety!K159</f>
        <v>-4.1912441540110389E-2</v>
      </c>
      <c r="L81" s="140">
        <f>Variety!L159</f>
        <v>5191208.615985644</v>
      </c>
      <c r="M81" s="103">
        <f>Variety!M159</f>
        <v>-804653.39039631933</v>
      </c>
      <c r="N81" s="101">
        <f>Variety!N159</f>
        <v>-0.13420145252506654</v>
      </c>
      <c r="O81" s="139">
        <f>Variety!O159</f>
        <v>1420717.1276502609</v>
      </c>
      <c r="P81" s="102">
        <f>Variety!P159</f>
        <v>-108437.61195157398</v>
      </c>
      <c r="Q81" s="101">
        <f>Variety!Q159</f>
        <v>-7.0913432854943934E-2</v>
      </c>
    </row>
    <row r="82" spans="2:17">
      <c r="B82" s="561"/>
      <c r="C82" s="135" t="s">
        <v>160</v>
      </c>
      <c r="D82" s="139">
        <f>Variety!D160</f>
        <v>4646727.3066886114</v>
      </c>
      <c r="E82" s="102">
        <f>Variety!E160</f>
        <v>-252382.63216843549</v>
      </c>
      <c r="F82" s="101">
        <f>Variety!F160</f>
        <v>-5.1516017259926175E-2</v>
      </c>
      <c r="G82" s="141">
        <f>Variety!G160</f>
        <v>1.1676302237859202</v>
      </c>
      <c r="H82" s="104">
        <f>Variety!H160</f>
        <v>-0.10835147005678514</v>
      </c>
      <c r="I82" s="274">
        <f>Variety!I160</f>
        <v>5.0586937616933332</v>
      </c>
      <c r="J82" s="275">
        <f>Variety!J160</f>
        <v>3.6037344894994661E-2</v>
      </c>
      <c r="K82" s="101">
        <f>Variety!K160</f>
        <v>7.1749572147653384E-3</v>
      </c>
      <c r="L82" s="140">
        <f>Variety!L160</f>
        <v>23506370.43863574</v>
      </c>
      <c r="M82" s="103">
        <f>Variety!M160</f>
        <v>-1100175.5323651209</v>
      </c>
      <c r="N82" s="101">
        <f>Variety!N160</f>
        <v>-4.4710685264875955E-2</v>
      </c>
      <c r="O82" s="139">
        <f>Variety!O160</f>
        <v>4836919.5460453723</v>
      </c>
      <c r="P82" s="102">
        <f>Variety!P160</f>
        <v>-210859.60689246189</v>
      </c>
      <c r="Q82" s="101">
        <f>Variety!Q160</f>
        <v>-4.177274807471331E-2</v>
      </c>
    </row>
    <row r="83" spans="2:17">
      <c r="B83" s="561"/>
      <c r="C83" s="135" t="s">
        <v>155</v>
      </c>
      <c r="D83" s="139">
        <f>Variety!D161</f>
        <v>34264830.251712807</v>
      </c>
      <c r="E83" s="102">
        <f>Variety!E161</f>
        <v>-758825.2329607904</v>
      </c>
      <c r="F83" s="101">
        <f>Variety!F161</f>
        <v>-2.1666077468494215E-2</v>
      </c>
      <c r="G83" s="141">
        <f>Variety!G161</f>
        <v>8.610070867985856</v>
      </c>
      <c r="H83" s="104">
        <f>Variety!H161</f>
        <v>-0.5119010427574171</v>
      </c>
      <c r="I83" s="274">
        <f>Variety!I161</f>
        <v>4.4221721834938075</v>
      </c>
      <c r="J83" s="275">
        <f>Variety!J161</f>
        <v>-0.12395683561252202</v>
      </c>
      <c r="K83" s="101">
        <f>Variety!K161</f>
        <v>-2.7266457923116588E-2</v>
      </c>
      <c r="L83" s="140">
        <f>Variety!L161</f>
        <v>151524979.21126148</v>
      </c>
      <c r="M83" s="103">
        <f>Variety!M161</f>
        <v>-7697077.3427957296</v>
      </c>
      <c r="N83" s="101">
        <f>Variety!N161</f>
        <v>-4.8341778201957265E-2</v>
      </c>
      <c r="O83" s="139">
        <f>Variety!O161</f>
        <v>33118518.242208734</v>
      </c>
      <c r="P83" s="102">
        <f>Variety!P161</f>
        <v>-628405.50145801157</v>
      </c>
      <c r="Q83" s="101">
        <f>Variety!Q161</f>
        <v>-1.8621119549480234E-2</v>
      </c>
    </row>
    <row r="84" spans="2:17">
      <c r="B84" s="561"/>
      <c r="C84" s="135" t="s">
        <v>168</v>
      </c>
      <c r="D84" s="139">
        <f>Variety!D162</f>
        <v>1050468.5720652428</v>
      </c>
      <c r="E84" s="102">
        <f>Variety!E162</f>
        <v>-2913.7028326774016</v>
      </c>
      <c r="F84" s="101">
        <f>Variety!F162</f>
        <v>-2.7660450551626747E-3</v>
      </c>
      <c r="G84" s="141">
        <f>Variety!G162</f>
        <v>0.2639618752998647</v>
      </c>
      <c r="H84" s="104">
        <f>Variety!H162</f>
        <v>-1.0393368032703909E-2</v>
      </c>
      <c r="I84" s="274">
        <f>Variety!I162</f>
        <v>5.516121468410879</v>
      </c>
      <c r="J84" s="275">
        <f>Variety!J162</f>
        <v>-0.31851251215916321</v>
      </c>
      <c r="K84" s="101">
        <f>Variety!K162</f>
        <v>-5.4589973119109798E-2</v>
      </c>
      <c r="L84" s="140">
        <f>Variety!L162</f>
        <v>5794512.2422600063</v>
      </c>
      <c r="M84" s="103">
        <f>Variety!M162</f>
        <v>-351587.77338957228</v>
      </c>
      <c r="N84" s="101">
        <f>Variety!N162</f>
        <v>-5.7205019849064905E-2</v>
      </c>
      <c r="O84" s="139">
        <f>Variety!O162</f>
        <v>1728250.7611545802</v>
      </c>
      <c r="P84" s="102">
        <f>Variety!P162</f>
        <v>-23835.805768046528</v>
      </c>
      <c r="Q84" s="101">
        <f>Variety!Q162</f>
        <v>-1.3604239777896279E-2</v>
      </c>
    </row>
    <row r="85" spans="2:17">
      <c r="B85" s="561"/>
      <c r="C85" s="135" t="s">
        <v>157</v>
      </c>
      <c r="D85" s="139">
        <f>Variety!D163</f>
        <v>26363150.804479849</v>
      </c>
      <c r="E85" s="102">
        <f>Variety!E163</f>
        <v>1357683.0857217573</v>
      </c>
      <c r="F85" s="101">
        <f>Variety!F163</f>
        <v>5.4295448539172023E-2</v>
      </c>
      <c r="G85" s="141">
        <f>Variety!G163</f>
        <v>6.6245358597281614</v>
      </c>
      <c r="H85" s="104">
        <f>Variety!H163</f>
        <v>0.11181835525963102</v>
      </c>
      <c r="I85" s="274">
        <f>Variety!I163</f>
        <v>4.9216249377697503</v>
      </c>
      <c r="J85" s="275">
        <f>Variety!J163</f>
        <v>-0.29490237352632054</v>
      </c>
      <c r="K85" s="101">
        <f>Variety!K163</f>
        <v>-5.6532316602220696E-2</v>
      </c>
      <c r="L85" s="140">
        <f>Variety!L163</f>
        <v>129749540.43751268</v>
      </c>
      <c r="M85" s="103">
        <f>Variety!M163</f>
        <v>-692164.84912116826</v>
      </c>
      <c r="N85" s="101">
        <f>Variety!N163</f>
        <v>-5.3063155499247618E-3</v>
      </c>
      <c r="O85" s="139">
        <f>Variety!O163</f>
        <v>37355185.598538503</v>
      </c>
      <c r="P85" s="102">
        <f>Variety!P163</f>
        <v>2023983.5369390026</v>
      </c>
      <c r="Q85" s="101">
        <f>Variety!Q163</f>
        <v>5.7286008367623979E-2</v>
      </c>
    </row>
    <row r="86" spans="2:17">
      <c r="B86" s="561"/>
      <c r="C86" s="135" t="s">
        <v>178</v>
      </c>
      <c r="D86" s="139">
        <f>Variety!D164</f>
        <v>1256939.2420127664</v>
      </c>
      <c r="E86" s="102">
        <f>Variety!E164</f>
        <v>90109.676188746234</v>
      </c>
      <c r="F86" s="101">
        <f>Variety!F164</f>
        <v>7.7226082392856055E-2</v>
      </c>
      <c r="G86" s="141">
        <f>Variety!G164</f>
        <v>0.31584385128951176</v>
      </c>
      <c r="H86" s="104">
        <f>Variety!H164</f>
        <v>1.194106396540684E-2</v>
      </c>
      <c r="I86" s="274">
        <f>Variety!I164</f>
        <v>5.5656437366673677</v>
      </c>
      <c r="J86" s="275">
        <f>Variety!J164</f>
        <v>-0.2878190534963716</v>
      </c>
      <c r="K86" s="101">
        <f>Variety!K164</f>
        <v>-4.9170732575600846E-2</v>
      </c>
      <c r="L86" s="140">
        <f>Variety!L164</f>
        <v>6995676.019679782</v>
      </c>
      <c r="M86" s="103">
        <f>Variety!M164</f>
        <v>165682.57366596814</v>
      </c>
      <c r="N86" s="101">
        <f>Variety!N164</f>
        <v>2.425808677205472E-2</v>
      </c>
      <c r="O86" s="139">
        <f>Variety!O164</f>
        <v>1247770.3785016199</v>
      </c>
      <c r="P86" s="102">
        <f>Variety!P164</f>
        <v>-43804.658242972801</v>
      </c>
      <c r="Q86" s="101">
        <f>Variety!Q164</f>
        <v>-3.391568975611528E-2</v>
      </c>
    </row>
    <row r="87" spans="2:17" ht="15" customHeight="1">
      <c r="B87" s="561"/>
      <c r="C87" s="135" t="s">
        <v>154</v>
      </c>
      <c r="D87" s="139">
        <f>Variety!D165</f>
        <v>36034255.935884953</v>
      </c>
      <c r="E87" s="102">
        <f>Variety!E165</f>
        <v>1218252.7824344188</v>
      </c>
      <c r="F87" s="101">
        <f>Variety!F165</f>
        <v>3.4991172796745351E-2</v>
      </c>
      <c r="G87" s="141">
        <f>Variety!G165</f>
        <v>9.054692377108756</v>
      </c>
      <c r="H87" s="104">
        <f>Variety!H165</f>
        <v>-1.319612325360886E-2</v>
      </c>
      <c r="I87" s="274">
        <f>Variety!I165</f>
        <v>5.6317472310886645</v>
      </c>
      <c r="J87" s="275">
        <f>Variety!J165</f>
        <v>2.0012112794844938E-2</v>
      </c>
      <c r="K87" s="101">
        <f>Variety!K165</f>
        <v>3.5661185663605197E-3</v>
      </c>
      <c r="L87" s="140">
        <f>Variety!L165</f>
        <v>202935821.09126034</v>
      </c>
      <c r="M87" s="103">
        <f>Variety!M165</f>
        <v>7557633.5164136291</v>
      </c>
      <c r="N87" s="101">
        <f>Variety!N165</f>
        <v>3.868207403407508E-2</v>
      </c>
      <c r="O87" s="139">
        <f>Variety!O165</f>
        <v>51738078.489631198</v>
      </c>
      <c r="P87" s="102">
        <f>Variety!P165</f>
        <v>-105812.36056924611</v>
      </c>
      <c r="Q87" s="101">
        <f>Variety!Q165</f>
        <v>-2.0409803128971175E-3</v>
      </c>
    </row>
    <row r="88" spans="2:17">
      <c r="B88" s="561"/>
      <c r="C88" s="135" t="s">
        <v>237</v>
      </c>
      <c r="D88" s="139">
        <f>Variety!D166</f>
        <v>478651.20691217034</v>
      </c>
      <c r="E88" s="102">
        <f>Variety!E166</f>
        <v>62298.762609962432</v>
      </c>
      <c r="F88" s="101">
        <f>Variety!F166</f>
        <v>0.14962987118851429</v>
      </c>
      <c r="G88" s="141">
        <f>Variety!G166</f>
        <v>0.12027553565232502</v>
      </c>
      <c r="H88" s="104">
        <f>Variety!H166</f>
        <v>1.1835818285985733E-2</v>
      </c>
      <c r="I88" s="274">
        <f>Variety!I166</f>
        <v>8.9949499587871706</v>
      </c>
      <c r="J88" s="275">
        <f>Variety!J166</f>
        <v>-4.5395350800529144E-2</v>
      </c>
      <c r="K88" s="101">
        <f>Variety!K166</f>
        <v>-5.0214177938961357E-3</v>
      </c>
      <c r="L88" s="140">
        <f>Variety!L166</f>
        <v>4305443.6538880561</v>
      </c>
      <c r="M88" s="103">
        <f>Variety!M166</f>
        <v>541473.78690521652</v>
      </c>
      <c r="N88" s="101">
        <f>Variety!N166</f>
        <v>0.14385709929693366</v>
      </c>
      <c r="O88" s="139">
        <f>Variety!O166</f>
        <v>444902.61718240415</v>
      </c>
      <c r="P88" s="102">
        <f>Variety!P166</f>
        <v>53236.207899604342</v>
      </c>
      <c r="Q88" s="101">
        <f>Variety!Q166</f>
        <v>0.13592232225655465</v>
      </c>
    </row>
    <row r="89" spans="2:17">
      <c r="B89" s="561"/>
      <c r="C89" s="135" t="s">
        <v>183</v>
      </c>
      <c r="D89" s="139">
        <f>Variety!D167</f>
        <v>158283.26001577548</v>
      </c>
      <c r="E89" s="102">
        <f>Variety!E167</f>
        <v>10828.86432195871</v>
      </c>
      <c r="F89" s="101">
        <f>Variety!F167</f>
        <v>7.343873521712041E-2</v>
      </c>
      <c r="G89" s="141">
        <f>Variety!G167</f>
        <v>3.9773437543398737E-2</v>
      </c>
      <c r="H89" s="104">
        <f>Variety!H167</f>
        <v>1.3686840412057075E-3</v>
      </c>
      <c r="I89" s="274">
        <f>Variety!I167</f>
        <v>6.5789456075265491</v>
      </c>
      <c r="J89" s="275">
        <f>Variety!J167</f>
        <v>0.30255648032568239</v>
      </c>
      <c r="K89" s="101">
        <f>Variety!K167</f>
        <v>4.8205500677842135E-2</v>
      </c>
      <c r="L89" s="140">
        <f>Variety!L167</f>
        <v>1041336.9582257688</v>
      </c>
      <c r="M89" s="103">
        <f>Variety!M167</f>
        <v>115855.79233512294</v>
      </c>
      <c r="N89" s="101">
        <f>Variety!N167</f>
        <v>0.12518438689525138</v>
      </c>
      <c r="O89" s="139">
        <f>Variety!O167</f>
        <v>212291.02764620929</v>
      </c>
      <c r="P89" s="102">
        <f>Variety!P167</f>
        <v>2765.677701003151</v>
      </c>
      <c r="Q89" s="101">
        <f>Variety!Q167</f>
        <v>1.3199728346600615E-2</v>
      </c>
    </row>
    <row r="90" spans="2:17">
      <c r="B90" s="561"/>
      <c r="C90" s="135" t="s">
        <v>167</v>
      </c>
      <c r="D90" s="139">
        <f>Variety!D168</f>
        <v>4671930.4450350823</v>
      </c>
      <c r="E90" s="102">
        <f>Variety!E168</f>
        <v>282809.80350176711</v>
      </c>
      <c r="F90" s="101">
        <f>Variety!F168</f>
        <v>6.4434274334042696E-2</v>
      </c>
      <c r="G90" s="141">
        <f>Variety!G168</f>
        <v>1.1739632715688701</v>
      </c>
      <c r="H90" s="104">
        <f>Variety!H168</f>
        <v>3.0809176118986814E-2</v>
      </c>
      <c r="I90" s="274">
        <f>Variety!I168</f>
        <v>9.3605877504439281</v>
      </c>
      <c r="J90" s="275">
        <f>Variety!J168</f>
        <v>-0.16688178165474454</v>
      </c>
      <c r="K90" s="101">
        <f>Variety!K168</f>
        <v>-1.7515855715151733E-2</v>
      </c>
      <c r="L90" s="140">
        <f>Variety!L168</f>
        <v>43732014.894721441</v>
      </c>
      <c r="M90" s="103">
        <f>Variety!M168</f>
        <v>1914801.7098074034</v>
      </c>
      <c r="N90" s="101">
        <f>Variety!N168</f>
        <v>4.5789797166545437E-2</v>
      </c>
      <c r="O90" s="139">
        <f>Variety!O168</f>
        <v>8741715.7336326744</v>
      </c>
      <c r="P90" s="102">
        <f>Variety!P168</f>
        <v>477547.74238588754</v>
      </c>
      <c r="Q90" s="101">
        <f>Variety!Q168</f>
        <v>5.7785338208479656E-2</v>
      </c>
    </row>
    <row r="91" spans="2:17">
      <c r="B91" s="561"/>
      <c r="C91" s="135" t="s">
        <v>187</v>
      </c>
      <c r="D91" s="139">
        <f>Variety!D169</f>
        <v>132189.96716052209</v>
      </c>
      <c r="E91" s="102">
        <f>Variety!E169</f>
        <v>-19062.42908022608</v>
      </c>
      <c r="F91" s="101">
        <f>Variety!F169</f>
        <v>-0.12603059226833302</v>
      </c>
      <c r="G91" s="141">
        <f>Variety!G169</f>
        <v>3.3216711623193423E-2</v>
      </c>
      <c r="H91" s="104">
        <f>Variety!H169</f>
        <v>-6.1772377189728625E-3</v>
      </c>
      <c r="I91" s="274">
        <f>Variety!I169</f>
        <v>13.074364287094847</v>
      </c>
      <c r="J91" s="275">
        <f>Variety!J169</f>
        <v>-0.15741072495570663</v>
      </c>
      <c r="K91" s="101">
        <f>Variety!K169</f>
        <v>-1.1896417888933889E-2</v>
      </c>
      <c r="L91" s="140">
        <f>Variety!L169</f>
        <v>1728299.7857557707</v>
      </c>
      <c r="M91" s="103">
        <f>Variety!M169</f>
        <v>-273037.89133532997</v>
      </c>
      <c r="N91" s="101">
        <f>Variety!N169</f>
        <v>-0.13642769756485293</v>
      </c>
      <c r="O91" s="139">
        <f>Variety!O169</f>
        <v>277569.61947073939</v>
      </c>
      <c r="P91" s="102">
        <f>Variety!P169</f>
        <v>-30536.055515628541</v>
      </c>
      <c r="Q91" s="101">
        <f>Variety!Q169</f>
        <v>-9.9109033019205511E-2</v>
      </c>
    </row>
    <row r="92" spans="2:17">
      <c r="B92" s="561"/>
      <c r="C92" s="135" t="s">
        <v>165</v>
      </c>
      <c r="D92" s="139">
        <f>Variety!D170</f>
        <v>7218174.7232088549</v>
      </c>
      <c r="E92" s="102">
        <f>Variety!E170</f>
        <v>496558.67065446544</v>
      </c>
      <c r="F92" s="101">
        <f>Variety!F170</f>
        <v>7.3874893592852597E-2</v>
      </c>
      <c r="G92" s="141">
        <f>Variety!G170</f>
        <v>1.8137838549842451</v>
      </c>
      <c r="H92" s="104">
        <f>Variety!H170</f>
        <v>6.3127277944949878E-2</v>
      </c>
      <c r="I92" s="274">
        <f>Variety!I170</f>
        <v>7.0498575994272894</v>
      </c>
      <c r="J92" s="275">
        <f>Variety!J170</f>
        <v>-0.20500415447595621</v>
      </c>
      <c r="K92" s="101">
        <f>Variety!K170</f>
        <v>-2.8257486004562432E-2</v>
      </c>
      <c r="L92" s="140">
        <f>Variety!L170</f>
        <v>50887103.926407918</v>
      </c>
      <c r="M92" s="103">
        <f>Variety!M170</f>
        <v>2122708.7023089677</v>
      </c>
      <c r="N92" s="101">
        <f>Variety!N170</f>
        <v>4.3529888816501577E-2</v>
      </c>
      <c r="O92" s="139">
        <f>Variety!O170</f>
        <v>8778914.3041732349</v>
      </c>
      <c r="P92" s="102">
        <f>Variety!P170</f>
        <v>495558.42431381345</v>
      </c>
      <c r="Q92" s="101">
        <f>Variety!Q170</f>
        <v>5.9825803877235281E-2</v>
      </c>
    </row>
    <row r="93" spans="2:17">
      <c r="B93" s="561"/>
      <c r="C93" s="135" t="s">
        <v>238</v>
      </c>
      <c r="D93" s="139">
        <f>Variety!D171</f>
        <v>1437014.711112987</v>
      </c>
      <c r="E93" s="102">
        <f>Variety!E171</f>
        <v>6442.3908445558045</v>
      </c>
      <c r="F93" s="101">
        <f>Variety!F171</f>
        <v>4.5033660677475992E-3</v>
      </c>
      <c r="G93" s="141">
        <f>Variety!G171</f>
        <v>0.36109323788062714</v>
      </c>
      <c r="H93" s="104">
        <f>Variety!H171</f>
        <v>-1.1501807987329193E-2</v>
      </c>
      <c r="I93" s="274">
        <f>Variety!I171</f>
        <v>13.961852519204465</v>
      </c>
      <c r="J93" s="275">
        <f>Variety!J171</f>
        <v>-0.1692100423422378</v>
      </c>
      <c r="K93" s="101">
        <f>Variety!K171</f>
        <v>-1.1974332546137782E-2</v>
      </c>
      <c r="L93" s="140">
        <f>Variety!L171</f>
        <v>20063387.464486733</v>
      </c>
      <c r="M93" s="103">
        <f>Variety!M171</f>
        <v>-152119.49204349518</v>
      </c>
      <c r="N93" s="101">
        <f>Variety!N171</f>
        <v>-7.5248912812624731E-3</v>
      </c>
      <c r="O93" s="139">
        <f>Variety!O171</f>
        <v>3884106.930343769</v>
      </c>
      <c r="P93" s="102">
        <f>Variety!P171</f>
        <v>-95966.137602688279</v>
      </c>
      <c r="Q93" s="101">
        <f>Variety!Q171</f>
        <v>-2.4111652214516398E-2</v>
      </c>
    </row>
    <row r="94" spans="2:17">
      <c r="B94" s="561"/>
      <c r="C94" s="135" t="s">
        <v>184</v>
      </c>
      <c r="D94" s="139">
        <f>Variety!D172</f>
        <v>251160.28326827977</v>
      </c>
      <c r="E94" s="102">
        <f>Variety!E172</f>
        <v>37000.328398231475</v>
      </c>
      <c r="F94" s="101">
        <f>Variety!F172</f>
        <v>0.17276959373979686</v>
      </c>
      <c r="G94" s="141">
        <f>Variety!G172</f>
        <v>6.3111587662255914E-2</v>
      </c>
      <c r="H94" s="104">
        <f>Variety!H172</f>
        <v>7.3332553980663892E-3</v>
      </c>
      <c r="I94" s="274">
        <f>Variety!I172</f>
        <v>11.481029963758122</v>
      </c>
      <c r="J94" s="275">
        <f>Variety!J172</f>
        <v>-1.2816166258737542</v>
      </c>
      <c r="K94" s="101">
        <f>Variety!K172</f>
        <v>-0.10041934616562324</v>
      </c>
      <c r="L94" s="140">
        <f>Variety!L172</f>
        <v>2883578.7379090977</v>
      </c>
      <c r="M94" s="103">
        <f>Variety!M172</f>
        <v>150330.92025115946</v>
      </c>
      <c r="N94" s="101">
        <f>Variety!N172</f>
        <v>5.5000837933522916E-2</v>
      </c>
      <c r="O94" s="139">
        <f>Variety!O172</f>
        <v>553249.1546271689</v>
      </c>
      <c r="P94" s="102">
        <f>Variety!P172</f>
        <v>15635.244975562557</v>
      </c>
      <c r="Q94" s="101">
        <f>Variety!Q172</f>
        <v>2.9082664519775488E-2</v>
      </c>
    </row>
    <row r="95" spans="2:17">
      <c r="B95" s="561"/>
      <c r="C95" s="135" t="s">
        <v>170</v>
      </c>
      <c r="D95" s="139">
        <f>Variety!D173</f>
        <v>3480062.9008841151</v>
      </c>
      <c r="E95" s="102">
        <f>Variety!E173</f>
        <v>383431.18651618063</v>
      </c>
      <c r="F95" s="101">
        <f>Variety!F173</f>
        <v>0.12382201756092402</v>
      </c>
      <c r="G95" s="141">
        <f>Variety!G173</f>
        <v>0.87447064472653768</v>
      </c>
      <c r="H95" s="104">
        <f>Variety!H173</f>
        <v>6.7947535545596183E-2</v>
      </c>
      <c r="I95" s="274">
        <f>Variety!I173</f>
        <v>8.3709992641479438</v>
      </c>
      <c r="J95" s="275">
        <f>Variety!J173</f>
        <v>-0.44866557259541651</v>
      </c>
      <c r="K95" s="101">
        <f>Variety!K173</f>
        <v>-5.0871045657681156E-2</v>
      </c>
      <c r="L95" s="140">
        <f>Variety!L173</f>
        <v>29131603.982489489</v>
      </c>
      <c r="M95" s="103">
        <f>Variety!M173</f>
        <v>1820350.1389343105</v>
      </c>
      <c r="N95" s="101">
        <f>Variety!N173</f>
        <v>6.6652016394475086E-2</v>
      </c>
      <c r="O95" s="139">
        <f>Variety!O173</f>
        <v>6460029.513258826</v>
      </c>
      <c r="P95" s="102">
        <f>Variety!P173</f>
        <v>802657.55050296988</v>
      </c>
      <c r="Q95" s="101">
        <f>Variety!Q173</f>
        <v>0.14187816459428523</v>
      </c>
    </row>
    <row r="96" spans="2:17">
      <c r="B96" s="561"/>
      <c r="C96" s="135" t="s">
        <v>174</v>
      </c>
      <c r="D96" s="139">
        <f>Variety!D174</f>
        <v>680360.17718811624</v>
      </c>
      <c r="E96" s="102">
        <f>Variety!E174</f>
        <v>93938.501186426147</v>
      </c>
      <c r="F96" s="101">
        <f>Variety!F174</f>
        <v>0.16018933990795287</v>
      </c>
      <c r="G96" s="141">
        <f>Variety!G174</f>
        <v>0.17096099114783364</v>
      </c>
      <c r="H96" s="104">
        <f>Variety!H174</f>
        <v>1.8226446957285619E-2</v>
      </c>
      <c r="I96" s="274">
        <f>Variety!I174</f>
        <v>15.838744616425762</v>
      </c>
      <c r="J96" s="275">
        <f>Variety!J174</f>
        <v>0.25925934463209366</v>
      </c>
      <c r="K96" s="101">
        <f>Variety!K174</f>
        <v>1.6641072545668583E-2</v>
      </c>
      <c r="L96" s="140">
        <f>Variety!L174</f>
        <v>10776051.093668753</v>
      </c>
      <c r="M96" s="103">
        <f>Variety!M174</f>
        <v>1639903.2293398641</v>
      </c>
      <c r="N96" s="101">
        <f>Variety!N174</f>
        <v>0.17949613488007243</v>
      </c>
      <c r="O96" s="139">
        <f>Variety!O174</f>
        <v>1564997.4635781902</v>
      </c>
      <c r="P96" s="102">
        <f>Variety!P174</f>
        <v>215338.17034705984</v>
      </c>
      <c r="Q96" s="101">
        <f>Variety!Q174</f>
        <v>0.15955002231084034</v>
      </c>
    </row>
    <row r="97" spans="2:17">
      <c r="B97" s="561"/>
      <c r="C97" s="135" t="s">
        <v>182</v>
      </c>
      <c r="D97" s="139">
        <f>Variety!D175</f>
        <v>519991.99947742472</v>
      </c>
      <c r="E97" s="102">
        <f>Variety!E175</f>
        <v>24379.879736397357</v>
      </c>
      <c r="F97" s="101">
        <f>Variety!F175</f>
        <v>4.9191451873970712E-2</v>
      </c>
      <c r="G97" s="141">
        <f>Variety!G175</f>
        <v>0.13066365522305454</v>
      </c>
      <c r="H97" s="104">
        <f>Variety!H175</f>
        <v>1.5806177063121263E-3</v>
      </c>
      <c r="I97" s="274">
        <f>Variety!I175</f>
        <v>16.635917057718505</v>
      </c>
      <c r="J97" s="275">
        <f>Variety!J175</f>
        <v>-0.20910182068398697</v>
      </c>
      <c r="K97" s="101">
        <f>Variety!K175</f>
        <v>-1.2413273157685964E-2</v>
      </c>
      <c r="L97" s="140">
        <f>Variety!L175</f>
        <v>8650543.7739836425</v>
      </c>
      <c r="M97" s="103">
        <f>Variety!M175</f>
        <v>301948.26058096066</v>
      </c>
      <c r="N97" s="101">
        <f>Variety!N175</f>
        <v>3.6167551787150122E-2</v>
      </c>
      <c r="O97" s="139">
        <f>Variety!O175</f>
        <v>1038229.4248071476</v>
      </c>
      <c r="P97" s="102">
        <f>Variety!P175</f>
        <v>47260.595428577624</v>
      </c>
      <c r="Q97" s="101">
        <f>Variety!Q175</f>
        <v>4.7691303729719157E-2</v>
      </c>
    </row>
    <row r="98" spans="2:17">
      <c r="B98" s="561"/>
      <c r="C98" s="135" t="s">
        <v>172</v>
      </c>
      <c r="D98" s="139">
        <f>Variety!D176</f>
        <v>2478517.3971725302</v>
      </c>
      <c r="E98" s="102">
        <f>Variety!E176</f>
        <v>-64353.029741714709</v>
      </c>
      <c r="F98" s="101">
        <f>Variety!F176</f>
        <v>-2.5307239040019296E-2</v>
      </c>
      <c r="G98" s="141">
        <f>Variety!G176</f>
        <v>0.62280216421397838</v>
      </c>
      <c r="H98" s="104">
        <f>Variety!H176</f>
        <v>-3.9492855708259555E-2</v>
      </c>
      <c r="I98" s="274">
        <f>Variety!I176</f>
        <v>6.906950094938364</v>
      </c>
      <c r="J98" s="275">
        <f>Variety!J176</f>
        <v>-0.31687984358583599</v>
      </c>
      <c r="K98" s="101">
        <f>Variety!K176</f>
        <v>-4.3865905798243815E-2</v>
      </c>
      <c r="L98" s="140">
        <f>Variety!L176</f>
        <v>17118995.971707195</v>
      </c>
      <c r="M98" s="103">
        <f>Variety!M176</f>
        <v>-1250267.5480237417</v>
      </c>
      <c r="N98" s="101">
        <f>Variety!N176</f>
        <v>-6.8063019874519987E-2</v>
      </c>
      <c r="O98" s="139">
        <f>Variety!O176</f>
        <v>3847821.0804913556</v>
      </c>
      <c r="P98" s="102">
        <f>Variety!P176</f>
        <v>-56307.156364283059</v>
      </c>
      <c r="Q98" s="101">
        <f>Variety!Q176</f>
        <v>-1.4422465899745267E-2</v>
      </c>
    </row>
    <row r="99" spans="2:17">
      <c r="B99" s="561"/>
      <c r="C99" s="135" t="s">
        <v>162</v>
      </c>
      <c r="D99" s="139">
        <f>Variety!D177</f>
        <v>4711862.8706463305</v>
      </c>
      <c r="E99" s="102">
        <f>Variety!E177</f>
        <v>8410.179794749245</v>
      </c>
      <c r="F99" s="101">
        <f>Variety!F177</f>
        <v>1.7880864011043224E-3</v>
      </c>
      <c r="G99" s="141">
        <f>Variety!G177</f>
        <v>1.1839974965137388</v>
      </c>
      <c r="H99" s="104">
        <f>Variety!H177</f>
        <v>-4.1024927208798578E-2</v>
      </c>
      <c r="I99" s="274">
        <f>Variety!I177</f>
        <v>6.0550836165416468</v>
      </c>
      <c r="J99" s="275">
        <f>Variety!J177</f>
        <v>-0.11321097640507727</v>
      </c>
      <c r="K99" s="101">
        <f>Variety!K177</f>
        <v>-1.8353691559176002E-2</v>
      </c>
      <c r="L99" s="140">
        <f>Variety!L177</f>
        <v>28530723.671441488</v>
      </c>
      <c r="M99" s="103">
        <f>Variety!M177</f>
        <v>-481558.12971904129</v>
      </c>
      <c r="N99" s="101">
        <f>Variety!N177</f>
        <v>-1.6598423144358755E-2</v>
      </c>
      <c r="O99" s="139">
        <f>Variety!O177</f>
        <v>8299195.0276346151</v>
      </c>
      <c r="P99" s="102">
        <f>Variety!P177</f>
        <v>-80206.843187058344</v>
      </c>
      <c r="Q99" s="101">
        <f>Variety!Q177</f>
        <v>-9.5719055397438958E-3</v>
      </c>
    </row>
    <row r="100" spans="2:17">
      <c r="B100" s="561"/>
      <c r="C100" s="135" t="s">
        <v>188</v>
      </c>
      <c r="D100" s="139">
        <f>Variety!D178</f>
        <v>633390.83289730723</v>
      </c>
      <c r="E100" s="102">
        <f>Variety!E178</f>
        <v>-189180.97011660377</v>
      </c>
      <c r="F100" s="101">
        <f>Variety!F178</f>
        <v>-0.22998718096516665</v>
      </c>
      <c r="G100" s="141">
        <f>Variety!G178</f>
        <v>0.15915852838949332</v>
      </c>
      <c r="H100" s="104">
        <f>Variety!H178</f>
        <v>-5.5081726598906644E-2</v>
      </c>
      <c r="I100" s="274">
        <f>Variety!I178</f>
        <v>8.3358810775195789</v>
      </c>
      <c r="J100" s="275">
        <f>Variety!J178</f>
        <v>0.7617228951510473</v>
      </c>
      <c r="K100" s="101">
        <f>Variety!K178</f>
        <v>0.10056865420690848</v>
      </c>
      <c r="L100" s="140">
        <f>Variety!L178</f>
        <v>5279870.6586230285</v>
      </c>
      <c r="M100" s="103">
        <f>Variety!M178</f>
        <v>-950418.29376042169</v>
      </c>
      <c r="N100" s="101">
        <f>Variety!N178</f>
        <v>-0.15254802803276582</v>
      </c>
      <c r="O100" s="139">
        <f>Variety!O178</f>
        <v>599683.26226483984</v>
      </c>
      <c r="P100" s="102">
        <f>Variety!P178</f>
        <v>-126452.20219782274</v>
      </c>
      <c r="Q100" s="101">
        <f>Variety!Q178</f>
        <v>-0.17414409347351859</v>
      </c>
    </row>
    <row r="101" spans="2:17">
      <c r="B101" s="561"/>
      <c r="C101" s="135" t="s">
        <v>179</v>
      </c>
      <c r="D101" s="139">
        <f>Variety!D179</f>
        <v>277133.79515180859</v>
      </c>
      <c r="E101" s="102">
        <f>Variety!E179</f>
        <v>18758.90762442167</v>
      </c>
      <c r="F101" s="101">
        <f>Variety!F179</f>
        <v>7.2603447664523063E-2</v>
      </c>
      <c r="G101" s="141">
        <f>Variety!G179</f>
        <v>6.9638215004776516E-2</v>
      </c>
      <c r="H101" s="104">
        <f>Variety!H179</f>
        <v>2.3440267240114332E-3</v>
      </c>
      <c r="I101" s="274">
        <f>Variety!I179</f>
        <v>9.501590511933923</v>
      </c>
      <c r="J101" s="275">
        <f>Variety!J179</f>
        <v>0.17557484880145502</v>
      </c>
      <c r="K101" s="101">
        <f>Variety!K179</f>
        <v>1.8826351482073542E-2</v>
      </c>
      <c r="L101" s="140">
        <f>Variety!L179</f>
        <v>2633211.838550664</v>
      </c>
      <c r="M101" s="103">
        <f>Variety!M179</f>
        <v>223603.59051016392</v>
      </c>
      <c r="N101" s="101">
        <f>Variety!N179</f>
        <v>9.2796657171139316E-2</v>
      </c>
      <c r="O101" s="139">
        <f>Variety!O179</f>
        <v>487635.46688872657</v>
      </c>
      <c r="P101" s="102">
        <f>Variety!P179</f>
        <v>18368.392234531173</v>
      </c>
      <c r="Q101" s="101">
        <f>Variety!Q179</f>
        <v>3.9142725383124112E-2</v>
      </c>
    </row>
    <row r="102" spans="2:17">
      <c r="B102" s="561"/>
      <c r="C102" s="135" t="s">
        <v>158</v>
      </c>
      <c r="D102" s="139">
        <f>Variety!D180</f>
        <v>14740691.030071449</v>
      </c>
      <c r="E102" s="102">
        <f>Variety!E180</f>
        <v>886208.47953209653</v>
      </c>
      <c r="F102" s="101">
        <f>Variety!F180</f>
        <v>6.3965469392257931E-2</v>
      </c>
      <c r="G102" s="141">
        <f>Variety!G180</f>
        <v>3.7040427015001569</v>
      </c>
      <c r="H102" s="104">
        <f>Variety!H180</f>
        <v>9.5618654524050939E-2</v>
      </c>
      <c r="I102" s="274">
        <f>Variety!I180</f>
        <v>5.102671650512228</v>
      </c>
      <c r="J102" s="275">
        <f>Variety!J180</f>
        <v>-0.37274835993183064</v>
      </c>
      <c r="K102" s="101">
        <f>Variety!K180</f>
        <v>-6.807666977525631E-2</v>
      </c>
      <c r="L102" s="140">
        <f>Variety!L180</f>
        <v>75216906.228105471</v>
      </c>
      <c r="M102" s="103">
        <f>Variety!M180</f>
        <v>-642204.76346573234</v>
      </c>
      <c r="N102" s="101">
        <f>Variety!N180</f>
        <v>-8.4657565198343609E-3</v>
      </c>
      <c r="O102" s="139">
        <f>Variety!O180</f>
        <v>22392364.663743332</v>
      </c>
      <c r="P102" s="102">
        <f>Variety!P180</f>
        <v>1077364.6387102529</v>
      </c>
      <c r="Q102" s="101">
        <f>Variety!Q180</f>
        <v>5.0544904407457583E-2</v>
      </c>
    </row>
    <row r="103" spans="2:17">
      <c r="B103" s="561"/>
      <c r="C103" s="135" t="s">
        <v>156</v>
      </c>
      <c r="D103" s="139">
        <f>Variety!D181</f>
        <v>38607096.523023948</v>
      </c>
      <c r="E103" s="102">
        <f>Variety!E181</f>
        <v>3171270.8150516376</v>
      </c>
      <c r="F103" s="101">
        <f>Variety!F181</f>
        <v>8.9493351761750217E-2</v>
      </c>
      <c r="G103" s="141">
        <f>Variety!G181</f>
        <v>9.7011960843959031</v>
      </c>
      <c r="H103" s="104">
        <f>Variety!H181</f>
        <v>0.47187372301160657</v>
      </c>
      <c r="I103" s="274">
        <f>Variety!I181</f>
        <v>4.1794502624041909</v>
      </c>
      <c r="J103" s="275">
        <f>Variety!J181</f>
        <v>-0.2826459642721062</v>
      </c>
      <c r="K103" s="101">
        <f>Variety!K181</f>
        <v>-6.334376264284243E-2</v>
      </c>
      <c r="L103" s="140">
        <f>Variety!L181</f>
        <v>161356439.69381636</v>
      </c>
      <c r="M103" s="103">
        <f>Variety!M181</f>
        <v>3238375.5131141841</v>
      </c>
      <c r="N103" s="101">
        <f>Variety!N181</f>
        <v>2.048074348679901E-2</v>
      </c>
      <c r="O103" s="139">
        <f>Variety!O181</f>
        <v>39548481.426315702</v>
      </c>
      <c r="P103" s="102">
        <f>Variety!P181</f>
        <v>2645644.1870021224</v>
      </c>
      <c r="Q103" s="101">
        <f>Variety!Q181</f>
        <v>7.1692162037439416E-2</v>
      </c>
    </row>
    <row r="104" spans="2:17">
      <c r="B104" s="561"/>
      <c r="C104" s="135" t="s">
        <v>166</v>
      </c>
      <c r="D104" s="139">
        <f>Variety!D182</f>
        <v>3777475.7521928442</v>
      </c>
      <c r="E104" s="102">
        <f>Variety!E182</f>
        <v>96116.537965390831</v>
      </c>
      <c r="F104" s="101">
        <f>Variety!F182</f>
        <v>2.6108981050783232E-2</v>
      </c>
      <c r="G104" s="141">
        <f>Variety!G182</f>
        <v>0.94920458352052572</v>
      </c>
      <c r="H104" s="104">
        <f>Variety!H182</f>
        <v>-9.6118187317738579E-3</v>
      </c>
      <c r="I104" s="274">
        <f>Variety!I182</f>
        <v>6.1082961770894748</v>
      </c>
      <c r="J104" s="275">
        <f>Variety!J182</f>
        <v>-0.34300867524072931</v>
      </c>
      <c r="K104" s="101">
        <f>Variety!K182</f>
        <v>-5.3168883364244517E-2</v>
      </c>
      <c r="L104" s="140">
        <f>Variety!L182</f>
        <v>23073940.696167737</v>
      </c>
      <c r="M104" s="103">
        <f>Variety!M182</f>
        <v>-675629.8657483384</v>
      </c>
      <c r="N104" s="101">
        <f>Variety!N182</f>
        <v>-2.844808768170963E-2</v>
      </c>
      <c r="O104" s="139">
        <f>Variety!O182</f>
        <v>6276132.1483755214</v>
      </c>
      <c r="P104" s="102">
        <f>Variety!P182</f>
        <v>214860.02786457911</v>
      </c>
      <c r="Q104" s="101">
        <f>Variety!Q182</f>
        <v>3.5448008865582366E-2</v>
      </c>
    </row>
    <row r="105" spans="2:17">
      <c r="B105" s="561"/>
      <c r="C105" s="135" t="s">
        <v>186</v>
      </c>
      <c r="D105" s="139">
        <f>Variety!D183</f>
        <v>487906.62286269828</v>
      </c>
      <c r="E105" s="102">
        <f>Variety!E183</f>
        <v>-4012.4953749685665</v>
      </c>
      <c r="F105" s="101">
        <f>Variety!F183</f>
        <v>-8.1568193351451747E-3</v>
      </c>
      <c r="G105" s="141">
        <f>Variety!G183</f>
        <v>0.1226012377398977</v>
      </c>
      <c r="H105" s="104">
        <f>Variety!H183</f>
        <v>-5.5199511201638463E-3</v>
      </c>
      <c r="I105" s="274">
        <f>Variety!I183</f>
        <v>5.2103374824978133</v>
      </c>
      <c r="J105" s="275">
        <f>Variety!J183</f>
        <v>-0.29489155862983463</v>
      </c>
      <c r="K105" s="101">
        <f>Variety!K183</f>
        <v>-5.3565720231947216E-2</v>
      </c>
      <c r="L105" s="140">
        <f>Variety!L183</f>
        <v>2542158.1650604415</v>
      </c>
      <c r="M105" s="103">
        <f>Variety!M183</f>
        <v>-165969.25054746727</v>
      </c>
      <c r="N105" s="101">
        <f>Variety!N183</f>
        <v>-6.1285613664603444E-2</v>
      </c>
      <c r="O105" s="139">
        <f>Variety!O183</f>
        <v>489012.95157779235</v>
      </c>
      <c r="P105" s="102">
        <f>Variety!P183</f>
        <v>-41703.299140613701</v>
      </c>
      <c r="Q105" s="101">
        <f>Variety!Q183</f>
        <v>-7.8579276749415297E-2</v>
      </c>
    </row>
    <row r="106" spans="2:17">
      <c r="B106" s="561"/>
      <c r="C106" s="135" t="s">
        <v>181</v>
      </c>
      <c r="D106" s="139">
        <f>Variety!D184</f>
        <v>1066700.1933348819</v>
      </c>
      <c r="E106" s="102">
        <f>Variety!E184</f>
        <v>37964.708650014712</v>
      </c>
      <c r="F106" s="101">
        <f>Variety!F184</f>
        <v>3.6904247219239697E-2</v>
      </c>
      <c r="G106" s="141">
        <f>Variety!G184</f>
        <v>0.26804055914003677</v>
      </c>
      <c r="H106" s="104">
        <f>Variety!H184</f>
        <v>1.0461513251536214E-4</v>
      </c>
      <c r="I106" s="274">
        <f>Variety!I184</f>
        <v>4.7999916501194093</v>
      </c>
      <c r="J106" s="275">
        <f>Variety!J184</f>
        <v>-0.1668722222737431</v>
      </c>
      <c r="K106" s="101">
        <f>Variety!K184</f>
        <v>-3.3597100013401437E-2</v>
      </c>
      <c r="L106" s="140">
        <f>Variety!L184</f>
        <v>5120152.021188193</v>
      </c>
      <c r="M106" s="103">
        <f>Variety!M184</f>
        <v>10562.908058066852</v>
      </c>
      <c r="N106" s="101">
        <f>Variety!N184</f>
        <v>2.0672715210941946E-3</v>
      </c>
      <c r="O106" s="139">
        <f>Variety!O184</f>
        <v>823776.04959910724</v>
      </c>
      <c r="P106" s="102">
        <f>Variety!P184</f>
        <v>-94567.1075397206</v>
      </c>
      <c r="Q106" s="101">
        <f>Variety!Q184</f>
        <v>-0.1029757850369921</v>
      </c>
    </row>
    <row r="107" spans="2:17">
      <c r="B107" s="561"/>
      <c r="C107" s="135" t="s">
        <v>159</v>
      </c>
      <c r="D107" s="139">
        <f>Variety!D185</f>
        <v>13601224.079668565</v>
      </c>
      <c r="E107" s="102">
        <f>Variety!E185</f>
        <v>143258.1340576876</v>
      </c>
      <c r="F107" s="101">
        <f>Variety!F185</f>
        <v>1.0644857821505276E-2</v>
      </c>
      <c r="G107" s="141">
        <f>Variety!G185</f>
        <v>3.4177173024649132</v>
      </c>
      <c r="H107" s="104">
        <f>Variety!H185</f>
        <v>-8.7433305966673647E-2</v>
      </c>
      <c r="I107" s="274">
        <f>Variety!I185</f>
        <v>9.2895575461936861</v>
      </c>
      <c r="J107" s="275">
        <f>Variety!J185</f>
        <v>0.17480028525636193</v>
      </c>
      <c r="K107" s="101">
        <f>Variety!K185</f>
        <v>1.9177722483679854E-2</v>
      </c>
      <c r="L107" s="140">
        <f>Variety!L185</f>
        <v>126349353.7867564</v>
      </c>
      <c r="M107" s="103">
        <f>Variety!M185</f>
        <v>3683260.9665524065</v>
      </c>
      <c r="N107" s="101">
        <f>Variety!N185</f>
        <v>3.0026724434364202E-2</v>
      </c>
      <c r="O107" s="139">
        <f>Variety!O185</f>
        <v>27882026.392628327</v>
      </c>
      <c r="P107" s="102">
        <f>Variety!P185</f>
        <v>1110733.7890246138</v>
      </c>
      <c r="Q107" s="101">
        <f>Variety!Q185</f>
        <v>4.1489733255356397E-2</v>
      </c>
    </row>
    <row r="108" spans="2:17">
      <c r="B108" s="561"/>
      <c r="C108" s="135" t="s">
        <v>161</v>
      </c>
      <c r="D108" s="139">
        <f>Variety!D186</f>
        <v>12916918.470703883</v>
      </c>
      <c r="E108" s="102">
        <f>Variety!E186</f>
        <v>396471.86355182528</v>
      </c>
      <c r="F108" s="101">
        <f>Variety!F186</f>
        <v>3.1665952181398109E-2</v>
      </c>
      <c r="G108" s="141">
        <f>Variety!G186</f>
        <v>3.2457649027225681</v>
      </c>
      <c r="H108" s="104">
        <f>Variety!H186</f>
        <v>-1.5207165438076764E-2</v>
      </c>
      <c r="I108" s="274">
        <f>Variety!I186</f>
        <v>5.5642084648293633</v>
      </c>
      <c r="J108" s="275">
        <f>Variety!J186</f>
        <v>-0.10217674525000131</v>
      </c>
      <c r="K108" s="101">
        <f>Variety!K186</f>
        <v>-1.8032085970478912E-2</v>
      </c>
      <c r="L108" s="140">
        <f>Variety!L186</f>
        <v>71872427.094201297</v>
      </c>
      <c r="M108" s="103">
        <f>Variety!M186</f>
        <v>926753.6158465147</v>
      </c>
      <c r="N108" s="101">
        <f>Variety!N186</f>
        <v>1.3062863038847086E-2</v>
      </c>
      <c r="O108" s="139">
        <f>Variety!O186</f>
        <v>14349506.949043801</v>
      </c>
      <c r="P108" s="102">
        <f>Variety!P186</f>
        <v>393060.24098251201</v>
      </c>
      <c r="Q108" s="101">
        <f>Variety!Q186</f>
        <v>2.8163346244533656E-2</v>
      </c>
    </row>
    <row r="109" spans="2:17">
      <c r="B109" s="561"/>
      <c r="C109" s="135" t="s">
        <v>177</v>
      </c>
      <c r="D109" s="139">
        <f>Variety!D187</f>
        <v>649375.46042565058</v>
      </c>
      <c r="E109" s="102">
        <f>Variety!E187</f>
        <v>-6735.2730055467691</v>
      </c>
      <c r="F109" s="101">
        <f>Variety!F187</f>
        <v>-1.0265451641560532E-2</v>
      </c>
      <c r="G109" s="141">
        <f>Variety!G187</f>
        <v>0.16317514761119556</v>
      </c>
      <c r="H109" s="104">
        <f>Variety!H187</f>
        <v>-7.7100326440637523E-3</v>
      </c>
      <c r="I109" s="274">
        <f>Variety!I187</f>
        <v>14.764238560893521</v>
      </c>
      <c r="J109" s="275">
        <f>Variety!J187</f>
        <v>0.85199295440026113</v>
      </c>
      <c r="K109" s="101">
        <f>Variety!K187</f>
        <v>6.1240505558830177E-2</v>
      </c>
      <c r="L109" s="140">
        <f>Variety!L187</f>
        <v>9587534.2133143749</v>
      </c>
      <c r="M109" s="103">
        <f>Variety!M187</f>
        <v>459560.5447631292</v>
      </c>
      <c r="N109" s="101">
        <f>Variety!N187</f>
        <v>5.034639246895075E-2</v>
      </c>
      <c r="O109" s="139">
        <f>Variety!O187</f>
        <v>902442.69796357828</v>
      </c>
      <c r="P109" s="102">
        <f>Variety!P187</f>
        <v>20693.370940591907</v>
      </c>
      <c r="Q109" s="101">
        <f>Variety!Q187</f>
        <v>2.3468541802530291E-2</v>
      </c>
    </row>
    <row r="110" spans="2:17">
      <c r="B110" s="561"/>
      <c r="C110" s="135" t="s">
        <v>164</v>
      </c>
      <c r="D110" s="139">
        <f>Variety!D188</f>
        <v>7408395.3440967649</v>
      </c>
      <c r="E110" s="102">
        <f>Variety!E188</f>
        <v>145156.40847342554</v>
      </c>
      <c r="F110" s="101">
        <f>Variety!F188</f>
        <v>1.9985079626320741E-2</v>
      </c>
      <c r="G110" s="141">
        <f>Variety!G188</f>
        <v>1.8615825165963309</v>
      </c>
      <c r="H110" s="104">
        <f>Variety!H188</f>
        <v>-3.0140681193981944E-2</v>
      </c>
      <c r="I110" s="274">
        <f>Variety!I188</f>
        <v>6.3185581327304661</v>
      </c>
      <c r="J110" s="275">
        <f>Variety!J188</f>
        <v>-0.31932134006622004</v>
      </c>
      <c r="K110" s="101">
        <f>Variety!K188</f>
        <v>-4.8105926203520361E-2</v>
      </c>
      <c r="L110" s="140">
        <f>Variety!L188</f>
        <v>46810376.651925132</v>
      </c>
      <c r="M110" s="103">
        <f>Variety!M188</f>
        <v>-1402127.9848666862</v>
      </c>
      <c r="N110" s="101">
        <f>Variety!N188</f>
        <v>-2.9082247342874974E-2</v>
      </c>
      <c r="O110" s="139">
        <f>Variety!O188</f>
        <v>12969640.605156407</v>
      </c>
      <c r="P110" s="102">
        <f>Variety!P188</f>
        <v>373081.50537603535</v>
      </c>
      <c r="Q110" s="101">
        <f>Variety!Q188</f>
        <v>2.9617731510705986E-2</v>
      </c>
    </row>
    <row r="111" spans="2:17">
      <c r="B111" s="561"/>
      <c r="C111" s="135" t="s">
        <v>190</v>
      </c>
      <c r="D111" s="139">
        <f>Variety!D189</f>
        <v>34.10524708032608</v>
      </c>
      <c r="E111" s="102">
        <f>Variety!E189</f>
        <v>-48.969697237014771</v>
      </c>
      <c r="F111" s="101">
        <f>Variety!F189</f>
        <v>-0.58946409942754496</v>
      </c>
      <c r="G111" s="141">
        <f>Variety!G189</f>
        <v>8.569970788549187E-6</v>
      </c>
      <c r="H111" s="104">
        <f>Variety!H189</f>
        <v>-1.3067042768786721E-5</v>
      </c>
      <c r="I111" s="274">
        <f>Variety!I189</f>
        <v>6.0889009684119566</v>
      </c>
      <c r="J111" s="275">
        <f>Variety!J189</f>
        <v>-3.6865074615315185</v>
      </c>
      <c r="K111" s="101">
        <f>Variety!K189</f>
        <v>-0.3771205559288161</v>
      </c>
      <c r="L111" s="140">
        <f>Variety!L189</f>
        <v>207.66347197532653</v>
      </c>
      <c r="M111" s="103">
        <f>Variety!M189</f>
        <v>-604.42803902149205</v>
      </c>
      <c r="N111" s="101">
        <f>Variety!N189</f>
        <v>-0.74428562648016638</v>
      </c>
      <c r="O111" s="139">
        <f>Variety!O189</f>
        <v>35.690912008285522</v>
      </c>
      <c r="P111" s="102">
        <f>Variety!P189</f>
        <v>-80.948289036750793</v>
      </c>
      <c r="Q111" s="101">
        <f>Variety!Q189</f>
        <v>-0.6940058600495328</v>
      </c>
    </row>
    <row r="112" spans="2:17" ht="15.75" customHeight="1">
      <c r="B112" s="561"/>
      <c r="C112" s="135" t="s">
        <v>180</v>
      </c>
      <c r="D112" s="139">
        <f>Variety!D190</f>
        <v>697199.52770142152</v>
      </c>
      <c r="E112" s="102">
        <f>Variety!E190</f>
        <v>10356.082604857511</v>
      </c>
      <c r="F112" s="101">
        <f>Variety!F190</f>
        <v>1.5077792004554311E-2</v>
      </c>
      <c r="G112" s="141">
        <f>Variety!G190</f>
        <v>0.17519238526901609</v>
      </c>
      <c r="H112" s="104">
        <f>Variety!H190</f>
        <v>-3.69718312542891E-3</v>
      </c>
      <c r="I112" s="274">
        <f>Variety!I190</f>
        <v>5.0836359021212694</v>
      </c>
      <c r="J112" s="275">
        <f>Variety!J190</f>
        <v>6.7004128818013875E-2</v>
      </c>
      <c r="K112" s="101">
        <f>Variety!K190</f>
        <v>1.3356397648036719E-2</v>
      </c>
      <c r="L112" s="140">
        <f>Variety!L190</f>
        <v>3544308.5499649392</v>
      </c>
      <c r="M112" s="103">
        <f>Variety!M190</f>
        <v>98667.900008446071</v>
      </c>
      <c r="N112" s="101">
        <f>Variety!N190</f>
        <v>2.8635574638258322E-2</v>
      </c>
      <c r="O112" s="139">
        <f>Variety!O190</f>
        <v>559551.08724384569</v>
      </c>
      <c r="P112" s="102">
        <f>Variety!P190</f>
        <v>-533.95325633650646</v>
      </c>
      <c r="Q112" s="101">
        <f>Variety!Q190</f>
        <v>-9.533431849200278E-4</v>
      </c>
    </row>
    <row r="113" spans="2:17">
      <c r="B113" s="561"/>
      <c r="C113" s="135" t="s">
        <v>185</v>
      </c>
      <c r="D113" s="139">
        <f>Variety!D191</f>
        <v>508347.07326722977</v>
      </c>
      <c r="E113" s="102">
        <f>Variety!E191</f>
        <v>46262.136957998737</v>
      </c>
      <c r="F113" s="101">
        <f>Variety!F191</f>
        <v>0.10011608975506558</v>
      </c>
      <c r="G113" s="141">
        <f>Variety!G191</f>
        <v>0.12773751669600805</v>
      </c>
      <c r="H113" s="104">
        <f>Variety!H191</f>
        <v>7.386692344308235E-3</v>
      </c>
      <c r="I113" s="274">
        <f>Variety!I191</f>
        <v>5.7641609135584915</v>
      </c>
      <c r="J113" s="275">
        <f>Variety!J191</f>
        <v>-9.5149180147829249E-2</v>
      </c>
      <c r="K113" s="101">
        <f>Variety!K191</f>
        <v>-1.6238973296537444E-2</v>
      </c>
      <c r="L113" s="140">
        <f>Variety!L191</f>
        <v>2930194.3302488206</v>
      </c>
      <c r="M113" s="103">
        <f>Variety!M191</f>
        <v>222695.398782501</v>
      </c>
      <c r="N113" s="101">
        <f>Variety!N191</f>
        <v>8.2251333950441957E-2</v>
      </c>
      <c r="O113" s="139">
        <f>Variety!O191</f>
        <v>420023.10057841823</v>
      </c>
      <c r="P113" s="102">
        <f>Variety!P191</f>
        <v>37243.600369865308</v>
      </c>
      <c r="Q113" s="101">
        <f>Variety!Q191</f>
        <v>9.7297792461648464E-2</v>
      </c>
    </row>
    <row r="114" spans="2:17">
      <c r="B114" s="561"/>
      <c r="C114" s="135" t="s">
        <v>163</v>
      </c>
      <c r="D114" s="139">
        <f>Variety!D192</f>
        <v>7143679.4354816815</v>
      </c>
      <c r="E114" s="102">
        <f>Variety!E192</f>
        <v>371442.56832467578</v>
      </c>
      <c r="F114" s="101">
        <f>Variety!F192</f>
        <v>5.4847840619108156E-2</v>
      </c>
      <c r="G114" s="141">
        <f>Variety!G192</f>
        <v>1.7950646696869563</v>
      </c>
      <c r="H114" s="104">
        <f>Variety!H192</f>
        <v>3.1223813550749435E-2</v>
      </c>
      <c r="I114" s="274">
        <f>Variety!I192</f>
        <v>5.0965505272573415</v>
      </c>
      <c r="J114" s="275">
        <f>Variety!J192</f>
        <v>8.2064452841906999E-2</v>
      </c>
      <c r="K114" s="101">
        <f>Variety!K192</f>
        <v>1.6365476266971924E-2</v>
      </c>
      <c r="L114" s="140">
        <f>Variety!L192</f>
        <v>36408123.19346159</v>
      </c>
      <c r="M114" s="103">
        <f>Variety!M192</f>
        <v>2448835.7304599732</v>
      </c>
      <c r="N114" s="101">
        <f>Variety!N192</f>
        <v>7.2110927920026616E-2</v>
      </c>
      <c r="O114" s="139">
        <f>Variety!O192</f>
        <v>7778898.3176799221</v>
      </c>
      <c r="P114" s="102">
        <f>Variety!P192</f>
        <v>511612.56357102655</v>
      </c>
      <c r="Q114" s="101">
        <f>Variety!Q192</f>
        <v>7.0399400943022328E-2</v>
      </c>
    </row>
    <row r="115" spans="2:17">
      <c r="B115" s="561"/>
      <c r="C115" s="135" t="s">
        <v>175</v>
      </c>
      <c r="D115" s="139">
        <f>Variety!D193</f>
        <v>2442967.0352781904</v>
      </c>
      <c r="E115" s="102">
        <f>Variety!E193</f>
        <v>452628.83862730418</v>
      </c>
      <c r="F115" s="101">
        <f>Variety!F193</f>
        <v>0.22741302929770241</v>
      </c>
      <c r="G115" s="141">
        <f>Variety!G193</f>
        <v>0.61386906479266978</v>
      </c>
      <c r="H115" s="104">
        <f>Variety!H193</f>
        <v>9.5482024048912706E-2</v>
      </c>
      <c r="I115" s="274">
        <f>Variety!I193</f>
        <v>5.3455109827828213</v>
      </c>
      <c r="J115" s="275">
        <f>Variety!J193</f>
        <v>-0.25953105128990384</v>
      </c>
      <c r="K115" s="101">
        <f>Variety!K193</f>
        <v>-4.6303140942071379E-2</v>
      </c>
      <c r="L115" s="140">
        <f>Variety!L193</f>
        <v>13058907.117655955</v>
      </c>
      <c r="M115" s="103">
        <f>Variety!M193</f>
        <v>1902977.8634072319</v>
      </c>
      <c r="N115" s="101">
        <f>Variety!N193</f>
        <v>0.17057995080799609</v>
      </c>
      <c r="O115" s="139">
        <f>Variety!O193</f>
        <v>2178736.4185419711</v>
      </c>
      <c r="P115" s="102">
        <f>Variety!P193</f>
        <v>311299.73699786095</v>
      </c>
      <c r="Q115" s="101">
        <f>Variety!Q193</f>
        <v>0.16669895160271747</v>
      </c>
    </row>
    <row r="116" spans="2:17">
      <c r="B116" s="561"/>
      <c r="C116" s="135" t="s">
        <v>207</v>
      </c>
      <c r="D116" s="139">
        <f>Variety!D194</f>
        <v>6348742.6044091061</v>
      </c>
      <c r="E116" s="102">
        <f>Variety!E194</f>
        <v>-80538.444633497857</v>
      </c>
      <c r="F116" s="101">
        <f>Variety!F194</f>
        <v>-1.2526819720455521E-2</v>
      </c>
      <c r="G116" s="141">
        <f>Variety!G194</f>
        <v>1.5953128424977687</v>
      </c>
      <c r="H116" s="104">
        <f>Variety!H194</f>
        <v>-7.9204575060344284E-2</v>
      </c>
      <c r="I116" s="274">
        <f>Variety!I194</f>
        <v>3.2149094150076216</v>
      </c>
      <c r="J116" s="275">
        <f>Variety!J194</f>
        <v>-2.2854787644346342E-2</v>
      </c>
      <c r="K116" s="101">
        <f>Variety!K194</f>
        <v>-7.0588178180568499E-3</v>
      </c>
      <c r="L116" s="140">
        <f>Variety!L194</f>
        <v>20410632.372374844</v>
      </c>
      <c r="M116" s="103">
        <f>Variety!M194</f>
        <v>-405863.65700399131</v>
      </c>
      <c r="N116" s="101">
        <f>Variety!N194</f>
        <v>-1.9497213000266033E-2</v>
      </c>
      <c r="O116" s="139">
        <f>Variety!O194</f>
        <v>4883959.7589953095</v>
      </c>
      <c r="P116" s="102">
        <f>Variety!P194</f>
        <v>-68220.150352139957</v>
      </c>
      <c r="Q116" s="101">
        <f>Variety!Q194</f>
        <v>-1.3775781898264951E-2</v>
      </c>
    </row>
    <row r="117" spans="2:17">
      <c r="B117" s="561"/>
      <c r="C117" s="135" t="s">
        <v>208</v>
      </c>
      <c r="D117" s="139">
        <f>Variety!D195</f>
        <v>148960.30755096278</v>
      </c>
      <c r="E117" s="102">
        <f>Variety!E195</f>
        <v>-5168.8526999057503</v>
      </c>
      <c r="F117" s="101">
        <f>Variety!F195</f>
        <v>-3.3535851953599566E-2</v>
      </c>
      <c r="G117" s="141">
        <f>Variety!G195</f>
        <v>3.7430764871997188E-2</v>
      </c>
      <c r="H117" s="104">
        <f>Variety!H195</f>
        <v>-2.7124426538455218E-3</v>
      </c>
      <c r="I117" s="274">
        <f>Variety!I195</f>
        <v>12.519436174295373</v>
      </c>
      <c r="J117" s="275">
        <f>Variety!J195</f>
        <v>0.70818028233150443</v>
      </c>
      <c r="K117" s="101">
        <f>Variety!K195</f>
        <v>5.9958084797175161E-2</v>
      </c>
      <c r="L117" s="140">
        <f>Variety!L195</f>
        <v>1864899.0628876877</v>
      </c>
      <c r="M117" s="103">
        <f>Variety!M195</f>
        <v>44440.110751173459</v>
      </c>
      <c r="N117" s="101">
        <f>Variety!N195</f>
        <v>2.4411487388396189E-2</v>
      </c>
      <c r="O117" s="139">
        <f>Variety!O195</f>
        <v>347174.01951082976</v>
      </c>
      <c r="P117" s="102">
        <f>Variety!P195</f>
        <v>-13558.024227982445</v>
      </c>
      <c r="Q117" s="101">
        <f>Variety!Q195</f>
        <v>-3.7584751516555381E-2</v>
      </c>
    </row>
    <row r="118" spans="2:17">
      <c r="B118" s="561"/>
      <c r="C118" s="135" t="s">
        <v>239</v>
      </c>
      <c r="D118" s="139">
        <f>Variety!D196</f>
        <v>363445.60273620579</v>
      </c>
      <c r="E118" s="102">
        <f>Variety!E196</f>
        <v>26314.314967294456</v>
      </c>
      <c r="F118" s="101">
        <f>Variety!F196</f>
        <v>7.8053612708090622E-2</v>
      </c>
      <c r="G118" s="141">
        <f>Variety!G196</f>
        <v>9.1326656902382897E-2</v>
      </c>
      <c r="H118" s="104">
        <f>Variety!H196</f>
        <v>3.5202273705919329E-3</v>
      </c>
      <c r="I118" s="274">
        <f>Variety!I196</f>
        <v>14.721240106100254</v>
      </c>
      <c r="J118" s="275">
        <f>Variety!J196</f>
        <v>0.91362958032887853</v>
      </c>
      <c r="K118" s="101">
        <f>Variety!K196</f>
        <v>6.6168550932373421E-2</v>
      </c>
      <c r="L118" s="140">
        <f>Variety!L196</f>
        <v>5350369.9833860127</v>
      </c>
      <c r="M118" s="103">
        <f>Variety!M196</f>
        <v>695392.46582113393</v>
      </c>
      <c r="N118" s="101">
        <f>Variety!N196</f>
        <v>0.14938685808839502</v>
      </c>
      <c r="O118" s="139">
        <f>Variety!O196</f>
        <v>536711.88458901702</v>
      </c>
      <c r="P118" s="102">
        <f>Variety!P196</f>
        <v>-23251.193888709764</v>
      </c>
      <c r="Q118" s="101">
        <f>Variety!Q196</f>
        <v>-4.1522726733910206E-2</v>
      </c>
    </row>
    <row r="119" spans="2:17">
      <c r="B119" s="561"/>
      <c r="C119" s="135" t="s">
        <v>209</v>
      </c>
      <c r="D119" s="139">
        <f>Variety!D197</f>
        <v>19031710.221040752</v>
      </c>
      <c r="E119" s="102">
        <f>Variety!E197</f>
        <v>1833909.8346419707</v>
      </c>
      <c r="F119" s="101">
        <f>Variety!F197</f>
        <v>0.1066363019361682</v>
      </c>
      <c r="G119" s="141">
        <f>Variety!G197</f>
        <v>4.7822905450973447</v>
      </c>
      <c r="H119" s="104">
        <f>Variety!H197</f>
        <v>0.30309356007819233</v>
      </c>
      <c r="I119" s="274">
        <f>Variety!I197</f>
        <v>4.8962713802231779</v>
      </c>
      <c r="J119" s="275">
        <f>Variety!J197</f>
        <v>-0.32916969079704561</v>
      </c>
      <c r="K119" s="101">
        <f>Variety!K197</f>
        <v>-6.2993666242374832E-2</v>
      </c>
      <c r="L119" s="140">
        <f>Variety!L197</f>
        <v>93184418.071982771</v>
      </c>
      <c r="M119" s="103">
        <f>Variety!M197</f>
        <v>3318325.6016871184</v>
      </c>
      <c r="N119" s="101">
        <f>Variety!N197</f>
        <v>3.6925224080305463E-2</v>
      </c>
      <c r="O119" s="139">
        <f>Variety!O197</f>
        <v>17059378.842461467</v>
      </c>
      <c r="P119" s="102">
        <f>Variety!P197</f>
        <v>963115.20102348365</v>
      </c>
      <c r="Q119" s="101">
        <f>Variety!Q197</f>
        <v>5.9834705896842678E-2</v>
      </c>
    </row>
    <row r="120" spans="2:17" ht="15" thickBot="1">
      <c r="B120" s="562"/>
      <c r="C120" s="109" t="s">
        <v>210</v>
      </c>
      <c r="D120" s="136">
        <f>Variety!D198</f>
        <v>7746039.819249616</v>
      </c>
      <c r="E120" s="98">
        <f>Variety!E198</f>
        <v>-161792.98523035459</v>
      </c>
      <c r="F120" s="97">
        <f>Variety!F198</f>
        <v>-2.0459838900323629E-2</v>
      </c>
      <c r="G120" s="138">
        <f>Variety!G198</f>
        <v>1.9464258629048861</v>
      </c>
      <c r="H120" s="100">
        <f>Variety!H198</f>
        <v>-0.11318292775623973</v>
      </c>
      <c r="I120" s="276">
        <f>Variety!I198</f>
        <v>6.7176827888511061</v>
      </c>
      <c r="J120" s="277">
        <f>Variety!J198</f>
        <v>-0.28298808621957416</v>
      </c>
      <c r="K120" s="97">
        <f>Variety!K198</f>
        <v>-4.0422995348530374E-2</v>
      </c>
      <c r="L120" s="137">
        <f>Variety!L198</f>
        <v>52035438.375528477</v>
      </c>
      <c r="M120" s="99">
        <f>Variety!M198</f>
        <v>-3324696.4237229526</v>
      </c>
      <c r="N120" s="97">
        <f>Variety!N198</f>
        <v>-6.0055786276154599E-2</v>
      </c>
      <c r="O120" s="136">
        <f>Variety!O198</f>
        <v>14671916.733854545</v>
      </c>
      <c r="P120" s="98">
        <f>Variety!P198</f>
        <v>-86761.243642998859</v>
      </c>
      <c r="Q120" s="97">
        <f>Variety!Q198</f>
        <v>-5.8786595774555916E-3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524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05-19-2024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Data'!D27</f>
        <v>5381280549.7242594</v>
      </c>
      <c r="E127" s="494">
        <f>'Segment Data'!E27</f>
        <v>103561762.053792</v>
      </c>
      <c r="F127" s="495">
        <f>'Segment Data'!F27</f>
        <v>1.9622447921198001E-2</v>
      </c>
      <c r="G127" s="496">
        <f>'Segment Data'!G27</f>
        <v>100</v>
      </c>
      <c r="H127" s="497">
        <f>'Segment Data'!H27</f>
        <v>-4.2632564145606011E-14</v>
      </c>
      <c r="I127" s="498">
        <f>'Segment Data'!I27</f>
        <v>5.6139019807946928</v>
      </c>
      <c r="J127" s="499">
        <f>'Segment Data'!J27</f>
        <v>-8.2864466283531613E-2</v>
      </c>
      <c r="K127" s="495">
        <f>'Segment Data'!K27</f>
        <v>-1.4545877394364904E-2</v>
      </c>
      <c r="L127" s="500">
        <f>'Segment Data'!L27</f>
        <v>30209981537.308975</v>
      </c>
      <c r="M127" s="501">
        <f>'Segment Data'!M27</f>
        <v>144050230.5934906</v>
      </c>
      <c r="N127" s="495">
        <f>'Segment Data'!N27</f>
        <v>4.7911448051940354E-3</v>
      </c>
      <c r="O127" s="493">
        <f>'Segment Data'!O27</f>
        <v>7132449415.6531248</v>
      </c>
      <c r="P127" s="494">
        <f>'Segment Data'!P27</f>
        <v>94306330.917186737</v>
      </c>
      <c r="Q127" s="495">
        <f>'Segment Data'!Q27</f>
        <v>1.3399319931661349E-2</v>
      </c>
    </row>
    <row r="128" spans="2:17" s="65" customFormat="1">
      <c r="B128" s="560" t="s">
        <v>66</v>
      </c>
      <c r="C128" s="488" t="s">
        <v>194</v>
      </c>
      <c r="D128" s="392">
        <f>'Segment Data'!D28</f>
        <v>4572314366.6367521</v>
      </c>
      <c r="E128" s="384">
        <f>'Segment Data'!E28</f>
        <v>113312682.9591465</v>
      </c>
      <c r="F128" s="128">
        <f>'Segment Data'!F28</f>
        <v>2.5412119348134164E-2</v>
      </c>
      <c r="G128" s="385">
        <f>'Segment Data'!G28</f>
        <v>84.967031998936406</v>
      </c>
      <c r="H128" s="129">
        <f>'Segment Data'!H28</f>
        <v>0.47973998757544223</v>
      </c>
      <c r="I128" s="386">
        <f>'Segment Data'!I28</f>
        <v>5.6838388716020249</v>
      </c>
      <c r="J128" s="387">
        <f>'Segment Data'!J28</f>
        <v>-8.7490532079433692E-2</v>
      </c>
      <c r="K128" s="128">
        <f>'Segment Data'!K28</f>
        <v>-1.5159511086583375E-2</v>
      </c>
      <c r="L128" s="388">
        <f>'Segment Data'!L28</f>
        <v>25988298130.274364</v>
      </c>
      <c r="M128" s="389">
        <f>'Segment Data'!M28</f>
        <v>253930602.20066833</v>
      </c>
      <c r="N128" s="128">
        <f>'Segment Data'!N28</f>
        <v>9.8673729565591506E-3</v>
      </c>
      <c r="O128" s="390">
        <f>'Segment Data'!O28</f>
        <v>6249254767.5070238</v>
      </c>
      <c r="P128" s="391">
        <f>'Segment Data'!P28</f>
        <v>113292841.25916576</v>
      </c>
      <c r="Q128" s="128">
        <f>'Segment Data'!Q28</f>
        <v>1.8463745802354475E-2</v>
      </c>
    </row>
    <row r="129" spans="2:17" s="65" customFormat="1">
      <c r="B129" s="561"/>
      <c r="C129" s="488" t="s">
        <v>195</v>
      </c>
      <c r="D129" s="392">
        <f>'Segment Data'!D29</f>
        <v>749486373.26277661</v>
      </c>
      <c r="E129" s="384">
        <f>'Segment Data'!E29</f>
        <v>5191024.3112180233</v>
      </c>
      <c r="F129" s="128">
        <f>'Segment Data'!F29</f>
        <v>6.9744145499905227E-3</v>
      </c>
      <c r="G129" s="385">
        <f>'Segment Data'!G29</f>
        <v>13.927658413965814</v>
      </c>
      <c r="H129" s="129">
        <f>'Segment Data'!H29</f>
        <v>-0.17493740243772393</v>
      </c>
      <c r="I129" s="386">
        <f>'Segment Data'!I29</f>
        <v>4.9778120647531043</v>
      </c>
      <c r="J129" s="387">
        <f>'Segment Data'!J29</f>
        <v>2.6135579349054971E-2</v>
      </c>
      <c r="K129" s="128">
        <f>'Segment Data'!K29</f>
        <v>5.2781274031319008E-3</v>
      </c>
      <c r="L129" s="388">
        <f>'Segment Data'!L29</f>
        <v>3730802311.195498</v>
      </c>
      <c r="M129" s="389">
        <f>'Segment Data'!M29</f>
        <v>45292533.59646368</v>
      </c>
      <c r="N129" s="128">
        <f>'Segment Data'!N29</f>
        <v>1.2289353801679505E-2</v>
      </c>
      <c r="O129" s="390">
        <f>'Segment Data'!O29</f>
        <v>774515316.43289614</v>
      </c>
      <c r="P129" s="391">
        <f>'Segment Data'!P29</f>
        <v>18261497.67059505</v>
      </c>
      <c r="Q129" s="128">
        <f>'Segment Data'!Q29</f>
        <v>2.4147313001978823E-2</v>
      </c>
    </row>
    <row r="130" spans="2:17" s="65" customFormat="1">
      <c r="B130" s="561"/>
      <c r="C130" s="488" t="s">
        <v>293</v>
      </c>
      <c r="D130" s="392">
        <f>'Segment Data'!D30</f>
        <v>20589941.055127278</v>
      </c>
      <c r="E130" s="384">
        <f>'Segment Data'!E30</f>
        <v>-743896.55067490414</v>
      </c>
      <c r="F130" s="128">
        <f>'Segment Data'!F30</f>
        <v>-3.4869326579695437E-2</v>
      </c>
      <c r="G130" s="385">
        <f>'Segment Data'!G30</f>
        <v>0.38262158727595647</v>
      </c>
      <c r="H130" s="129">
        <f>'Segment Data'!H30</f>
        <v>-2.1603011723921928E-2</v>
      </c>
      <c r="I130" s="386">
        <f>'Segment Data'!I30</f>
        <v>10.957862810796369</v>
      </c>
      <c r="J130" s="387">
        <f>'Segment Data'!J30</f>
        <v>0.10022631348339495</v>
      </c>
      <c r="K130" s="128">
        <f>'Segment Data'!K30</f>
        <v>9.2309512763849438E-3</v>
      </c>
      <c r="L130" s="388">
        <f>'Segment Data'!L30</f>
        <v>225621749.36446854</v>
      </c>
      <c r="M130" s="389">
        <f>'Segment Data'!M30</f>
        <v>-6013304.4520372748</v>
      </c>
      <c r="N130" s="128">
        <f>'Segment Data'!N30</f>
        <v>-2.5960252358008085E-2</v>
      </c>
      <c r="O130" s="390">
        <f>'Segment Data'!O30</f>
        <v>44230917.490907438</v>
      </c>
      <c r="P130" s="391">
        <f>'Segment Data'!P30</f>
        <v>-1316721.6764436364</v>
      </c>
      <c r="Q130" s="128">
        <f>'Segment Data'!Q30</f>
        <v>-2.890867014217223E-2</v>
      </c>
    </row>
    <row r="131" spans="2:17" s="65" customFormat="1">
      <c r="B131" s="561"/>
      <c r="C131" s="488" t="s">
        <v>193</v>
      </c>
      <c r="D131" s="392">
        <f>'Segment Data'!D31</f>
        <v>10867702.324693199</v>
      </c>
      <c r="E131" s="384">
        <f>'Segment Data'!E31</f>
        <v>-1057050.2482477576</v>
      </c>
      <c r="F131" s="128">
        <f>'Segment Data'!F31</f>
        <v>-8.8643369477230269E-2</v>
      </c>
      <c r="G131" s="385">
        <f>'Segment Data'!G31</f>
        <v>0.20195383281494342</v>
      </c>
      <c r="H131" s="129">
        <f>'Segment Data'!H31</f>
        <v>-2.3991372920514675E-2</v>
      </c>
      <c r="I131" s="386">
        <f>'Segment Data'!I31</f>
        <v>2.7157639969400376</v>
      </c>
      <c r="J131" s="387">
        <f>'Segment Data'!J31</f>
        <v>-4.7518920754039407E-2</v>
      </c>
      <c r="K131" s="128">
        <f>'Segment Data'!K31</f>
        <v>-1.7196545619618753E-2</v>
      </c>
      <c r="L131" s="388">
        <f>'Segment Data'!L31</f>
        <v>29514114.702863339</v>
      </c>
      <c r="M131" s="389">
        <f>'Segment Data'!M31</f>
        <v>-3437350.3796728998</v>
      </c>
      <c r="N131" s="128">
        <f>'Segment Data'!N31</f>
        <v>-0.10431555534975717</v>
      </c>
      <c r="O131" s="390">
        <f>'Segment Data'!O31</f>
        <v>17111398.729712512</v>
      </c>
      <c r="P131" s="391">
        <f>'Segment Data'!P31</f>
        <v>-2157180.8717719018</v>
      </c>
      <c r="Q131" s="128">
        <f>'Segment Data'!Q31</f>
        <v>-0.11195328957230022</v>
      </c>
    </row>
    <row r="132" spans="2:17" s="65" customFormat="1" ht="15" thickBot="1">
      <c r="B132" s="562"/>
      <c r="C132" s="489" t="s">
        <v>292</v>
      </c>
      <c r="D132" s="393">
        <f>'Segment Data'!D32</f>
        <v>1922325.246513308</v>
      </c>
      <c r="E132" s="127">
        <f>'Segment Data'!E32</f>
        <v>-2568696.1146902023</v>
      </c>
      <c r="F132" s="125">
        <f>'Segment Data'!F32</f>
        <v>-0.5719625688891935</v>
      </c>
      <c r="G132" s="186">
        <f>'Segment Data'!G32</f>
        <v>3.572244986580024E-2</v>
      </c>
      <c r="H132" s="126">
        <f>'Segment Data'!H32</f>
        <v>-4.9371537553446171E-2</v>
      </c>
      <c r="I132" s="250">
        <f>'Segment Data'!I32</f>
        <v>25.408630660543466</v>
      </c>
      <c r="J132" s="251">
        <f>'Segment Data'!J32</f>
        <v>4.7609188186699178</v>
      </c>
      <c r="K132" s="125">
        <f>'Segment Data'!K32</f>
        <v>0.23057851906935165</v>
      </c>
      <c r="L132" s="185">
        <f>'Segment Data'!L32</f>
        <v>48843652.198094815</v>
      </c>
      <c r="M132" s="184">
        <f>'Segment Data'!M32</f>
        <v>-43885662.743733972</v>
      </c>
      <c r="N132" s="125">
        <f>'Segment Data'!N32</f>
        <v>-0.47326633191741413</v>
      </c>
      <c r="O132" s="183">
        <f>'Segment Data'!O32</f>
        <v>11449620.444917737</v>
      </c>
      <c r="P132" s="182">
        <f>'Segment Data'!P32</f>
        <v>-7548769.8725373577</v>
      </c>
      <c r="Q132" s="125">
        <f>'Segment Data'!Q32</f>
        <v>-0.39733733997462917</v>
      </c>
    </row>
    <row r="133" spans="2:17" s="65" customFormat="1">
      <c r="B133" s="560" t="s">
        <v>151</v>
      </c>
      <c r="C133" s="239" t="s">
        <v>150</v>
      </c>
      <c r="D133" s="124">
        <f>Fat!D19</f>
        <v>5107270974.0060797</v>
      </c>
      <c r="E133" s="123">
        <f>Fat!E19</f>
        <v>106038107.79745007</v>
      </c>
      <c r="F133" s="121">
        <f>Fat!F19</f>
        <v>2.1202393616563626E-2</v>
      </c>
      <c r="G133" s="238">
        <f>Fat!G19</f>
        <v>94.908097186417464</v>
      </c>
      <c r="H133" s="122">
        <f>Fat!H19</f>
        <v>0.14683635735909206</v>
      </c>
      <c r="I133" s="252">
        <f>Fat!I19</f>
        <v>5.6303431895016116</v>
      </c>
      <c r="J133" s="253">
        <f>Fat!J19</f>
        <v>-8.3102813874070591E-2</v>
      </c>
      <c r="K133" s="121">
        <f>Fat!K19</f>
        <v>-1.4545129826197859E-2</v>
      </c>
      <c r="L133" s="237">
        <f>Fat!L19</f>
        <v>28755688345.434391</v>
      </c>
      <c r="M133" s="236">
        <f>Fat!M19</f>
        <v>181414414.04358673</v>
      </c>
      <c r="N133" s="121">
        <f>Fat!N19</f>
        <v>6.3488722225865735E-3</v>
      </c>
      <c r="O133" s="240">
        <f>Fat!O19</f>
        <v>6782939843.1066704</v>
      </c>
      <c r="P133" s="241">
        <f>Fat!P19</f>
        <v>102618395.92850494</v>
      </c>
      <c r="Q133" s="121">
        <f>Fat!Q19</f>
        <v>1.5361296120241636E-2</v>
      </c>
    </row>
    <row r="134" spans="2:17" s="65" customFormat="1">
      <c r="B134" s="561"/>
      <c r="C134" s="235" t="s">
        <v>213</v>
      </c>
      <c r="D134" s="113">
        <f>Fat!D20</f>
        <v>255346978.0615817</v>
      </c>
      <c r="E134" s="112">
        <f>Fat!E20</f>
        <v>-2510500.319761306</v>
      </c>
      <c r="F134" s="110">
        <f>Fat!F20</f>
        <v>-9.7359996519028654E-3</v>
      </c>
      <c r="G134" s="218">
        <f>Fat!G20</f>
        <v>4.7450969281775475</v>
      </c>
      <c r="H134" s="111">
        <f>Fat!H20</f>
        <v>-0.14067832350384624</v>
      </c>
      <c r="I134" s="254">
        <f>Fat!I20</f>
        <v>5.2610031935310628</v>
      </c>
      <c r="J134" s="255">
        <f>Fat!J20</f>
        <v>-8.5236172977209534E-2</v>
      </c>
      <c r="K134" s="110">
        <f>Fat!K20</f>
        <v>-1.5943201778651158E-2</v>
      </c>
      <c r="L134" s="217">
        <f>Fat!L20</f>
        <v>1343381267.0404875</v>
      </c>
      <c r="M134" s="216">
        <f>Fat!M20</f>
        <v>-35186534.830404282</v>
      </c>
      <c r="N134" s="110">
        <f>Fat!N20</f>
        <v>-2.5523978423586915E-2</v>
      </c>
      <c r="O134" s="215">
        <f>Fat!O20</f>
        <v>316333658.29004216</v>
      </c>
      <c r="P134" s="214">
        <f>Fat!P20</f>
        <v>-9337684.0545466542</v>
      </c>
      <c r="Q134" s="110">
        <f>Fat!Q20</f>
        <v>-2.8672108473906083E-2</v>
      </c>
    </row>
    <row r="135" spans="2:17" s="65" customFormat="1">
      <c r="B135" s="561"/>
      <c r="C135" s="235" t="s">
        <v>65</v>
      </c>
      <c r="D135" s="113">
        <f>Fat!D21</f>
        <v>3017027.0330810514</v>
      </c>
      <c r="E135" s="112">
        <f>Fat!E21</f>
        <v>-573935.11214531446</v>
      </c>
      <c r="F135" s="110">
        <f>Fat!F21</f>
        <v>-0.1598276698372533</v>
      </c>
      <c r="G135" s="218">
        <f>Fat!G21</f>
        <v>5.6065224721198494E-2</v>
      </c>
      <c r="H135" s="111">
        <f>Fat!H21</f>
        <v>-1.1974818518986734E-2</v>
      </c>
      <c r="I135" s="254">
        <f>Fat!I21</f>
        <v>4.8161618360642064</v>
      </c>
      <c r="J135" s="255">
        <f>Fat!J21</f>
        <v>0.22200496286678373</v>
      </c>
      <c r="K135" s="110">
        <f>Fat!K21</f>
        <v>4.8323330916707166E-2</v>
      </c>
      <c r="L135" s="217">
        <f>Fat!L21</f>
        <v>14530490.455098981</v>
      </c>
      <c r="M135" s="216">
        <f>Fat!M21</f>
        <v>-1966952.9657844882</v>
      </c>
      <c r="N135" s="110">
        <f>Fat!N21</f>
        <v>-0.11922774429973794</v>
      </c>
      <c r="O135" s="215">
        <f>Fat!O21</f>
        <v>4238991.39848145</v>
      </c>
      <c r="P135" s="214">
        <f>Fat!P21</f>
        <v>-601981.23132805247</v>
      </c>
      <c r="Q135" s="110">
        <f>Fat!Q21</f>
        <v>-0.12435129825382654</v>
      </c>
    </row>
    <row r="136" spans="2:17" s="65" customFormat="1" ht="15" thickBot="1">
      <c r="B136" s="562"/>
      <c r="C136" s="242" t="s">
        <v>13</v>
      </c>
      <c r="D136" s="108">
        <f>Fat!D22</f>
        <v>15645570.623374276</v>
      </c>
      <c r="E136" s="107">
        <f>Fat!E22</f>
        <v>608089.68826994486</v>
      </c>
      <c r="F136" s="105">
        <f>Fat!F22</f>
        <v>4.0438268277393892E-2</v>
      </c>
      <c r="G136" s="230">
        <f>Fat!G22</f>
        <v>0.29074066068114524</v>
      </c>
      <c r="H136" s="106">
        <f>Fat!H22</f>
        <v>5.816784664217034E-3</v>
      </c>
      <c r="I136" s="256">
        <f>Fat!I22</f>
        <v>6.1603016405835564</v>
      </c>
      <c r="J136" s="257">
        <f>Fat!J22</f>
        <v>-0.2631232967396766</v>
      </c>
      <c r="K136" s="105">
        <f>Fat!K22</f>
        <v>-4.0963084227979667E-2</v>
      </c>
      <c r="L136" s="229">
        <f>Fat!L22</f>
        <v>96381434.379038453</v>
      </c>
      <c r="M136" s="228">
        <f>Fat!M22</f>
        <v>-210695.65403339267</v>
      </c>
      <c r="N136" s="105">
        <f>Fat!N22</f>
        <v>-2.1812921400662074E-3</v>
      </c>
      <c r="O136" s="227">
        <f>Fat!O22</f>
        <v>28936922.857931353</v>
      </c>
      <c r="P136" s="226">
        <f>Fat!P22</f>
        <v>1627600.2745584957</v>
      </c>
      <c r="Q136" s="105">
        <f>Fat!Q22</f>
        <v>5.959870551858551E-2</v>
      </c>
    </row>
    <row r="137" spans="2:17" s="65" customFormat="1">
      <c r="B137" s="560" t="s">
        <v>67</v>
      </c>
      <c r="C137" s="239" t="s">
        <v>148</v>
      </c>
      <c r="D137" s="124">
        <f>'Form Data'!D79</f>
        <v>47627276.235003509</v>
      </c>
      <c r="E137" s="123">
        <f>'Form Data'!E79</f>
        <v>3741252.8850959092</v>
      </c>
      <c r="F137" s="121">
        <f>'Form Data'!F79</f>
        <v>8.5249302614331918E-2</v>
      </c>
      <c r="G137" s="238">
        <f>'Form Data'!G79</f>
        <v>0.88505469645963653</v>
      </c>
      <c r="H137" s="122">
        <f>'Form Data'!H79</f>
        <v>5.3520749398420664E-2</v>
      </c>
      <c r="I137" s="252">
        <f>'Form Data'!I79</f>
        <v>8.4910556767303014</v>
      </c>
      <c r="J137" s="253">
        <f>'Form Data'!J79</f>
        <v>-0.33348895244233567</v>
      </c>
      <c r="K137" s="121">
        <f>'Form Data'!K79</f>
        <v>-3.779106644663234E-2</v>
      </c>
      <c r="L137" s="237">
        <f>'Form Data'!L79</f>
        <v>404405854.24242872</v>
      </c>
      <c r="M137" s="236">
        <f>'Form Data'!M79</f>
        <v>17131682.594256699</v>
      </c>
      <c r="N137" s="121">
        <f>'Form Data'!N79</f>
        <v>4.4236574108072364E-2</v>
      </c>
      <c r="O137" s="240">
        <f>'Form Data'!O79</f>
        <v>75229460.740519553</v>
      </c>
      <c r="P137" s="241">
        <f>'Form Data'!P79</f>
        <v>4082412.2438781261</v>
      </c>
      <c r="Q137" s="121">
        <f>'Form Data'!Q79</f>
        <v>5.7379924116892085E-2</v>
      </c>
    </row>
    <row r="138" spans="2:17" s="65" customFormat="1">
      <c r="B138" s="561"/>
      <c r="C138" s="235" t="s">
        <v>147</v>
      </c>
      <c r="D138" s="113">
        <f>'Form Data'!D80</f>
        <v>989450243.05637491</v>
      </c>
      <c r="E138" s="112">
        <f>'Form Data'!E80</f>
        <v>36752411.064510345</v>
      </c>
      <c r="F138" s="110">
        <f>'Form Data'!F80</f>
        <v>3.857719607450958E-2</v>
      </c>
      <c r="G138" s="218">
        <f>'Form Data'!G80</f>
        <v>18.386892003002426</v>
      </c>
      <c r="H138" s="111">
        <f>'Form Data'!H80</f>
        <v>0.33557342540962765</v>
      </c>
      <c r="I138" s="254">
        <f>'Form Data'!I80</f>
        <v>5.1445717889325673</v>
      </c>
      <c r="J138" s="255">
        <f>'Form Data'!J80</f>
        <v>-5.1917380344340458E-2</v>
      </c>
      <c r="K138" s="110">
        <f>'Form Data'!K80</f>
        <v>-9.9908570292593854E-3</v>
      </c>
      <c r="L138" s="217">
        <f>'Form Data'!L80</f>
        <v>5090297806.980298</v>
      </c>
      <c r="M138" s="216">
        <f>'Form Data'!M80</f>
        <v>139613841.44098282</v>
      </c>
      <c r="N138" s="110">
        <f>'Form Data'!N80</f>
        <v>2.8200919794680052E-2</v>
      </c>
      <c r="O138" s="215">
        <f>'Form Data'!O80</f>
        <v>1316080467.7777357</v>
      </c>
      <c r="P138" s="214">
        <f>'Form Data'!P80</f>
        <v>31677257.051836729</v>
      </c>
      <c r="Q138" s="110">
        <f>'Form Data'!Q80</f>
        <v>2.4663016089732342E-2</v>
      </c>
    </row>
    <row r="139" spans="2:17" s="65" customFormat="1">
      <c r="B139" s="561"/>
      <c r="C139" s="235" t="s">
        <v>146</v>
      </c>
      <c r="D139" s="113">
        <f>'Form Data'!D81</f>
        <v>3720996.2536072005</v>
      </c>
      <c r="E139" s="112">
        <f>'Form Data'!E81</f>
        <v>-2981549.2468427559</v>
      </c>
      <c r="F139" s="110">
        <f>'Form Data'!F81</f>
        <v>-0.44483834487100432</v>
      </c>
      <c r="G139" s="218">
        <f>'Form Data'!G81</f>
        <v>6.9147040731743048E-2</v>
      </c>
      <c r="H139" s="111">
        <f>'Form Data'!H81</f>
        <v>-5.7849977679091835E-2</v>
      </c>
      <c r="I139" s="254">
        <f>'Form Data'!I81</f>
        <v>7.3074711910959875</v>
      </c>
      <c r="J139" s="255">
        <f>'Form Data'!J81</f>
        <v>1.1161186340578908</v>
      </c>
      <c r="K139" s="110">
        <f>'Form Data'!K81</f>
        <v>0.18027056669372335</v>
      </c>
      <c r="L139" s="217">
        <f>'Form Data'!L81</f>
        <v>27191072.925410718</v>
      </c>
      <c r="M139" s="216">
        <f>'Form Data'!M81</f>
        <v>-14306749.297464311</v>
      </c>
      <c r="N139" s="110">
        <f>'Form Data'!N81</f>
        <v>-0.34475903869427488</v>
      </c>
      <c r="O139" s="215">
        <f>'Form Data'!O81</f>
        <v>5145113.8796173055</v>
      </c>
      <c r="P139" s="214">
        <f>'Form Data'!P81</f>
        <v>-2135989.9976762105</v>
      </c>
      <c r="Q139" s="110">
        <f>'Form Data'!Q81</f>
        <v>-0.29336073673353313</v>
      </c>
    </row>
    <row r="140" spans="2:17" s="65" customFormat="1">
      <c r="B140" s="561"/>
      <c r="C140" s="235" t="s">
        <v>145</v>
      </c>
      <c r="D140" s="113">
        <f>'Form Data'!D82</f>
        <v>53312412.188525647</v>
      </c>
      <c r="E140" s="112">
        <f>'Form Data'!E82</f>
        <v>2489518.9585729763</v>
      </c>
      <c r="F140" s="110">
        <f>'Form Data'!F82</f>
        <v>4.8984203778185707E-2</v>
      </c>
      <c r="G140" s="218">
        <f>'Form Data'!G82</f>
        <v>0.99070122243036385</v>
      </c>
      <c r="H140" s="111">
        <f>'Form Data'!H82</f>
        <v>2.7730376983227445E-2</v>
      </c>
      <c r="I140" s="254">
        <f>'Form Data'!I82</f>
        <v>10.381919698286124</v>
      </c>
      <c r="J140" s="255">
        <f>'Form Data'!J82</f>
        <v>-0.22160000866527696</v>
      </c>
      <c r="K140" s="110">
        <f>'Form Data'!K82</f>
        <v>-2.0898721819699317E-2</v>
      </c>
      <c r="L140" s="217">
        <f>'Form Data'!L82</f>
        <v>553485182.26320362</v>
      </c>
      <c r="M140" s="216">
        <f>'Form Data'!M82</f>
        <v>14583632.335113525</v>
      </c>
      <c r="N140" s="110">
        <f>'Form Data'!N82</f>
        <v>2.7061774710166513E-2</v>
      </c>
      <c r="O140" s="215">
        <f>'Form Data'!O82</f>
        <v>122431790.00986783</v>
      </c>
      <c r="P140" s="214">
        <f>'Form Data'!P82</f>
        <v>2979885.0200478584</v>
      </c>
      <c r="Q140" s="110">
        <f>'Form Data'!Q82</f>
        <v>2.4946316430046155E-2</v>
      </c>
    </row>
    <row r="141" spans="2:17" s="65" customFormat="1">
      <c r="B141" s="561"/>
      <c r="C141" s="235" t="s">
        <v>144</v>
      </c>
      <c r="D141" s="113">
        <f>'Form Data'!D83</f>
        <v>30440727.177926645</v>
      </c>
      <c r="E141" s="112">
        <f>'Form Data'!E83</f>
        <v>116715.36625755206</v>
      </c>
      <c r="F141" s="110">
        <f>'Form Data'!F83</f>
        <v>3.8489421182931471E-3</v>
      </c>
      <c r="G141" s="218">
        <f>'Form Data'!G83</f>
        <v>0.56567812989208388</v>
      </c>
      <c r="H141" s="111">
        <f>'Form Data'!H83</f>
        <v>-8.8885158812844756E-3</v>
      </c>
      <c r="I141" s="254">
        <f>'Form Data'!I83</f>
        <v>6.4926139106556215</v>
      </c>
      <c r="J141" s="255">
        <f>'Form Data'!J83</f>
        <v>0.17214277578434789</v>
      </c>
      <c r="K141" s="110">
        <f>'Form Data'!K83</f>
        <v>2.72357506443788E-2</v>
      </c>
      <c r="L141" s="217">
        <f>'Form Data'!L83</f>
        <v>197639888.72587916</v>
      </c>
      <c r="M141" s="216">
        <f>'Form Data'!M83</f>
        <v>5977847.3767291009</v>
      </c>
      <c r="N141" s="110">
        <f>'Form Data'!N83</f>
        <v>3.1189521590450336E-2</v>
      </c>
      <c r="O141" s="215">
        <f>'Form Data'!O83</f>
        <v>60898349.834864385</v>
      </c>
      <c r="P141" s="214">
        <f>'Form Data'!P83</f>
        <v>-544018.73789104819</v>
      </c>
      <c r="Q141" s="110">
        <f>'Form Data'!Q83</f>
        <v>-8.8541303098831885E-3</v>
      </c>
    </row>
    <row r="142" spans="2:17" s="65" customFormat="1">
      <c r="B142" s="561"/>
      <c r="C142" s="235" t="s">
        <v>143</v>
      </c>
      <c r="D142" s="113">
        <f>'Form Data'!D84</f>
        <v>5239445.8427031906</v>
      </c>
      <c r="E142" s="112">
        <f>'Form Data'!E84</f>
        <v>-129804.60472406168</v>
      </c>
      <c r="F142" s="110">
        <f>'Form Data'!F84</f>
        <v>-2.4175554110399018E-2</v>
      </c>
      <c r="G142" s="218">
        <f>'Form Data'!G84</f>
        <v>9.7364294507404234E-2</v>
      </c>
      <c r="H142" s="111">
        <f>'Form Data'!H84</f>
        <v>-4.3700089566343497E-3</v>
      </c>
      <c r="I142" s="254">
        <f>'Form Data'!I84</f>
        <v>8.1034560086314915</v>
      </c>
      <c r="J142" s="255">
        <f>'Form Data'!J84</f>
        <v>0.15283660577945923</v>
      </c>
      <c r="K142" s="110">
        <f>'Form Data'!K84</f>
        <v>1.9223232560300139E-2</v>
      </c>
      <c r="L142" s="217">
        <f>'Form Data'!L84</f>
        <v>42457618.895952463</v>
      </c>
      <c r="M142" s="216">
        <f>'Form Data'!M84</f>
        <v>-231247.89013460279</v>
      </c>
      <c r="N142" s="110">
        <f>'Form Data'!N84</f>
        <v>-5.4170538490370488E-3</v>
      </c>
      <c r="O142" s="215">
        <f>'Form Data'!O84</f>
        <v>7777619.1604396598</v>
      </c>
      <c r="P142" s="214">
        <f>'Form Data'!P84</f>
        <v>-235660.49546679761</v>
      </c>
      <c r="Q142" s="110">
        <f>'Form Data'!Q84</f>
        <v>-2.9408744682097313E-2</v>
      </c>
    </row>
    <row r="143" spans="2:17" s="65" customFormat="1">
      <c r="B143" s="561"/>
      <c r="C143" s="235" t="s">
        <v>142</v>
      </c>
      <c r="D143" s="113">
        <f>'Form Data'!D85</f>
        <v>112011987.83520821</v>
      </c>
      <c r="E143" s="112">
        <f>'Form Data'!E85</f>
        <v>-1484700.0214831978</v>
      </c>
      <c r="F143" s="110">
        <f>'Form Data'!F85</f>
        <v>-1.3081439198982445E-2</v>
      </c>
      <c r="G143" s="218">
        <f>'Form Data'!G85</f>
        <v>2.0815117665803125</v>
      </c>
      <c r="H143" s="111">
        <f>'Form Data'!H85</f>
        <v>-6.8975828966393316E-2</v>
      </c>
      <c r="I143" s="254">
        <f>'Form Data'!I85</f>
        <v>7.9730369597155049</v>
      </c>
      <c r="J143" s="255">
        <f>'Form Data'!J85</f>
        <v>0.24482055992819163</v>
      </c>
      <c r="K143" s="110">
        <f>'Form Data'!K85</f>
        <v>3.1678792008842986E-2</v>
      </c>
      <c r="L143" s="217">
        <f>'Form Data'!L85</f>
        <v>893075718.94131851</v>
      </c>
      <c r="M143" s="216">
        <f>'Form Data'!M85</f>
        <v>15948754.52569437</v>
      </c>
      <c r="N143" s="110">
        <f>'Form Data'!N85</f>
        <v>1.8182948618299572E-2</v>
      </c>
      <c r="O143" s="215">
        <f>'Form Data'!O85</f>
        <v>194995849.47754976</v>
      </c>
      <c r="P143" s="214">
        <f>'Form Data'!P85</f>
        <v>-2048117.7920027673</v>
      </c>
      <c r="Q143" s="110">
        <f>'Form Data'!Q85</f>
        <v>-1.0394217191135721E-2</v>
      </c>
    </row>
    <row r="144" spans="2:17" s="65" customFormat="1">
      <c r="B144" s="561"/>
      <c r="C144" s="235" t="s">
        <v>141</v>
      </c>
      <c r="D144" s="113">
        <f>'Form Data'!D86</f>
        <v>128950210.98184741</v>
      </c>
      <c r="E144" s="112">
        <f>'Form Data'!E86</f>
        <v>-4073124.6831508875</v>
      </c>
      <c r="F144" s="110">
        <f>'Form Data'!F86</f>
        <v>-3.0619625216800412E-2</v>
      </c>
      <c r="G144" s="218">
        <f>'Form Data'!G86</f>
        <v>2.3962737082803622</v>
      </c>
      <c r="H144" s="111">
        <f>'Form Data'!H86</f>
        <v>-0.12419661264239057</v>
      </c>
      <c r="I144" s="254">
        <f>'Form Data'!I86</f>
        <v>4.184595570908054</v>
      </c>
      <c r="J144" s="255">
        <f>'Form Data'!J86</f>
        <v>3.1394555948908831E-2</v>
      </c>
      <c r="K144" s="110">
        <f>'Form Data'!K86</f>
        <v>7.559122670882247E-3</v>
      </c>
      <c r="L144" s="217">
        <f>'Form Data'!L86</f>
        <v>539604481.74229777</v>
      </c>
      <c r="M144" s="216">
        <f>'Form Data'!M86</f>
        <v>-12868170.954824209</v>
      </c>
      <c r="N144" s="110">
        <f>'Form Data'!N86</f>
        <v>-2.3291960049068406E-2</v>
      </c>
      <c r="O144" s="215">
        <f>'Form Data'!O86</f>
        <v>67282066.563337177</v>
      </c>
      <c r="P144" s="214">
        <f>'Form Data'!P86</f>
        <v>-353212.85732451081</v>
      </c>
      <c r="Q144" s="110">
        <f>'Form Data'!Q86</f>
        <v>-5.2223168197130113E-3</v>
      </c>
    </row>
    <row r="145" spans="2:17" s="65" customFormat="1">
      <c r="B145" s="561"/>
      <c r="C145" s="235" t="s">
        <v>140</v>
      </c>
      <c r="D145" s="113">
        <f>'Form Data'!D87</f>
        <v>23732690.128200054</v>
      </c>
      <c r="E145" s="112">
        <f>'Form Data'!E87</f>
        <v>870338.28900457546</v>
      </c>
      <c r="F145" s="110">
        <f>'Form Data'!F87</f>
        <v>3.8068624572230467E-2</v>
      </c>
      <c r="G145" s="218">
        <f>'Form Data'!G87</f>
        <v>0.44102309680576179</v>
      </c>
      <c r="H145" s="111">
        <f>'Form Data'!H87</f>
        <v>7.8368517825272432E-3</v>
      </c>
      <c r="I145" s="254">
        <f>'Form Data'!I87</f>
        <v>10.482219675492917</v>
      </c>
      <c r="J145" s="255">
        <f>'Form Data'!J87</f>
        <v>0.14267351526114957</v>
      </c>
      <c r="K145" s="110">
        <f>'Form Data'!K87</f>
        <v>1.3798817960686145E-2</v>
      </c>
      <c r="L145" s="217">
        <f>'Form Data'!L87</f>
        <v>248771271.41419515</v>
      </c>
      <c r="M145" s="216">
        <f>'Form Data'!M87</f>
        <v>12384929.241373837</v>
      </c>
      <c r="N145" s="110">
        <f>'Form Data'!N87</f>
        <v>5.2392744553402558E-2</v>
      </c>
      <c r="O145" s="215">
        <f>'Form Data'!O87</f>
        <v>47523513.672545783</v>
      </c>
      <c r="P145" s="214">
        <f>'Form Data'!P87</f>
        <v>2005587.2050625607</v>
      </c>
      <c r="Q145" s="110">
        <f>'Form Data'!Q87</f>
        <v>4.4061479964279525E-2</v>
      </c>
    </row>
    <row r="146" spans="2:17" s="65" customFormat="1">
      <c r="B146" s="561"/>
      <c r="C146" s="235" t="s">
        <v>139</v>
      </c>
      <c r="D146" s="113">
        <f>'Form Data'!D88</f>
        <v>61483870.903920732</v>
      </c>
      <c r="E146" s="112">
        <f>'Form Data'!E88</f>
        <v>7463242.0284911692</v>
      </c>
      <c r="F146" s="110">
        <f>'Form Data'!F88</f>
        <v>0.13815540810717419</v>
      </c>
      <c r="G146" s="218">
        <f>'Form Data'!G88</f>
        <v>1.1425509288318225</v>
      </c>
      <c r="H146" s="111">
        <f>'Form Data'!H88</f>
        <v>0.11899073078508793</v>
      </c>
      <c r="I146" s="254">
        <f>'Form Data'!I88</f>
        <v>11.610287769382305</v>
      </c>
      <c r="J146" s="255">
        <f>'Form Data'!J88</f>
        <v>-0.27561370537056717</v>
      </c>
      <c r="K146" s="110">
        <f>'Form Data'!K88</f>
        <v>-2.3188287901931951E-2</v>
      </c>
      <c r="L146" s="217">
        <f>'Form Data'!L88</f>
        <v>713845434.37007141</v>
      </c>
      <c r="M146" s="216">
        <f>'Form Data'!M88</f>
        <v>71761561.952525616</v>
      </c>
      <c r="N146" s="110">
        <f>'Form Data'!N88</f>
        <v>0.11176353282684419</v>
      </c>
      <c r="O146" s="215">
        <f>'Form Data'!O88</f>
        <v>124475596.8972981</v>
      </c>
      <c r="P146" s="214">
        <f>'Form Data'!P88</f>
        <v>11493932.615189597</v>
      </c>
      <c r="Q146" s="110">
        <f>'Form Data'!Q88</f>
        <v>0.10173272528974198</v>
      </c>
    </row>
    <row r="147" spans="2:17" s="65" customFormat="1">
      <c r="B147" s="561"/>
      <c r="C147" s="235" t="s">
        <v>138</v>
      </c>
      <c r="D147" s="113">
        <f>'Form Data'!D89</f>
        <v>134258046.50383183</v>
      </c>
      <c r="E147" s="112">
        <f>'Form Data'!E89</f>
        <v>7358151.564693138</v>
      </c>
      <c r="F147" s="110">
        <f>'Form Data'!F89</f>
        <v>5.7983905882838707E-2</v>
      </c>
      <c r="G147" s="218">
        <f>'Form Data'!G89</f>
        <v>2.4949088839218998</v>
      </c>
      <c r="H147" s="111">
        <f>'Form Data'!H89</f>
        <v>9.0462947249494441E-2</v>
      </c>
      <c r="I147" s="254">
        <f>'Form Data'!I89</f>
        <v>7.3277698122183956</v>
      </c>
      <c r="J147" s="255">
        <f>'Form Data'!J89</f>
        <v>-1.6935707704033298E-2</v>
      </c>
      <c r="K147" s="110">
        <f>'Form Data'!K89</f>
        <v>-2.305838900973686E-3</v>
      </c>
      <c r="L147" s="217">
        <f>'Form Data'!L89</f>
        <v>983812060.21819246</v>
      </c>
      <c r="M147" s="216">
        <f>'Form Data'!M89</f>
        <v>51769701.381124139</v>
      </c>
      <c r="N147" s="110">
        <f>'Form Data'!N89</f>
        <v>5.5544365436049965E-2</v>
      </c>
      <c r="O147" s="215">
        <f>'Form Data'!O89</f>
        <v>159750880.00229037</v>
      </c>
      <c r="P147" s="214">
        <f>'Form Data'!P89</f>
        <v>6833200.2214683294</v>
      </c>
      <c r="Q147" s="110">
        <f>'Form Data'!Q89</f>
        <v>4.4685481961682927E-2</v>
      </c>
    </row>
    <row r="148" spans="2:17" s="65" customFormat="1">
      <c r="B148" s="561"/>
      <c r="C148" s="235" t="s">
        <v>137</v>
      </c>
      <c r="D148" s="113">
        <f>'Form Data'!D90</f>
        <v>12550507.640374405</v>
      </c>
      <c r="E148" s="112">
        <f>'Form Data'!E90</f>
        <v>916378.98289734498</v>
      </c>
      <c r="F148" s="110">
        <f>'Form Data'!F90</f>
        <v>7.8766447395989855E-2</v>
      </c>
      <c r="G148" s="218">
        <f>'Form Data'!G90</f>
        <v>0.23322529878167195</v>
      </c>
      <c r="H148" s="111">
        <f>'Form Data'!H90</f>
        <v>1.2786712992370247E-2</v>
      </c>
      <c r="I148" s="254">
        <f>'Form Data'!I90</f>
        <v>10.680330604419705</v>
      </c>
      <c r="J148" s="255">
        <f>'Form Data'!J90</f>
        <v>-2.4418745801282782E-2</v>
      </c>
      <c r="K148" s="110">
        <f>'Form Data'!K90</f>
        <v>-2.281113270604387E-3</v>
      </c>
      <c r="L148" s="217">
        <f>'Form Data'!L90</f>
        <v>134043570.85249409</v>
      </c>
      <c r="M148" s="216">
        <f>'Form Data'!M90</f>
        <v>9503139.665979147</v>
      </c>
      <c r="N148" s="110">
        <f>'Form Data'!N90</f>
        <v>7.6305658936951973E-2</v>
      </c>
      <c r="O148" s="215">
        <f>'Form Data'!O90</f>
        <v>28818492.12486155</v>
      </c>
      <c r="P148" s="214">
        <f>'Form Data'!P90</f>
        <v>1559690.2231386863</v>
      </c>
      <c r="Q148" s="110">
        <f>'Form Data'!Q90</f>
        <v>5.7217856777487634E-2</v>
      </c>
    </row>
    <row r="149" spans="2:17" s="65" customFormat="1">
      <c r="B149" s="561"/>
      <c r="C149" s="235" t="s">
        <v>136</v>
      </c>
      <c r="D149" s="113">
        <f>'Form Data'!D91</f>
        <v>965759977.17765951</v>
      </c>
      <c r="E149" s="112">
        <f>'Form Data'!E91</f>
        <v>17031927.410440087</v>
      </c>
      <c r="F149" s="110">
        <f>'Form Data'!F91</f>
        <v>1.7952380995395943E-2</v>
      </c>
      <c r="G149" s="218">
        <f>'Form Data'!G91</f>
        <v>17.946657273372331</v>
      </c>
      <c r="H149" s="111">
        <f>'Form Data'!H91</f>
        <v>-2.9443537144295817E-2</v>
      </c>
      <c r="I149" s="254">
        <f>'Form Data'!I91</f>
        <v>4.6581344069323229</v>
      </c>
      <c r="J149" s="255">
        <f>'Form Data'!J91</f>
        <v>-0.13216058565408062</v>
      </c>
      <c r="K149" s="110">
        <f>'Form Data'!K91</f>
        <v>-2.7589237376532363E-2</v>
      </c>
      <c r="L149" s="217">
        <f>'Form Data'!L91</f>
        <v>4498639778.5294304</v>
      </c>
      <c r="M149" s="216">
        <f>'Form Data'!M91</f>
        <v>-46047447.596745491</v>
      </c>
      <c r="N149" s="110">
        <f>'Form Data'!N91</f>
        <v>-1.0132148881892507E-2</v>
      </c>
      <c r="O149" s="215">
        <f>'Form Data'!O91</f>
        <v>1073951315.3956845</v>
      </c>
      <c r="P149" s="214">
        <f>'Form Data'!P91</f>
        <v>12852132.41070497</v>
      </c>
      <c r="Q149" s="110">
        <f>'Form Data'!Q91</f>
        <v>1.2112093399742915E-2</v>
      </c>
    </row>
    <row r="150" spans="2:17" s="65" customFormat="1">
      <c r="B150" s="561"/>
      <c r="C150" s="235" t="s">
        <v>135</v>
      </c>
      <c r="D150" s="113">
        <f>'Form Data'!D92</f>
        <v>670556760.97885764</v>
      </c>
      <c r="E150" s="112">
        <f>'Form Data'!E92</f>
        <v>19620161.201994777</v>
      </c>
      <c r="F150" s="110">
        <f>'Form Data'!F92</f>
        <v>3.01414319132162E-2</v>
      </c>
      <c r="G150" s="218">
        <f>'Form Data'!G92</f>
        <v>12.460914363835153</v>
      </c>
      <c r="H150" s="111">
        <f>'Form Data'!H92</f>
        <v>0.12724093474781561</v>
      </c>
      <c r="I150" s="254">
        <f>'Form Data'!I92</f>
        <v>4.4190979492367619</v>
      </c>
      <c r="J150" s="255">
        <f>'Form Data'!J92</f>
        <v>-0.15062223475516134</v>
      </c>
      <c r="K150" s="110">
        <f>'Form Data'!K92</f>
        <v>-3.2960931674285543E-2</v>
      </c>
      <c r="L150" s="217">
        <f>'Form Data'!L92</f>
        <v>2963256007.2885156</v>
      </c>
      <c r="M150" s="216">
        <f>'Form Data'!M92</f>
        <v>-11342111.210886955</v>
      </c>
      <c r="N150" s="110">
        <f>'Form Data'!N92</f>
        <v>-3.8129894389258598E-3</v>
      </c>
      <c r="O150" s="215">
        <f>'Form Data'!O92</f>
        <v>923093400.76984632</v>
      </c>
      <c r="P150" s="214">
        <f>'Form Data'!P92</f>
        <v>19581587.549556494</v>
      </c>
      <c r="Q150" s="110">
        <f>'Form Data'!Q92</f>
        <v>2.1672752102447838E-2</v>
      </c>
    </row>
    <row r="151" spans="2:17" s="65" customFormat="1">
      <c r="B151" s="561"/>
      <c r="C151" s="235" t="s">
        <v>134</v>
      </c>
      <c r="D151" s="113">
        <f>'Form Data'!D93</f>
        <v>1123952644.3376133</v>
      </c>
      <c r="E151" s="112">
        <f>'Form Data'!E93</f>
        <v>31993263.819887638</v>
      </c>
      <c r="F151" s="110">
        <f>'Form Data'!F93</f>
        <v>2.9298950483596577E-2</v>
      </c>
      <c r="G151" s="218">
        <f>'Form Data'!G93</f>
        <v>20.886341716474998</v>
      </c>
      <c r="H151" s="111">
        <f>'Form Data'!H93</f>
        <v>0.19635377947645338</v>
      </c>
      <c r="I151" s="254">
        <f>'Form Data'!I93</f>
        <v>5.3695398778528221</v>
      </c>
      <c r="J151" s="255">
        <f>'Form Data'!J93</f>
        <v>-3.6250484887242251E-2</v>
      </c>
      <c r="K151" s="110">
        <f>'Form Data'!K93</f>
        <v>-6.7058621320394227E-3</v>
      </c>
      <c r="L151" s="217">
        <f>'Form Data'!L93</f>
        <v>6035108544.5889444</v>
      </c>
      <c r="M151" s="216">
        <f>'Form Data'!M93</f>
        <v>132205048.88261223</v>
      </c>
      <c r="N151" s="110">
        <f>'Form Data'!N93</f>
        <v>2.2396613629000684E-2</v>
      </c>
      <c r="O151" s="215">
        <f>'Form Data'!O93</f>
        <v>1554306026.0508628</v>
      </c>
      <c r="P151" s="214">
        <f>'Form Data'!P93</f>
        <v>64022512.003432989</v>
      </c>
      <c r="Q151" s="110">
        <f>'Form Data'!Q93</f>
        <v>4.2959954532111537E-2</v>
      </c>
    </row>
    <row r="152" spans="2:17" s="65" customFormat="1">
      <c r="B152" s="561"/>
      <c r="C152" s="235" t="s">
        <v>133</v>
      </c>
      <c r="D152" s="113">
        <f>'Form Data'!D94</f>
        <v>305777634.15205491</v>
      </c>
      <c r="E152" s="112">
        <f>'Form Data'!E94</f>
        <v>5283199.0092368722</v>
      </c>
      <c r="F152" s="110">
        <f>'Form Data'!F94</f>
        <v>1.7581686684899473E-2</v>
      </c>
      <c r="G152" s="218">
        <f>'Form Data'!G94</f>
        <v>5.682246657214761</v>
      </c>
      <c r="H152" s="111">
        <f>'Form Data'!H94</f>
        <v>-1.1395752168957607E-2</v>
      </c>
      <c r="I152" s="254">
        <f>'Form Data'!I94</f>
        <v>6.9418050254215835</v>
      </c>
      <c r="J152" s="255">
        <f>'Form Data'!J94</f>
        <v>1.2859082599983473E-2</v>
      </c>
      <c r="K152" s="110">
        <f>'Form Data'!K94</f>
        <v>1.8558497506111309E-3</v>
      </c>
      <c r="L152" s="217">
        <f>'Form Data'!L94</f>
        <v>2122648717.4182572</v>
      </c>
      <c r="M152" s="216">
        <f>'Form Data'!M94</f>
        <v>40539020.194959879</v>
      </c>
      <c r="N152" s="110">
        <f>'Form Data'!N94</f>
        <v>1.9470165404360171E-2</v>
      </c>
      <c r="O152" s="215">
        <f>'Form Data'!O94</f>
        <v>495330775.72052234</v>
      </c>
      <c r="P152" s="214">
        <f>'Form Data'!P94</f>
        <v>4496121.7917360067</v>
      </c>
      <c r="Q152" s="110">
        <f>'Form Data'!Q94</f>
        <v>9.1601555752995698E-3</v>
      </c>
    </row>
    <row r="153" spans="2:17" s="65" customFormat="1">
      <c r="B153" s="561"/>
      <c r="C153" s="235" t="s">
        <v>132</v>
      </c>
      <c r="D153" s="113">
        <f>'Form Data'!D95</f>
        <v>52569430.329095878</v>
      </c>
      <c r="E153" s="112">
        <f>'Form Data'!E95</f>
        <v>-3163043.5825836435</v>
      </c>
      <c r="F153" s="110">
        <f>'Form Data'!F95</f>
        <v>-5.6754049490000895E-2</v>
      </c>
      <c r="G153" s="218">
        <f>'Form Data'!G95</f>
        <v>0.97689443699027301</v>
      </c>
      <c r="H153" s="111">
        <f>'Form Data'!H95</f>
        <v>-7.9101082169990455E-2</v>
      </c>
      <c r="I153" s="254">
        <f>'Form Data'!I95</f>
        <v>7.4000000556877374</v>
      </c>
      <c r="J153" s="255">
        <f>'Form Data'!J95</f>
        <v>-0.12830248157548141</v>
      </c>
      <c r="K153" s="110">
        <f>'Form Data'!K95</f>
        <v>-1.7042684050012091E-2</v>
      </c>
      <c r="L153" s="217">
        <f>'Form Data'!L95</f>
        <v>389013787.36278212</v>
      </c>
      <c r="M153" s="216">
        <f>'Form Data'!M95</f>
        <v>-30557137.39447099</v>
      </c>
      <c r="N153" s="110">
        <f>'Form Data'!N95</f>
        <v>-7.2829492205996216E-2</v>
      </c>
      <c r="O153" s="215">
        <f>'Form Data'!O95</f>
        <v>82677037.99480167</v>
      </c>
      <c r="P153" s="214">
        <f>'Form Data'!P95</f>
        <v>-7756529.7001878172</v>
      </c>
      <c r="Q153" s="110">
        <f>'Form Data'!Q95</f>
        <v>-8.5770471052836403E-2</v>
      </c>
    </row>
    <row r="154" spans="2:17" s="65" customFormat="1">
      <c r="B154" s="566"/>
      <c r="C154" s="231" t="s">
        <v>131</v>
      </c>
      <c r="D154" s="113">
        <f>'Form Data'!D96</f>
        <v>244338352.67977133</v>
      </c>
      <c r="E154" s="112">
        <f>'Form Data'!E96</f>
        <v>12564211.964071959</v>
      </c>
      <c r="F154" s="110">
        <f>'Form Data'!F96</f>
        <v>5.420886007936309E-2</v>
      </c>
      <c r="G154" s="218">
        <f>'Form Data'!G96</f>
        <v>4.5405243310031729</v>
      </c>
      <c r="H154" s="111">
        <f>'Form Data'!H96</f>
        <v>0.14896521161321896</v>
      </c>
      <c r="I154" s="254">
        <f>'Form Data'!I96</f>
        <v>5.07417179677934</v>
      </c>
      <c r="J154" s="255">
        <f>'Form Data'!J96</f>
        <v>-0.17406079382505446</v>
      </c>
      <c r="K154" s="110">
        <f>'Form Data'!K96</f>
        <v>-3.3165602099393496E-2</v>
      </c>
      <c r="L154" s="217">
        <f>'Form Data'!L96</f>
        <v>1239814778.0392194</v>
      </c>
      <c r="M154" s="216">
        <f>'Form Data'!M96</f>
        <v>23410179.075757027</v>
      </c>
      <c r="N154" s="110">
        <f>'Form Data'!N96</f>
        <v>1.9245388496315779E-2</v>
      </c>
      <c r="O154" s="215">
        <f>'Form Data'!O96</f>
        <v>226316854.03621665</v>
      </c>
      <c r="P154" s="214">
        <f>'Form Data'!P96</f>
        <v>7898404.4168970585</v>
      </c>
      <c r="Q154" s="110">
        <f>'Form Data'!Q96</f>
        <v>3.6161800574370649E-2</v>
      </c>
    </row>
    <row r="155" spans="2:17" s="65" customFormat="1" ht="15" thickBot="1">
      <c r="B155" s="561"/>
      <c r="C155" s="243" t="s">
        <v>130</v>
      </c>
      <c r="D155" s="108">
        <f>'Form Data'!D97</f>
        <v>101953531.32858562</v>
      </c>
      <c r="E155" s="107">
        <f>'Form Data'!E97</f>
        <v>1954295.1222786158</v>
      </c>
      <c r="F155" s="105">
        <f>'Form Data'!F97</f>
        <v>1.954310049175513E-2</v>
      </c>
      <c r="G155" s="230">
        <f>'Form Data'!G97</f>
        <v>1.8945960982058403</v>
      </c>
      <c r="H155" s="106">
        <f>'Form Data'!H97</f>
        <v>-1.4744970580693462E-4</v>
      </c>
      <c r="I155" s="256">
        <f>'Form Data'!I97</f>
        <v>3.142806812328713</v>
      </c>
      <c r="J155" s="257">
        <f>'Form Data'!J97</f>
        <v>3.6069863689361714E-2</v>
      </c>
      <c r="K155" s="105">
        <f>'Form Data'!K97</f>
        <v>1.1610208487448263E-2</v>
      </c>
      <c r="L155" s="229">
        <f>'Form Data'!L97</f>
        <v>320420252.80044776</v>
      </c>
      <c r="M155" s="228">
        <f>'Form Data'!M97</f>
        <v>9748930.8425998092</v>
      </c>
      <c r="N155" s="105">
        <f>'Form Data'!N97</f>
        <v>3.1380208450403894E-2</v>
      </c>
      <c r="O155" s="227">
        <f>'Form Data'!O97</f>
        <v>76692008.044134647</v>
      </c>
      <c r="P155" s="226">
        <f>'Form Data'!P97</f>
        <v>2024193.8353966475</v>
      </c>
      <c r="Q155" s="105">
        <f>'Form Data'!Q97</f>
        <v>2.7109322227350886E-2</v>
      </c>
    </row>
    <row r="156" spans="2:17" s="65" customFormat="1">
      <c r="B156" s="560" t="s">
        <v>68</v>
      </c>
      <c r="C156" s="225" t="s">
        <v>129</v>
      </c>
      <c r="D156" s="118">
        <f>Package!D31</f>
        <v>2127822101.7662735</v>
      </c>
      <c r="E156" s="117">
        <f>Package!E31</f>
        <v>55356760.404900551</v>
      </c>
      <c r="F156" s="115">
        <f>Package!F31</f>
        <v>2.6710584394399321E-2</v>
      </c>
      <c r="G156" s="224">
        <f>Package!G31</f>
        <v>39.541185078620444</v>
      </c>
      <c r="H156" s="116">
        <f>Package!H31</f>
        <v>0.27298181241083341</v>
      </c>
      <c r="I156" s="258">
        <f>Package!I31</f>
        <v>4.7663891955954094</v>
      </c>
      <c r="J156" s="259">
        <f>Package!J31</f>
        <v>-0.15895633846353885</v>
      </c>
      <c r="K156" s="115">
        <f>Package!K31</f>
        <v>-3.2273134415514576E-2</v>
      </c>
      <c r="L156" s="223">
        <f>Package!L31</f>
        <v>10142028276.007881</v>
      </c>
      <c r="M156" s="222">
        <f>Package!M31</f>
        <v>-65579637.558311462</v>
      </c>
      <c r="N156" s="115">
        <f>Package!N31</f>
        <v>-6.4245843015927669E-3</v>
      </c>
      <c r="O156" s="221">
        <f>Package!O31</f>
        <v>2808084822.906456</v>
      </c>
      <c r="P156" s="220">
        <f>Package!P31</f>
        <v>50582429.3953228</v>
      </c>
      <c r="Q156" s="115">
        <f>Package!Q31</f>
        <v>1.83435668140676E-2</v>
      </c>
    </row>
    <row r="157" spans="2:17" s="65" customFormat="1">
      <c r="B157" s="561"/>
      <c r="C157" s="219" t="s">
        <v>128</v>
      </c>
      <c r="D157" s="113">
        <f>Package!D32</f>
        <v>15296804.861778878</v>
      </c>
      <c r="E157" s="112">
        <f>Package!E32</f>
        <v>55041.868206463754</v>
      </c>
      <c r="F157" s="110">
        <f>Package!F32</f>
        <v>3.6112533851678048E-3</v>
      </c>
      <c r="G157" s="218">
        <f>Package!G32</f>
        <v>0.28425956833941118</v>
      </c>
      <c r="H157" s="111">
        <f>Package!H32</f>
        <v>-4.5349583636679069E-3</v>
      </c>
      <c r="I157" s="254">
        <f>Package!I32</f>
        <v>10.934300559561722</v>
      </c>
      <c r="J157" s="255">
        <f>Package!J32</f>
        <v>0.3868547855973592</v>
      </c>
      <c r="K157" s="110">
        <f>Package!K32</f>
        <v>3.6677579945685372E-2</v>
      </c>
      <c r="L157" s="217">
        <f>Package!L32</f>
        <v>167259861.95965526</v>
      </c>
      <c r="M157" s="216">
        <f>Package!M32</f>
        <v>6498193.2853334844</v>
      </c>
      <c r="N157" s="110">
        <f>Package!N32</f>
        <v>4.0421285365591829E-2</v>
      </c>
      <c r="O157" s="215">
        <f>Package!O32</f>
        <v>21996987.094722949</v>
      </c>
      <c r="P157" s="214">
        <f>Package!P32</f>
        <v>159395.48569792509</v>
      </c>
      <c r="Q157" s="110">
        <f>Package!Q32</f>
        <v>7.2991330065926424E-3</v>
      </c>
    </row>
    <row r="158" spans="2:17" s="65" customFormat="1">
      <c r="B158" s="561"/>
      <c r="C158" s="219" t="s">
        <v>127</v>
      </c>
      <c r="D158" s="113">
        <f>Package!D33</f>
        <v>24710353.605284546</v>
      </c>
      <c r="E158" s="112">
        <f>Package!E33</f>
        <v>-583631.69620748982</v>
      </c>
      <c r="F158" s="110">
        <f>Package!F33</f>
        <v>-2.307393197437585E-2</v>
      </c>
      <c r="G158" s="218">
        <f>Package!G33</f>
        <v>0.45919095607365645</v>
      </c>
      <c r="H158" s="111">
        <f>Package!H33</f>
        <v>-2.0068858992324801E-2</v>
      </c>
      <c r="I158" s="254">
        <f>Package!I33</f>
        <v>6.657649060723946</v>
      </c>
      <c r="J158" s="255">
        <f>Package!J33</f>
        <v>0.35538964535851392</v>
      </c>
      <c r="K158" s="110">
        <f>Package!K33</f>
        <v>5.6390830960090982E-2</v>
      </c>
      <c r="L158" s="217">
        <f>Package!L33</f>
        <v>164512862.47037923</v>
      </c>
      <c r="M158" s="216">
        <f>Package!M33</f>
        <v>5103605.4519362152</v>
      </c>
      <c r="N158" s="110">
        <f>Package!N33</f>
        <v>3.2015740788163563E-2</v>
      </c>
      <c r="O158" s="215">
        <f>Package!O33</f>
        <v>48399677.607875042</v>
      </c>
      <c r="P158" s="214">
        <f>Package!P33</f>
        <v>-773756.62631375343</v>
      </c>
      <c r="Q158" s="110">
        <f>Package!Q33</f>
        <v>-1.5735257021682329E-2</v>
      </c>
    </row>
    <row r="159" spans="2:17" s="65" customFormat="1">
      <c r="B159" s="561"/>
      <c r="C159" s="219" t="s">
        <v>126</v>
      </c>
      <c r="D159" s="113">
        <f>Package!D34</f>
        <v>578764039.52659237</v>
      </c>
      <c r="E159" s="112">
        <f>Package!E34</f>
        <v>6682416.8282002211</v>
      </c>
      <c r="F159" s="110">
        <f>Package!F34</f>
        <v>1.1680880075609886E-2</v>
      </c>
      <c r="G159" s="218">
        <f>Package!G34</f>
        <v>10.755135960273407</v>
      </c>
      <c r="H159" s="111">
        <f>Package!H34</f>
        <v>-8.4426466486796414E-2</v>
      </c>
      <c r="I159" s="254">
        <f>Package!I34</f>
        <v>7.1733267304698636</v>
      </c>
      <c r="J159" s="255">
        <f>Package!J34</f>
        <v>3.9985839155833425E-2</v>
      </c>
      <c r="K159" s="110">
        <f>Package!K34</f>
        <v>5.6054855312638293E-3</v>
      </c>
      <c r="L159" s="217">
        <f>Package!L34</f>
        <v>4151663555.370822</v>
      </c>
      <c r="M159" s="216">
        <f>Package!M34</f>
        <v>70810323.007096767</v>
      </c>
      <c r="N159" s="110">
        <f>Package!N34</f>
        <v>1.7351842611130069E-2</v>
      </c>
      <c r="O159" s="215">
        <f>Package!O34</f>
        <v>908256526.0563606</v>
      </c>
      <c r="P159" s="214">
        <f>Package!P34</f>
        <v>8034813.582695365</v>
      </c>
      <c r="Q159" s="110">
        <f>Package!Q34</f>
        <v>8.9253719071238375E-3</v>
      </c>
    </row>
    <row r="160" spans="2:17" s="65" customFormat="1">
      <c r="B160" s="561"/>
      <c r="C160" s="219" t="s">
        <v>125</v>
      </c>
      <c r="D160" s="113">
        <f>Package!D35</f>
        <v>796022290.43895984</v>
      </c>
      <c r="E160" s="112">
        <f>Package!E35</f>
        <v>8720752.3298046589</v>
      </c>
      <c r="F160" s="110">
        <f>Package!F35</f>
        <v>1.1076762723910203E-2</v>
      </c>
      <c r="G160" s="218">
        <f>Package!G35</f>
        <v>14.792432453270782</v>
      </c>
      <c r="H160" s="111">
        <f>Package!H35</f>
        <v>-0.12502658127285393</v>
      </c>
      <c r="I160" s="254">
        <f>Package!I35</f>
        <v>5.2980347689170166</v>
      </c>
      <c r="J160" s="255">
        <f>Package!J35</f>
        <v>4.3481155745261901E-4</v>
      </c>
      <c r="K160" s="110">
        <f>Package!K35</f>
        <v>8.2077084142332689E-5</v>
      </c>
      <c r="L160" s="217">
        <f>Package!L35</f>
        <v>4217353771.5785689</v>
      </c>
      <c r="M160" s="216">
        <f>Package!M35</f>
        <v>46545176.862389565</v>
      </c>
      <c r="N160" s="110">
        <f>Package!N35</f>
        <v>1.1159748956438729E-2</v>
      </c>
      <c r="O160" s="215">
        <f>Package!O35</f>
        <v>879040698.46980417</v>
      </c>
      <c r="P160" s="214">
        <f>Package!P35</f>
        <v>14169830.642920494</v>
      </c>
      <c r="Q160" s="110">
        <f>Package!Q35</f>
        <v>1.6383752962479004E-2</v>
      </c>
    </row>
    <row r="161" spans="2:17" s="65" customFormat="1">
      <c r="B161" s="561"/>
      <c r="C161" s="219" t="s">
        <v>124</v>
      </c>
      <c r="D161" s="113">
        <f>Package!D36</f>
        <v>939127490.11428881</v>
      </c>
      <c r="E161" s="112">
        <f>Package!E36</f>
        <v>27952239.174728155</v>
      </c>
      <c r="F161" s="110">
        <f>Package!F36</f>
        <v>3.0677127309927627E-2</v>
      </c>
      <c r="G161" s="218">
        <f>Package!G36</f>
        <v>17.451747431425225</v>
      </c>
      <c r="H161" s="111">
        <f>Package!H36</f>
        <v>0.18718128841281612</v>
      </c>
      <c r="I161" s="254">
        <f>Package!I36</f>
        <v>5.8117292505663096</v>
      </c>
      <c r="J161" s="255">
        <f>Package!J36</f>
        <v>-4.8607603694750701E-2</v>
      </c>
      <c r="K161" s="110">
        <f>Package!K36</f>
        <v>-8.2943361283759707E-3</v>
      </c>
      <c r="L161" s="217">
        <f>Package!L36</f>
        <v>5457954704.308135</v>
      </c>
      <c r="M161" s="216">
        <f>Package!M36</f>
        <v>118160800.53645802</v>
      </c>
      <c r="N161" s="110">
        <f>Package!N36</f>
        <v>2.2128344776190155E-2</v>
      </c>
      <c r="O161" s="215">
        <f>Package!O36</f>
        <v>1238453097.0789003</v>
      </c>
      <c r="P161" s="214">
        <f>Package!P36</f>
        <v>43582872.101470232</v>
      </c>
      <c r="Q161" s="110">
        <f>Package!Q36</f>
        <v>3.6474983801938379E-2</v>
      </c>
    </row>
    <row r="162" spans="2:17" s="65" customFormat="1" ht="15" thickBot="1">
      <c r="B162" s="562"/>
      <c r="C162" s="213" t="s">
        <v>123</v>
      </c>
      <c r="D162" s="212">
        <f>Package!D37</f>
        <v>69198654.563889533</v>
      </c>
      <c r="E162" s="154">
        <f>Package!E37</f>
        <v>4985651.5577712283</v>
      </c>
      <c r="F162" s="152">
        <f>Package!F37</f>
        <v>7.7642398336302515E-2</v>
      </c>
      <c r="G162" s="211">
        <f>Package!G37</f>
        <v>1.2859142712311349</v>
      </c>
      <c r="H162" s="153">
        <f>Package!H37</f>
        <v>6.9233246919468749E-2</v>
      </c>
      <c r="I162" s="260">
        <f>Package!I37</f>
        <v>7.2941367741026735</v>
      </c>
      <c r="J162" s="261">
        <f>Package!J37</f>
        <v>-0.25676442297054614</v>
      </c>
      <c r="K162" s="152">
        <f>Package!K37</f>
        <v>-3.4004473938828619E-2</v>
      </c>
      <c r="L162" s="210">
        <f>Package!L37</f>
        <v>504744450.97289443</v>
      </c>
      <c r="M162" s="209">
        <f>Package!M37</f>
        <v>19878409.706329465</v>
      </c>
      <c r="N162" s="152">
        <f>Package!N37</f>
        <v>4.0997735486698904E-2</v>
      </c>
      <c r="O162" s="208">
        <f>Package!O37</f>
        <v>94077334.231759757</v>
      </c>
      <c r="P162" s="207">
        <f>Package!P37</f>
        <v>7260002.1837002486</v>
      </c>
      <c r="Q162" s="152">
        <f>Package!Q37</f>
        <v>8.3623880306311724E-2</v>
      </c>
    </row>
    <row r="163" spans="2:17" s="65" customFormat="1">
      <c r="B163" s="560" t="s">
        <v>122</v>
      </c>
      <c r="C163" s="234" t="s">
        <v>12</v>
      </c>
      <c r="D163" s="151">
        <f>'NB &amp; PL'!D11</f>
        <v>2273149126.5879836</v>
      </c>
      <c r="E163" s="133">
        <f>'NB &amp; PL'!E11</f>
        <v>29268312.697218418</v>
      </c>
      <c r="F163" s="131">
        <f>'NB &amp; PL'!F11</f>
        <v>1.3043612885333594E-2</v>
      </c>
      <c r="G163" s="196">
        <f>'NB &amp; PL'!G11</f>
        <v>42.241788094554231</v>
      </c>
      <c r="H163" s="132">
        <f>'NB &amp; PL'!H11</f>
        <v>-0.27432358484792729</v>
      </c>
      <c r="I163" s="262">
        <f>'NB &amp; PL'!I11</f>
        <v>6.6546761518725566</v>
      </c>
      <c r="J163" s="263">
        <f>'NB &amp; PL'!J11</f>
        <v>-2.7945268833589054E-2</v>
      </c>
      <c r="K163" s="131">
        <f>'NB &amp; PL'!K11</f>
        <v>-4.1817824285243005E-3</v>
      </c>
      <c r="L163" s="195">
        <f>'NB &amp; PL'!L11</f>
        <v>15127071282.354986</v>
      </c>
      <c r="M163" s="194">
        <f>'NB &amp; PL'!M11</f>
        <v>132065289.93701935</v>
      </c>
      <c r="N163" s="131">
        <f>'NB &amp; PL'!N11</f>
        <v>8.8072849056410156E-3</v>
      </c>
      <c r="O163" s="193">
        <f>'NB &amp; PL'!O11</f>
        <v>3063328971.1706438</v>
      </c>
      <c r="P163" s="192">
        <f>'NB &amp; PL'!P11</f>
        <v>21764799.351484299</v>
      </c>
      <c r="Q163" s="131">
        <f>'NB &amp; PL'!Q11</f>
        <v>7.1557915999736323E-3</v>
      </c>
    </row>
    <row r="164" spans="2:17" s="65" customFormat="1" ht="15" thickBot="1">
      <c r="B164" s="562"/>
      <c r="C164" s="244" t="s">
        <v>11</v>
      </c>
      <c r="D164" s="149">
        <f>'NB &amp; PL'!D12</f>
        <v>2738002228.7598748</v>
      </c>
      <c r="E164" s="127">
        <f>'NB &amp; PL'!E12</f>
        <v>84569961.053994656</v>
      </c>
      <c r="F164" s="125">
        <f>'NB &amp; PL'!F12</f>
        <v>3.1871912497360502E-2</v>
      </c>
      <c r="G164" s="186">
        <f>'NB &amp; PL'!G12</f>
        <v>50.880124228055216</v>
      </c>
      <c r="H164" s="126">
        <f>'NB &amp; PL'!H12</f>
        <v>0.60400353165336895</v>
      </c>
      <c r="I164" s="250">
        <f>'NB &amp; PL'!I12</f>
        <v>4.3157301384111326</v>
      </c>
      <c r="J164" s="251">
        <f>'NB &amp; PL'!J12</f>
        <v>-8.9421867525549814E-2</v>
      </c>
      <c r="K164" s="125">
        <f>'NB &amp; PL'!K12</f>
        <v>-2.0299382950926283E-2</v>
      </c>
      <c r="L164" s="185">
        <f>'NB &amp; PL'!L12</f>
        <v>11816478737.695845</v>
      </c>
      <c r="M164" s="184">
        <f>'NB &amp; PL'!M12</f>
        <v>127706260.99416542</v>
      </c>
      <c r="N164" s="125">
        <f>'NB &amp; PL'!N12</f>
        <v>1.0925549389271831E-2</v>
      </c>
      <c r="O164" s="183">
        <f>'NB &amp; PL'!O12</f>
        <v>3487123208.5375619</v>
      </c>
      <c r="P164" s="182">
        <f>'NB &amp; PL'!P12</f>
        <v>99181401.356416702</v>
      </c>
      <c r="Q164" s="125">
        <f>'NB &amp; PL'!Q12</f>
        <v>2.9274824362741397E-2</v>
      </c>
    </row>
    <row r="165" spans="2:17" s="65" customFormat="1">
      <c r="B165" s="560" t="s">
        <v>121</v>
      </c>
      <c r="C165" s="135" t="s">
        <v>120</v>
      </c>
      <c r="D165" s="181">
        <f>Sodium!D19</f>
        <v>5366724352.6795349</v>
      </c>
      <c r="E165" s="180">
        <f>Sodium!E19</f>
        <v>103963776.27794075</v>
      </c>
      <c r="F165" s="173">
        <f>Sodium!F19</f>
        <v>1.9754608777780625E-2</v>
      </c>
      <c r="G165" s="179">
        <f>Sodium!G19</f>
        <v>99.729503100419663</v>
      </c>
      <c r="H165" s="178">
        <f>Sodium!H19</f>
        <v>1.2925008078269684E-2</v>
      </c>
      <c r="I165" s="264">
        <f>Sodium!I19</f>
        <v>5.6085362378125492</v>
      </c>
      <c r="J165" s="265">
        <f>Sodium!J19</f>
        <v>-8.3070192990433611E-2</v>
      </c>
      <c r="K165" s="173">
        <f>Sodium!K19</f>
        <v>-1.4595210333036662E-2</v>
      </c>
      <c r="L165" s="177">
        <f>Sodium!L19</f>
        <v>30099468010.354267</v>
      </c>
      <c r="M165" s="176">
        <f>Sodium!M19</f>
        <v>145906069.93054199</v>
      </c>
      <c r="N165" s="173">
        <f>Sodium!N19</f>
        <v>4.8710757745854243E-3</v>
      </c>
      <c r="O165" s="175">
        <f>Sodium!O19</f>
        <v>7102249566.9336538</v>
      </c>
      <c r="P165" s="174">
        <f>Sodium!P19</f>
        <v>95271250.429665565</v>
      </c>
      <c r="Q165" s="173">
        <f>Sodium!Q19</f>
        <v>1.3596624126161064E-2</v>
      </c>
    </row>
    <row r="166" spans="2:17" s="65" customFormat="1">
      <c r="B166" s="561"/>
      <c r="C166" s="134" t="s">
        <v>119</v>
      </c>
      <c r="D166" s="172">
        <f>Sodium!D20</f>
        <v>5263324.5036495309</v>
      </c>
      <c r="E166" s="171">
        <f>Sodium!E20</f>
        <v>-8327.0547632463276</v>
      </c>
      <c r="F166" s="164">
        <f>Sodium!F20</f>
        <v>-1.5795912667933407E-3</v>
      </c>
      <c r="G166" s="170">
        <f>Sodium!G20</f>
        <v>9.780803017079695E-2</v>
      </c>
      <c r="H166" s="169">
        <f>Sodium!H20</f>
        <v>-2.0770105162539881E-3</v>
      </c>
      <c r="I166" s="266">
        <f>Sodium!I20</f>
        <v>10.396569752988444</v>
      </c>
      <c r="J166" s="267">
        <f>Sodium!J20</f>
        <v>7.2445830024047808E-2</v>
      </c>
      <c r="K166" s="164">
        <f>Sodium!K20</f>
        <v>7.0171406857005474E-3</v>
      </c>
      <c r="L166" s="168">
        <f>Sodium!L20</f>
        <v>54720520.33480563</v>
      </c>
      <c r="M166" s="167">
        <f>Sodium!M20</f>
        <v>295336.36706373096</v>
      </c>
      <c r="N166" s="164">
        <f>Sodium!N20</f>
        <v>5.4264652047621631E-3</v>
      </c>
      <c r="O166" s="166">
        <f>Sodium!O20</f>
        <v>9126195.6593898926</v>
      </c>
      <c r="P166" s="165">
        <f>Sodium!P20</f>
        <v>-48133.538196725771</v>
      </c>
      <c r="Q166" s="164">
        <f>Sodium!Q20</f>
        <v>-5.2465457866268514E-3</v>
      </c>
    </row>
    <row r="167" spans="2:17" s="65" customFormat="1">
      <c r="B167" s="561"/>
      <c r="C167" s="134" t="s">
        <v>118</v>
      </c>
      <c r="D167" s="172">
        <f>Sodium!D21</f>
        <v>8456341.253269447</v>
      </c>
      <c r="E167" s="171">
        <f>Sodium!E21</f>
        <v>-297548.07970266603</v>
      </c>
      <c r="F167" s="164">
        <f>Sodium!F21</f>
        <v>-3.3990386259731567E-2</v>
      </c>
      <c r="G167" s="170">
        <f>Sodium!G21</f>
        <v>0.1571436607909758</v>
      </c>
      <c r="H167" s="169">
        <f>Sodium!H21</f>
        <v>-8.7213594034024344E-3</v>
      </c>
      <c r="I167" s="266">
        <f>Sodium!I21</f>
        <v>6.0619311193222494</v>
      </c>
      <c r="J167" s="267">
        <f>Sodium!J21</f>
        <v>-1.6395606576137922E-2</v>
      </c>
      <c r="K167" s="164">
        <f>Sodium!K21</f>
        <v>-2.6973881654436113E-3</v>
      </c>
      <c r="L167" s="168">
        <f>Sodium!L21</f>
        <v>51261758.198802575</v>
      </c>
      <c r="M167" s="167">
        <f>Sodium!M21</f>
        <v>-1947241.2893586233</v>
      </c>
      <c r="N167" s="164">
        <f>Sodium!N21</f>
        <v>-3.6596089159539207E-2</v>
      </c>
      <c r="O167" s="166">
        <f>Sodium!O21</f>
        <v>19997242.198808037</v>
      </c>
      <c r="P167" s="165">
        <f>Sodium!P21</f>
        <v>-876603.84007637203</v>
      </c>
      <c r="Q167" s="164">
        <f>Sodium!Q21</f>
        <v>-4.1995319810417729E-2</v>
      </c>
    </row>
    <row r="168" spans="2:17" s="65" customFormat="1" ht="15" thickBot="1">
      <c r="B168" s="562"/>
      <c r="C168" s="327" t="s">
        <v>117</v>
      </c>
      <c r="D168" s="163">
        <f>Sodium!D22</f>
        <v>836531.28780534107</v>
      </c>
      <c r="E168" s="162">
        <f>Sodium!E22</f>
        <v>-96139.089681561338</v>
      </c>
      <c r="F168" s="155">
        <f>Sodium!F22</f>
        <v>-0.10307938581753813</v>
      </c>
      <c r="G168" s="161">
        <f>Sodium!G22</f>
        <v>1.5545208618573244E-2</v>
      </c>
      <c r="H168" s="160">
        <f>Sodium!H22</f>
        <v>-2.1266381585941709E-3</v>
      </c>
      <c r="I168" s="270">
        <f>Sodium!I22</f>
        <v>5.4167112302123899</v>
      </c>
      <c r="J168" s="271">
        <f>Sodium!J22</f>
        <v>0.33969479416748971</v>
      </c>
      <c r="K168" s="155">
        <f>Sodium!K22</f>
        <v>6.6908350297191263E-2</v>
      </c>
      <c r="L168" s="159">
        <f>Sodium!L22</f>
        <v>4531248.421079224</v>
      </c>
      <c r="M168" s="158">
        <f>Sodium!M22</f>
        <v>-203934.41483398061</v>
      </c>
      <c r="N168" s="155">
        <f>Sodium!N22</f>
        <v>-4.3067907175045925E-2</v>
      </c>
      <c r="O168" s="157">
        <f>Sodium!O22</f>
        <v>1076410.8612690545</v>
      </c>
      <c r="P168" s="156">
        <f>Sodium!P22</f>
        <v>-40182.134208301781</v>
      </c>
      <c r="Q168" s="155">
        <f>Sodium!Q22</f>
        <v>-3.5986374955830222E-2</v>
      </c>
    </row>
    <row r="169" spans="2:17" s="65" customFormat="1">
      <c r="B169" s="563"/>
      <c r="C169" s="315" t="s">
        <v>114</v>
      </c>
      <c r="D169" s="316">
        <f>'Flavor Groups'!D51</f>
        <v>29051168.244936429</v>
      </c>
      <c r="E169" s="317">
        <f>'Flavor Groups'!E51</f>
        <v>497849.88048554584</v>
      </c>
      <c r="F169" s="318">
        <f>'Flavor Groups'!F51</f>
        <v>1.7435797623626577E-2</v>
      </c>
      <c r="G169" s="319">
        <f>'Flavor Groups'!G51</f>
        <v>0.53985604312016477</v>
      </c>
      <c r="H169" s="320">
        <f>'Flavor Groups'!H51</f>
        <v>-1.160246553238875E-3</v>
      </c>
      <c r="I169" s="321">
        <f>'Flavor Groups'!I51</f>
        <v>7.5120338393532116</v>
      </c>
      <c r="J169" s="322">
        <f>'Flavor Groups'!J51</f>
        <v>6.0078189433264484E-2</v>
      </c>
      <c r="K169" s="318">
        <f>'Flavor Groups'!K51</f>
        <v>8.0620701807195914E-3</v>
      </c>
      <c r="L169" s="323">
        <f>'Flavor Groups'!L51</f>
        <v>218233358.9287059</v>
      </c>
      <c r="M169" s="324">
        <f>'Flavor Groups'!M51</f>
        <v>5455296.8187731504</v>
      </c>
      <c r="N169" s="318">
        <f>'Flavor Groups'!N51</f>
        <v>2.5638436428444614E-2</v>
      </c>
      <c r="O169" s="325">
        <f>'Flavor Groups'!O51</f>
        <v>57414367.064709678</v>
      </c>
      <c r="P169" s="326">
        <f>'Flavor Groups'!P51</f>
        <v>203679.05152022839</v>
      </c>
      <c r="Q169" s="318">
        <f>'Flavor Groups'!Q51</f>
        <v>3.5601573515996149E-3</v>
      </c>
    </row>
    <row r="170" spans="2:17" s="65" customFormat="1">
      <c r="B170" s="563"/>
      <c r="C170" s="233" t="s">
        <v>113</v>
      </c>
      <c r="D170" s="150">
        <f>'Flavor Groups'!D52</f>
        <v>8190342.5276797218</v>
      </c>
      <c r="E170" s="130">
        <f>'Flavor Groups'!E52</f>
        <v>-46777.463727658615</v>
      </c>
      <c r="F170" s="128">
        <f>'Flavor Groups'!F52</f>
        <v>-5.6788615167018223E-3</v>
      </c>
      <c r="G170" s="191">
        <f>'Flavor Groups'!G52</f>
        <v>0.15220062310446542</v>
      </c>
      <c r="H170" s="129">
        <f>'Flavor Groups'!H52</f>
        <v>-3.8728685459521461E-3</v>
      </c>
      <c r="I170" s="248">
        <f>'Flavor Groups'!I52</f>
        <v>11.039567283833856</v>
      </c>
      <c r="J170" s="249">
        <f>'Flavor Groups'!J52</f>
        <v>0.10395013977838019</v>
      </c>
      <c r="K170" s="128">
        <f>'Flavor Groups'!K52</f>
        <v>9.5056491470979082E-3</v>
      </c>
      <c r="L170" s="190">
        <f>'Flavor Groups'!L52</f>
        <v>90417837.411966145</v>
      </c>
      <c r="M170" s="189">
        <f>'Flavor Groups'!M52</f>
        <v>339846.8162894994</v>
      </c>
      <c r="N170" s="128">
        <f>'Flavor Groups'!N52</f>
        <v>3.7728063652633318E-3</v>
      </c>
      <c r="O170" s="188">
        <f>'Flavor Groups'!O52</f>
        <v>16607645.205013413</v>
      </c>
      <c r="P170" s="187">
        <f>'Flavor Groups'!P52</f>
        <v>-121849.13133351877</v>
      </c>
      <c r="Q170" s="128">
        <f>'Flavor Groups'!Q52</f>
        <v>-7.2834915917802849E-3</v>
      </c>
    </row>
    <row r="171" spans="2:17" s="65" customFormat="1">
      <c r="B171" s="563"/>
      <c r="C171" s="233" t="s">
        <v>112</v>
      </c>
      <c r="D171" s="150">
        <f>'Flavor Groups'!D53</f>
        <v>3116919.2084282618</v>
      </c>
      <c r="E171" s="130">
        <f>'Flavor Groups'!E53</f>
        <v>-1079859.2163930433</v>
      </c>
      <c r="F171" s="128">
        <f>'Flavor Groups'!F53</f>
        <v>-0.2573067022090933</v>
      </c>
      <c r="G171" s="191">
        <f>'Flavor Groups'!G53</f>
        <v>5.7921514770085274E-2</v>
      </c>
      <c r="H171" s="129">
        <f>'Flavor Groups'!H53</f>
        <v>-2.1597281013911486E-2</v>
      </c>
      <c r="I171" s="248">
        <f>'Flavor Groups'!I53</f>
        <v>11.105517535540764</v>
      </c>
      <c r="J171" s="249">
        <f>'Flavor Groups'!J53</f>
        <v>0.4597632408228769</v>
      </c>
      <c r="K171" s="128">
        <f>'Flavor Groups'!K53</f>
        <v>4.3187474376615846E-2</v>
      </c>
      <c r="L171" s="190">
        <f>'Flavor Groups'!L53</f>
        <v>34615000.926063903</v>
      </c>
      <c r="M171" s="189">
        <f>'Flavor Groups'!M53</f>
        <v>-10062871.013956875</v>
      </c>
      <c r="N171" s="128">
        <f>'Flavor Groups'!N53</f>
        <v>-0.22523165444106411</v>
      </c>
      <c r="O171" s="188">
        <f>'Flavor Groups'!O53</f>
        <v>7365455.96742344</v>
      </c>
      <c r="P171" s="187">
        <f>'Flavor Groups'!P53</f>
        <v>-2604614.0212053647</v>
      </c>
      <c r="Q171" s="128">
        <f>'Flavor Groups'!Q53</f>
        <v>-0.26124330362535203</v>
      </c>
    </row>
    <row r="172" spans="2:17" s="65" customFormat="1">
      <c r="B172" s="563"/>
      <c r="C172" s="233" t="s">
        <v>111</v>
      </c>
      <c r="D172" s="150">
        <f>'Flavor Groups'!D54</f>
        <v>2358527.8937214431</v>
      </c>
      <c r="E172" s="130">
        <f>'Flavor Groups'!E54</f>
        <v>-104768.54033174459</v>
      </c>
      <c r="F172" s="128">
        <f>'Flavor Groups'!F54</f>
        <v>-4.2531844273145415E-2</v>
      </c>
      <c r="G172" s="191">
        <f>'Flavor Groups'!G54</f>
        <v>4.3828376386031327E-2</v>
      </c>
      <c r="H172" s="129">
        <f>'Flavor Groups'!H54</f>
        <v>-2.8451303534299463E-3</v>
      </c>
      <c r="I172" s="248">
        <f>'Flavor Groups'!I54</f>
        <v>8.5418206807272057</v>
      </c>
      <c r="J172" s="249">
        <f>'Flavor Groups'!J54</f>
        <v>-6.9631383045368977E-2</v>
      </c>
      <c r="K172" s="128">
        <f>'Flavor Groups'!K54</f>
        <v>-8.085904970463749E-3</v>
      </c>
      <c r="L172" s="190">
        <f>'Flavor Groups'!L54</f>
        <v>20146122.338661801</v>
      </c>
      <c r="M172" s="189">
        <f>'Flavor Groups'!M54</f>
        <v>-1066436.8220491484</v>
      </c>
      <c r="N172" s="128">
        <f>'Flavor Groups'!N54</f>
        <v>-5.0273840792597994E-2</v>
      </c>
      <c r="O172" s="188">
        <f>'Flavor Groups'!O54</f>
        <v>5458651.8674741713</v>
      </c>
      <c r="P172" s="187">
        <f>'Flavor Groups'!P54</f>
        <v>307198.41163931508</v>
      </c>
      <c r="Q172" s="128">
        <f>'Flavor Groups'!Q54</f>
        <v>5.9633347029732567E-2</v>
      </c>
    </row>
    <row r="173" spans="2:17" s="65" customFormat="1">
      <c r="B173" s="563"/>
      <c r="C173" s="233" t="s">
        <v>110</v>
      </c>
      <c r="D173" s="150">
        <f>'Flavor Groups'!D55</f>
        <v>121007836.43348585</v>
      </c>
      <c r="E173" s="130">
        <f>'Flavor Groups'!E55</f>
        <v>-3394491.3651840836</v>
      </c>
      <c r="F173" s="128">
        <f>'Flavor Groups'!F55</f>
        <v>-2.7286397491513629E-2</v>
      </c>
      <c r="G173" s="191">
        <f>'Flavor Groups'!G55</f>
        <v>2.2486810586317865</v>
      </c>
      <c r="H173" s="129">
        <f>'Flavor Groups'!H55</f>
        <v>-0.10844202434285544</v>
      </c>
      <c r="I173" s="248">
        <f>'Flavor Groups'!I55</f>
        <v>5.1916196139721373</v>
      </c>
      <c r="J173" s="249">
        <f>'Flavor Groups'!J55</f>
        <v>-0.13725582637054767</v>
      </c>
      <c r="K173" s="128">
        <f>'Flavor Groups'!K55</f>
        <v>-2.5756996557180015E-2</v>
      </c>
      <c r="L173" s="190">
        <f>'Flavor Groups'!L55</f>
        <v>628226657.07241738</v>
      </c>
      <c r="M173" s="189">
        <f>'Flavor Groups'!M55</f>
        <v>-34697852.255374908</v>
      </c>
      <c r="N173" s="128">
        <f>'Flavor Groups'!N55</f>
        <v>-5.2340578402446832E-2</v>
      </c>
      <c r="O173" s="188">
        <f>'Flavor Groups'!O55</f>
        <v>147774264.07192603</v>
      </c>
      <c r="P173" s="187">
        <f>'Flavor Groups'!P55</f>
        <v>-4611387.8409055471</v>
      </c>
      <c r="Q173" s="128">
        <f>'Flavor Groups'!Q55</f>
        <v>-3.0261299426952461E-2</v>
      </c>
    </row>
    <row r="174" spans="2:17" s="65" customFormat="1">
      <c r="B174" s="563"/>
      <c r="C174" s="233" t="s">
        <v>109</v>
      </c>
      <c r="D174" s="150">
        <f>'Flavor Groups'!D56</f>
        <v>187828608.11379561</v>
      </c>
      <c r="E174" s="130">
        <f>'Flavor Groups'!E56</f>
        <v>6590521.8358758688</v>
      </c>
      <c r="F174" s="128">
        <f>'Flavor Groups'!F56</f>
        <v>3.6363890014649715E-2</v>
      </c>
      <c r="G174" s="191">
        <f>'Flavor Groups'!G56</f>
        <v>3.490407280910492</v>
      </c>
      <c r="H174" s="129">
        <f>'Flavor Groups'!H56</f>
        <v>5.6384105948633856E-2</v>
      </c>
      <c r="I174" s="248">
        <f>'Flavor Groups'!I56</f>
        <v>5.9631861536403372</v>
      </c>
      <c r="J174" s="249">
        <f>'Flavor Groups'!J56</f>
        <v>-0.11867860980903799</v>
      </c>
      <c r="K174" s="128">
        <f>'Flavor Groups'!K56</f>
        <v>-1.9513523306580155E-2</v>
      </c>
      <c r="L174" s="190">
        <f>'Flavor Groups'!L56</f>
        <v>1120056955.1617231</v>
      </c>
      <c r="M174" s="189">
        <f>'Flavor Groups'!M56</f>
        <v>17791424.433045387</v>
      </c>
      <c r="N174" s="128">
        <f>'Flavor Groups'!N56</f>
        <v>1.6140779092750874E-2</v>
      </c>
      <c r="O174" s="188">
        <f>'Flavor Groups'!O56</f>
        <v>299988444.59088916</v>
      </c>
      <c r="P174" s="187">
        <f>'Flavor Groups'!P56</f>
        <v>10568313.446659923</v>
      </c>
      <c r="Q174" s="128">
        <f>'Flavor Groups'!Q56</f>
        <v>3.6515474597008331E-2</v>
      </c>
    </row>
    <row r="175" spans="2:17" s="65" customFormat="1">
      <c r="B175" s="563"/>
      <c r="C175" s="233" t="s">
        <v>108</v>
      </c>
      <c r="D175" s="150">
        <f>'Flavor Groups'!D57</f>
        <v>4852799969.1821404</v>
      </c>
      <c r="E175" s="130">
        <f>'Flavor Groups'!E57</f>
        <v>94094573.914352417</v>
      </c>
      <c r="F175" s="128">
        <f>'Flavor Groups'!F57</f>
        <v>1.9773145445801946E-2</v>
      </c>
      <c r="G175" s="191">
        <f>'Flavor Groups'!G57</f>
        <v>90.179278414146296</v>
      </c>
      <c r="H175" s="129">
        <f>'Flavor Groups'!H57</f>
        <v>1.3326291330812978E-2</v>
      </c>
      <c r="I175" s="248">
        <f>'Flavor Groups'!I57</f>
        <v>5.4962884461694532</v>
      </c>
      <c r="J175" s="249">
        <f>'Flavor Groups'!J57</f>
        <v>-8.2580226661906231E-2</v>
      </c>
      <c r="K175" s="128">
        <f>'Flavor Groups'!K57</f>
        <v>-1.4802324898606285E-2</v>
      </c>
      <c r="L175" s="190">
        <f>'Flavor Groups'!L57</f>
        <v>26672388402.187279</v>
      </c>
      <c r="M175" s="189">
        <f>'Flavor Groups'!M57</f>
        <v>124195949.29424667</v>
      </c>
      <c r="N175" s="128">
        <f>'Flavor Groups'!N57</f>
        <v>4.6781320240396511E-3</v>
      </c>
      <c r="O175" s="188">
        <f>'Flavor Groups'!O57</f>
        <v>6259187199.049758</v>
      </c>
      <c r="P175" s="187">
        <f>'Flavor Groups'!P57</f>
        <v>80196250.510983467</v>
      </c>
      <c r="Q175" s="128">
        <f>'Flavor Groups'!Q57</f>
        <v>1.2978858713160683E-2</v>
      </c>
    </row>
    <row r="176" spans="2:17" s="65" customFormat="1">
      <c r="B176" s="563"/>
      <c r="C176" s="233" t="s">
        <v>107</v>
      </c>
      <c r="D176" s="150">
        <f>'Flavor Groups'!D58</f>
        <v>59017107.266807184</v>
      </c>
      <c r="E176" s="130">
        <f>'Flavor Groups'!E58</f>
        <v>2114052.923067607</v>
      </c>
      <c r="F176" s="128">
        <f>'Flavor Groups'!F58</f>
        <v>3.7151835651862392E-2</v>
      </c>
      <c r="G176" s="191">
        <f>'Flavor Groups'!G58</f>
        <v>1.0967112143935942</v>
      </c>
      <c r="H176" s="129">
        <f>'Flavor Groups'!H58</f>
        <v>1.8536028616860989E-2</v>
      </c>
      <c r="I176" s="248">
        <f>'Flavor Groups'!I58</f>
        <v>7.284244514424298</v>
      </c>
      <c r="J176" s="249">
        <f>'Flavor Groups'!J58</f>
        <v>-7.8333168257253227E-2</v>
      </c>
      <c r="K176" s="128">
        <f>'Flavor Groups'!K58</f>
        <v>-1.0639367302230382E-2</v>
      </c>
      <c r="L176" s="190">
        <f>'Flavor Groups'!L58</f>
        <v>429895039.86543059</v>
      </c>
      <c r="M176" s="189">
        <f>'Flavor Groups'!M58</f>
        <v>10941881.87779808</v>
      </c>
      <c r="N176" s="128">
        <f>'Flavor Groups'!N58</f>
        <v>2.6117196324179717E-2</v>
      </c>
      <c r="O176" s="188">
        <f>'Flavor Groups'!O58</f>
        <v>108672810.60883746</v>
      </c>
      <c r="P176" s="187">
        <f>'Flavor Groups'!P58</f>
        <v>3961855.8240244687</v>
      </c>
      <c r="Q176" s="128">
        <f>'Flavor Groups'!Q58</f>
        <v>3.7836115926612547E-2</v>
      </c>
    </row>
    <row r="177" spans="2:17" s="65" customFormat="1">
      <c r="B177" s="563"/>
      <c r="C177" s="233" t="s">
        <v>106</v>
      </c>
      <c r="D177" s="150">
        <f>'Flavor Groups'!D59</f>
        <v>32326645.911024127</v>
      </c>
      <c r="E177" s="130">
        <f>'Flavor Groups'!E59</f>
        <v>761173.38474426791</v>
      </c>
      <c r="F177" s="128">
        <f>'Flavor Groups'!F59</f>
        <v>2.4114113422840491E-2</v>
      </c>
      <c r="G177" s="191">
        <f>'Flavor Groups'!G59</f>
        <v>0.60072403979533417</v>
      </c>
      <c r="H177" s="129">
        <f>'Flavor Groups'!H59</f>
        <v>2.634717567300715E-3</v>
      </c>
      <c r="I177" s="248">
        <f>'Flavor Groups'!I59</f>
        <v>4.9538317475851539</v>
      </c>
      <c r="J177" s="249">
        <f>'Flavor Groups'!J59</f>
        <v>-0.21633499999615058</v>
      </c>
      <c r="K177" s="128">
        <f>'Flavor Groups'!K59</f>
        <v>-4.1842944446106291E-2</v>
      </c>
      <c r="L177" s="190">
        <f>'Flavor Groups'!L59</f>
        <v>160140764.80697513</v>
      </c>
      <c r="M177" s="189">
        <f>'Flavor Groups'!M59</f>
        <v>-3057991.6200882494</v>
      </c>
      <c r="N177" s="128">
        <f>'Flavor Groups'!N59</f>
        <v>-1.8737836531584871E-2</v>
      </c>
      <c r="O177" s="188">
        <f>'Flavor Groups'!O59</f>
        <v>52721308.887199908</v>
      </c>
      <c r="P177" s="187">
        <f>'Flavor Groups'!P59</f>
        <v>-820071.64643403888</v>
      </c>
      <c r="Q177" s="128">
        <f>'Flavor Groups'!Q59</f>
        <v>-1.5316595094496701E-2</v>
      </c>
    </row>
    <row r="178" spans="2:17" s="65" customFormat="1">
      <c r="B178" s="563"/>
      <c r="C178" s="233" t="s">
        <v>105</v>
      </c>
      <c r="D178" s="150">
        <f>'Flavor Groups'!D60</f>
        <v>7494980.8399581406</v>
      </c>
      <c r="E178" s="130">
        <f>'Flavor Groups'!E60</f>
        <v>1796064.0206699446</v>
      </c>
      <c r="F178" s="128">
        <f>'Flavor Groups'!F60</f>
        <v>0.31515884116628956</v>
      </c>
      <c r="G178" s="191">
        <f>'Flavor Groups'!G60</f>
        <v>0.13927876033785661</v>
      </c>
      <c r="H178" s="129">
        <f>'Flavor Groups'!H60</f>
        <v>3.1298076853891632E-2</v>
      </c>
      <c r="I178" s="248">
        <f>'Flavor Groups'!I60</f>
        <v>6.4316493235221657</v>
      </c>
      <c r="J178" s="249">
        <f>'Flavor Groups'!J60</f>
        <v>-0.64883725922490587</v>
      </c>
      <c r="K178" s="128">
        <f>'Flavor Groups'!K60</f>
        <v>-9.1637382776194945E-2</v>
      </c>
      <c r="L178" s="190">
        <f>'Flavor Groups'!L60</f>
        <v>48205088.449128367</v>
      </c>
      <c r="M178" s="189">
        <f>'Flavor Groups'!M60</f>
        <v>7853984.373966679</v>
      </c>
      <c r="N178" s="128">
        <f>'Flavor Groups'!N60</f>
        <v>0.19464112702683731</v>
      </c>
      <c r="O178" s="188">
        <f>'Flavor Groups'!O60</f>
        <v>9778316.4925478213</v>
      </c>
      <c r="P178" s="187">
        <f>'Flavor Groups'!P60</f>
        <v>1544986.8850985598</v>
      </c>
      <c r="Q178" s="128">
        <f>'Flavor Groups'!Q60</f>
        <v>0.18765031387796058</v>
      </c>
    </row>
    <row r="179" spans="2:17" s="65" customFormat="1">
      <c r="B179" s="563"/>
      <c r="C179" s="233" t="s">
        <v>104</v>
      </c>
      <c r="D179" s="150">
        <f>'Flavor Groups'!D61</f>
        <v>19513528.804170869</v>
      </c>
      <c r="E179" s="130">
        <f>'Flavor Groups'!E61</f>
        <v>-997228.35651167855</v>
      </c>
      <c r="F179" s="128">
        <f>'Flavor Groups'!F61</f>
        <v>-4.8619772965928537E-2</v>
      </c>
      <c r="G179" s="191">
        <f>'Flavor Groups'!G61</f>
        <v>0.36261868571730127</v>
      </c>
      <c r="H179" s="129">
        <f>'Flavor Groups'!H61</f>
        <v>-2.6010530538000676E-2</v>
      </c>
      <c r="I179" s="248">
        <f>'Flavor Groups'!I61</f>
        <v>9.1835535072242713</v>
      </c>
      <c r="J179" s="249">
        <f>'Flavor Groups'!J61</f>
        <v>6.9940175597906773E-2</v>
      </c>
      <c r="K179" s="128">
        <f>'Flavor Groups'!K61</f>
        <v>7.6742531258373716E-3</v>
      </c>
      <c r="L179" s="190">
        <f>'Flavor Groups'!L61</f>
        <v>179203535.88786522</v>
      </c>
      <c r="M179" s="189">
        <f>'Flavor Groups'!M61</f>
        <v>-7723574.0134821832</v>
      </c>
      <c r="N179" s="128">
        <f>'Flavor Groups'!N61</f>
        <v>-4.1318640284752566E-2</v>
      </c>
      <c r="O179" s="188">
        <f>'Flavor Groups'!O61</f>
        <v>39149549.612243079</v>
      </c>
      <c r="P179" s="187">
        <f>'Flavor Groups'!P61</f>
        <v>-1858029.4816687107</v>
      </c>
      <c r="Q179" s="128">
        <f>'Flavor Groups'!Q61</f>
        <v>-4.5309416520629572E-2</v>
      </c>
    </row>
    <row r="180" spans="2:17" s="65" customFormat="1" ht="15" thickBot="1">
      <c r="B180" s="564"/>
      <c r="C180" s="232" t="s">
        <v>103</v>
      </c>
      <c r="D180" s="149">
        <f>'Flavor Groups'!D62</f>
        <v>5901976.5468804231</v>
      </c>
      <c r="E180" s="127">
        <f>'Flavor Groups'!E62</f>
        <v>-383426.61804911774</v>
      </c>
      <c r="F180" s="125">
        <f>'Flavor Groups'!F62</f>
        <v>-6.1002708654953233E-2</v>
      </c>
      <c r="G180" s="186">
        <f>'Flavor Groups'!G62</f>
        <v>0.10967606115951056</v>
      </c>
      <c r="H180" s="126">
        <f>'Flavor Groups'!H62</f>
        <v>-9.4171193944283527E-3</v>
      </c>
      <c r="I180" s="250">
        <f>'Flavor Groups'!I62</f>
        <v>10.025432047992545</v>
      </c>
      <c r="J180" s="251">
        <f>'Flavor Groups'!J62</f>
        <v>2.1136870755739778E-2</v>
      </c>
      <c r="K180" s="125">
        <f>'Flavor Groups'!K62</f>
        <v>2.1127795992898521E-3</v>
      </c>
      <c r="L180" s="185">
        <f>'Flavor Groups'!L62</f>
        <v>59169864.819595367</v>
      </c>
      <c r="M180" s="184">
        <f>'Flavor Groups'!M62</f>
        <v>-3711163.7502981946</v>
      </c>
      <c r="N180" s="125">
        <f>'Flavor Groups'!N62</f>
        <v>-5.9018814334011085E-2</v>
      </c>
      <c r="O180" s="183">
        <f>'Flavor Groups'!O62</f>
        <v>10722758.803234661</v>
      </c>
      <c r="P180" s="182">
        <f>'Flavor Groups'!P62</f>
        <v>-661609.59157166071</v>
      </c>
      <c r="Q180" s="125">
        <f>'Flavor Groups'!Q62</f>
        <v>-5.8115616837688996E-2</v>
      </c>
    </row>
    <row r="181" spans="2:17" s="65" customFormat="1">
      <c r="B181" s="570" t="s">
        <v>102</v>
      </c>
      <c r="C181" s="135" t="s">
        <v>101</v>
      </c>
      <c r="D181" s="181">
        <f>'Cheddar Sharpness'!D23</f>
        <v>5381280549.7242584</v>
      </c>
      <c r="E181" s="180">
        <f>'Cheddar Sharpness'!E23</f>
        <v>103561762.05379009</v>
      </c>
      <c r="F181" s="173">
        <f>'Cheddar Sharpness'!F23</f>
        <v>1.9622447921197637E-2</v>
      </c>
      <c r="G181" s="179">
        <f>'Cheddar Sharpness'!G23</f>
        <v>100</v>
      </c>
      <c r="H181" s="178">
        <f>'Cheddar Sharpness'!H23</f>
        <v>-2.8421709430404007E-14</v>
      </c>
      <c r="I181" s="264">
        <f>'Cheddar Sharpness'!I23</f>
        <v>5.6139019807946946</v>
      </c>
      <c r="J181" s="265">
        <f>'Cheddar Sharpness'!J23</f>
        <v>-8.2864466283529836E-2</v>
      </c>
      <c r="K181" s="173">
        <f>'Cheddar Sharpness'!K23</f>
        <v>-1.4545877394364592E-2</v>
      </c>
      <c r="L181" s="177">
        <f>'Cheddar Sharpness'!L23</f>
        <v>30209981537.308979</v>
      </c>
      <c r="M181" s="176">
        <f>'Cheddar Sharpness'!M23</f>
        <v>144050230.5934906</v>
      </c>
      <c r="N181" s="173">
        <f>'Cheddar Sharpness'!N23</f>
        <v>4.7911448051940345E-3</v>
      </c>
      <c r="O181" s="175">
        <f>'Cheddar Sharpness'!O23</f>
        <v>7132449415.6531267</v>
      </c>
      <c r="P181" s="174">
        <f>'Cheddar Sharpness'!P23</f>
        <v>94306330.917189598</v>
      </c>
      <c r="Q181" s="173">
        <f>'Cheddar Sharpness'!Q23</f>
        <v>1.3399319931661756E-2</v>
      </c>
    </row>
    <row r="182" spans="2:17" s="65" customFormat="1">
      <c r="B182" s="571"/>
      <c r="C182" s="120" t="s">
        <v>100</v>
      </c>
      <c r="D182" s="172">
        <f>'Cheddar Sharpness'!D24</f>
        <v>153933676.69259718</v>
      </c>
      <c r="E182" s="171">
        <f>'Cheddar Sharpness'!E24</f>
        <v>3874190.8060668409</v>
      </c>
      <c r="F182" s="164">
        <f>'Cheddar Sharpness'!F24</f>
        <v>2.581770011524874E-2</v>
      </c>
      <c r="G182" s="170">
        <f>'Cheddar Sharpness'!G24</f>
        <v>2.8605398895340048</v>
      </c>
      <c r="H182" s="169">
        <f>'Cheddar Sharpness'!H24</f>
        <v>1.72757459973778E-2</v>
      </c>
      <c r="I182" s="266">
        <f>'Cheddar Sharpness'!I24</f>
        <v>5.9630831471733794</v>
      </c>
      <c r="J182" s="267">
        <f>'Cheddar Sharpness'!J24</f>
        <v>-7.2460126954634774E-2</v>
      </c>
      <c r="K182" s="164">
        <f>'Cheddar Sharpness'!K24</f>
        <v>-1.2005568291630459E-2</v>
      </c>
      <c r="L182" s="168">
        <f>'Cheddar Sharpness'!L24</f>
        <v>917919313.26806188</v>
      </c>
      <c r="M182" s="167">
        <f>'Cheddar Sharpness'!M24</f>
        <v>12228792.506505966</v>
      </c>
      <c r="N182" s="164">
        <f>'Cheddar Sharpness'!N24</f>
        <v>1.350217566175177E-2</v>
      </c>
      <c r="O182" s="166">
        <f>'Cheddar Sharpness'!O24</f>
        <v>238728651.62654111</v>
      </c>
      <c r="P182" s="165">
        <f>'Cheddar Sharpness'!P24</f>
        <v>4900777.6083118618</v>
      </c>
      <c r="Q182" s="164">
        <f>'Cheddar Sharpness'!Q24</f>
        <v>2.0958911031837876E-2</v>
      </c>
    </row>
    <row r="183" spans="2:17" s="65" customFormat="1">
      <c r="B183" s="571"/>
      <c r="C183" s="120" t="s">
        <v>99</v>
      </c>
      <c r="D183" s="172">
        <f>'Cheddar Sharpness'!D25</f>
        <v>462278971.64934814</v>
      </c>
      <c r="E183" s="171">
        <f>'Cheddar Sharpness'!E25</f>
        <v>4724407.0432473421</v>
      </c>
      <c r="F183" s="164">
        <f>'Cheddar Sharpness'!F25</f>
        <v>1.0325341300691614E-2</v>
      </c>
      <c r="G183" s="170">
        <f>'Cheddar Sharpness'!G25</f>
        <v>8.590501226943756</v>
      </c>
      <c r="H183" s="169">
        <f>'Cheddar Sharpness'!H25</f>
        <v>-7.9050581595495828E-2</v>
      </c>
      <c r="I183" s="266">
        <f>'Cheddar Sharpness'!I25</f>
        <v>5.2621494779465463</v>
      </c>
      <c r="J183" s="267">
        <f>'Cheddar Sharpness'!J25</f>
        <v>-0.11188155346129047</v>
      </c>
      <c r="K183" s="164">
        <f>'Cheddar Sharpness'!K25</f>
        <v>-2.0818925831915195E-2</v>
      </c>
      <c r="L183" s="168">
        <f>'Cheddar Sharpness'!L25</f>
        <v>2432581049.3302836</v>
      </c>
      <c r="M183" s="167">
        <f>'Cheddar Sharpness'!M25</f>
        <v>-26331379.4252038</v>
      </c>
      <c r="N183" s="164">
        <f>'Cheddar Sharpness'!N25</f>
        <v>-1.0708547045951824E-2</v>
      </c>
      <c r="O183" s="166">
        <f>'Cheddar Sharpness'!O25</f>
        <v>676863466.33320105</v>
      </c>
      <c r="P183" s="165">
        <f>'Cheddar Sharpness'!P25</f>
        <v>8231024.9723091125</v>
      </c>
      <c r="Q183" s="164">
        <f>'Cheddar Sharpness'!Q25</f>
        <v>1.2310238724815997E-2</v>
      </c>
    </row>
    <row r="184" spans="2:17" s="65" customFormat="1">
      <c r="B184" s="571"/>
      <c r="C184" s="120" t="s">
        <v>98</v>
      </c>
      <c r="D184" s="172">
        <f>'Cheddar Sharpness'!D26</f>
        <v>125128606.765425</v>
      </c>
      <c r="E184" s="171">
        <f>'Cheddar Sharpness'!E26</f>
        <v>3046934.3800442517</v>
      </c>
      <c r="F184" s="164">
        <f>'Cheddar Sharpness'!F26</f>
        <v>2.4958163830078081E-2</v>
      </c>
      <c r="G184" s="170">
        <f>'Cheddar Sharpness'!G26</f>
        <v>2.3252570760659692</v>
      </c>
      <c r="H184" s="169">
        <f>'Cheddar Sharpness'!H26</f>
        <v>1.2104797650119625E-2</v>
      </c>
      <c r="I184" s="266">
        <f>'Cheddar Sharpness'!I26</f>
        <v>5.2270612091834785</v>
      </c>
      <c r="J184" s="267">
        <f>'Cheddar Sharpness'!J26</f>
        <v>5.2663812656247977E-2</v>
      </c>
      <c r="K184" s="164">
        <f>'Cheddar Sharpness'!K26</f>
        <v>1.0177767307086428E-2</v>
      </c>
      <c r="L184" s="168">
        <f>'Cheddar Sharpness'!L26</f>
        <v>654054886.58272636</v>
      </c>
      <c r="M184" s="167">
        <f>'Cheddar Sharpness'!M26</f>
        <v>22355798.828121901</v>
      </c>
      <c r="N184" s="164">
        <f>'Cheddar Sharpness'!N26</f>
        <v>3.5389949521039098E-2</v>
      </c>
      <c r="O184" s="166">
        <f>'Cheddar Sharpness'!O26</f>
        <v>149340825.69534144</v>
      </c>
      <c r="P184" s="165">
        <f>'Cheddar Sharpness'!P26</f>
        <v>4902464.0133928955</v>
      </c>
      <c r="Q184" s="164">
        <f>'Cheddar Sharpness'!Q26</f>
        <v>3.3941564805256237E-2</v>
      </c>
    </row>
    <row r="185" spans="2:17" s="65" customFormat="1" ht="15" thickBot="1">
      <c r="B185" s="572"/>
      <c r="C185" s="119" t="s">
        <v>97</v>
      </c>
      <c r="D185" s="163">
        <f>'Cheddar Sharpness'!D27</f>
        <v>261856934.04504076</v>
      </c>
      <c r="E185" s="162">
        <f>'Cheddar Sharpness'!E27</f>
        <v>-13275968.256427079</v>
      </c>
      <c r="F185" s="155">
        <f>'Cheddar Sharpness'!F27</f>
        <v>-4.8252928477017891E-2</v>
      </c>
      <c r="G185" s="161">
        <f>'Cheddar Sharpness'!G27</f>
        <v>4.8660710331941068</v>
      </c>
      <c r="H185" s="160">
        <f>'Cheddar Sharpness'!H27</f>
        <v>-0.34703169869488804</v>
      </c>
      <c r="I185" s="270">
        <f>'Cheddar Sharpness'!I27</f>
        <v>4.9884285868179719</v>
      </c>
      <c r="J185" s="271">
        <f>'Cheddar Sharpness'!J27</f>
        <v>-4.9516923240327415E-2</v>
      </c>
      <c r="K185" s="155">
        <f>'Cheddar Sharpness'!K27</f>
        <v>-9.8287929358240322E-3</v>
      </c>
      <c r="L185" s="159">
        <f>'Cheddar Sharpness'!L27</f>
        <v>1306254615.4467895</v>
      </c>
      <c r="M185" s="158">
        <f>'Cheddar Sharpness'!M27</f>
        <v>-79849954.372199059</v>
      </c>
      <c r="N185" s="155">
        <f>'Cheddar Sharpness'!N27</f>
        <v>-5.760745337029418E-2</v>
      </c>
      <c r="O185" s="157">
        <f>'Cheddar Sharpness'!O27</f>
        <v>345510022.16198725</v>
      </c>
      <c r="P185" s="156">
        <f>'Cheddar Sharpness'!P27</f>
        <v>-11987672.789183497</v>
      </c>
      <c r="Q185" s="155">
        <f>'Cheddar Sharpness'!Q27</f>
        <v>-3.3532168062848207E-2</v>
      </c>
    </row>
    <row r="186" spans="2:17" s="65" customFormat="1">
      <c r="B186" s="573" t="s">
        <v>69</v>
      </c>
      <c r="C186" s="402" t="s">
        <v>294</v>
      </c>
      <c r="D186" s="348">
        <f>Size!D27</f>
        <v>4740745.3230247227</v>
      </c>
      <c r="E186" s="349">
        <f>Size!E27</f>
        <v>-797533.53704396449</v>
      </c>
      <c r="F186" s="352">
        <f>Size!F27</f>
        <v>-0.14400386062071155</v>
      </c>
      <c r="G186" s="364">
        <f>Size!G27</f>
        <v>8.8096973930631498E-2</v>
      </c>
      <c r="H186" s="365">
        <f>Size!H27</f>
        <v>-1.6840008937931458E-2</v>
      </c>
      <c r="I186" s="363">
        <f>Size!I27</f>
        <v>17.107799324535645</v>
      </c>
      <c r="J186" s="350">
        <f>Size!J27</f>
        <v>-0.42042421718067757</v>
      </c>
      <c r="K186" s="352">
        <f>Size!K27</f>
        <v>-2.3985557702415668E-2</v>
      </c>
      <c r="L186" s="368">
        <f>Size!L27</f>
        <v>81103719.635037869</v>
      </c>
      <c r="M186" s="371">
        <f>Size!M27</f>
        <v>-15972470.260607928</v>
      </c>
      <c r="N186" s="352">
        <f>Size!N27</f>
        <v>-0.16453540541483849</v>
      </c>
      <c r="O186" s="360">
        <f>Size!O27</f>
        <v>33689990.132174008</v>
      </c>
      <c r="P186" s="351">
        <f>Size!P27</f>
        <v>-6631102.6664166227</v>
      </c>
      <c r="Q186" s="352">
        <f>Size!Q27</f>
        <v>-0.16445741437465217</v>
      </c>
    </row>
    <row r="187" spans="2:17" s="65" customFormat="1">
      <c r="B187" s="566"/>
      <c r="C187" s="402" t="s">
        <v>295</v>
      </c>
      <c r="D187" s="172">
        <f>Size!D28</f>
        <v>461296505.21888644</v>
      </c>
      <c r="E187" s="397">
        <f>Size!E28</f>
        <v>9130476.7129487991</v>
      </c>
      <c r="F187" s="356">
        <f>Size!F28</f>
        <v>2.0192752523045639E-2</v>
      </c>
      <c r="G187" s="344">
        <f>Size!G28</f>
        <v>8.5722441146935484</v>
      </c>
      <c r="H187" s="366">
        <f>Size!H28</f>
        <v>4.7920260702500883E-3</v>
      </c>
      <c r="I187" s="346">
        <f>Size!I28</f>
        <v>9.568961314470025</v>
      </c>
      <c r="J187" s="398">
        <f>Size!J28</f>
        <v>-7.5782489992787916E-2</v>
      </c>
      <c r="K187" s="356">
        <f>Size!K28</f>
        <v>-7.8573875604369976E-3</v>
      </c>
      <c r="L187" s="369">
        <f>Size!L28</f>
        <v>4414128412.939744</v>
      </c>
      <c r="M187" s="399">
        <f>Size!M28</f>
        <v>53102910.918546677</v>
      </c>
      <c r="N187" s="356">
        <f>Size!N28</f>
        <v>1.2176702680123094E-2</v>
      </c>
      <c r="O187" s="400">
        <f>Size!O28</f>
        <v>1182239331.7287991</v>
      </c>
      <c r="P187" s="401">
        <f>Size!P28</f>
        <v>25265136.117932796</v>
      </c>
      <c r="Q187" s="356">
        <f>Size!Q28</f>
        <v>2.1837251179654144E-2</v>
      </c>
    </row>
    <row r="188" spans="2:17" s="65" customFormat="1">
      <c r="B188" s="566"/>
      <c r="C188" s="114" t="s">
        <v>96</v>
      </c>
      <c r="D188" s="172">
        <f>Size!D29</f>
        <v>1637220679.8045371</v>
      </c>
      <c r="E188" s="353">
        <f>Size!E29</f>
        <v>21842949.435130596</v>
      </c>
      <c r="F188" s="356">
        <f>Size!F29</f>
        <v>1.35218834731215E-2</v>
      </c>
      <c r="G188" s="344">
        <f>Size!G29</f>
        <v>30.424369528335216</v>
      </c>
      <c r="H188" s="366">
        <f>Size!H29</f>
        <v>-0.1831295703884237</v>
      </c>
      <c r="I188" s="346">
        <f>Size!I29</f>
        <v>5.952558108799554</v>
      </c>
      <c r="J188" s="354">
        <f>Size!J29</f>
        <v>-6.3820304865501498E-2</v>
      </c>
      <c r="K188" s="356">
        <f>Size!K29</f>
        <v>-1.0607761094372963E-2</v>
      </c>
      <c r="L188" s="369">
        <f>Size!L29</f>
        <v>9745651233.4648151</v>
      </c>
      <c r="M188" s="372">
        <f>Size!M29</f>
        <v>26927526.555067062</v>
      </c>
      <c r="N188" s="356">
        <f>Size!N29</f>
        <v>2.7706854693196315E-3</v>
      </c>
      <c r="O188" s="361">
        <f>Size!O29</f>
        <v>3205967116.7520676</v>
      </c>
      <c r="P188" s="355">
        <f>Size!P29</f>
        <v>43892745.154238224</v>
      </c>
      <c r="Q188" s="356">
        <f>Size!Q29</f>
        <v>1.388099709117808E-2</v>
      </c>
    </row>
    <row r="189" spans="2:17" s="65" customFormat="1">
      <c r="B189" s="566"/>
      <c r="C189" s="114" t="s">
        <v>95</v>
      </c>
      <c r="D189" s="172">
        <f>Size!D30</f>
        <v>428982175.62400365</v>
      </c>
      <c r="E189" s="353">
        <f>Size!E30</f>
        <v>7206518.129508853</v>
      </c>
      <c r="F189" s="356">
        <f>Size!F30</f>
        <v>1.7086140466992018E-2</v>
      </c>
      <c r="G189" s="344">
        <f>Size!G30</f>
        <v>7.9717489482310135</v>
      </c>
      <c r="H189" s="366">
        <f>Size!H30</f>
        <v>-1.9879148359224885E-2</v>
      </c>
      <c r="I189" s="346">
        <f>Size!I30</f>
        <v>5.2750341116976784</v>
      </c>
      <c r="J189" s="354">
        <f>Size!J30</f>
        <v>-2.6181074110140479E-2</v>
      </c>
      <c r="K189" s="356">
        <f>Size!K30</f>
        <v>-4.9386929585939661E-3</v>
      </c>
      <c r="L189" s="369">
        <f>Size!L30</f>
        <v>2262895609.7269034</v>
      </c>
      <c r="M189" s="372">
        <f>Size!M30</f>
        <v>26972089.213010311</v>
      </c>
      <c r="N189" s="356">
        <f>Size!N30</f>
        <v>1.2063064306784154E-2</v>
      </c>
      <c r="O189" s="361">
        <f>Size!O30</f>
        <v>552547092.77149618</v>
      </c>
      <c r="P189" s="355">
        <f>Size!P30</f>
        <v>8117366.9165093899</v>
      </c>
      <c r="Q189" s="356">
        <f>Size!Q30</f>
        <v>1.4909852513585042E-2</v>
      </c>
    </row>
    <row r="190" spans="2:17" s="65" customFormat="1">
      <c r="B190" s="566"/>
      <c r="C190" s="114" t="s">
        <v>94</v>
      </c>
      <c r="D190" s="172">
        <f>Size!D31</f>
        <v>1089122675.7232249</v>
      </c>
      <c r="E190" s="353">
        <f>Size!E31</f>
        <v>37947722.523380637</v>
      </c>
      <c r="F190" s="356">
        <f>Size!F31</f>
        <v>3.6100291780987864E-2</v>
      </c>
      <c r="G190" s="344">
        <f>Size!G31</f>
        <v>20.239098587399102</v>
      </c>
      <c r="H190" s="366">
        <f>Size!H31</f>
        <v>0.32187685789838483</v>
      </c>
      <c r="I190" s="346">
        <f>Size!I31</f>
        <v>5.0926927637531136</v>
      </c>
      <c r="J190" s="354">
        <f>Size!J31</f>
        <v>1.0430426073012811E-2</v>
      </c>
      <c r="K190" s="356">
        <f>Size!K31</f>
        <v>2.0523194947417818E-3</v>
      </c>
      <c r="L190" s="369">
        <f>Size!L31</f>
        <v>5546567169.4950962</v>
      </c>
      <c r="M190" s="372">
        <f>Size!M31</f>
        <v>204220294.53488541</v>
      </c>
      <c r="N190" s="356">
        <f>Size!N31</f>
        <v>3.8226700608317656E-2</v>
      </c>
      <c r="O190" s="361">
        <f>Size!O31</f>
        <v>1012437691.2523699</v>
      </c>
      <c r="P190" s="355">
        <f>Size!P31</f>
        <v>35006922.697432399</v>
      </c>
      <c r="Q190" s="356">
        <f>Size!Q31</f>
        <v>3.5815245256896985E-2</v>
      </c>
    </row>
    <row r="191" spans="2:17" s="65" customFormat="1" ht="15" thickBot="1">
      <c r="B191" s="574"/>
      <c r="C191" s="109" t="s">
        <v>93</v>
      </c>
      <c r="D191" s="163">
        <f>Size!D32</f>
        <v>1390370020.9469726</v>
      </c>
      <c r="E191" s="162">
        <f>Size!E32</f>
        <v>32469986.813117981</v>
      </c>
      <c r="F191" s="359">
        <f>Size!F32</f>
        <v>2.391191250969308E-2</v>
      </c>
      <c r="G191" s="345">
        <f>Size!G32</f>
        <v>25.837159168707835</v>
      </c>
      <c r="H191" s="367">
        <f>Size!H32</f>
        <v>0.10823936899985753</v>
      </c>
      <c r="I191" s="347">
        <f>Size!I32</f>
        <v>3.5652667634529016</v>
      </c>
      <c r="J191" s="357">
        <f>Size!J32</f>
        <v>-0.14821939672098461</v>
      </c>
      <c r="K191" s="359">
        <f>Size!K32</f>
        <v>-3.9913814224110139E-2</v>
      </c>
      <c r="L191" s="370">
        <f>Size!L32</f>
        <v>4957040024.5835562</v>
      </c>
      <c r="M191" s="373">
        <f>Size!M32</f>
        <v>-85502959.072160721</v>
      </c>
      <c r="N191" s="359">
        <f>Size!N32</f>
        <v>-1.6956317348072108E-2</v>
      </c>
      <c r="O191" s="362">
        <f>Size!O32</f>
        <v>569291242.01886964</v>
      </c>
      <c r="P191" s="358">
        <f>Size!P32</f>
        <v>10191891.498778939</v>
      </c>
      <c r="Q191" s="359">
        <f>Size!Q32</f>
        <v>1.8229124196438684E-2</v>
      </c>
    </row>
    <row r="192" spans="2:17" s="65" customFormat="1">
      <c r="B192" s="560" t="s">
        <v>92</v>
      </c>
      <c r="C192" s="135" t="s">
        <v>189</v>
      </c>
      <c r="D192" s="144">
        <f>Variety!D199</f>
        <v>980566.84060530807</v>
      </c>
      <c r="E192" s="143">
        <f>Variety!E199</f>
        <v>172556.89791691257</v>
      </c>
      <c r="F192" s="142">
        <f>Variety!F199</f>
        <v>0.21355788932842151</v>
      </c>
      <c r="G192" s="148">
        <f>Variety!G199</f>
        <v>1.8221812290674069E-2</v>
      </c>
      <c r="H192" s="147">
        <f>Variety!H199</f>
        <v>2.9119790995607714E-3</v>
      </c>
      <c r="I192" s="272">
        <f>Variety!I199</f>
        <v>4.0258846325600084</v>
      </c>
      <c r="J192" s="273">
        <f>Variety!J199</f>
        <v>-0.56145362447273328</v>
      </c>
      <c r="K192" s="142">
        <f>Variety!K199</f>
        <v>-0.12239202627187602</v>
      </c>
      <c r="L192" s="146">
        <f>Variety!L199</f>
        <v>3947648.9747908292</v>
      </c>
      <c r="M192" s="145">
        <f>Variety!M199</f>
        <v>241034.05263351975</v>
      </c>
      <c r="N192" s="142">
        <f>Variety!N199</f>
        <v>6.5028080255295051E-2</v>
      </c>
      <c r="O192" s="144">
        <f>Variety!O199</f>
        <v>939732.63041208859</v>
      </c>
      <c r="P192" s="143">
        <f>Variety!P199</f>
        <v>41772.896352095529</v>
      </c>
      <c r="Q192" s="142">
        <f>Variety!Q199</f>
        <v>4.6519787878712013E-2</v>
      </c>
    </row>
    <row r="193" spans="2:17" s="65" customFormat="1">
      <c r="B193" s="561"/>
      <c r="C193" s="135" t="s">
        <v>176</v>
      </c>
      <c r="D193" s="139">
        <f>Variety!D200</f>
        <v>4511418.9310322162</v>
      </c>
      <c r="E193" s="102">
        <f>Variety!E200</f>
        <v>199674.68594459537</v>
      </c>
      <c r="F193" s="101">
        <f>Variety!F200</f>
        <v>4.6309492074369941E-2</v>
      </c>
      <c r="G193" s="141">
        <f>Variety!G200</f>
        <v>8.383541592648211E-2</v>
      </c>
      <c r="H193" s="104">
        <f>Variety!H200</f>
        <v>2.1382960427836079E-3</v>
      </c>
      <c r="I193" s="274">
        <f>Variety!I200</f>
        <v>11.143192740488837</v>
      </c>
      <c r="J193" s="275">
        <f>Variety!J200</f>
        <v>-0.10148860681251115</v>
      </c>
      <c r="K193" s="101">
        <f>Variety!K200</f>
        <v>-9.02547646108867E-3</v>
      </c>
      <c r="L193" s="140">
        <f>Variety!L200</f>
        <v>50271610.681582101</v>
      </c>
      <c r="M193" s="103">
        <f>Variety!M200</f>
        <v>1787420.5945113972</v>
      </c>
      <c r="N193" s="101">
        <f>Variety!N200</f>
        <v>3.686605038263905E-2</v>
      </c>
      <c r="O193" s="139">
        <f>Variety!O200</f>
        <v>9509909.4457068816</v>
      </c>
      <c r="P193" s="102">
        <f>Variety!P200</f>
        <v>421963.53216363117</v>
      </c>
      <c r="Q193" s="101">
        <f>Variety!Q200</f>
        <v>4.6431122739716446E-2</v>
      </c>
    </row>
    <row r="194" spans="2:17" s="65" customFormat="1">
      <c r="B194" s="561"/>
      <c r="C194" s="135" t="s">
        <v>171</v>
      </c>
      <c r="D194" s="139">
        <f>Variety!D201</f>
        <v>30583553.845611475</v>
      </c>
      <c r="E194" s="102">
        <f>Variety!E201</f>
        <v>-297566.18920566142</v>
      </c>
      <c r="F194" s="101">
        <f>Variety!F201</f>
        <v>-9.6358612922772327E-3</v>
      </c>
      <c r="G194" s="141">
        <f>Variety!G201</f>
        <v>0.56833226892767374</v>
      </c>
      <c r="H194" s="104">
        <f>Variety!H201</f>
        <v>-1.679022958361498E-2</v>
      </c>
      <c r="I194" s="274">
        <f>Variety!I201</f>
        <v>7.4790981906467691</v>
      </c>
      <c r="J194" s="275">
        <f>Variety!J201</f>
        <v>-0.15209302849570072</v>
      </c>
      <c r="K194" s="101">
        <f>Variety!K201</f>
        <v>-1.9930443901626106E-2</v>
      </c>
      <c r="L194" s="140">
        <f>Variety!L201</f>
        <v>228737402.23026082</v>
      </c>
      <c r="M194" s="103">
        <f>Variety!M201</f>
        <v>-6922329.8167203069</v>
      </c>
      <c r="N194" s="101">
        <f>Variety!N201</f>
        <v>-2.9374258200973728E-2</v>
      </c>
      <c r="O194" s="139">
        <f>Variety!O201</f>
        <v>54988691.532741427</v>
      </c>
      <c r="P194" s="102">
        <f>Variety!P201</f>
        <v>-993541.60705433786</v>
      </c>
      <c r="Q194" s="101">
        <f>Variety!Q201</f>
        <v>-1.7747445061245058E-2</v>
      </c>
    </row>
    <row r="195" spans="2:17" s="65" customFormat="1">
      <c r="B195" s="561"/>
      <c r="C195" s="135" t="s">
        <v>173</v>
      </c>
      <c r="D195" s="139">
        <f>Variety!D202</f>
        <v>10293227.101703551</v>
      </c>
      <c r="E195" s="102">
        <f>Variety!E202</f>
        <v>-645068.32553123124</v>
      </c>
      <c r="F195" s="101">
        <f>Variety!F202</f>
        <v>-5.8973386650821656E-2</v>
      </c>
      <c r="G195" s="141">
        <f>Variety!G202</f>
        <v>0.191278395664225</v>
      </c>
      <c r="H195" s="104">
        <f>Variety!H202</f>
        <v>-1.5975834189556892E-2</v>
      </c>
      <c r="I195" s="274">
        <f>Variety!I202</f>
        <v>13.773552878384153</v>
      </c>
      <c r="J195" s="275">
        <f>Variety!J202</f>
        <v>0.58083143554339323</v>
      </c>
      <c r="K195" s="101">
        <f>Variety!K202</f>
        <v>4.4026658037155074E-2</v>
      </c>
      <c r="L195" s="140">
        <f>Variety!L202</f>
        <v>141774307.77453071</v>
      </c>
      <c r="M195" s="103">
        <f>Variety!M202</f>
        <v>-2531576.8564766347</v>
      </c>
      <c r="N195" s="101">
        <f>Variety!N202</f>
        <v>-1.7543129741035307E-2</v>
      </c>
      <c r="O195" s="139">
        <f>Variety!O202</f>
        <v>30504517.439593498</v>
      </c>
      <c r="P195" s="102">
        <f>Variety!P202</f>
        <v>-1364920.77773555</v>
      </c>
      <c r="Q195" s="101">
        <f>Variety!Q202</f>
        <v>-4.2828517039668827E-2</v>
      </c>
    </row>
    <row r="196" spans="2:17" s="65" customFormat="1">
      <c r="B196" s="561"/>
      <c r="C196" s="135" t="s">
        <v>169</v>
      </c>
      <c r="D196" s="139">
        <f>Variety!D203</f>
        <v>22284430.449973818</v>
      </c>
      <c r="E196" s="102">
        <f>Variety!E203</f>
        <v>1091944.4918474369</v>
      </c>
      <c r="F196" s="101">
        <f>Variety!F203</f>
        <v>5.1525077992500661E-2</v>
      </c>
      <c r="G196" s="141">
        <f>Variety!G203</f>
        <v>0.41411017775528702</v>
      </c>
      <c r="H196" s="104">
        <f>Variety!H203</f>
        <v>1.2563850436082991E-2</v>
      </c>
      <c r="I196" s="274">
        <f>Variety!I203</f>
        <v>11.90743503612295</v>
      </c>
      <c r="J196" s="275">
        <f>Variety!J203</f>
        <v>0.21310345808500486</v>
      </c>
      <c r="K196" s="101">
        <f>Variety!K203</f>
        <v>1.8222799367619693E-2</v>
      </c>
      <c r="L196" s="140">
        <f>Variety!L203</f>
        <v>265350407.90006334</v>
      </c>
      <c r="M196" s="103">
        <f>Variety!M203</f>
        <v>17518450.142820269</v>
      </c>
      <c r="N196" s="101">
        <f>Variety!N203</f>
        <v>7.0686808518778607E-2</v>
      </c>
      <c r="O196" s="139">
        <f>Variety!O203</f>
        <v>38505400.343730472</v>
      </c>
      <c r="P196" s="102">
        <f>Variety!P203</f>
        <v>2089528.3992218375</v>
      </c>
      <c r="Q196" s="101">
        <f>Variety!Q203</f>
        <v>5.7379606409147917E-2</v>
      </c>
    </row>
    <row r="197" spans="2:17" s="65" customFormat="1">
      <c r="B197" s="561"/>
      <c r="C197" s="135" t="s">
        <v>233</v>
      </c>
      <c r="D197" s="139">
        <f>Variety!D204</f>
        <v>5143831.5591367222</v>
      </c>
      <c r="E197" s="102">
        <f>Variety!E204</f>
        <v>1425667.3519430249</v>
      </c>
      <c r="F197" s="101">
        <f>Variety!F204</f>
        <v>0.3834331332609579</v>
      </c>
      <c r="G197" s="141">
        <f>Variety!G204</f>
        <v>9.5587500254011026E-2</v>
      </c>
      <c r="H197" s="104">
        <f>Variety!H204</f>
        <v>2.5137285743153048E-2</v>
      </c>
      <c r="I197" s="274">
        <f>Variety!I204</f>
        <v>11.791828441395021</v>
      </c>
      <c r="J197" s="275">
        <f>Variety!J204</f>
        <v>-0.94719584583543082</v>
      </c>
      <c r="K197" s="101">
        <f>Variety!K204</f>
        <v>-7.435387706928985E-2</v>
      </c>
      <c r="L197" s="140">
        <f>Variety!L204</f>
        <v>60655179.276773691</v>
      </c>
      <c r="M197" s="103">
        <f>Variety!M204</f>
        <v>13289395.137422226</v>
      </c>
      <c r="N197" s="101">
        <f>Variety!N204</f>
        <v>0.28056951613689013</v>
      </c>
      <c r="O197" s="139">
        <f>Variety!O204</f>
        <v>8526736.2711212635</v>
      </c>
      <c r="P197" s="102">
        <f>Variety!P204</f>
        <v>2218140.992135494</v>
      </c>
      <c r="Q197" s="101">
        <f>Variety!Q204</f>
        <v>0.35160616492933489</v>
      </c>
    </row>
    <row r="198" spans="2:17" s="65" customFormat="1">
      <c r="B198" s="561"/>
      <c r="C198" s="135" t="s">
        <v>153</v>
      </c>
      <c r="D198" s="139">
        <f>Variety!D205</f>
        <v>1012163696.4320606</v>
      </c>
      <c r="E198" s="102">
        <f>Variety!E205</f>
        <v>-1034541.1599075794</v>
      </c>
      <c r="F198" s="101">
        <f>Variety!F205</f>
        <v>-1.0210649027246003E-3</v>
      </c>
      <c r="G198" s="141">
        <f>Variety!G205</f>
        <v>18.80897468696228</v>
      </c>
      <c r="H198" s="104">
        <f>Variety!H205</f>
        <v>-0.38868017784312414</v>
      </c>
      <c r="I198" s="274">
        <f>Variety!I205</f>
        <v>5.4269022721906763</v>
      </c>
      <c r="J198" s="275">
        <f>Variety!J205</f>
        <v>-7.9068650506196825E-2</v>
      </c>
      <c r="K198" s="101">
        <f>Variety!K205</f>
        <v>-1.4360528164116839E-2</v>
      </c>
      <c r="L198" s="140">
        <f>Variety!L205</f>
        <v>5492913463.9960632</v>
      </c>
      <c r="M198" s="103">
        <f>Variety!M205</f>
        <v>-85726571.113031387</v>
      </c>
      <c r="N198" s="101">
        <f>Variety!N205</f>
        <v>-1.5366930035548518E-2</v>
      </c>
      <c r="O198" s="139">
        <f>Variety!O205</f>
        <v>1462113935.8451891</v>
      </c>
      <c r="P198" s="102">
        <f>Variety!P205</f>
        <v>4830475.3256645203</v>
      </c>
      <c r="Q198" s="101">
        <f>Variety!Q205</f>
        <v>3.3147122413249965E-3</v>
      </c>
    </row>
    <row r="199" spans="2:17" s="65" customFormat="1">
      <c r="B199" s="561"/>
      <c r="C199" s="135" t="s">
        <v>234</v>
      </c>
      <c r="D199" s="139">
        <f>Variety!D206</f>
        <v>118224299.29029566</v>
      </c>
      <c r="E199" s="102">
        <f>Variety!E206</f>
        <v>1681045.5110575259</v>
      </c>
      <c r="F199" s="101">
        <f>Variety!F206</f>
        <v>1.4424219820066492E-2</v>
      </c>
      <c r="G199" s="141">
        <f>Variety!G206</f>
        <v>2.1969547619358658</v>
      </c>
      <c r="H199" s="104">
        <f>Variety!H206</f>
        <v>-1.1257885761477127E-2</v>
      </c>
      <c r="I199" s="274">
        <f>Variety!I206</f>
        <v>3.4227348221181502</v>
      </c>
      <c r="J199" s="275">
        <f>Variety!J206</f>
        <v>-0.27775442928034844</v>
      </c>
      <c r="K199" s="101">
        <f>Variety!K206</f>
        <v>-7.5058839631915897E-2</v>
      </c>
      <c r="L199" s="140">
        <f>Variety!L206</f>
        <v>404650426.00141305</v>
      </c>
      <c r="M199" s="103">
        <f>Variety!M206</f>
        <v>-26616631.931665123</v>
      </c>
      <c r="N199" s="101">
        <f>Variety!N206</f>
        <v>-6.1717285014139325E-2</v>
      </c>
      <c r="O199" s="139">
        <f>Variety!O206</f>
        <v>112292313.36791261</v>
      </c>
      <c r="P199" s="102">
        <f>Variety!P206</f>
        <v>-2447173.1935456544</v>
      </c>
      <c r="Q199" s="101">
        <f>Variety!Q206</f>
        <v>-2.1328082135306292E-2</v>
      </c>
    </row>
    <row r="200" spans="2:17" s="65" customFormat="1">
      <c r="B200" s="561"/>
      <c r="C200" s="135" t="s">
        <v>235</v>
      </c>
      <c r="D200" s="139">
        <f>Variety!D207</f>
        <v>320745897.39226055</v>
      </c>
      <c r="E200" s="102">
        <f>Variety!E207</f>
        <v>13549365.239095211</v>
      </c>
      <c r="F200" s="101">
        <f>Variety!F207</f>
        <v>4.4106504536775247E-2</v>
      </c>
      <c r="G200" s="141">
        <f>Variety!G207</f>
        <v>5.9604009571419914</v>
      </c>
      <c r="H200" s="104">
        <f>Variety!H207</f>
        <v>0.13977002714962516</v>
      </c>
      <c r="I200" s="274">
        <f>Variety!I207</f>
        <v>4.2017595216890413</v>
      </c>
      <c r="J200" s="275">
        <f>Variety!J207</f>
        <v>-0.16068371160995554</v>
      </c>
      <c r="K200" s="101">
        <f>Variety!K207</f>
        <v>-3.6833421781500682E-2</v>
      </c>
      <c r="L200" s="140">
        <f>Variety!L207</f>
        <v>1347697128.4106269</v>
      </c>
      <c r="M200" s="103">
        <f>Variety!M207</f>
        <v>7569695.4261329174</v>
      </c>
      <c r="N200" s="101">
        <f>Variety!N207</f>
        <v>5.6484892703636659E-3</v>
      </c>
      <c r="O200" s="139">
        <f>Variety!O207</f>
        <v>325405227.24065804</v>
      </c>
      <c r="P200" s="102">
        <f>Variety!P207</f>
        <v>10336288.619189739</v>
      </c>
      <c r="Q200" s="101">
        <f>Variety!Q207</f>
        <v>3.2806434885058647E-2</v>
      </c>
    </row>
    <row r="201" spans="2:17" s="65" customFormat="1">
      <c r="B201" s="561"/>
      <c r="C201" s="135" t="s">
        <v>236</v>
      </c>
      <c r="D201" s="139">
        <f>Variety!D208</f>
        <v>11849402.82728965</v>
      </c>
      <c r="E201" s="102">
        <f>Variety!E208</f>
        <v>-1236207.5072347578</v>
      </c>
      <c r="F201" s="101">
        <f>Variety!F208</f>
        <v>-9.447075647463006E-2</v>
      </c>
      <c r="G201" s="141">
        <f>Variety!G208</f>
        <v>0.22019671187551859</v>
      </c>
      <c r="H201" s="104">
        <f>Variety!H208</f>
        <v>-2.7743939397799178E-2</v>
      </c>
      <c r="I201" s="274">
        <f>Variety!I208</f>
        <v>6.3451639646208937</v>
      </c>
      <c r="J201" s="275">
        <f>Variety!J208</f>
        <v>-6.9601454243134242E-2</v>
      </c>
      <c r="K201" s="101">
        <f>Variety!K208</f>
        <v>-1.0850194776952539E-2</v>
      </c>
      <c r="L201" s="140">
        <f>Variety!L208</f>
        <v>75186403.821995229</v>
      </c>
      <c r="M201" s="103">
        <f>Variety!M208</f>
        <v>-8754716.8366416842</v>
      </c>
      <c r="N201" s="101">
        <f>Variety!N208</f>
        <v>-0.10429592514310672</v>
      </c>
      <c r="O201" s="139">
        <f>Variety!O208</f>
        <v>20101767.765898202</v>
      </c>
      <c r="P201" s="102">
        <f>Variety!P208</f>
        <v>-1546743.2839953043</v>
      </c>
      <c r="Q201" s="101">
        <f>Variety!Q208</f>
        <v>-7.1448021548942184E-2</v>
      </c>
    </row>
    <row r="202" spans="2:17" s="65" customFormat="1">
      <c r="B202" s="561"/>
      <c r="C202" s="135" t="s">
        <v>160</v>
      </c>
      <c r="D202" s="139">
        <f>Variety!D209</f>
        <v>63686411.433047809</v>
      </c>
      <c r="E202" s="102">
        <f>Variety!E209</f>
        <v>-1647313.247234039</v>
      </c>
      <c r="F202" s="101">
        <f>Variety!F209</f>
        <v>-2.5213827243056434E-2</v>
      </c>
      <c r="G202" s="141">
        <f>Variety!G209</f>
        <v>1.1834806017744446</v>
      </c>
      <c r="H202" s="104">
        <f>Variety!H209</f>
        <v>-5.4435386339797276E-2</v>
      </c>
      <c r="I202" s="274">
        <f>Variety!I209</f>
        <v>5.0068796348991933</v>
      </c>
      <c r="J202" s="275">
        <f>Variety!J209</f>
        <v>-1.3884556076940946E-2</v>
      </c>
      <c r="K202" s="101">
        <f>Variety!K209</f>
        <v>-2.765426845159505E-3</v>
      </c>
      <c r="L202" s="140">
        <f>Variety!L209</f>
        <v>318870196.42393821</v>
      </c>
      <c r="M202" s="103">
        <f>Variety!M209</f>
        <v>-9155028.9139145613</v>
      </c>
      <c r="N202" s="101">
        <f>Variety!N209</f>
        <v>-2.7909527093488772E-2</v>
      </c>
      <c r="O202" s="139">
        <f>Variety!O209</f>
        <v>66286323.10687732</v>
      </c>
      <c r="P202" s="102">
        <f>Variety!P209</f>
        <v>-1435485.3485192582</v>
      </c>
      <c r="Q202" s="101">
        <f>Variety!Q209</f>
        <v>-2.1196795851438431E-2</v>
      </c>
    </row>
    <row r="203" spans="2:17" s="65" customFormat="1">
      <c r="B203" s="561"/>
      <c r="C203" s="135" t="s">
        <v>155</v>
      </c>
      <c r="D203" s="139">
        <f>Variety!D210</f>
        <v>478014635.21478146</v>
      </c>
      <c r="E203" s="102">
        <f>Variety!E210</f>
        <v>-12978447.531921148</v>
      </c>
      <c r="F203" s="101">
        <f>Variety!F210</f>
        <v>-2.6433055755729601E-2</v>
      </c>
      <c r="G203" s="141">
        <f>Variety!G210</f>
        <v>8.8829160791342741</v>
      </c>
      <c r="H203" s="104">
        <f>Variety!H210</f>
        <v>-0.42021473362776796</v>
      </c>
      <c r="I203" s="274">
        <f>Variety!I210</f>
        <v>4.4558830677672603</v>
      </c>
      <c r="J203" s="275">
        <f>Variety!J210</f>
        <v>-5.0642504773976249E-2</v>
      </c>
      <c r="K203" s="101">
        <f>Variety!K210</f>
        <v>-1.1237594008685247E-2</v>
      </c>
      <c r="L203" s="140">
        <f>Variety!L210</f>
        <v>2129977319.1984882</v>
      </c>
      <c r="M203" s="103">
        <f>Variety!M210</f>
        <v>-82695564.14038229</v>
      </c>
      <c r="N203" s="101">
        <f>Variety!N210</f>
        <v>-3.7373605815422956E-2</v>
      </c>
      <c r="O203" s="139">
        <f>Variety!O210</f>
        <v>453986350.02448267</v>
      </c>
      <c r="P203" s="102">
        <f>Variety!P210</f>
        <v>-14167380.847829342</v>
      </c>
      <c r="Q203" s="101">
        <f>Variety!Q210</f>
        <v>-3.0262240613636093E-2</v>
      </c>
    </row>
    <row r="204" spans="2:17" s="65" customFormat="1">
      <c r="B204" s="561"/>
      <c r="C204" s="135" t="s">
        <v>168</v>
      </c>
      <c r="D204" s="139">
        <f>Variety!D211</f>
        <v>14577696.570181431</v>
      </c>
      <c r="E204" s="102">
        <f>Variety!E211</f>
        <v>-1240438.3134788461</v>
      </c>
      <c r="F204" s="101">
        <f>Variety!F211</f>
        <v>-7.8418746748719834E-2</v>
      </c>
      <c r="G204" s="141">
        <f>Variety!G211</f>
        <v>0.27089642391769375</v>
      </c>
      <c r="H204" s="104">
        <f>Variety!H211</f>
        <v>-2.8818955397585111E-2</v>
      </c>
      <c r="I204" s="274">
        <f>Variety!I211</f>
        <v>5.5978550829128748</v>
      </c>
      <c r="J204" s="275">
        <f>Variety!J211</f>
        <v>-0.20071695097658093</v>
      </c>
      <c r="K204" s="101">
        <f>Variety!K211</f>
        <v>-3.4614893081176025E-2</v>
      </c>
      <c r="L204" s="140">
        <f>Variety!L211</f>
        <v>81603832.842551708</v>
      </c>
      <c r="M204" s="103">
        <f>Variety!M211</f>
        <v>-10118761.722132012</v>
      </c>
      <c r="N204" s="101">
        <f>Variety!N211</f>
        <v>-0.11031918329562905</v>
      </c>
      <c r="O204" s="139">
        <f>Variety!O211</f>
        <v>23978691.143014979</v>
      </c>
      <c r="P204" s="102">
        <f>Variety!P211</f>
        <v>-2270057.581367977</v>
      </c>
      <c r="Q204" s="101">
        <f>Variety!Q211</f>
        <v>-8.6482506469318973E-2</v>
      </c>
    </row>
    <row r="205" spans="2:17" s="65" customFormat="1">
      <c r="B205" s="561"/>
      <c r="C205" s="135" t="s">
        <v>157</v>
      </c>
      <c r="D205" s="139">
        <f>Variety!D212</f>
        <v>344344006.60061401</v>
      </c>
      <c r="E205" s="102">
        <f>Variety!E212</f>
        <v>8717050.3542668819</v>
      </c>
      <c r="F205" s="101">
        <f>Variety!F212</f>
        <v>2.5972438125228078E-2</v>
      </c>
      <c r="G205" s="141">
        <f>Variety!G212</f>
        <v>6.3989231451286894</v>
      </c>
      <c r="H205" s="104">
        <f>Variety!H212</f>
        <v>3.9604474523855515E-2</v>
      </c>
      <c r="I205" s="274">
        <f>Variety!I212</f>
        <v>5.060737548112229</v>
      </c>
      <c r="J205" s="275">
        <f>Variety!J212</f>
        <v>-0.14481866167622748</v>
      </c>
      <c r="K205" s="101">
        <f>Variety!K212</f>
        <v>-2.7820016889628905E-2</v>
      </c>
      <c r="L205" s="140">
        <f>Variety!L212</f>
        <v>1742634643.6711326</v>
      </c>
      <c r="M205" s="103">
        <f>Variety!M212</f>
        <v>-4490342.5894382</v>
      </c>
      <c r="N205" s="101">
        <f>Variety!N212</f>
        <v>-2.5701324317094383E-3</v>
      </c>
      <c r="O205" s="139">
        <f>Variety!O212</f>
        <v>487251386.75887477</v>
      </c>
      <c r="P205" s="102">
        <f>Variety!P212</f>
        <v>13774120.560900331</v>
      </c>
      <c r="Q205" s="101">
        <f>Variety!Q212</f>
        <v>2.9091408488324283E-2</v>
      </c>
    </row>
    <row r="206" spans="2:17" s="65" customFormat="1">
      <c r="B206" s="561"/>
      <c r="C206" s="135" t="s">
        <v>178</v>
      </c>
      <c r="D206" s="139">
        <f>Variety!D213</f>
        <v>15056722.863141077</v>
      </c>
      <c r="E206" s="102">
        <f>Variety!E213</f>
        <v>2539550.6217771508</v>
      </c>
      <c r="F206" s="101">
        <f>Variety!F213</f>
        <v>0.20288533007359419</v>
      </c>
      <c r="G206" s="141">
        <f>Variety!G213</f>
        <v>0.27979813956944866</v>
      </c>
      <c r="H206" s="104">
        <f>Variety!H213</f>
        <v>4.2628014654762153E-2</v>
      </c>
      <c r="I206" s="274">
        <f>Variety!I213</f>
        <v>5.60545659165071</v>
      </c>
      <c r="J206" s="275">
        <f>Variety!J213</f>
        <v>-0.34903540128199939</v>
      </c>
      <c r="K206" s="101">
        <f>Variety!K213</f>
        <v>-5.8617158557986791E-2</v>
      </c>
      <c r="L206" s="140">
        <f>Variety!L213</f>
        <v>84399806.421852097</v>
      </c>
      <c r="M206" s="103">
        <f>Variety!M213</f>
        <v>9866404.5364910215</v>
      </c>
      <c r="N206" s="101">
        <f>Variety!N213</f>
        <v>0.13237560995359396</v>
      </c>
      <c r="O206" s="139">
        <f>Variety!O213</f>
        <v>15524237.675930457</v>
      </c>
      <c r="P206" s="102">
        <f>Variety!P213</f>
        <v>1539694.2902692426</v>
      </c>
      <c r="Q206" s="101">
        <f>Variety!Q213</f>
        <v>0.11009971851121995</v>
      </c>
    </row>
    <row r="207" spans="2:17" s="65" customFormat="1">
      <c r="B207" s="561"/>
      <c r="C207" s="135" t="s">
        <v>154</v>
      </c>
      <c r="D207" s="139">
        <f>Variety!D214</f>
        <v>539665574.98998332</v>
      </c>
      <c r="E207" s="102">
        <f>Variety!E214</f>
        <v>12249517.48144418</v>
      </c>
      <c r="F207" s="101">
        <f>Variety!F214</f>
        <v>2.3225530029005334E-2</v>
      </c>
      <c r="G207" s="141">
        <f>Variety!G214</f>
        <v>10.028571638355412</v>
      </c>
      <c r="H207" s="104">
        <f>Variety!H214</f>
        <v>3.5313590187685762E-2</v>
      </c>
      <c r="I207" s="274">
        <f>Variety!I214</f>
        <v>5.4068642213702445</v>
      </c>
      <c r="J207" s="275">
        <f>Variety!J214</f>
        <v>1.5885930921876401E-2</v>
      </c>
      <c r="K207" s="101">
        <f>Variety!K214</f>
        <v>2.9467621767319649E-3</v>
      </c>
      <c r="L207" s="140">
        <f>Variety!L214</f>
        <v>2917898488.9185414</v>
      </c>
      <c r="M207" s="103">
        <f>Variety!M214</f>
        <v>74609972.856138706</v>
      </c>
      <c r="N207" s="101">
        <f>Variety!N214</f>
        <v>2.6240732319161245E-2</v>
      </c>
      <c r="O207" s="139">
        <f>Variety!O214</f>
        <v>802762782.04790115</v>
      </c>
      <c r="P207" s="102">
        <f>Variety!P214</f>
        <v>98384.572746634483</v>
      </c>
      <c r="Q207" s="101">
        <f>Variety!Q214</f>
        <v>1.22572488646701E-4</v>
      </c>
    </row>
    <row r="208" spans="2:17" s="65" customFormat="1">
      <c r="B208" s="561"/>
      <c r="C208" s="135" t="s">
        <v>237</v>
      </c>
      <c r="D208" s="139">
        <f>Variety!D215</f>
        <v>6422620.816962651</v>
      </c>
      <c r="E208" s="102">
        <f>Variety!E215</f>
        <v>210814.41517234035</v>
      </c>
      <c r="F208" s="101">
        <f>Variety!F215</f>
        <v>3.3937698881211321E-2</v>
      </c>
      <c r="G208" s="141">
        <f>Variety!G215</f>
        <v>0.11935116107804025</v>
      </c>
      <c r="H208" s="104">
        <f>Variety!H215</f>
        <v>1.6524610961084762E-3</v>
      </c>
      <c r="I208" s="274">
        <f>Variety!I215</f>
        <v>8.6552884574252626</v>
      </c>
      <c r="J208" s="275">
        <f>Variety!J215</f>
        <v>0.46661574691913721</v>
      </c>
      <c r="K208" s="101">
        <f>Variety!K215</f>
        <v>5.6983074475606514E-2</v>
      </c>
      <c r="L208" s="140">
        <f>Variety!L215</f>
        <v>55589635.823476046</v>
      </c>
      <c r="M208" s="103">
        <f>Variety!M215</f>
        <v>4723186.2581884786</v>
      </c>
      <c r="N208" s="101">
        <f>Variety!N215</f>
        <v>9.2854647779696611E-2</v>
      </c>
      <c r="O208" s="139">
        <f>Variety!O215</f>
        <v>6129646.3246776005</v>
      </c>
      <c r="P208" s="102">
        <f>Variety!P215</f>
        <v>288861.42525739223</v>
      </c>
      <c r="Q208" s="101">
        <f>Variety!Q215</f>
        <v>4.9455925912639989E-2</v>
      </c>
    </row>
    <row r="209" spans="2:17" s="65" customFormat="1">
      <c r="B209" s="561"/>
      <c r="C209" s="135" t="s">
        <v>183</v>
      </c>
      <c r="D209" s="139">
        <f>Variety!D216</f>
        <v>2025782.1995312893</v>
      </c>
      <c r="E209" s="102">
        <f>Variety!E216</f>
        <v>61146.477598025929</v>
      </c>
      <c r="F209" s="101">
        <f>Variety!F216</f>
        <v>3.1123570092605194E-2</v>
      </c>
      <c r="G209" s="141">
        <f>Variety!G216</f>
        <v>3.7644983955261203E-2</v>
      </c>
      <c r="H209" s="104">
        <f>Variety!H216</f>
        <v>4.1989105105146723E-4</v>
      </c>
      <c r="I209" s="274">
        <f>Variety!I216</f>
        <v>6.5954385106088811</v>
      </c>
      <c r="J209" s="275">
        <f>Variety!J216</f>
        <v>0.13260545911728183</v>
      </c>
      <c r="K209" s="101">
        <f>Variety!K216</f>
        <v>2.0518162555147074E-2</v>
      </c>
      <c r="L209" s="140">
        <f>Variety!L216</f>
        <v>13360921.93289463</v>
      </c>
      <c r="M209" s="103">
        <f>Variety!M216</f>
        <v>663809.25504327752</v>
      </c>
      <c r="N209" s="101">
        <f>Variety!N216</f>
        <v>5.2280331118208956E-2</v>
      </c>
      <c r="O209" s="139">
        <f>Variety!O216</f>
        <v>2748063.0185236093</v>
      </c>
      <c r="P209" s="102">
        <f>Variety!P216</f>
        <v>12493.249283980113</v>
      </c>
      <c r="Q209" s="101">
        <f>Variety!Q216</f>
        <v>4.5669642297051331E-3</v>
      </c>
    </row>
    <row r="210" spans="2:17" s="65" customFormat="1">
      <c r="B210" s="561"/>
      <c r="C210" s="135" t="s">
        <v>167</v>
      </c>
      <c r="D210" s="139">
        <f>Variety!D217</f>
        <v>56012991.615754128</v>
      </c>
      <c r="E210" s="102">
        <f>Variety!E217</f>
        <v>3279528.598984234</v>
      </c>
      <c r="F210" s="101">
        <f>Variety!F217</f>
        <v>6.2190654877744389E-2</v>
      </c>
      <c r="G210" s="141">
        <f>Variety!G217</f>
        <v>1.0408859210773591</v>
      </c>
      <c r="H210" s="104">
        <f>Variety!H217</f>
        <v>4.1714401367686893E-2</v>
      </c>
      <c r="I210" s="274">
        <f>Variety!I217</f>
        <v>9.3980386428597207</v>
      </c>
      <c r="J210" s="275">
        <f>Variety!J217</f>
        <v>-0.15127838116412207</v>
      </c>
      <c r="K210" s="101">
        <f>Variety!K217</f>
        <v>-1.5841801123948562E-2</v>
      </c>
      <c r="L210" s="140">
        <f>Variety!L217</f>
        <v>526412259.70703483</v>
      </c>
      <c r="M210" s="103">
        <f>Variety!M217</f>
        <v>22843703.585262418</v>
      </c>
      <c r="N210" s="101">
        <f>Variety!N217</f>
        <v>4.5363641767454554E-2</v>
      </c>
      <c r="O210" s="139">
        <f>Variety!O217</f>
        <v>105206032.57886241</v>
      </c>
      <c r="P210" s="102">
        <f>Variety!P217</f>
        <v>5185486.4973118305</v>
      </c>
      <c r="Q210" s="101">
        <f>Variety!Q217</f>
        <v>5.18442130188322E-2</v>
      </c>
    </row>
    <row r="211" spans="2:17" s="65" customFormat="1">
      <c r="B211" s="561"/>
      <c r="C211" s="135" t="s">
        <v>187</v>
      </c>
      <c r="D211" s="139">
        <f>Variety!D218</f>
        <v>2167755.4181593838</v>
      </c>
      <c r="E211" s="102">
        <f>Variety!E218</f>
        <v>-61591.896101021674</v>
      </c>
      <c r="F211" s="101">
        <f>Variety!F218</f>
        <v>-2.7627770561831466E-2</v>
      </c>
      <c r="G211" s="141">
        <f>Variety!G218</f>
        <v>4.0283263400390103E-2</v>
      </c>
      <c r="H211" s="104">
        <f>Variety!H218</f>
        <v>-1.9574736291858366E-3</v>
      </c>
      <c r="I211" s="274">
        <f>Variety!I218</f>
        <v>13.071202495821842</v>
      </c>
      <c r="J211" s="275">
        <f>Variety!J218</f>
        <v>-6.3543561111975677E-2</v>
      </c>
      <c r="K211" s="101">
        <f>Variety!K218</f>
        <v>-4.8378218228612878E-3</v>
      </c>
      <c r="L211" s="140">
        <f>Variety!L218</f>
        <v>28335170.032176256</v>
      </c>
      <c r="M211" s="103">
        <f>Variety!M218</f>
        <v>-946740.81334160268</v>
      </c>
      <c r="N211" s="101">
        <f>Variety!N218</f>
        <v>-3.2331934153351845E-2</v>
      </c>
      <c r="O211" s="139">
        <f>Variety!O218</f>
        <v>4545683.2670623679</v>
      </c>
      <c r="P211" s="102">
        <f>Variety!P218</f>
        <v>-96135.334429889917</v>
      </c>
      <c r="Q211" s="101">
        <f>Variety!Q218</f>
        <v>-2.0710704722279368E-2</v>
      </c>
    </row>
    <row r="212" spans="2:17" s="65" customFormat="1">
      <c r="B212" s="561"/>
      <c r="C212" s="135" t="s">
        <v>165</v>
      </c>
      <c r="D212" s="139">
        <f>Variety!D219</f>
        <v>93040303.649325579</v>
      </c>
      <c r="E212" s="102">
        <f>Variety!E219</f>
        <v>6634001.6737052351</v>
      </c>
      <c r="F212" s="101">
        <f>Variety!F219</f>
        <v>7.6776826713137514E-2</v>
      </c>
      <c r="G212" s="141">
        <f>Variety!G219</f>
        <v>1.7289621455267377</v>
      </c>
      <c r="H212" s="104">
        <f>Variety!H219</f>
        <v>9.17718090980848E-2</v>
      </c>
      <c r="I212" s="274">
        <f>Variety!I219</f>
        <v>7.0494774737751067</v>
      </c>
      <c r="J212" s="275">
        <f>Variety!J219</f>
        <v>-0.25713926618004201</v>
      </c>
      <c r="K212" s="101">
        <f>Variety!K219</f>
        <v>-3.5192658289289233E-2</v>
      </c>
      <c r="L212" s="140">
        <f>Variety!L219</f>
        <v>655885524.72911656</v>
      </c>
      <c r="M212" s="103">
        <f>Variety!M219</f>
        <v>24547792.276429296</v>
      </c>
      <c r="N212" s="101">
        <f>Variety!N219</f>
        <v>3.8882187796796891E-2</v>
      </c>
      <c r="O212" s="139">
        <f>Variety!O219</f>
        <v>112369515.3241806</v>
      </c>
      <c r="P212" s="102">
        <f>Variety!P219</f>
        <v>6566967.9903286248</v>
      </c>
      <c r="Q212" s="101">
        <f>Variety!Q219</f>
        <v>6.2068146333065607E-2</v>
      </c>
    </row>
    <row r="213" spans="2:17" s="65" customFormat="1">
      <c r="B213" s="561"/>
      <c r="C213" s="135" t="s">
        <v>238</v>
      </c>
      <c r="D213" s="139">
        <f>Variety!D220</f>
        <v>21907337.795115717</v>
      </c>
      <c r="E213" s="102">
        <f>Variety!E220</f>
        <v>870486.85623910651</v>
      </c>
      <c r="F213" s="101">
        <f>Variety!F220</f>
        <v>4.1379142665807729E-2</v>
      </c>
      <c r="G213" s="141">
        <f>Variety!G220</f>
        <v>0.40710268852714371</v>
      </c>
      <c r="H213" s="104">
        <f>Variety!H220</f>
        <v>8.5052682170315141E-3</v>
      </c>
      <c r="I213" s="274">
        <f>Variety!I220</f>
        <v>13.626589239151755</v>
      </c>
      <c r="J213" s="275">
        <f>Variety!J220</f>
        <v>-7.325178337914906E-2</v>
      </c>
      <c r="K213" s="101">
        <f>Variety!K220</f>
        <v>-5.3469075486845723E-3</v>
      </c>
      <c r="L213" s="140">
        <f>Variety!L220</f>
        <v>298522293.45738637</v>
      </c>
      <c r="M213" s="103">
        <f>Variety!M220</f>
        <v>10320779.980096817</v>
      </c>
      <c r="N213" s="101">
        <f>Variety!N220</f>
        <v>3.5810984666845271E-2</v>
      </c>
      <c r="O213" s="139">
        <f>Variety!O220</f>
        <v>58088015.118367597</v>
      </c>
      <c r="P213" s="102">
        <f>Variety!P220</f>
        <v>1122404.0267881304</v>
      </c>
      <c r="Q213" s="101">
        <f>Variety!Q220</f>
        <v>1.970318592709772E-2</v>
      </c>
    </row>
    <row r="214" spans="2:17" s="65" customFormat="1">
      <c r="B214" s="561"/>
      <c r="C214" s="135" t="s">
        <v>184</v>
      </c>
      <c r="D214" s="139">
        <f>Variety!D221</f>
        <v>3229994.0388858854</v>
      </c>
      <c r="E214" s="102">
        <f>Variety!E221</f>
        <v>242804.61918322137</v>
      </c>
      <c r="F214" s="101">
        <f>Variety!F221</f>
        <v>8.128196276464765E-2</v>
      </c>
      <c r="G214" s="141">
        <f>Variety!G221</f>
        <v>6.0022777274665463E-2</v>
      </c>
      <c r="H214" s="104">
        <f>Variety!H221</f>
        <v>3.4227661736348294E-3</v>
      </c>
      <c r="I214" s="274">
        <f>Variety!I221</f>
        <v>11.78093984892911</v>
      </c>
      <c r="J214" s="275">
        <f>Variety!J221</f>
        <v>-0.7561051149908522</v>
      </c>
      <c r="K214" s="101">
        <f>Variety!K221</f>
        <v>-6.0309675618682675E-2</v>
      </c>
      <c r="L214" s="140">
        <f>Variety!L221</f>
        <v>38052365.484514207</v>
      </c>
      <c r="M214" s="103">
        <f>Variety!M221</f>
        <v>601837.4139559269</v>
      </c>
      <c r="N214" s="101">
        <f>Variety!N221</f>
        <v>1.6070198337979142E-2</v>
      </c>
      <c r="O214" s="139">
        <f>Variety!O221</f>
        <v>7342172.1259994786</v>
      </c>
      <c r="P214" s="102">
        <f>Variety!P221</f>
        <v>-35838.380470979959</v>
      </c>
      <c r="Q214" s="101">
        <f>Variety!Q221</f>
        <v>-4.857458584472057E-3</v>
      </c>
    </row>
    <row r="215" spans="2:17" s="65" customFormat="1">
      <c r="B215" s="561"/>
      <c r="C215" s="135" t="s">
        <v>170</v>
      </c>
      <c r="D215" s="139">
        <f>Variety!D222</f>
        <v>45582230.775052115</v>
      </c>
      <c r="E215" s="102">
        <f>Variety!E222</f>
        <v>2697381.3564261198</v>
      </c>
      <c r="F215" s="101">
        <f>Variety!F222</f>
        <v>6.2898235460623481E-2</v>
      </c>
      <c r="G215" s="141">
        <f>Variety!G222</f>
        <v>0.84705174454039167</v>
      </c>
      <c r="H215" s="104">
        <f>Variety!H222</f>
        <v>3.4487620835821575E-2</v>
      </c>
      <c r="I215" s="274">
        <f>Variety!I222</f>
        <v>8.7224330012229387</v>
      </c>
      <c r="J215" s="275">
        <f>Variety!J222</f>
        <v>-0.2465107035572256</v>
      </c>
      <c r="K215" s="101">
        <f>Variety!K222</f>
        <v>-2.7484920373158677E-2</v>
      </c>
      <c r="L215" s="140">
        <f>Variety!L222</f>
        <v>397587953.98167443</v>
      </c>
      <c r="M215" s="103">
        <f>Variety!M222</f>
        <v>12956153.758043528</v>
      </c>
      <c r="N215" s="101">
        <f>Variety!N222</f>
        <v>3.3684562094217427E-2</v>
      </c>
      <c r="O215" s="139">
        <f>Variety!O222</f>
        <v>83881745.331513196</v>
      </c>
      <c r="P215" s="102">
        <f>Variety!P222</f>
        <v>4932787.0074558109</v>
      </c>
      <c r="Q215" s="101">
        <f>Variety!Q222</f>
        <v>6.2480710476362146E-2</v>
      </c>
    </row>
    <row r="216" spans="2:17" s="65" customFormat="1">
      <c r="B216" s="561"/>
      <c r="C216" s="135" t="s">
        <v>174</v>
      </c>
      <c r="D216" s="139">
        <f>Variety!D223</f>
        <v>11318411.638482602</v>
      </c>
      <c r="E216" s="102">
        <f>Variety!E223</f>
        <v>2042511.9185043629</v>
      </c>
      <c r="F216" s="101">
        <f>Variety!F223</f>
        <v>0.22019555840014562</v>
      </c>
      <c r="G216" s="141">
        <f>Variety!G223</f>
        <v>0.21032933581324922</v>
      </c>
      <c r="H216" s="104">
        <f>Variety!H223</f>
        <v>3.4573481946080037E-2</v>
      </c>
      <c r="I216" s="274">
        <f>Variety!I223</f>
        <v>14.263102465674214</v>
      </c>
      <c r="J216" s="275">
        <f>Variety!J223</f>
        <v>-0.14426392239843011</v>
      </c>
      <c r="K216" s="101">
        <f>Variety!K223</f>
        <v>-1.001320564165434E-2</v>
      </c>
      <c r="L216" s="140">
        <f>Variety!L223</f>
        <v>161435664.94835693</v>
      </c>
      <c r="M216" s="103">
        <f>Variety!M223</f>
        <v>27794379.103609994</v>
      </c>
      <c r="N216" s="101">
        <f>Variety!N223</f>
        <v>0.20797748935085178</v>
      </c>
      <c r="O216" s="139">
        <f>Variety!O223</f>
        <v>24730202.421200007</v>
      </c>
      <c r="P216" s="102">
        <f>Variety!P223</f>
        <v>4054656.4049965739</v>
      </c>
      <c r="Q216" s="101">
        <f>Variety!Q223</f>
        <v>0.19610879450627028</v>
      </c>
    </row>
    <row r="217" spans="2:17" s="65" customFormat="1">
      <c r="B217" s="561"/>
      <c r="C217" s="135" t="s">
        <v>182</v>
      </c>
      <c r="D217" s="139">
        <f>Variety!D224</f>
        <v>8773565.1226032469</v>
      </c>
      <c r="E217" s="102">
        <f>Variety!E224</f>
        <v>718984.23563710414</v>
      </c>
      <c r="F217" s="101">
        <f>Variety!F224</f>
        <v>8.9264015810004288E-2</v>
      </c>
      <c r="G217" s="141">
        <f>Variety!G224</f>
        <v>0.1630386121209163</v>
      </c>
      <c r="H217" s="104">
        <f>Variety!H224</f>
        <v>1.0423794791451224E-2</v>
      </c>
      <c r="I217" s="274">
        <f>Variety!I224</f>
        <v>16.750870153908618</v>
      </c>
      <c r="J217" s="275">
        <f>Variety!J224</f>
        <v>-0.28510386858491898</v>
      </c>
      <c r="K217" s="101">
        <f>Variety!K224</f>
        <v>-1.673540169810547E-2</v>
      </c>
      <c r="L217" s="140">
        <f>Variety!L224</f>
        <v>146964850.15558833</v>
      </c>
      <c r="M217" s="103">
        <f>Variety!M224</f>
        <v>9747219.4031601548</v>
      </c>
      <c r="N217" s="101">
        <f>Variety!N224</f>
        <v>7.103474495013222E-2</v>
      </c>
      <c r="O217" s="139">
        <f>Variety!O224</f>
        <v>17666124.535624705</v>
      </c>
      <c r="P217" s="102">
        <f>Variety!P224</f>
        <v>1200130.9717693813</v>
      </c>
      <c r="Q217" s="101">
        <f>Variety!Q224</f>
        <v>7.2885426993230543E-2</v>
      </c>
    </row>
    <row r="218" spans="2:17" s="65" customFormat="1">
      <c r="B218" s="561"/>
      <c r="C218" s="135" t="s">
        <v>172</v>
      </c>
      <c r="D218" s="139">
        <f>Variety!D225</f>
        <v>33572843.035448238</v>
      </c>
      <c r="E218" s="102">
        <f>Variety!E225</f>
        <v>-322584.15264394879</v>
      </c>
      <c r="F218" s="101">
        <f>Variety!F225</f>
        <v>-9.5170404802355155E-3</v>
      </c>
      <c r="G218" s="141">
        <f>Variety!G225</f>
        <v>0.62388204304212558</v>
      </c>
      <c r="H218" s="104">
        <f>Variety!H225</f>
        <v>-1.8354282001886379E-2</v>
      </c>
      <c r="I218" s="274">
        <f>Variety!I225</f>
        <v>7.1500564549335106</v>
      </c>
      <c r="J218" s="275">
        <f>Variety!J225</f>
        <v>-0.25219739578907685</v>
      </c>
      <c r="K218" s="101">
        <f>Variety!K225</f>
        <v>-3.4070352202857521E-2</v>
      </c>
      <c r="L218" s="140">
        <f>Variety!L225</f>
        <v>240047723.05607623</v>
      </c>
      <c r="M218" s="103">
        <f>Variety!M225</f>
        <v>-10854833.368866235</v>
      </c>
      <c r="N218" s="101">
        <f>Variety!N225</f>
        <v>-4.3263143762002521E-2</v>
      </c>
      <c r="O218" s="139">
        <f>Variety!O225</f>
        <v>53500194.537575193</v>
      </c>
      <c r="P218" s="102">
        <f>Variety!P225</f>
        <v>325693.5031357035</v>
      </c>
      <c r="Q218" s="101">
        <f>Variety!Q225</f>
        <v>6.1249940629393368E-3</v>
      </c>
    </row>
    <row r="219" spans="2:17" s="65" customFormat="1">
      <c r="B219" s="561"/>
      <c r="C219" s="135" t="s">
        <v>162</v>
      </c>
      <c r="D219" s="139">
        <f>Variety!D226</f>
        <v>65770792.085275732</v>
      </c>
      <c r="E219" s="102">
        <f>Variety!E226</f>
        <v>663689.36218195409</v>
      </c>
      <c r="F219" s="101">
        <f>Variety!F226</f>
        <v>1.019380888448812E-2</v>
      </c>
      <c r="G219" s="141">
        <f>Variety!G226</f>
        <v>1.2222145171123977</v>
      </c>
      <c r="H219" s="104">
        <f>Variety!H226</f>
        <v>-1.1407533293046557E-2</v>
      </c>
      <c r="I219" s="274">
        <f>Variety!I226</f>
        <v>6.0846713871681946</v>
      </c>
      <c r="J219" s="275">
        <f>Variety!J226</f>
        <v>-6.2160930216482946E-2</v>
      </c>
      <c r="K219" s="101">
        <f>Variety!K226</f>
        <v>-1.0112677067939094E-2</v>
      </c>
      <c r="L219" s="140">
        <f>Variety!L226</f>
        <v>400193656.71266562</v>
      </c>
      <c r="M219" s="103">
        <f>Variety!M226</f>
        <v>-8786.3969311714172</v>
      </c>
      <c r="N219" s="101">
        <f>Variety!N226</f>
        <v>-2.1954880792082604E-5</v>
      </c>
      <c r="O219" s="139">
        <f>Variety!O226</f>
        <v>116644067.82831752</v>
      </c>
      <c r="P219" s="102">
        <f>Variety!P226</f>
        <v>-609808.04903905094</v>
      </c>
      <c r="Q219" s="101">
        <f>Variety!Q226</f>
        <v>-5.2007496082849209E-3</v>
      </c>
    </row>
    <row r="220" spans="2:17" s="65" customFormat="1">
      <c r="B220" s="561"/>
      <c r="C220" s="135" t="s">
        <v>188</v>
      </c>
      <c r="D220" s="139">
        <f>Variety!D227</f>
        <v>10089860.309327537</v>
      </c>
      <c r="E220" s="102">
        <f>Variety!E227</f>
        <v>-1414350.8080505319</v>
      </c>
      <c r="F220" s="101">
        <f>Variety!F227</f>
        <v>-0.12294200737624131</v>
      </c>
      <c r="G220" s="141">
        <f>Variety!G227</f>
        <v>0.18749924327666856</v>
      </c>
      <c r="H220" s="104">
        <f>Variety!H227</f>
        <v>-3.0477719502280731E-2</v>
      </c>
      <c r="I220" s="274">
        <f>Variety!I227</f>
        <v>7.8831872488507653</v>
      </c>
      <c r="J220" s="275">
        <f>Variety!J227</f>
        <v>0.28103863775416382</v>
      </c>
      <c r="K220" s="101">
        <f>Variety!K227</f>
        <v>3.6968316739288833E-2</v>
      </c>
      <c r="L220" s="140">
        <f>Variety!L227</f>
        <v>79540258.133176282</v>
      </c>
      <c r="M220" s="103">
        <f>Variety!M227</f>
        <v>-7916464.434561491</v>
      </c>
      <c r="N220" s="101">
        <f>Variety!N227</f>
        <v>-9.0518649706201368E-2</v>
      </c>
      <c r="O220" s="139">
        <f>Variety!O227</f>
        <v>9506482.8031307124</v>
      </c>
      <c r="P220" s="102">
        <f>Variety!P227</f>
        <v>-1181990.9518783633</v>
      </c>
      <c r="Q220" s="101">
        <f>Variety!Q227</f>
        <v>-0.11058556899430397</v>
      </c>
    </row>
    <row r="221" spans="2:17" s="65" customFormat="1">
      <c r="B221" s="561"/>
      <c r="C221" s="135" t="s">
        <v>179</v>
      </c>
      <c r="D221" s="139">
        <f>Variety!D228</f>
        <v>3895674.1861727117</v>
      </c>
      <c r="E221" s="102">
        <f>Variety!E228</f>
        <v>329158.06337503716</v>
      </c>
      <c r="F221" s="101">
        <f>Variety!F228</f>
        <v>9.2291202967235267E-2</v>
      </c>
      <c r="G221" s="141">
        <f>Variety!G228</f>
        <v>7.2393069831163684E-2</v>
      </c>
      <c r="H221" s="104">
        <f>Variety!H228</f>
        <v>4.8162195615058107E-3</v>
      </c>
      <c r="I221" s="274">
        <f>Variety!I228</f>
        <v>9.2925097128255576</v>
      </c>
      <c r="J221" s="275">
        <f>Variety!J228</f>
        <v>-7.241203945017638E-2</v>
      </c>
      <c r="K221" s="101">
        <f>Variety!K228</f>
        <v>-7.7322631588010657E-3</v>
      </c>
      <c r="L221" s="140">
        <f>Variety!L228</f>
        <v>36200590.213013723</v>
      </c>
      <c r="M221" s="103">
        <f>Variety!M228</f>
        <v>2800445.7947836667</v>
      </c>
      <c r="N221" s="101">
        <f>Variety!N228</f>
        <v>8.3845319939849172E-2</v>
      </c>
      <c r="O221" s="139">
        <f>Variety!O228</f>
        <v>6962070.5704745892</v>
      </c>
      <c r="P221" s="102">
        <f>Variety!P228</f>
        <v>499116.8240251923</v>
      </c>
      <c r="Q221" s="101">
        <f>Variety!Q228</f>
        <v>7.722735510824226E-2</v>
      </c>
    </row>
    <row r="222" spans="2:17" s="65" customFormat="1">
      <c r="B222" s="561"/>
      <c r="C222" s="135" t="s">
        <v>158</v>
      </c>
      <c r="D222" s="139">
        <f>Variety!D229</f>
        <v>188814874.71214193</v>
      </c>
      <c r="E222" s="102">
        <f>Variety!E229</f>
        <v>6880491.9430077672</v>
      </c>
      <c r="F222" s="101">
        <f>Variety!F229</f>
        <v>3.7818535662600815E-2</v>
      </c>
      <c r="G222" s="141">
        <f>Variety!G229</f>
        <v>3.5087350114428975</v>
      </c>
      <c r="H222" s="104">
        <f>Variety!H229</f>
        <v>6.1518702871098618E-2</v>
      </c>
      <c r="I222" s="274">
        <f>Variety!I229</f>
        <v>5.297788491693062</v>
      </c>
      <c r="J222" s="275">
        <f>Variety!J229</f>
        <v>-0.2080816033830013</v>
      </c>
      <c r="K222" s="101">
        <f>Variety!K229</f>
        <v>-3.7792683043700953E-2</v>
      </c>
      <c r="L222" s="140">
        <f>Variety!L229</f>
        <v>1000301270.3104529</v>
      </c>
      <c r="M222" s="103">
        <f>Variety!M229</f>
        <v>-1405807.044244647</v>
      </c>
      <c r="N222" s="101">
        <f>Variety!N229</f>
        <v>-1.4034113125736261E-3</v>
      </c>
      <c r="O222" s="139">
        <f>Variety!O229</f>
        <v>288264986.51717317</v>
      </c>
      <c r="P222" s="102">
        <f>Variety!P229</f>
        <v>7462183.7759259343</v>
      </c>
      <c r="Q222" s="101">
        <f>Variety!Q229</f>
        <v>2.657446329979174E-2</v>
      </c>
    </row>
    <row r="223" spans="2:17" s="65" customFormat="1">
      <c r="B223" s="561"/>
      <c r="C223" s="135" t="s">
        <v>156</v>
      </c>
      <c r="D223" s="139">
        <f>Variety!D230</f>
        <v>509801773.3469032</v>
      </c>
      <c r="E223" s="102">
        <f>Variety!E230</f>
        <v>25194600.925687551</v>
      </c>
      <c r="F223" s="101">
        <f>Variety!F230</f>
        <v>5.1989740060612764E-2</v>
      </c>
      <c r="G223" s="141">
        <f>Variety!G230</f>
        <v>9.4736144796060824</v>
      </c>
      <c r="H223" s="104">
        <f>Variety!H230</f>
        <v>0.29148121488326773</v>
      </c>
      <c r="I223" s="274">
        <f>Variety!I230</f>
        <v>4.3157971867151002</v>
      </c>
      <c r="J223" s="275">
        <f>Variety!J230</f>
        <v>-0.16924685744937662</v>
      </c>
      <c r="K223" s="101">
        <f>Variety!K230</f>
        <v>-3.7735829522027753E-2</v>
      </c>
      <c r="L223" s="140">
        <f>Variety!L230</f>
        <v>2200201059.192934</v>
      </c>
      <c r="M223" s="103">
        <f>Variety!M230</f>
        <v>26716546.765773296</v>
      </c>
      <c r="N223" s="101">
        <f>Variety!N230</f>
        <v>1.229203457076331E-2</v>
      </c>
      <c r="O223" s="139">
        <f>Variety!O230</f>
        <v>530817517.5108999</v>
      </c>
      <c r="P223" s="102">
        <f>Variety!P230</f>
        <v>19619194.302555442</v>
      </c>
      <c r="Q223" s="101">
        <f>Variety!Q230</f>
        <v>3.8378831486423765E-2</v>
      </c>
    </row>
    <row r="224" spans="2:17" s="65" customFormat="1">
      <c r="B224" s="561"/>
      <c r="C224" s="135" t="s">
        <v>166</v>
      </c>
      <c r="D224" s="139">
        <f>Variety!D231</f>
        <v>48197700.561423868</v>
      </c>
      <c r="E224" s="102">
        <f>Variety!E231</f>
        <v>-85095.589397609234</v>
      </c>
      <c r="F224" s="101">
        <f>Variety!F231</f>
        <v>-1.7624412043535185E-3</v>
      </c>
      <c r="G224" s="141">
        <f>Variety!G231</f>
        <v>0.89565485605268336</v>
      </c>
      <c r="H224" s="104">
        <f>Variety!H231</f>
        <v>-1.9187296273000198E-2</v>
      </c>
      <c r="I224" s="274">
        <f>Variety!I231</f>
        <v>6.2964042424561404</v>
      </c>
      <c r="J224" s="275">
        <f>Variety!J231</f>
        <v>-0.22731058878238741</v>
      </c>
      <c r="K224" s="101">
        <f>Variety!K231</f>
        <v>-3.4843734691455311E-2</v>
      </c>
      <c r="L224" s="140">
        <f>Variety!L231</f>
        <v>303472206.29157996</v>
      </c>
      <c r="M224" s="103">
        <f>Variety!M231</f>
        <v>-11510987.051200628</v>
      </c>
      <c r="N224" s="101">
        <f>Variety!N231</f>
        <v>-3.6544765862075036E-2</v>
      </c>
      <c r="O224" s="139">
        <f>Variety!O231</f>
        <v>80000425.479516059</v>
      </c>
      <c r="P224" s="102">
        <f>Variety!P231</f>
        <v>142121.18030872941</v>
      </c>
      <c r="Q224" s="101">
        <f>Variety!Q231</f>
        <v>1.7796668932042437E-3</v>
      </c>
    </row>
    <row r="225" spans="2:17" s="65" customFormat="1">
      <c r="B225" s="561"/>
      <c r="C225" s="135" t="s">
        <v>186</v>
      </c>
      <c r="D225" s="139">
        <f>Variety!D232</f>
        <v>6155561.5152966566</v>
      </c>
      <c r="E225" s="102">
        <f>Variety!E232</f>
        <v>196445.95091839787</v>
      </c>
      <c r="F225" s="101">
        <f>Variety!F232</f>
        <v>3.2965621961200203E-2</v>
      </c>
      <c r="G225" s="141">
        <f>Variety!G232</f>
        <v>0.11438841477261527</v>
      </c>
      <c r="H225" s="104">
        <f>Variety!H232</f>
        <v>1.4775946982370086E-3</v>
      </c>
      <c r="I225" s="274">
        <f>Variety!I232</f>
        <v>5.372821733785762</v>
      </c>
      <c r="J225" s="275">
        <f>Variety!J232</f>
        <v>3.1945491248142943E-2</v>
      </c>
      <c r="K225" s="101">
        <f>Variety!K232</f>
        <v>5.9813202548510335E-3</v>
      </c>
      <c r="L225" s="140">
        <f>Variety!L232</f>
        <v>33072734.693041097</v>
      </c>
      <c r="M225" s="103">
        <f>Variety!M232</f>
        <v>1245835.9487170987</v>
      </c>
      <c r="N225" s="101">
        <f>Variety!N232</f>
        <v>3.9144120158401574E-2</v>
      </c>
      <c r="O225" s="139">
        <f>Variety!O232</f>
        <v>6505454.2743133092</v>
      </c>
      <c r="P225" s="102">
        <f>Variety!P232</f>
        <v>70037.69637140166</v>
      </c>
      <c r="Q225" s="101">
        <f>Variety!Q232</f>
        <v>1.0883164364442779E-2</v>
      </c>
    </row>
    <row r="226" spans="2:17" s="65" customFormat="1">
      <c r="B226" s="561"/>
      <c r="C226" s="135" t="s">
        <v>181</v>
      </c>
      <c r="D226" s="139">
        <f>Variety!D233</f>
        <v>13087251.869599022</v>
      </c>
      <c r="E226" s="102">
        <f>Variety!E233</f>
        <v>448928.83034677431</v>
      </c>
      <c r="F226" s="101">
        <f>Variety!F233</f>
        <v>3.5521234023887981E-2</v>
      </c>
      <c r="G226" s="141">
        <f>Variety!G233</f>
        <v>0.24319958323432186</v>
      </c>
      <c r="H226" s="104">
        <f>Variety!H233</f>
        <v>3.7339438604082342E-3</v>
      </c>
      <c r="I226" s="274">
        <f>Variety!I233</f>
        <v>4.8831477187220615</v>
      </c>
      <c r="J226" s="275">
        <f>Variety!J233</f>
        <v>2.4737532745730206E-2</v>
      </c>
      <c r="K226" s="101">
        <f>Variety!K233</f>
        <v>5.0916929198638727E-3</v>
      </c>
      <c r="L226" s="140">
        <f>Variety!L233</f>
        <v>63906984.111373499</v>
      </c>
      <c r="M226" s="103">
        <f>Variety!M233</f>
        <v>2504826.7238110304</v>
      </c>
      <c r="N226" s="101">
        <f>Variety!N233</f>
        <v>4.0793790159536061E-2</v>
      </c>
      <c r="O226" s="139">
        <f>Variety!O233</f>
        <v>10810947.48167344</v>
      </c>
      <c r="P226" s="102">
        <f>Variety!P233</f>
        <v>-480533.00389686786</v>
      </c>
      <c r="Q226" s="101">
        <f>Variety!Q233</f>
        <v>-4.2557130086790136E-2</v>
      </c>
    </row>
    <row r="227" spans="2:17" s="65" customFormat="1">
      <c r="B227" s="561"/>
      <c r="C227" s="135" t="s">
        <v>159</v>
      </c>
      <c r="D227" s="139">
        <f>Variety!D234</f>
        <v>186494951.45736799</v>
      </c>
      <c r="E227" s="102">
        <f>Variety!E234</f>
        <v>3190740.994900763</v>
      </c>
      <c r="F227" s="101">
        <f>Variety!F234</f>
        <v>1.7406806896855698E-2</v>
      </c>
      <c r="G227" s="141">
        <f>Variety!G234</f>
        <v>3.4656240226487376</v>
      </c>
      <c r="H227" s="104">
        <f>Variety!H234</f>
        <v>-7.547206002038731E-3</v>
      </c>
      <c r="I227" s="274">
        <f>Variety!I234</f>
        <v>9.2652507697284463</v>
      </c>
      <c r="J227" s="275">
        <f>Variety!J234</f>
        <v>0.12576631284479234</v>
      </c>
      <c r="K227" s="101">
        <f>Variety!K234</f>
        <v>1.3760766642594154E-2</v>
      </c>
      <c r="L227" s="140">
        <f>Variety!L234</f>
        <v>1727922492.540848</v>
      </c>
      <c r="M227" s="103">
        <f>Variety!M234</f>
        <v>52616510.137798786</v>
      </c>
      <c r="N227" s="101">
        <f>Variety!N234</f>
        <v>3.1407104547150226E-2</v>
      </c>
      <c r="O227" s="139">
        <f>Variety!O234</f>
        <v>379519448.74313211</v>
      </c>
      <c r="P227" s="102">
        <f>Variety!P234</f>
        <v>9018907.5561519265</v>
      </c>
      <c r="Q227" s="101">
        <f>Variety!Q234</f>
        <v>2.4342494959002939E-2</v>
      </c>
    </row>
    <row r="228" spans="2:17" s="65" customFormat="1">
      <c r="B228" s="561"/>
      <c r="C228" s="135" t="s">
        <v>161</v>
      </c>
      <c r="D228" s="139">
        <f>Variety!D235</f>
        <v>169030426.51445761</v>
      </c>
      <c r="E228" s="102">
        <f>Variety!E235</f>
        <v>5787049.8390463889</v>
      </c>
      <c r="F228" s="101">
        <f>Variety!F235</f>
        <v>3.5450441891760207E-2</v>
      </c>
      <c r="G228" s="141">
        <f>Variety!G235</f>
        <v>3.141081847574716</v>
      </c>
      <c r="H228" s="104">
        <f>Variety!H235</f>
        <v>4.8014875973805271E-2</v>
      </c>
      <c r="I228" s="274">
        <f>Variety!I235</f>
        <v>5.6255098341536849</v>
      </c>
      <c r="J228" s="275">
        <f>Variety!J235</f>
        <v>-5.9940027137062479E-2</v>
      </c>
      <c r="K228" s="101">
        <f>Variety!K235</f>
        <v>-1.0542706135738308E-2</v>
      </c>
      <c r="L228" s="140">
        <f>Variety!L235</f>
        <v>950882326.62827313</v>
      </c>
      <c r="M228" s="103">
        <f>Variety!M235</f>
        <v>22770293.352423191</v>
      </c>
      <c r="N228" s="101">
        <f>Variety!N235</f>
        <v>2.4533992164775101E-2</v>
      </c>
      <c r="O228" s="139">
        <f>Variety!O235</f>
        <v>188892007.08230904</v>
      </c>
      <c r="P228" s="102">
        <f>Variety!P235</f>
        <v>7130444.1445065439</v>
      </c>
      <c r="Q228" s="101">
        <f>Variety!Q235</f>
        <v>3.9229659061341425E-2</v>
      </c>
    </row>
    <row r="229" spans="2:17" s="65" customFormat="1">
      <c r="B229" s="561"/>
      <c r="C229" s="135" t="s">
        <v>177</v>
      </c>
      <c r="D229" s="139">
        <f>Variety!D236</f>
        <v>9719428.1150681805</v>
      </c>
      <c r="E229" s="102">
        <f>Variety!E236</f>
        <v>-446107.40862679482</v>
      </c>
      <c r="F229" s="101">
        <f>Variety!F236</f>
        <v>-4.3884299807615393E-2</v>
      </c>
      <c r="G229" s="141">
        <f>Variety!G236</f>
        <v>0.18061552497139757</v>
      </c>
      <c r="H229" s="104">
        <f>Variety!H236</f>
        <v>-1.1996774635075813E-2</v>
      </c>
      <c r="I229" s="274">
        <f>Variety!I236</f>
        <v>14.261750762143919</v>
      </c>
      <c r="J229" s="275">
        <f>Variety!J236</f>
        <v>1.0548357336881775</v>
      </c>
      <c r="K229" s="101">
        <f>Variety!K236</f>
        <v>7.9869956868460101E-2</v>
      </c>
      <c r="L229" s="140">
        <f>Variety!L236</f>
        <v>138616061.32767665</v>
      </c>
      <c r="M229" s="103">
        <f>Variety!M236</f>
        <v>4360697.4474887848</v>
      </c>
      <c r="N229" s="101">
        <f>Variety!N236</f>
        <v>3.2480619928007923E-2</v>
      </c>
      <c r="O229" s="139">
        <f>Variety!O236</f>
        <v>13234092.752340505</v>
      </c>
      <c r="P229" s="102">
        <f>Variety!P236</f>
        <v>-487174.11786865443</v>
      </c>
      <c r="Q229" s="101">
        <f>Variety!Q236</f>
        <v>-3.5505039183107746E-2</v>
      </c>
    </row>
    <row r="230" spans="2:17" s="65" customFormat="1">
      <c r="B230" s="561"/>
      <c r="C230" s="135" t="s">
        <v>164</v>
      </c>
      <c r="D230" s="139">
        <f>Variety!D237</f>
        <v>96679077.193106279</v>
      </c>
      <c r="E230" s="102">
        <f>Variety!E237</f>
        <v>1864860.402754724</v>
      </c>
      <c r="F230" s="101">
        <f>Variety!F237</f>
        <v>1.9668573615686875E-2</v>
      </c>
      <c r="G230" s="141">
        <f>Variety!G237</f>
        <v>1.7965812467826114</v>
      </c>
      <c r="H230" s="104">
        <f>Variety!H237</f>
        <v>8.1270090946494733E-5</v>
      </c>
      <c r="I230" s="274">
        <f>Variety!I237</f>
        <v>6.5512485437802024</v>
      </c>
      <c r="J230" s="275">
        <f>Variety!J237</f>
        <v>-0.1461196255092414</v>
      </c>
      <c r="K230" s="101">
        <f>Variety!K237</f>
        <v>-2.1817469461999719E-2</v>
      </c>
      <c r="L230" s="140">
        <f>Variety!L237</f>
        <v>633368663.67535126</v>
      </c>
      <c r="M230" s="103">
        <f>Variety!M237</f>
        <v>-1637053.8524580002</v>
      </c>
      <c r="N230" s="101">
        <f>Variety!N237</f>
        <v>-2.5780143505342652E-3</v>
      </c>
      <c r="O230" s="139">
        <f>Variety!O237</f>
        <v>168873244.04374477</v>
      </c>
      <c r="P230" s="102">
        <f>Variety!P237</f>
        <v>4102289.8090523481</v>
      </c>
      <c r="Q230" s="101">
        <f>Variety!Q237</f>
        <v>2.4896923296379221E-2</v>
      </c>
    </row>
    <row r="231" spans="2:17" s="65" customFormat="1">
      <c r="B231" s="561"/>
      <c r="C231" s="135" t="s">
        <v>190</v>
      </c>
      <c r="D231" s="139">
        <f>Variety!D238</f>
        <v>837.38952637035857</v>
      </c>
      <c r="E231" s="102">
        <f>Variety!E238</f>
        <v>-1109.7269830888031</v>
      </c>
      <c r="F231" s="101">
        <f>Variety!F238</f>
        <v>-0.5699335287322097</v>
      </c>
      <c r="G231" s="141">
        <f>Variety!G238</f>
        <v>1.5561157212167037E-5</v>
      </c>
      <c r="H231" s="104">
        <f>Variety!H238</f>
        <v>-2.1331989008656899E-5</v>
      </c>
      <c r="I231" s="274">
        <f>Variety!I238</f>
        <v>8.7146157466978043</v>
      </c>
      <c r="J231" s="275">
        <f>Variety!J238</f>
        <v>0.61629229906852956</v>
      </c>
      <c r="K231" s="101">
        <f>Variety!K238</f>
        <v>7.6101220586459115E-2</v>
      </c>
      <c r="L231" s="140">
        <f>Variety!L238</f>
        <v>7297.5279526269433</v>
      </c>
      <c r="M231" s="103">
        <f>Variety!M238</f>
        <v>-8470.8513311922543</v>
      </c>
      <c r="N231" s="101">
        <f>Variety!N238</f>
        <v>-0.53720494533541951</v>
      </c>
      <c r="O231" s="139">
        <f>Variety!O238</f>
        <v>1055.430431842804</v>
      </c>
      <c r="P231" s="102">
        <f>Variety!P238</f>
        <v>-1533.0974559783936</v>
      </c>
      <c r="Q231" s="101">
        <f>Variety!Q238</f>
        <v>-0.59226615374378855</v>
      </c>
    </row>
    <row r="232" spans="2:17" s="65" customFormat="1">
      <c r="B232" s="561"/>
      <c r="C232" s="135" t="s">
        <v>180</v>
      </c>
      <c r="D232" s="139">
        <f>Variety!D239</f>
        <v>10207318.243761715</v>
      </c>
      <c r="E232" s="102">
        <f>Variety!E239</f>
        <v>1616751.3214962985</v>
      </c>
      <c r="F232" s="101">
        <f>Variety!F239</f>
        <v>0.18820077139564911</v>
      </c>
      <c r="G232" s="141">
        <f>Variety!G239</f>
        <v>0.18968195672839888</v>
      </c>
      <c r="H232" s="104">
        <f>Variety!H239</f>
        <v>2.6911501009267869E-2</v>
      </c>
      <c r="I232" s="274">
        <f>Variety!I239</f>
        <v>4.6419008675239795</v>
      </c>
      <c r="J232" s="275">
        <f>Variety!J239</f>
        <v>-0.5371497002719412</v>
      </c>
      <c r="K232" s="101">
        <f>Variety!K239</f>
        <v>-0.10371586321477823</v>
      </c>
      <c r="L232" s="140">
        <f>Variety!L239</f>
        <v>47381359.410810843</v>
      </c>
      <c r="M232" s="103">
        <f>Variety!M239</f>
        <v>2890378.9143632874</v>
      </c>
      <c r="N232" s="101">
        <f>Variety!N239</f>
        <v>6.4965502717883997E-2</v>
      </c>
      <c r="O232" s="139">
        <f>Variety!O239</f>
        <v>8160633.4133549239</v>
      </c>
      <c r="P232" s="102">
        <f>Variety!P239</f>
        <v>1357285.5272984235</v>
      </c>
      <c r="Q232" s="101">
        <f>Variety!Q239</f>
        <v>0.19950259049374613</v>
      </c>
    </row>
    <row r="233" spans="2:17" s="65" customFormat="1">
      <c r="B233" s="561"/>
      <c r="C233" s="135" t="s">
        <v>185</v>
      </c>
      <c r="D233" s="139">
        <f>Variety!D240</f>
        <v>6262133.4885798777</v>
      </c>
      <c r="E233" s="102">
        <f>Variety!E240</f>
        <v>481657.25699544698</v>
      </c>
      <c r="F233" s="101">
        <f>Variety!F240</f>
        <v>8.332483997835323E-2</v>
      </c>
      <c r="G233" s="141">
        <f>Variety!G240</f>
        <v>0.11636883508890376</v>
      </c>
      <c r="H233" s="104">
        <f>Variety!H240</f>
        <v>6.8427980994286985E-3</v>
      </c>
      <c r="I233" s="274">
        <f>Variety!I240</f>
        <v>5.8358357615333007</v>
      </c>
      <c r="J233" s="275">
        <f>Variety!J240</f>
        <v>1.0375880540136606E-2</v>
      </c>
      <c r="K233" s="101">
        <f>Variety!K240</f>
        <v>1.7811264264286128E-3</v>
      </c>
      <c r="L233" s="140">
        <f>Variety!L240</f>
        <v>36544782.556149736</v>
      </c>
      <c r="M233" s="103">
        <f>Variety!M240</f>
        <v>2870850.1760200858</v>
      </c>
      <c r="N233" s="101">
        <f>Variety!N240</f>
        <v>8.5254378479245274E-2</v>
      </c>
      <c r="O233" s="139">
        <f>Variety!O240</f>
        <v>5255697.9678685507</v>
      </c>
      <c r="P233" s="102">
        <f>Variety!P240</f>
        <v>402536.79449635278</v>
      </c>
      <c r="Q233" s="101">
        <f>Variety!Q240</f>
        <v>8.2943215796118269E-2</v>
      </c>
    </row>
    <row r="234" spans="2:17" s="65" customFormat="1">
      <c r="B234" s="561"/>
      <c r="C234" s="135" t="s">
        <v>163</v>
      </c>
      <c r="D234" s="139">
        <f>Variety!D241</f>
        <v>87810869.150741175</v>
      </c>
      <c r="E234" s="102">
        <f>Variety!E241</f>
        <v>2765877.7698953003</v>
      </c>
      <c r="F234" s="101">
        <f>Variety!F241</f>
        <v>3.2522523960396808E-2</v>
      </c>
      <c r="G234" s="141">
        <f>Variety!G241</f>
        <v>1.6317838912011504</v>
      </c>
      <c r="H234" s="104">
        <f>Variety!H241</f>
        <v>2.0387096443469144E-2</v>
      </c>
      <c r="I234" s="274">
        <f>Variety!I241</f>
        <v>5.0280672487221487</v>
      </c>
      <c r="J234" s="275">
        <f>Variety!J241</f>
        <v>9.6238107951086782E-2</v>
      </c>
      <c r="K234" s="101">
        <f>Variety!K241</f>
        <v>1.9513674380057806E-2</v>
      </c>
      <c r="L234" s="140">
        <f>Variety!L241</f>
        <v>441518955.25866777</v>
      </c>
      <c r="M234" s="103">
        <f>Variety!M241</f>
        <v>22091588.489988327</v>
      </c>
      <c r="N234" s="101">
        <f>Variety!N241</f>
        <v>5.2670832283035485E-2</v>
      </c>
      <c r="O234" s="139">
        <f>Variety!O241</f>
        <v>94828559.856016502</v>
      </c>
      <c r="P234" s="102">
        <f>Variety!P241</f>
        <v>3311582.9107399732</v>
      </c>
      <c r="Q234" s="101">
        <f>Variety!Q241</f>
        <v>3.6185449096730618E-2</v>
      </c>
    </row>
    <row r="235" spans="2:17" s="65" customFormat="1">
      <c r="B235" s="561"/>
      <c r="C235" s="135" t="s">
        <v>175</v>
      </c>
      <c r="D235" s="139">
        <f>Variety!D242</f>
        <v>28355984.701619592</v>
      </c>
      <c r="E235" s="102">
        <f>Variety!E242</f>
        <v>3318914.7440444604</v>
      </c>
      <c r="F235" s="101">
        <f>Variety!F242</f>
        <v>0.13256002997428623</v>
      </c>
      <c r="G235" s="141">
        <f>Variety!G242</f>
        <v>0.52693749079989094</v>
      </c>
      <c r="H235" s="104">
        <f>Variety!H242</f>
        <v>5.2545599817267308E-2</v>
      </c>
      <c r="I235" s="274">
        <f>Variety!I242</f>
        <v>5.405387966792822</v>
      </c>
      <c r="J235" s="275">
        <f>Variety!J242</f>
        <v>-9.6319793767632333E-2</v>
      </c>
      <c r="K235" s="101">
        <f>Variety!K242</f>
        <v>-1.7507253740031498E-2</v>
      </c>
      <c r="L235" s="140">
        <f>Variety!L242</f>
        <v>153275098.4926959</v>
      </c>
      <c r="M235" s="103">
        <f>Variety!M242</f>
        <v>15528456.405409783</v>
      </c>
      <c r="N235" s="101">
        <f>Variety!N242</f>
        <v>0.11273201415370869</v>
      </c>
      <c r="O235" s="139">
        <f>Variety!O242</f>
        <v>26021310.732835937</v>
      </c>
      <c r="P235" s="102">
        <f>Variety!P242</f>
        <v>2848905.4764182568</v>
      </c>
      <c r="Q235" s="101">
        <f>Variety!Q242</f>
        <v>0.12294388281636159</v>
      </c>
    </row>
    <row r="236" spans="2:17" s="65" customFormat="1">
      <c r="B236" s="561"/>
      <c r="C236" s="135" t="s">
        <v>207</v>
      </c>
      <c r="D236" s="139">
        <f>Variety!D243</f>
        <v>102007865.59959461</v>
      </c>
      <c r="E236" s="102">
        <f>Variety!E243</f>
        <v>1904288.8723013848</v>
      </c>
      <c r="F236" s="101">
        <f>Variety!F243</f>
        <v>1.9023185130428819E-2</v>
      </c>
      <c r="G236" s="141">
        <f>Variety!G243</f>
        <v>1.8956057885668416</v>
      </c>
      <c r="H236" s="104">
        <f>Variety!H243</f>
        <v>-1.1147597342540116E-3</v>
      </c>
      <c r="I236" s="274">
        <f>Variety!I243</f>
        <v>3.1469614466711842</v>
      </c>
      <c r="J236" s="275">
        <f>Variety!J243</f>
        <v>3.3877116157554177E-2</v>
      </c>
      <c r="K236" s="101">
        <f>Variety!K243</f>
        <v>1.0882171043520935E-2</v>
      </c>
      <c r="L236" s="140">
        <f>Variety!L243</f>
        <v>321014820.29913998</v>
      </c>
      <c r="M236" s="103">
        <f>Variety!M243</f>
        <v>9383944.161034584</v>
      </c>
      <c r="N236" s="101">
        <f>Variety!N243</f>
        <v>3.0112369728331746E-2</v>
      </c>
      <c r="O236" s="139">
        <f>Variety!O243</f>
        <v>76845629.805265263</v>
      </c>
      <c r="P236" s="102">
        <f>Variety!P243</f>
        <v>1934743.7317816615</v>
      </c>
      <c r="Q236" s="101">
        <f>Variety!Q243</f>
        <v>2.5827270683779935E-2</v>
      </c>
    </row>
    <row r="237" spans="2:17" s="65" customFormat="1">
      <c r="B237" s="561"/>
      <c r="C237" s="135" t="s">
        <v>208</v>
      </c>
      <c r="D237" s="139">
        <f>Variety!D244</f>
        <v>2193811.3267027931</v>
      </c>
      <c r="E237" s="102">
        <f>Variety!E244</f>
        <v>25796.975855937228</v>
      </c>
      <c r="F237" s="101">
        <f>Variety!F244</f>
        <v>1.1898895339812017E-2</v>
      </c>
      <c r="G237" s="141">
        <f>Variety!G244</f>
        <v>4.076745871975037E-2</v>
      </c>
      <c r="H237" s="104">
        <f>Variety!H244</f>
        <v>-3.1116706667194682E-4</v>
      </c>
      <c r="I237" s="274">
        <f>Variety!I244</f>
        <v>12.267354436750102</v>
      </c>
      <c r="J237" s="275">
        <f>Variety!J244</f>
        <v>0.26632918291334384</v>
      </c>
      <c r="K237" s="101">
        <f>Variety!K244</f>
        <v>2.2192202522713443E-2</v>
      </c>
      <c r="L237" s="140">
        <f>Variety!L244</f>
        <v>26912261.112020139</v>
      </c>
      <c r="M237" s="103">
        <f>Variety!M244</f>
        <v>893866.1368265152</v>
      </c>
      <c r="N237" s="101">
        <f>Variety!N244</f>
        <v>3.4355160557703206E-2</v>
      </c>
      <c r="O237" s="139">
        <f>Variety!O244</f>
        <v>5136864.6021717321</v>
      </c>
      <c r="P237" s="102">
        <f>Variety!P244</f>
        <v>10876.602029779926</v>
      </c>
      <c r="Q237" s="101">
        <f>Variety!Q244</f>
        <v>2.1218547584346127E-3</v>
      </c>
    </row>
    <row r="238" spans="2:17" s="65" customFormat="1">
      <c r="B238" s="561"/>
      <c r="C238" s="135" t="s">
        <v>239</v>
      </c>
      <c r="D238" s="139">
        <f>Variety!D245</f>
        <v>4664356.6056290548</v>
      </c>
      <c r="E238" s="102">
        <f>Variety!E245</f>
        <v>412283.25950064044</v>
      </c>
      <c r="F238" s="101">
        <f>Variety!F245</f>
        <v>9.6960523946754446E-2</v>
      </c>
      <c r="G238" s="141">
        <f>Variety!G245</f>
        <v>8.6677447171343999E-2</v>
      </c>
      <c r="H238" s="104">
        <f>Variety!H245</f>
        <v>6.1109464312536499E-3</v>
      </c>
      <c r="I238" s="274">
        <f>Variety!I245</f>
        <v>14.381244195178711</v>
      </c>
      <c r="J238" s="275">
        <f>Variety!J245</f>
        <v>1.132121934829053</v>
      </c>
      <c r="K238" s="101">
        <f>Variety!K245</f>
        <v>8.5448825407636861E-2</v>
      </c>
      <c r="L238" s="140">
        <f>Variety!L245</f>
        <v>67079251.358946323</v>
      </c>
      <c r="M238" s="103">
        <f>Variety!M245</f>
        <v>10743011.736116894</v>
      </c>
      <c r="N238" s="101">
        <f>Variety!N245</f>
        <v>0.1906945122365506</v>
      </c>
      <c r="O238" s="139">
        <f>Variety!O245</f>
        <v>7245644.7962700296</v>
      </c>
      <c r="P238" s="102">
        <f>Variety!P245</f>
        <v>885051.99662349932</v>
      </c>
      <c r="Q238" s="101">
        <f>Variety!Q245</f>
        <v>0.13914614950239909</v>
      </c>
    </row>
    <row r="239" spans="2:17" s="65" customFormat="1">
      <c r="B239" s="561"/>
      <c r="C239" s="135" t="s">
        <v>209</v>
      </c>
      <c r="D239" s="139">
        <f>Variety!D246</f>
        <v>237450366.94993326</v>
      </c>
      <c r="E239" s="102">
        <f>Variety!E246</f>
        <v>12799296.309789658</v>
      </c>
      <c r="F239" s="101">
        <f>Variety!F246</f>
        <v>5.6974116674886263E-2</v>
      </c>
      <c r="G239" s="141">
        <f>Variety!G246</f>
        <v>4.4125253228453287</v>
      </c>
      <c r="H239" s="104">
        <f>Variety!H246</f>
        <v>0.15593114497890337</v>
      </c>
      <c r="I239" s="274">
        <f>Variety!I246</f>
        <v>5.0147370806858111</v>
      </c>
      <c r="J239" s="275">
        <f>Variety!J246</f>
        <v>-0.1694737563870623</v>
      </c>
      <c r="K239" s="101">
        <f>Variety!K246</f>
        <v>-3.2690367292768349E-2</v>
      </c>
      <c r="L239" s="140">
        <f>Variety!L246</f>
        <v>1190751159.9662828</v>
      </c>
      <c r="M239" s="103">
        <f>Variety!M246</f>
        <v>26112644.993626833</v>
      </c>
      <c r="N239" s="101">
        <f>Variety!N246</f>
        <v>2.2421244581834837E-2</v>
      </c>
      <c r="O239" s="139">
        <f>Variety!O246</f>
        <v>217219827.45614931</v>
      </c>
      <c r="P239" s="102">
        <f>Variety!P246</f>
        <v>8442720.2612140775</v>
      </c>
      <c r="Q239" s="101">
        <f>Variety!Q246</f>
        <v>4.0438917727368968E-2</v>
      </c>
    </row>
    <row r="240" spans="2:17" s="65" customFormat="1" ht="15" thickBot="1">
      <c r="B240" s="562"/>
      <c r="C240" s="109" t="s">
        <v>210</v>
      </c>
      <c r="D240" s="136">
        <f>Variety!D247</f>
        <v>102518621.8683828</v>
      </c>
      <c r="E240" s="98">
        <f>Variety!E247</f>
        <v>-12892823.961760387</v>
      </c>
      <c r="F240" s="97">
        <f>Variety!F247</f>
        <v>-0.11171183125749419</v>
      </c>
      <c r="G240" s="138">
        <f>Variety!G247</f>
        <v>1.9050971403755548</v>
      </c>
      <c r="H240" s="100">
        <f>Variety!H247</f>
        <v>-0.28167048543583562</v>
      </c>
      <c r="I240" s="276">
        <f>Variety!I247</f>
        <v>6.8671408108340133</v>
      </c>
      <c r="J240" s="277">
        <f>Variety!J247</f>
        <v>-0.17345104812245449</v>
      </c>
      <c r="K240" s="97">
        <f>Variety!K247</f>
        <v>-2.4635861813492879E-2</v>
      </c>
      <c r="L240" s="137">
        <f>Variety!L247</f>
        <v>704009812.10283184</v>
      </c>
      <c r="M240" s="99">
        <f>Variety!M247</f>
        <v>-108555073.83926964</v>
      </c>
      <c r="N240" s="97">
        <f>Variety!N247</f>
        <v>-0.1335955758331952</v>
      </c>
      <c r="O240" s="136">
        <f>Variety!O247</f>
        <v>192532811.93760026</v>
      </c>
      <c r="P240" s="98">
        <f>Variety!P247</f>
        <v>-21590560.568545997</v>
      </c>
      <c r="Q240" s="97">
        <f>Variety!Q247</f>
        <v>-0.10083233939315175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524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05-19-2024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Data'!D33</f>
        <v>2042303740.0563595</v>
      </c>
      <c r="E247" s="494">
        <f>'Segment Data'!E33</f>
        <v>63390245.426145792</v>
      </c>
      <c r="F247" s="495">
        <f>'Segment Data'!F33</f>
        <v>3.2032853178350328E-2</v>
      </c>
      <c r="G247" s="496">
        <f>'Segment Data'!G33</f>
        <v>99.999999999999986</v>
      </c>
      <c r="H247" s="497">
        <f>'Segment Data'!H33</f>
        <v>-4.2632564145606011E-14</v>
      </c>
      <c r="I247" s="498">
        <f>'Segment Data'!I33</f>
        <v>5.5789604164167628</v>
      </c>
      <c r="J247" s="499">
        <f>'Segment Data'!J33</f>
        <v>-0.13486046220843484</v>
      </c>
      <c r="K247" s="495">
        <f>'Segment Data'!K33</f>
        <v>-2.3602500861189687E-2</v>
      </c>
      <c r="L247" s="500">
        <f>'Segment Data'!L33</f>
        <v>11393931724.074339</v>
      </c>
      <c r="M247" s="501">
        <f>'Segment Data'!M33</f>
        <v>86774481.463069916</v>
      </c>
      <c r="N247" s="495">
        <f>'Segment Data'!N33</f>
        <v>7.6742968724321254E-3</v>
      </c>
      <c r="O247" s="493">
        <f>'Segment Data'!O33</f>
        <v>2685873556.5541143</v>
      </c>
      <c r="P247" s="494">
        <f>'Segment Data'!P33</f>
        <v>53680737.262328148</v>
      </c>
      <c r="Q247" s="495">
        <f>'Segment Data'!Q33</f>
        <v>2.0393922842161467E-2</v>
      </c>
    </row>
    <row r="248" spans="2:17">
      <c r="B248" s="560" t="s">
        <v>66</v>
      </c>
      <c r="C248" s="488" t="s">
        <v>194</v>
      </c>
      <c r="D248" s="392">
        <f>'Segment Data'!D34</f>
        <v>1737258771.4330056</v>
      </c>
      <c r="E248" s="384">
        <f>'Segment Data'!E34</f>
        <v>59004073.194223881</v>
      </c>
      <c r="F248" s="128">
        <f>'Segment Data'!F34</f>
        <v>3.5157996730856636E-2</v>
      </c>
      <c r="G248" s="385">
        <f>'Segment Data'!G34</f>
        <v>85.063682612903804</v>
      </c>
      <c r="H248" s="129">
        <f>'Segment Data'!H34</f>
        <v>0.25680738603156783</v>
      </c>
      <c r="I248" s="386">
        <f>'Segment Data'!I34</f>
        <v>5.6441302561087179</v>
      </c>
      <c r="J248" s="387">
        <f>'Segment Data'!J34</f>
        <v>-0.13879432403384584</v>
      </c>
      <c r="K248" s="128">
        <f>'Segment Data'!K34</f>
        <v>-2.4000714882299955E-2</v>
      </c>
      <c r="L248" s="388">
        <f>'Segment Data'!L34</f>
        <v>9805314794.5352859</v>
      </c>
      <c r="M248" s="389">
        <f>'Segment Data'!M34</f>
        <v>100094448.35049438</v>
      </c>
      <c r="N248" s="128">
        <f>'Segment Data'!N34</f>
        <v>1.0313464793186525E-2</v>
      </c>
      <c r="O248" s="390">
        <f>'Segment Data'!O34</f>
        <v>2352393726.8156757</v>
      </c>
      <c r="P248" s="391">
        <f>'Segment Data'!P34</f>
        <v>50645886.565707207</v>
      </c>
      <c r="Q248" s="128">
        <f>'Segment Data'!Q34</f>
        <v>2.200322975439703E-2</v>
      </c>
    </row>
    <row r="249" spans="2:17">
      <c r="B249" s="561"/>
      <c r="C249" s="488" t="s">
        <v>195</v>
      </c>
      <c r="D249" s="392">
        <f>'Segment Data'!D35</f>
        <v>282702449.63271964</v>
      </c>
      <c r="E249" s="384">
        <f>'Segment Data'!E35</f>
        <v>7828472.5890874863</v>
      </c>
      <c r="F249" s="128">
        <f>'Segment Data'!F35</f>
        <v>2.8480224549757335E-2</v>
      </c>
      <c r="G249" s="385">
        <f>'Segment Data'!G35</f>
        <v>13.842331289317334</v>
      </c>
      <c r="H249" s="129">
        <f>'Segment Data'!H35</f>
        <v>-4.7814883797530072E-2</v>
      </c>
      <c r="I249" s="386">
        <f>'Segment Data'!I35</f>
        <v>4.9672328987607601</v>
      </c>
      <c r="J249" s="387">
        <f>'Segment Data'!J35</f>
        <v>-4.8658582591321498E-2</v>
      </c>
      <c r="K249" s="128">
        <f>'Segment Data'!K35</f>
        <v>-9.7008842340833724E-3</v>
      </c>
      <c r="L249" s="388">
        <f>'Segment Data'!L35</f>
        <v>1404248908.3759017</v>
      </c>
      <c r="M249" s="389">
        <f>'Segment Data'!M35</f>
        <v>25510868.47737956</v>
      </c>
      <c r="N249" s="128">
        <f>'Segment Data'!N35</f>
        <v>1.8503056954356036E-2</v>
      </c>
      <c r="O249" s="390">
        <f>'Segment Data'!O35</f>
        <v>292870113.11744851</v>
      </c>
      <c r="P249" s="391">
        <f>'Segment Data'!P35</f>
        <v>12543863.183938324</v>
      </c>
      <c r="Q249" s="128">
        <f>'Segment Data'!Q35</f>
        <v>4.4747372702034036E-2</v>
      </c>
    </row>
    <row r="250" spans="2:17">
      <c r="B250" s="561"/>
      <c r="C250" s="488" t="s">
        <v>293</v>
      </c>
      <c r="D250" s="392">
        <f>'Segment Data'!D36</f>
        <v>8045091.5445597721</v>
      </c>
      <c r="E250" s="384">
        <f>'Segment Data'!E36</f>
        <v>-187962.4653760111</v>
      </c>
      <c r="F250" s="128">
        <f>'Segment Data'!F36</f>
        <v>-2.2830223772269068E-2</v>
      </c>
      <c r="G250" s="385">
        <f>'Segment Data'!G36</f>
        <v>0.3939223821985342</v>
      </c>
      <c r="H250" s="129">
        <f>'Segment Data'!H36</f>
        <v>-2.2116723718737907E-2</v>
      </c>
      <c r="I250" s="386">
        <f>'Segment Data'!I36</f>
        <v>11.025397690325763</v>
      </c>
      <c r="J250" s="387">
        <f>'Segment Data'!J36</f>
        <v>0.15658453957985152</v>
      </c>
      <c r="K250" s="128">
        <f>'Segment Data'!K36</f>
        <v>1.4406774447963101E-2</v>
      </c>
      <c r="L250" s="388">
        <f>'Segment Data'!L36</f>
        <v>88700333.733848631</v>
      </c>
      <c r="M250" s="389">
        <f>'Segment Data'!M36</f>
        <v>-783191.96014276147</v>
      </c>
      <c r="N250" s="128">
        <f>'Segment Data'!N36</f>
        <v>-8.7523592087895459E-3</v>
      </c>
      <c r="O250" s="390">
        <f>'Segment Data'!O36</f>
        <v>17346628.22069452</v>
      </c>
      <c r="P250" s="391">
        <f>'Segment Data'!P36</f>
        <v>-195438.66924718767</v>
      </c>
      <c r="Q250" s="128">
        <f>'Segment Data'!Q36</f>
        <v>-1.1141142630076765E-2</v>
      </c>
    </row>
    <row r="251" spans="2:17">
      <c r="B251" s="561"/>
      <c r="C251" s="488" t="s">
        <v>193</v>
      </c>
      <c r="D251" s="392">
        <f>'Segment Data'!D37</f>
        <v>3977542.7340902211</v>
      </c>
      <c r="E251" s="384">
        <f>'Segment Data'!E37</f>
        <v>-272850.50792389549</v>
      </c>
      <c r="F251" s="128">
        <f>'Segment Data'!F37</f>
        <v>-6.4194179782433719E-2</v>
      </c>
      <c r="G251" s="385">
        <f>'Segment Data'!G37</f>
        <v>0.19475764824190431</v>
      </c>
      <c r="H251" s="129">
        <f>'Segment Data'!H37</f>
        <v>-2.0026537805013345E-2</v>
      </c>
      <c r="I251" s="386">
        <f>'Segment Data'!I37</f>
        <v>2.6868352067000987</v>
      </c>
      <c r="J251" s="387">
        <f>'Segment Data'!J37</f>
        <v>-0.11681447733059347</v>
      </c>
      <c r="K251" s="128">
        <f>'Segment Data'!K37</f>
        <v>-4.1665147395538407E-2</v>
      </c>
      <c r="L251" s="388">
        <f>'Segment Data'!L37</f>
        <v>10687001.854107775</v>
      </c>
      <c r="M251" s="389">
        <f>'Segment Data'!M37</f>
        <v>-1229611.8158712927</v>
      </c>
      <c r="N251" s="128">
        <f>'Segment Data'!N37</f>
        <v>-0.10318466721540136</v>
      </c>
      <c r="O251" s="390">
        <f>'Segment Data'!O37</f>
        <v>6252039.8006819021</v>
      </c>
      <c r="P251" s="391">
        <f>'Segment Data'!P37</f>
        <v>-543005.00586686283</v>
      </c>
      <c r="Q251" s="128">
        <f>'Segment Data'!Q37</f>
        <v>-7.9911909534950892E-2</v>
      </c>
    </row>
    <row r="252" spans="2:17" ht="15" thickBot="1">
      <c r="B252" s="562"/>
      <c r="C252" s="489" t="s">
        <v>292</v>
      </c>
      <c r="D252" s="393">
        <f>'Segment Data'!D38</f>
        <v>663822.56843105447</v>
      </c>
      <c r="E252" s="127">
        <f>'Segment Data'!E38</f>
        <v>-431932.60361402179</v>
      </c>
      <c r="F252" s="125">
        <f>'Segment Data'!F38</f>
        <v>-0.39418714566309465</v>
      </c>
      <c r="G252" s="186">
        <f>'Segment Data'!G38</f>
        <v>3.2503616157150826E-2</v>
      </c>
      <c r="H252" s="126">
        <f>'Segment Data'!H38</f>
        <v>-2.2867938739938448E-2</v>
      </c>
      <c r="I252" s="250">
        <f>'Segment Data'!I38</f>
        <v>26.523715691126789</v>
      </c>
      <c r="J252" s="251">
        <f>'Segment Data'!J38</f>
        <v>2.4370871448132405</v>
      </c>
      <c r="K252" s="125">
        <f>'Segment Data'!K38</f>
        <v>0.10118008587740836</v>
      </c>
      <c r="L252" s="185">
        <f>'Segment Data'!L38</f>
        <v>17607041.074418847</v>
      </c>
      <c r="M252" s="184">
        <f>'Segment Data'!M38</f>
        <v>-8786006.7323327996</v>
      </c>
      <c r="N252" s="125">
        <f>'Segment Data'!N38</f>
        <v>-0.33289094903564859</v>
      </c>
      <c r="O252" s="183">
        <f>'Segment Data'!O38</f>
        <v>4137779.5889537181</v>
      </c>
      <c r="P252" s="182">
        <f>'Segment Data'!P38</f>
        <v>-1759793.9870882104</v>
      </c>
      <c r="Q252" s="125">
        <f>'Segment Data'!Q38</f>
        <v>-0.29839288385262858</v>
      </c>
    </row>
    <row r="253" spans="2:17">
      <c r="B253" s="560" t="s">
        <v>151</v>
      </c>
      <c r="C253" s="239" t="s">
        <v>150</v>
      </c>
      <c r="D253" s="124">
        <f>Fat!D23</f>
        <v>1941158004.080425</v>
      </c>
      <c r="E253" s="123">
        <f>Fat!E23</f>
        <v>63355913.900570631</v>
      </c>
      <c r="F253" s="121">
        <f>Fat!F23</f>
        <v>3.3739398966428059E-2</v>
      </c>
      <c r="G253" s="238">
        <f>Fat!G23</f>
        <v>95.047468503722982</v>
      </c>
      <c r="H253" s="122">
        <f>Fat!H23</f>
        <v>0.15690884685699302</v>
      </c>
      <c r="I253" s="252">
        <f>Fat!I23</f>
        <v>5.5896552200670619</v>
      </c>
      <c r="J253" s="253">
        <f>Fat!J23</f>
        <v>-0.13631774916185702</v>
      </c>
      <c r="K253" s="121">
        <f>Fat!K23</f>
        <v>-2.3806914544379009E-2</v>
      </c>
      <c r="L253" s="237">
        <f>Fat!L23</f>
        <v>10850403970.483107</v>
      </c>
      <c r="M253" s="236">
        <f>Fat!M23</f>
        <v>98159960.55169487</v>
      </c>
      <c r="N253" s="121">
        <f>Fat!N23</f>
        <v>9.1292534340765043E-3</v>
      </c>
      <c r="O253" s="240">
        <f>Fat!O23</f>
        <v>2555906997.2073412</v>
      </c>
      <c r="P253" s="241">
        <f>Fat!P23</f>
        <v>56591058.812893867</v>
      </c>
      <c r="Q253" s="121">
        <f>Fat!Q23</f>
        <v>2.2642619103708746E-2</v>
      </c>
    </row>
    <row r="254" spans="2:17">
      <c r="B254" s="561"/>
      <c r="C254" s="235" t="s">
        <v>213</v>
      </c>
      <c r="D254" s="113">
        <f>Fat!D24</f>
        <v>93696648.676875085</v>
      </c>
      <c r="E254" s="112">
        <f>Fat!E24</f>
        <v>62035.93584600091</v>
      </c>
      <c r="F254" s="110">
        <f>Fat!F24</f>
        <v>6.6253209181926613E-4</v>
      </c>
      <c r="G254" s="218">
        <f>Fat!G24</f>
        <v>4.5877920526302027</v>
      </c>
      <c r="H254" s="111">
        <f>Fat!H24</f>
        <v>-0.14382522094475814</v>
      </c>
      <c r="I254" s="254">
        <f>Fat!I24</f>
        <v>5.3317292505083724</v>
      </c>
      <c r="J254" s="255">
        <f>Fat!J24</f>
        <v>-0.10382320807966838</v>
      </c>
      <c r="K254" s="110">
        <f>Fat!K24</f>
        <v>-1.9100764617887227E-2</v>
      </c>
      <c r="L254" s="217">
        <f>Fat!L24</f>
        <v>499565162.42510146</v>
      </c>
      <c r="M254" s="216">
        <f>Fat!M24</f>
        <v>-9390687.068338275</v>
      </c>
      <c r="N254" s="110">
        <f>Fat!N24</f>
        <v>-1.8450887395605652E-2</v>
      </c>
      <c r="O254" s="215">
        <f>Fat!O24</f>
        <v>116767842.95161483</v>
      </c>
      <c r="P254" s="214">
        <f>Fat!P24</f>
        <v>-2926310.817911908</v>
      </c>
      <c r="Q254" s="110">
        <f>Fat!Q24</f>
        <v>-2.4448235153962262E-2</v>
      </c>
    </row>
    <row r="255" spans="2:17">
      <c r="B255" s="561"/>
      <c r="C255" s="235" t="s">
        <v>65</v>
      </c>
      <c r="D255" s="113">
        <f>Fat!D25</f>
        <v>1058251.8447565553</v>
      </c>
      <c r="E255" s="112">
        <f>Fat!E25</f>
        <v>-200482.88899432868</v>
      </c>
      <c r="F255" s="110">
        <f>Fat!F25</f>
        <v>-0.15927334299969054</v>
      </c>
      <c r="G255" s="218">
        <f>Fat!G25</f>
        <v>5.1816574782718242E-2</v>
      </c>
      <c r="H255" s="111">
        <f>Fat!H25</f>
        <v>-1.1790790428872031E-2</v>
      </c>
      <c r="I255" s="254">
        <f>Fat!I25</f>
        <v>4.796893352112507</v>
      </c>
      <c r="J255" s="255">
        <f>Fat!J25</f>
        <v>-2.5164594015242514E-2</v>
      </c>
      <c r="K255" s="110">
        <f>Fat!K25</f>
        <v>-5.2186419774259253E-3</v>
      </c>
      <c r="L255" s="217">
        <f>Fat!L25</f>
        <v>5076321.238973517</v>
      </c>
      <c r="M255" s="216">
        <f>Fat!M25</f>
        <v>-993370.58597693034</v>
      </c>
      <c r="N255" s="110">
        <f>Fat!N25</f>
        <v>-0.16366079442345333</v>
      </c>
      <c r="O255" s="215">
        <f>Fat!O25</f>
        <v>1463587.2540701907</v>
      </c>
      <c r="P255" s="214">
        <f>Fat!P25</f>
        <v>-336138.57404696522</v>
      </c>
      <c r="Q255" s="110">
        <f>Fat!Q25</f>
        <v>-0.18677210094752486</v>
      </c>
    </row>
    <row r="256" spans="2:17" ht="15" thickBot="1">
      <c r="B256" s="562"/>
      <c r="C256" s="242" t="s">
        <v>13</v>
      </c>
      <c r="D256" s="108">
        <f>Fat!D26</f>
        <v>6390835.4542748844</v>
      </c>
      <c r="E256" s="107">
        <f>Fat!E26</f>
        <v>172778.47871947568</v>
      </c>
      <c r="F256" s="105">
        <f>Fat!F26</f>
        <v>2.7786570531390598E-2</v>
      </c>
      <c r="G256" s="230">
        <f>Fat!G26</f>
        <v>0.31292286886271492</v>
      </c>
      <c r="H256" s="106">
        <f>Fat!H26</f>
        <v>-1.292835483539756E-3</v>
      </c>
      <c r="I256" s="256">
        <f>Fat!I26</f>
        <v>6.0846927143334959</v>
      </c>
      <c r="J256" s="257">
        <f>Fat!J26</f>
        <v>-0.33012328337655106</v>
      </c>
      <c r="K256" s="105">
        <f>Fat!K26</f>
        <v>-5.1462627064345734E-2</v>
      </c>
      <c r="L256" s="229">
        <f>Fat!L26</f>
        <v>38886269.927130587</v>
      </c>
      <c r="M256" s="228">
        <f>Fat!M26</f>
        <v>-1001421.4343347996</v>
      </c>
      <c r="N256" s="105">
        <f>Fat!N26</f>
        <v>-2.5106026449609232E-2</v>
      </c>
      <c r="O256" s="227">
        <f>Fat!O26</f>
        <v>11735129.14108531</v>
      </c>
      <c r="P256" s="226">
        <f>Fat!P26</f>
        <v>352127.84138694778</v>
      </c>
      <c r="Q256" s="105">
        <f>Fat!Q26</f>
        <v>3.0934534057927131E-2</v>
      </c>
    </row>
    <row r="257" spans="2:17">
      <c r="B257" s="560" t="s">
        <v>67</v>
      </c>
      <c r="C257" s="239" t="s">
        <v>148</v>
      </c>
      <c r="D257" s="124">
        <f>'Form Data'!D98</f>
        <v>16132241.600282554</v>
      </c>
      <c r="E257" s="123">
        <f>'Form Data'!E98</f>
        <v>1758090.6096330956</v>
      </c>
      <c r="F257" s="121">
        <f>'Form Data'!F98</f>
        <v>0.12230917921877631</v>
      </c>
      <c r="G257" s="238">
        <f>'Form Data'!G98</f>
        <v>0.78990413051083996</v>
      </c>
      <c r="H257" s="122">
        <f>'Form Data'!H98</f>
        <v>6.3538322725216978E-2</v>
      </c>
      <c r="I257" s="252">
        <f>'Form Data'!I98</f>
        <v>8.6230320830454819</v>
      </c>
      <c r="J257" s="253">
        <f>'Form Data'!J98</f>
        <v>-0.48516908480024412</v>
      </c>
      <c r="K257" s="121">
        <f>'Form Data'!K98</f>
        <v>-5.3267278122162559E-2</v>
      </c>
      <c r="L257" s="237">
        <f>'Form Data'!L98</f>
        <v>139108836.89067745</v>
      </c>
      <c r="M257" s="236">
        <f>'Form Data'!M98</f>
        <v>8186178.0508532524</v>
      </c>
      <c r="N257" s="121">
        <f>'Form Data'!N98</f>
        <v>6.252682403027375E-2</v>
      </c>
      <c r="O257" s="240">
        <f>'Form Data'!O98</f>
        <v>25425081.143532589</v>
      </c>
      <c r="P257" s="241">
        <f>'Form Data'!P98</f>
        <v>2063777.477253411</v>
      </c>
      <c r="Q257" s="121">
        <f>'Form Data'!Q98</f>
        <v>8.8341708439515124E-2</v>
      </c>
    </row>
    <row r="258" spans="2:17">
      <c r="B258" s="561"/>
      <c r="C258" s="235" t="s">
        <v>147</v>
      </c>
      <c r="D258" s="113">
        <f>'Form Data'!D99</f>
        <v>368038380.66233897</v>
      </c>
      <c r="E258" s="112">
        <f>'Form Data'!E99</f>
        <v>23569644.975351691</v>
      </c>
      <c r="F258" s="110">
        <f>'Form Data'!F99</f>
        <v>6.8423176136277908E-2</v>
      </c>
      <c r="G258" s="218">
        <f>'Form Data'!G99</f>
        <v>18.020746544399046</v>
      </c>
      <c r="H258" s="111">
        <f>'Form Data'!H99</f>
        <v>0.61378375286197695</v>
      </c>
      <c r="I258" s="254">
        <f>'Form Data'!I99</f>
        <v>5.1409706776034714</v>
      </c>
      <c r="J258" s="255">
        <f>'Form Data'!J99</f>
        <v>-0.11446380424145275</v>
      </c>
      <c r="K258" s="110">
        <f>'Form Data'!K99</f>
        <v>-2.1780083956306911E-2</v>
      </c>
      <c r="L258" s="217">
        <f>'Form Data'!L99</f>
        <v>1892074523.2177491</v>
      </c>
      <c r="M258" s="216">
        <f>'Form Data'!M99</f>
        <v>81741651.770831108</v>
      </c>
      <c r="N258" s="110">
        <f>'Form Data'!N99</f>
        <v>4.5152829659165755E-2</v>
      </c>
      <c r="O258" s="215">
        <f>'Form Data'!O99</f>
        <v>481008588.70289618</v>
      </c>
      <c r="P258" s="214">
        <f>'Form Data'!P99</f>
        <v>20321917.0361498</v>
      </c>
      <c r="Q258" s="110">
        <f>'Form Data'!Q99</f>
        <v>4.4112231340719926E-2</v>
      </c>
    </row>
    <row r="259" spans="2:17">
      <c r="B259" s="561"/>
      <c r="C259" s="235" t="s">
        <v>146</v>
      </c>
      <c r="D259" s="113">
        <f>'Form Data'!D100</f>
        <v>1219523.2520051312</v>
      </c>
      <c r="E259" s="112">
        <f>'Form Data'!E100</f>
        <v>-835055.0365005699</v>
      </c>
      <c r="F259" s="110">
        <f>'Form Data'!F100</f>
        <v>-0.40643622157027032</v>
      </c>
      <c r="G259" s="218">
        <f>'Form Data'!G100</f>
        <v>5.9713118479207065E-2</v>
      </c>
      <c r="H259" s="111">
        <f>'Form Data'!H100</f>
        <v>-4.4110433893385446E-2</v>
      </c>
      <c r="I259" s="254">
        <f>'Form Data'!I100</f>
        <v>7.4742177368462581</v>
      </c>
      <c r="J259" s="255">
        <f>'Form Data'!J100</f>
        <v>1.0294436917098677</v>
      </c>
      <c r="K259" s="110">
        <f>'Form Data'!K100</f>
        <v>0.15973309296805327</v>
      </c>
      <c r="L259" s="217">
        <f>'Form Data'!L100</f>
        <v>9114982.3206331804</v>
      </c>
      <c r="M259" s="216">
        <f>'Form Data'!M100</f>
        <v>-4126310.506829109</v>
      </c>
      <c r="N259" s="110">
        <f>'Form Data'!N100</f>
        <v>-0.31162444336788536</v>
      </c>
      <c r="O259" s="215">
        <f>'Form Data'!O100</f>
        <v>1700551.725137529</v>
      </c>
      <c r="P259" s="214">
        <f>'Form Data'!P100</f>
        <v>-602252.08818990318</v>
      </c>
      <c r="Q259" s="110">
        <f>'Form Data'!Q100</f>
        <v>-0.26152991614152321</v>
      </c>
    </row>
    <row r="260" spans="2:17">
      <c r="B260" s="561"/>
      <c r="C260" s="235" t="s">
        <v>145</v>
      </c>
      <c r="D260" s="113">
        <f>'Form Data'!D101</f>
        <v>20800698.60608853</v>
      </c>
      <c r="E260" s="112">
        <f>'Form Data'!E101</f>
        <v>944421.85804569721</v>
      </c>
      <c r="F260" s="110">
        <f>'Form Data'!F101</f>
        <v>4.756288754581272E-2</v>
      </c>
      <c r="G260" s="218">
        <f>'Form Data'!G101</f>
        <v>1.0184919215549453</v>
      </c>
      <c r="H260" s="111">
        <f>'Form Data'!H101</f>
        <v>1.5099059667708525E-2</v>
      </c>
      <c r="I260" s="254">
        <f>'Form Data'!I101</f>
        <v>10.284310143563854</v>
      </c>
      <c r="J260" s="255">
        <f>'Form Data'!J101</f>
        <v>-0.3478391158827332</v>
      </c>
      <c r="K260" s="110">
        <f>'Form Data'!K101</f>
        <v>-3.2715785622900347E-2</v>
      </c>
      <c r="L260" s="217">
        <f>'Form Data'!L101</f>
        <v>213920835.6678108</v>
      </c>
      <c r="M260" s="216">
        <f>'Form Data'!M101</f>
        <v>2805937.5457407236</v>
      </c>
      <c r="N260" s="110">
        <f>'Form Data'!N101</f>
        <v>1.3291044690357592E-2</v>
      </c>
      <c r="O260" s="215">
        <f>'Form Data'!O101</f>
        <v>47437381.334334135</v>
      </c>
      <c r="P260" s="214">
        <f>'Form Data'!P101</f>
        <v>1289978.2500831261</v>
      </c>
      <c r="Q260" s="110">
        <f>'Form Data'!Q101</f>
        <v>2.7953431046336918E-2</v>
      </c>
    </row>
    <row r="261" spans="2:17">
      <c r="B261" s="561"/>
      <c r="C261" s="235" t="s">
        <v>144</v>
      </c>
      <c r="D261" s="113">
        <f>'Form Data'!D102</f>
        <v>11387617.029079437</v>
      </c>
      <c r="E261" s="112">
        <f>'Form Data'!E102</f>
        <v>409044.67302835546</v>
      </c>
      <c r="F261" s="110">
        <f>'Form Data'!F102</f>
        <v>3.7258457635696275E-2</v>
      </c>
      <c r="G261" s="218">
        <f>'Form Data'!G102</f>
        <v>0.55758684693811422</v>
      </c>
      <c r="H261" s="111">
        <f>'Form Data'!H102</f>
        <v>2.8090668157662035E-3</v>
      </c>
      <c r="I261" s="254">
        <f>'Form Data'!I102</f>
        <v>6.4674361439338321</v>
      </c>
      <c r="J261" s="255">
        <f>'Form Data'!J102</f>
        <v>-1.0893800280360466E-2</v>
      </c>
      <c r="K261" s="110">
        <f>'Form Data'!K102</f>
        <v>-1.6815754020200434E-3</v>
      </c>
      <c r="L261" s="217">
        <f>'Form Data'!L102</f>
        <v>73648685.967144758</v>
      </c>
      <c r="M261" s="216">
        <f>'Form Data'!M102</f>
        <v>2525871.9282168746</v>
      </c>
      <c r="N261" s="110">
        <f>'Form Data'!N102</f>
        <v>3.5514229327798824E-2</v>
      </c>
      <c r="O261" s="215">
        <f>'Form Data'!O102</f>
        <v>22688515.893440086</v>
      </c>
      <c r="P261" s="214">
        <f>'Form Data'!P102</f>
        <v>-130073.60704683512</v>
      </c>
      <c r="Q261" s="110">
        <f>'Form Data'!Q102</f>
        <v>-5.7003351168598525E-3</v>
      </c>
    </row>
    <row r="262" spans="2:17">
      <c r="B262" s="561"/>
      <c r="C262" s="235" t="s">
        <v>143</v>
      </c>
      <c r="D262" s="113">
        <f>'Form Data'!D103</f>
        <v>1943061.1910984525</v>
      </c>
      <c r="E262" s="112">
        <f>'Form Data'!E103</f>
        <v>22459.013422327815</v>
      </c>
      <c r="F262" s="110">
        <f>'Form Data'!F103</f>
        <v>1.1693735268749198E-2</v>
      </c>
      <c r="G262" s="218">
        <f>'Form Data'!G103</f>
        <v>9.514065674897268E-2</v>
      </c>
      <c r="H262" s="111">
        <f>'Form Data'!H103</f>
        <v>-1.912710307631002E-3</v>
      </c>
      <c r="I262" s="254">
        <f>'Form Data'!I103</f>
        <v>8.0670052798756391</v>
      </c>
      <c r="J262" s="255">
        <f>'Form Data'!J103</f>
        <v>3.2495264462841789E-3</v>
      </c>
      <c r="K262" s="110">
        <f>'Form Data'!K103</f>
        <v>4.029792748747654E-4</v>
      </c>
      <c r="L262" s="217">
        <f>'Form Data'!L103</f>
        <v>15674684.887712665</v>
      </c>
      <c r="M262" s="216">
        <f>'Form Data'!M103</f>
        <v>187418.02742786519</v>
      </c>
      <c r="N262" s="110">
        <f>'Form Data'!N103</f>
        <v>1.2101426876583096E-2</v>
      </c>
      <c r="O262" s="215">
        <f>'Form Data'!O103</f>
        <v>2891946.9701284827</v>
      </c>
      <c r="P262" s="214">
        <f>'Form Data'!P103</f>
        <v>9990.4660032000393</v>
      </c>
      <c r="Q262" s="110">
        <f>'Form Data'!Q103</f>
        <v>3.4665568300213806E-3</v>
      </c>
    </row>
    <row r="263" spans="2:17">
      <c r="B263" s="561"/>
      <c r="C263" s="235" t="s">
        <v>142</v>
      </c>
      <c r="D263" s="113">
        <f>'Form Data'!D104</f>
        <v>43715289.968185283</v>
      </c>
      <c r="E263" s="112">
        <f>'Form Data'!E104</f>
        <v>-250717.75174837559</v>
      </c>
      <c r="F263" s="110">
        <f>'Form Data'!F104</f>
        <v>-5.702536226292459E-3</v>
      </c>
      <c r="G263" s="218">
        <f>'Form Data'!G104</f>
        <v>2.1404891501094205</v>
      </c>
      <c r="H263" s="111">
        <f>'Form Data'!H104</f>
        <v>-8.1235439633158713E-2</v>
      </c>
      <c r="I263" s="254">
        <f>'Form Data'!I104</f>
        <v>7.8980894512544637</v>
      </c>
      <c r="J263" s="255">
        <f>'Form Data'!J104</f>
        <v>0.10606602891380401</v>
      </c>
      <c r="K263" s="110">
        <f>'Form Data'!K104</f>
        <v>1.3612129117797576E-2</v>
      </c>
      <c r="L263" s="217">
        <f>'Form Data'!L104</f>
        <v>345267270.55625427</v>
      </c>
      <c r="M263" s="216">
        <f>'Form Data'!M104</f>
        <v>2683108.6157209277</v>
      </c>
      <c r="N263" s="110">
        <f>'Form Data'!N104</f>
        <v>7.8319692320938904E-3</v>
      </c>
      <c r="O263" s="215">
        <f>'Form Data'!O104</f>
        <v>75645158.409966722</v>
      </c>
      <c r="P263" s="214">
        <f>'Form Data'!P104</f>
        <v>-76276.6708432585</v>
      </c>
      <c r="Q263" s="110">
        <f>'Form Data'!Q104</f>
        <v>-1.0073326101368255E-3</v>
      </c>
    </row>
    <row r="264" spans="2:17" ht="15" customHeight="1">
      <c r="B264" s="561"/>
      <c r="C264" s="235" t="s">
        <v>141</v>
      </c>
      <c r="D264" s="113">
        <f>'Form Data'!D105</f>
        <v>46986971.015603378</v>
      </c>
      <c r="E264" s="112">
        <f>'Form Data'!E105</f>
        <v>-1223856.0758466721</v>
      </c>
      <c r="F264" s="110">
        <f>'Form Data'!F105</f>
        <v>-2.5385502586901622E-2</v>
      </c>
      <c r="G264" s="218">
        <f>'Form Data'!G105</f>
        <v>2.3006847656415066</v>
      </c>
      <c r="H264" s="111">
        <f>'Form Data'!H105</f>
        <v>-0.13554234697712131</v>
      </c>
      <c r="I264" s="254">
        <f>'Form Data'!I105</f>
        <v>4.1959495011421843</v>
      </c>
      <c r="J264" s="255">
        <f>'Form Data'!J105</f>
        <v>0.12244223798672671</v>
      </c>
      <c r="K264" s="110">
        <f>'Form Data'!K105</f>
        <v>3.0058185754130551E-2</v>
      </c>
      <c r="L264" s="217">
        <f>'Form Data'!L105</f>
        <v>197154957.59310326</v>
      </c>
      <c r="M264" s="216">
        <f>'Form Data'!M105</f>
        <v>767803.27334958315</v>
      </c>
      <c r="N264" s="110">
        <f>'Form Data'!N105</f>
        <v>3.9096410150098772E-3</v>
      </c>
      <c r="O264" s="215">
        <f>'Form Data'!O105</f>
        <v>24426471.719915912</v>
      </c>
      <c r="P264" s="214">
        <f>'Form Data'!P105</f>
        <v>308187.95780782402</v>
      </c>
      <c r="Q264" s="110">
        <f>'Form Data'!Q105</f>
        <v>1.277818773705673E-2</v>
      </c>
    </row>
    <row r="265" spans="2:17">
      <c r="B265" s="561"/>
      <c r="C265" s="235" t="s">
        <v>140</v>
      </c>
      <c r="D265" s="113">
        <f>'Form Data'!D106</f>
        <v>7712474.3443735121</v>
      </c>
      <c r="E265" s="112">
        <f>'Form Data'!E106</f>
        <v>-8338.6770628960803</v>
      </c>
      <c r="F265" s="110">
        <f>'Form Data'!F106</f>
        <v>-1.0800257744546082E-3</v>
      </c>
      <c r="G265" s="218">
        <f>'Form Data'!G106</f>
        <v>0.37763600942926723</v>
      </c>
      <c r="H265" s="111">
        <f>'Form Data'!H106</f>
        <v>-1.2518135377307171E-2</v>
      </c>
      <c r="I265" s="254">
        <f>'Form Data'!I106</f>
        <v>10.593949690897306</v>
      </c>
      <c r="J265" s="255">
        <f>'Form Data'!J106</f>
        <v>8.442068137922476E-3</v>
      </c>
      <c r="K265" s="110">
        <f>'Form Data'!K106</f>
        <v>7.9751188500130096E-4</v>
      </c>
      <c r="L265" s="217">
        <f>'Form Data'!L106</f>
        <v>81705565.196629167</v>
      </c>
      <c r="M265" s="216">
        <f>'Form Data'!M106</f>
        <v>-23159.895685836673</v>
      </c>
      <c r="N265" s="110">
        <f>'Form Data'!N106</f>
        <v>-2.8337522284456153E-4</v>
      </c>
      <c r="O265" s="215">
        <f>'Form Data'!O106</f>
        <v>15551846.065026641</v>
      </c>
      <c r="P265" s="214">
        <f>'Form Data'!P106</f>
        <v>-117417.7090737503</v>
      </c>
      <c r="Q265" s="110">
        <f>'Form Data'!Q106</f>
        <v>-7.4935051682408433E-3</v>
      </c>
    </row>
    <row r="266" spans="2:17">
      <c r="B266" s="561"/>
      <c r="C266" s="235" t="s">
        <v>139</v>
      </c>
      <c r="D266" s="113">
        <f>'Form Data'!D107</f>
        <v>23519287.835140761</v>
      </c>
      <c r="E266" s="112">
        <f>'Form Data'!E107</f>
        <v>3204300.1182668433</v>
      </c>
      <c r="F266" s="110">
        <f>'Form Data'!F107</f>
        <v>0.15773084202287291</v>
      </c>
      <c r="G266" s="218">
        <f>'Form Data'!G107</f>
        <v>1.1516057760581548</v>
      </c>
      <c r="H266" s="111">
        <f>'Form Data'!H107</f>
        <v>0.12503297376039502</v>
      </c>
      <c r="I266" s="254">
        <f>'Form Data'!I107</f>
        <v>11.469950417645068</v>
      </c>
      <c r="J266" s="255">
        <f>'Form Data'!J107</f>
        <v>-0.4675212745755104</v>
      </c>
      <c r="K266" s="110">
        <f>'Form Data'!K107</f>
        <v>-3.9164178699597256E-2</v>
      </c>
      <c r="L266" s="217">
        <f>'Form Data'!L107</f>
        <v>269765065.32738733</v>
      </c>
      <c r="M266" s="216">
        <f>'Form Data'!M107</f>
        <v>27255474.529396176</v>
      </c>
      <c r="N266" s="110">
        <f>'Form Data'!N107</f>
        <v>0.11238926443985385</v>
      </c>
      <c r="O266" s="215">
        <f>'Form Data'!O107</f>
        <v>47720736.999586366</v>
      </c>
      <c r="P266" s="214">
        <f>'Form Data'!P107</f>
        <v>5631031.6875644103</v>
      </c>
      <c r="Q266" s="110">
        <f>'Form Data'!Q107</f>
        <v>0.13378643651268415</v>
      </c>
    </row>
    <row r="267" spans="2:17">
      <c r="B267" s="561"/>
      <c r="C267" s="235" t="s">
        <v>138</v>
      </c>
      <c r="D267" s="113">
        <f>'Form Data'!D108</f>
        <v>51154262.464485109</v>
      </c>
      <c r="E267" s="112">
        <f>'Form Data'!E108</f>
        <v>2617656.4813364893</v>
      </c>
      <c r="F267" s="110">
        <f>'Form Data'!F108</f>
        <v>5.3931593038155805E-2</v>
      </c>
      <c r="G267" s="218">
        <f>'Form Data'!G108</f>
        <v>2.5047333293858363</v>
      </c>
      <c r="H267" s="111">
        <f>'Form Data'!H108</f>
        <v>5.2043703747686632E-2</v>
      </c>
      <c r="I267" s="254">
        <f>'Form Data'!I108</f>
        <v>7.2681204854830588</v>
      </c>
      <c r="J267" s="255">
        <f>'Form Data'!J108</f>
        <v>2.788248955627548E-2</v>
      </c>
      <c r="K267" s="110">
        <f>'Form Data'!K108</f>
        <v>3.8510459976538926E-3</v>
      </c>
      <c r="L267" s="217">
        <f>'Form Data'!L108</f>
        <v>371795342.93790132</v>
      </c>
      <c r="M267" s="216">
        <f>'Form Data'!M108</f>
        <v>20378764.105381429</v>
      </c>
      <c r="N267" s="110">
        <f>'Form Data'!N108</f>
        <v>5.7990332081326354E-2</v>
      </c>
      <c r="O267" s="215">
        <f>'Form Data'!O108</f>
        <v>60248898.03822916</v>
      </c>
      <c r="P267" s="214">
        <f>'Form Data'!P108</f>
        <v>3050130.3171467558</v>
      </c>
      <c r="Q267" s="110">
        <f>'Form Data'!Q108</f>
        <v>5.3325105394229223E-2</v>
      </c>
    </row>
    <row r="268" spans="2:17">
      <c r="B268" s="561"/>
      <c r="C268" s="235" t="s">
        <v>137</v>
      </c>
      <c r="D268" s="113">
        <f>'Form Data'!D109</f>
        <v>4976367.3094168026</v>
      </c>
      <c r="E268" s="112">
        <f>'Form Data'!E109</f>
        <v>490353.32619923074</v>
      </c>
      <c r="F268" s="110">
        <f>'Form Data'!F109</f>
        <v>0.10930713279844197</v>
      </c>
      <c r="G268" s="218">
        <f>'Form Data'!G109</f>
        <v>0.24366440759098223</v>
      </c>
      <c r="H268" s="111">
        <f>'Form Data'!H109</f>
        <v>1.6973650496729248E-2</v>
      </c>
      <c r="I268" s="254">
        <f>'Form Data'!I109</f>
        <v>10.598177946221961</v>
      </c>
      <c r="J268" s="255">
        <f>'Form Data'!J109</f>
        <v>-0.18066931624343141</v>
      </c>
      <c r="K268" s="110">
        <f>'Form Data'!K109</f>
        <v>-1.6761469185352183E-2</v>
      </c>
      <c r="L268" s="217">
        <f>'Form Data'!L109</f>
        <v>52740426.270961076</v>
      </c>
      <c r="M268" s="216">
        <f>'Form Data'!M109</f>
        <v>4386366.7285748795</v>
      </c>
      <c r="N268" s="110">
        <f>'Form Data'!N109</f>
        <v>9.0713515474949491E-2</v>
      </c>
      <c r="O268" s="215">
        <f>'Form Data'!O109</f>
        <v>11378406.168019306</v>
      </c>
      <c r="P268" s="214">
        <f>'Form Data'!P109</f>
        <v>920100.28645169362</v>
      </c>
      <c r="Q268" s="110">
        <f>'Form Data'!Q109</f>
        <v>8.7977947563509046E-2</v>
      </c>
    </row>
    <row r="269" spans="2:17">
      <c r="B269" s="561"/>
      <c r="C269" s="235" t="s">
        <v>136</v>
      </c>
      <c r="D269" s="113">
        <f>'Form Data'!D110</f>
        <v>373688796.77508765</v>
      </c>
      <c r="E269" s="112">
        <f>'Form Data'!E110</f>
        <v>11940606.001494646</v>
      </c>
      <c r="F269" s="110">
        <f>'Form Data'!F110</f>
        <v>3.3008060042981395E-2</v>
      </c>
      <c r="G269" s="218">
        <f>'Form Data'!G110</f>
        <v>18.297415288715833</v>
      </c>
      <c r="H269" s="111">
        <f>'Form Data'!H110</f>
        <v>1.7273597065468493E-2</v>
      </c>
      <c r="I269" s="254">
        <f>'Form Data'!I110</f>
        <v>4.6317024809482623</v>
      </c>
      <c r="J269" s="255">
        <f>'Form Data'!J110</f>
        <v>-0.18974730169845255</v>
      </c>
      <c r="K269" s="110">
        <f>'Form Data'!K110</f>
        <v>-3.9354822771645995E-2</v>
      </c>
      <c r="L269" s="217">
        <f>'Form Data'!L110</f>
        <v>1730815327.1257443</v>
      </c>
      <c r="M269" s="216">
        <f>'Form Data'!M110</f>
        <v>-13335408.652437925</v>
      </c>
      <c r="N269" s="110">
        <f>'Form Data'!N110</f>
        <v>-7.6457890816920178E-3</v>
      </c>
      <c r="O269" s="215">
        <f>'Form Data'!O110</f>
        <v>412178283.44236016</v>
      </c>
      <c r="P269" s="214">
        <f>'Form Data'!P110</f>
        <v>7081811.4118141532</v>
      </c>
      <c r="Q269" s="110">
        <f>'Form Data'!Q110</f>
        <v>1.748178989640807E-2</v>
      </c>
    </row>
    <row r="270" spans="2:17">
      <c r="B270" s="561"/>
      <c r="C270" s="235" t="s">
        <v>135</v>
      </c>
      <c r="D270" s="113">
        <f>'Form Data'!D111</f>
        <v>258097772.70935482</v>
      </c>
      <c r="E270" s="112">
        <f>'Form Data'!E111</f>
        <v>5762384.8233439028</v>
      </c>
      <c r="F270" s="110">
        <f>'Form Data'!F111</f>
        <v>2.2836213626710899E-2</v>
      </c>
      <c r="G270" s="218">
        <f>'Form Data'!G111</f>
        <v>12.637580181987637</v>
      </c>
      <c r="H270" s="111">
        <f>'Form Data'!H111</f>
        <v>-0.11362842671221429</v>
      </c>
      <c r="I270" s="254">
        <f>'Form Data'!I111</f>
        <v>4.3802227292784774</v>
      </c>
      <c r="J270" s="255">
        <f>'Form Data'!J111</f>
        <v>-0.18259909994436452</v>
      </c>
      <c r="K270" s="110">
        <f>'Form Data'!K111</f>
        <v>-4.001889768627357E-2</v>
      </c>
      <c r="L270" s="217">
        <f>'Form Data'!L111</f>
        <v>1130525730.3976662</v>
      </c>
      <c r="M270" s="216">
        <f>'Form Data'!M111</f>
        <v>-20835685.734037399</v>
      </c>
      <c r="N270" s="110">
        <f>'Form Data'!N111</f>
        <v>-1.8096564156231908E-2</v>
      </c>
      <c r="O270" s="215">
        <f>'Form Data'!O111</f>
        <v>353809912.81064856</v>
      </c>
      <c r="P270" s="214">
        <f>'Form Data'!P111</f>
        <v>3791294.2283576727</v>
      </c>
      <c r="Q270" s="110">
        <f>'Form Data'!Q111</f>
        <v>1.083169302168514E-2</v>
      </c>
    </row>
    <row r="271" spans="2:17">
      <c r="B271" s="561"/>
      <c r="C271" s="235" t="s">
        <v>134</v>
      </c>
      <c r="D271" s="113">
        <f>'Form Data'!D112</f>
        <v>426800157.4656983</v>
      </c>
      <c r="E271" s="112">
        <f>'Form Data'!E112</f>
        <v>17194515.794986784</v>
      </c>
      <c r="F271" s="110">
        <f>'Form Data'!F112</f>
        <v>4.1978220135966117E-2</v>
      </c>
      <c r="G271" s="218">
        <f>'Form Data'!G112</f>
        <v>20.897976588630261</v>
      </c>
      <c r="H271" s="111">
        <f>'Form Data'!H112</f>
        <v>0.1994648657996656</v>
      </c>
      <c r="I271" s="254">
        <f>'Form Data'!I112</f>
        <v>5.337667139124961</v>
      </c>
      <c r="J271" s="255">
        <f>'Form Data'!J112</f>
        <v>-8.4118180780524021E-2</v>
      </c>
      <c r="K271" s="110">
        <f>'Form Data'!K112</f>
        <v>-1.5514849042748599E-2</v>
      </c>
      <c r="L271" s="217">
        <f>'Form Data'!L112</f>
        <v>2278117175.4780169</v>
      </c>
      <c r="M271" s="216">
        <f>'Form Data'!M112</f>
        <v>57323320.517286777</v>
      </c>
      <c r="N271" s="110">
        <f>'Form Data'!N112</f>
        <v>2.581208534472481E-2</v>
      </c>
      <c r="O271" s="215">
        <f>'Form Data'!O112</f>
        <v>592825209.3035996</v>
      </c>
      <c r="P271" s="214">
        <f>'Form Data'!P112</f>
        <v>30724804.571081519</v>
      </c>
      <c r="Q271" s="110">
        <f>'Form Data'!Q112</f>
        <v>5.4660705298197158E-2</v>
      </c>
    </row>
    <row r="272" spans="2:17">
      <c r="B272" s="561"/>
      <c r="C272" s="235" t="s">
        <v>133</v>
      </c>
      <c r="D272" s="113">
        <f>'Form Data'!D113</f>
        <v>113724726.71267915</v>
      </c>
      <c r="E272" s="112">
        <f>'Form Data'!E113</f>
        <v>894210.65724338591</v>
      </c>
      <c r="F272" s="110">
        <f>'Form Data'!F113</f>
        <v>7.9252554052313597E-3</v>
      </c>
      <c r="G272" s="218">
        <f>'Form Data'!G113</f>
        <v>5.5684531385885219</v>
      </c>
      <c r="H272" s="111">
        <f>'Form Data'!H113</f>
        <v>-0.13318649152171691</v>
      </c>
      <c r="I272" s="254">
        <f>'Form Data'!I113</f>
        <v>7.0208502320784101</v>
      </c>
      <c r="J272" s="255">
        <f>'Form Data'!J113</f>
        <v>2.8653578069131491E-2</v>
      </c>
      <c r="K272" s="110">
        <f>'Form Data'!K113</f>
        <v>4.0979365265280008E-3</v>
      </c>
      <c r="L272" s="217">
        <f>'Form Data'!L113</f>
        <v>798444273.9337672</v>
      </c>
      <c r="M272" s="216">
        <f>'Form Data'!M113</f>
        <v>9511117.1008090973</v>
      </c>
      <c r="N272" s="110">
        <f>'Form Data'!N113</f>
        <v>1.2055669125366599E-2</v>
      </c>
      <c r="O272" s="215">
        <f>'Form Data'!O113</f>
        <v>181962899.2472946</v>
      </c>
      <c r="P272" s="214">
        <f>'Form Data'!P113</f>
        <v>-1717337.9877672195</v>
      </c>
      <c r="Q272" s="110">
        <f>'Form Data'!Q113</f>
        <v>-9.3496067601953493E-3</v>
      </c>
    </row>
    <row r="273" spans="2:17">
      <c r="B273" s="561"/>
      <c r="C273" s="235" t="s">
        <v>132</v>
      </c>
      <c r="D273" s="113">
        <f>'Form Data'!D114</f>
        <v>20388498.664310317</v>
      </c>
      <c r="E273" s="112">
        <f>'Form Data'!E114</f>
        <v>-1185605.8313120864</v>
      </c>
      <c r="F273" s="110">
        <f>'Form Data'!F114</f>
        <v>-5.4955042586015905E-2</v>
      </c>
      <c r="G273" s="218">
        <f>'Form Data'!G114</f>
        <v>0.99830883450018426</v>
      </c>
      <c r="H273" s="111">
        <f>'Form Data'!H114</f>
        <v>-9.1890638804928981E-2</v>
      </c>
      <c r="I273" s="254">
        <f>'Form Data'!I114</f>
        <v>7.3678053324288433</v>
      </c>
      <c r="J273" s="255">
        <f>'Form Data'!J114</f>
        <v>-0.15550516857229457</v>
      </c>
      <c r="K273" s="110">
        <f>'Form Data'!K114</f>
        <v>-2.06697794211207E-2</v>
      </c>
      <c r="L273" s="217">
        <f>'Form Data'!L114</f>
        <v>150218489.17912391</v>
      </c>
      <c r="M273" s="216">
        <f>'Form Data'!M114</f>
        <v>-12090197.722487986</v>
      </c>
      <c r="N273" s="110">
        <f>'Form Data'!N114</f>
        <v>-7.4488913398805381E-2</v>
      </c>
      <c r="O273" s="215">
        <f>'Form Data'!O114</f>
        <v>32111758.508169532</v>
      </c>
      <c r="P273" s="214">
        <f>'Form Data'!P114</f>
        <v>-2225333.4792551622</v>
      </c>
      <c r="Q273" s="110">
        <f>'Form Data'!Q114</f>
        <v>-6.4808443302949131E-2</v>
      </c>
    </row>
    <row r="274" spans="2:17">
      <c r="B274" s="566"/>
      <c r="C274" s="231" t="s">
        <v>131</v>
      </c>
      <c r="D274" s="113">
        <f>'Form Data'!D115</f>
        <v>98115593.009901494</v>
      </c>
      <c r="E274" s="112">
        <f>'Form Data'!E115</f>
        <v>6834243.653019309</v>
      </c>
      <c r="F274" s="110">
        <f>'Form Data'!F115</f>
        <v>7.4870098888432338E-2</v>
      </c>
      <c r="G274" s="218">
        <f>'Form Data'!G115</f>
        <v>4.8041626270142297</v>
      </c>
      <c r="H274" s="111">
        <f>'Form Data'!H115</f>
        <v>0.19146229399945547</v>
      </c>
      <c r="I274" s="254">
        <f>'Form Data'!I115</f>
        <v>4.9892859220011081</v>
      </c>
      <c r="J274" s="255">
        <f>'Form Data'!J115</f>
        <v>-0.268032561738897</v>
      </c>
      <c r="K274" s="110">
        <f>'Form Data'!K115</f>
        <v>-5.0982751485928859E-2</v>
      </c>
      <c r="L274" s="217">
        <f>'Form Data'!L115</f>
        <v>489526746.93309188</v>
      </c>
      <c r="M274" s="216">
        <f>'Form Data'!M115</f>
        <v>9631621.7384263277</v>
      </c>
      <c r="N274" s="110">
        <f>'Form Data'!N115</f>
        <v>2.0070263757147645E-2</v>
      </c>
      <c r="O274" s="215">
        <f>'Form Data'!O115</f>
        <v>88679693.092465103</v>
      </c>
      <c r="P274" s="214">
        <f>'Form Data'!P115</f>
        <v>2848439.68682684</v>
      </c>
      <c r="Q274" s="110">
        <f>'Form Data'!Q115</f>
        <v>3.3186509270290182E-2</v>
      </c>
    </row>
    <row r="275" spans="2:17" ht="15" thickBot="1">
      <c r="B275" s="561"/>
      <c r="C275" s="243" t="s">
        <v>130</v>
      </c>
      <c r="D275" s="108">
        <f>'Form Data'!D116</f>
        <v>38117917.88524393</v>
      </c>
      <c r="E275" s="107">
        <f>'Form Data'!E116</f>
        <v>576685.45922481269</v>
      </c>
      <c r="F275" s="105">
        <f>'Form Data'!F116</f>
        <v>1.5361388584172396E-2</v>
      </c>
      <c r="G275" s="230">
        <f>'Form Data'!G116</f>
        <v>1.8664176702820914</v>
      </c>
      <c r="H275" s="106">
        <f>'Form Data'!H116</f>
        <v>-3.0645163838112666E-2</v>
      </c>
      <c r="I275" s="256">
        <f>'Form Data'!I116</f>
        <v>3.1515943627576219</v>
      </c>
      <c r="J275" s="257">
        <f>'Form Data'!J116</f>
        <v>-2.58121566871643E-2</v>
      </c>
      <c r="K275" s="105">
        <f>'Form Data'!K116</f>
        <v>-8.1236557328127675E-3</v>
      </c>
      <c r="L275" s="229">
        <f>'Form Data'!L116</f>
        <v>120132215.12719271</v>
      </c>
      <c r="M275" s="228">
        <f>'Form Data'!M116</f>
        <v>848458.46876755357</v>
      </c>
      <c r="N275" s="105">
        <f>'Form Data'!N116</f>
        <v>7.1129422189238701E-3</v>
      </c>
      <c r="O275" s="227">
        <f>'Form Data'!O116</f>
        <v>28945797.257267758</v>
      </c>
      <c r="P275" s="226">
        <f>'Form Data'!P116</f>
        <v>554121.79811508954</v>
      </c>
      <c r="Q275" s="105">
        <f>'Form Data'!Q116</f>
        <v>1.9517051711594444E-2</v>
      </c>
    </row>
    <row r="276" spans="2:17">
      <c r="B276" s="560" t="s">
        <v>68</v>
      </c>
      <c r="C276" s="225" t="s">
        <v>129</v>
      </c>
      <c r="D276" s="118">
        <f>Package!D38</f>
        <v>820626737.32935548</v>
      </c>
      <c r="E276" s="117">
        <f>Package!E38</f>
        <v>28011833.431712985</v>
      </c>
      <c r="F276" s="115">
        <f>Package!F38</f>
        <v>3.5341037992051696E-2</v>
      </c>
      <c r="G276" s="224">
        <f>Package!G38</f>
        <v>40.181424595868855</v>
      </c>
      <c r="H276" s="116">
        <f>Package!H38</f>
        <v>0.12839013789962905</v>
      </c>
      <c r="I276" s="258">
        <f>Package!I38</f>
        <v>4.7215747068412357</v>
      </c>
      <c r="J276" s="259">
        <f>Package!J38</f>
        <v>-0.19536067678912694</v>
      </c>
      <c r="K276" s="115">
        <f>Package!K38</f>
        <v>-3.9732203404488228E-2</v>
      </c>
      <c r="L276" s="223">
        <f>Package!L38</f>
        <v>3874650446.7319312</v>
      </c>
      <c r="M276" s="222">
        <f>Package!M38</f>
        <v>-22585819.835166454</v>
      </c>
      <c r="N276" s="115">
        <f>Package!N38</f>
        <v>-5.7953427224624746E-3</v>
      </c>
      <c r="O276" s="221">
        <f>Package!O38</f>
        <v>1075235713.4122658</v>
      </c>
      <c r="P276" s="220">
        <f>Package!P38</f>
        <v>20564745.521760821</v>
      </c>
      <c r="Q276" s="115">
        <f>Package!Q38</f>
        <v>1.9498731024039942E-2</v>
      </c>
    </row>
    <row r="277" spans="2:17">
      <c r="B277" s="561"/>
      <c r="C277" s="219" t="s">
        <v>128</v>
      </c>
      <c r="D277" s="113">
        <f>Package!D39</f>
        <v>5950351.6042645974</v>
      </c>
      <c r="E277" s="112">
        <f>Package!E39</f>
        <v>-209232.55142030213</v>
      </c>
      <c r="F277" s="110">
        <f>Package!F39</f>
        <v>-3.396861640849471E-2</v>
      </c>
      <c r="G277" s="218">
        <f>Package!G39</f>
        <v>0.29135487966644924</v>
      </c>
      <c r="H277" s="111">
        <f>Package!H39</f>
        <v>-1.9906030545085773E-2</v>
      </c>
      <c r="I277" s="254">
        <f>Package!I39</f>
        <v>10.939644220517348</v>
      </c>
      <c r="J277" s="255">
        <f>Package!J39</f>
        <v>0.45583408311774676</v>
      </c>
      <c r="K277" s="110">
        <f>Package!K39</f>
        <v>4.3479810979370863E-2</v>
      </c>
      <c r="L277" s="217">
        <f>Package!L39</f>
        <v>65094729.537639335</v>
      </c>
      <c r="M277" s="216">
        <f>Package!M39</f>
        <v>518818.72410402447</v>
      </c>
      <c r="N277" s="110">
        <f>Package!N39</f>
        <v>8.0342455502041242E-3</v>
      </c>
      <c r="O277" s="215">
        <f>Package!O39</f>
        <v>8345514.9335655617</v>
      </c>
      <c r="P277" s="214">
        <f>Package!P39</f>
        <v>-240830.3274391843</v>
      </c>
      <c r="Q277" s="110">
        <f>Package!Q39</f>
        <v>-2.8048060044000969E-2</v>
      </c>
    </row>
    <row r="278" spans="2:17">
      <c r="B278" s="561"/>
      <c r="C278" s="219" t="s">
        <v>127</v>
      </c>
      <c r="D278" s="113">
        <f>Package!D40</f>
        <v>9529760.0851507392</v>
      </c>
      <c r="E278" s="112">
        <f>Package!E40</f>
        <v>-67723.00036499463</v>
      </c>
      <c r="F278" s="110">
        <f>Package!F40</f>
        <v>-7.0563292231481381E-3</v>
      </c>
      <c r="G278" s="218">
        <f>Package!G40</f>
        <v>0.46661815763446413</v>
      </c>
      <c r="H278" s="111">
        <f>Package!H40</f>
        <v>-1.8369342403234623E-2</v>
      </c>
      <c r="I278" s="254">
        <f>Package!I40</f>
        <v>6.662198688480184</v>
      </c>
      <c r="J278" s="255">
        <f>Package!J40</f>
        <v>0.18137423708870681</v>
      </c>
      <c r="K278" s="110">
        <f>Package!K40</f>
        <v>2.7986290702530066E-2</v>
      </c>
      <c r="L278" s="217">
        <f>Package!L40</f>
        <v>63489155.14082206</v>
      </c>
      <c r="M278" s="216">
        <f>Package!M40</f>
        <v>1289552.0883955732</v>
      </c>
      <c r="N278" s="110">
        <f>Package!N40</f>
        <v>2.0732480998450136E-2</v>
      </c>
      <c r="O278" s="215">
        <f>Package!O40</f>
        <v>18663682.777949158</v>
      </c>
      <c r="P278" s="214">
        <f>Package!P40</f>
        <v>-91445.588604845107</v>
      </c>
      <c r="Q278" s="110">
        <f>Package!Q40</f>
        <v>-4.8757644745273995E-3</v>
      </c>
    </row>
    <row r="279" spans="2:17">
      <c r="B279" s="561"/>
      <c r="C279" s="219" t="s">
        <v>126</v>
      </c>
      <c r="D279" s="113">
        <f>Package!D41</f>
        <v>220062144.62291449</v>
      </c>
      <c r="E279" s="112">
        <f>Package!E41</f>
        <v>3397833.9525054097</v>
      </c>
      <c r="F279" s="110">
        <f>Package!F41</f>
        <v>1.5682481078640648E-2</v>
      </c>
      <c r="G279" s="218">
        <f>Package!G41</f>
        <v>10.775191775188233</v>
      </c>
      <c r="H279" s="111">
        <f>Package!H41</f>
        <v>-0.1734581409565692</v>
      </c>
      <c r="I279" s="254">
        <f>Package!I41</f>
        <v>7.1688399308238324</v>
      </c>
      <c r="J279" s="255">
        <f>Package!J41</f>
        <v>-3.487365240435647E-2</v>
      </c>
      <c r="K279" s="110">
        <f>Package!K41</f>
        <v>-4.8410659309873058E-3</v>
      </c>
      <c r="L279" s="217">
        <f>Package!L41</f>
        <v>1577590289.6354785</v>
      </c>
      <c r="M279" s="216">
        <f>Package!M41</f>
        <v>16802651.85828042</v>
      </c>
      <c r="N279" s="110">
        <f>Package!N41</f>
        <v>1.0765495222790196E-2</v>
      </c>
      <c r="O279" s="215">
        <f>Package!O41</f>
        <v>346018152.80774111</v>
      </c>
      <c r="P279" s="214">
        <f>Package!P41</f>
        <v>4233771.6953650117</v>
      </c>
      <c r="Q279" s="110">
        <f>Package!Q41</f>
        <v>1.2387259129822494E-2</v>
      </c>
    </row>
    <row r="280" spans="2:17">
      <c r="B280" s="561"/>
      <c r="C280" s="219" t="s">
        <v>125</v>
      </c>
      <c r="D280" s="113">
        <f>Package!D42</f>
        <v>307939535.36650926</v>
      </c>
      <c r="E280" s="112">
        <f>Package!E42</f>
        <v>8799557.6199883819</v>
      </c>
      <c r="F280" s="110">
        <f>Package!F42</f>
        <v>2.9416187318984061E-2</v>
      </c>
      <c r="G280" s="218">
        <f>Package!G42</f>
        <v>15.078047859718033</v>
      </c>
      <c r="H280" s="111">
        <f>Package!H42</f>
        <v>-3.8326785168560917E-2</v>
      </c>
      <c r="I280" s="254">
        <f>Package!I42</f>
        <v>5.294074700917891</v>
      </c>
      <c r="J280" s="255">
        <f>Package!J42</f>
        <v>-7.8628110879119362E-2</v>
      </c>
      <c r="K280" s="110">
        <f>Package!K42</f>
        <v>-1.4634740396672077E-2</v>
      </c>
      <c r="L280" s="217">
        <f>Package!L42</f>
        <v>1630254903.596247</v>
      </c>
      <c r="M280" s="216">
        <f>Package!M42</f>
        <v>23064704.036619186</v>
      </c>
      <c r="N280" s="110">
        <f>Package!N42</f>
        <v>1.4350948657438892E-2</v>
      </c>
      <c r="O280" s="215">
        <f>Package!O42</f>
        <v>337984002.56969851</v>
      </c>
      <c r="P280" s="214">
        <f>Package!P42</f>
        <v>8746301.4834056497</v>
      </c>
      <c r="Q280" s="110">
        <f>Package!Q42</f>
        <v>2.6565309666991183E-2</v>
      </c>
    </row>
    <row r="281" spans="2:17">
      <c r="B281" s="561"/>
      <c r="C281" s="219" t="s">
        <v>124</v>
      </c>
      <c r="D281" s="113">
        <f>Package!D43</f>
        <v>355065734.27847368</v>
      </c>
      <c r="E281" s="112">
        <f>Package!E43</f>
        <v>13902537.57808733</v>
      </c>
      <c r="F281" s="110">
        <f>Package!F43</f>
        <v>4.0750402483468069E-2</v>
      </c>
      <c r="G281" s="218">
        <f>Package!G43</f>
        <v>17.385549823684663</v>
      </c>
      <c r="H281" s="111">
        <f>Package!H43</f>
        <v>0.14562510609930968</v>
      </c>
      <c r="I281" s="254">
        <f>Package!I43</f>
        <v>5.7406061615700894</v>
      </c>
      <c r="J281" s="255">
        <f>Package!J43</f>
        <v>-8.7858496217802617E-2</v>
      </c>
      <c r="K281" s="110">
        <f>Package!K43</f>
        <v>-1.5074037740008879E-2</v>
      </c>
      <c r="L281" s="217">
        <f>Package!L43</f>
        <v>2038292541.9614141</v>
      </c>
      <c r="M281" s="216">
        <f>Package!M43</f>
        <v>49834907.455273628</v>
      </c>
      <c r="N281" s="110">
        <f>Package!N43</f>
        <v>2.5062091638502915E-2</v>
      </c>
      <c r="O281" s="215">
        <f>Package!O43</f>
        <v>463010398.62244844</v>
      </c>
      <c r="P281" s="214">
        <f>Package!P43</f>
        <v>19816789.301429987</v>
      </c>
      <c r="Q281" s="110">
        <f>Package!Q43</f>
        <v>4.4713616994138762E-2</v>
      </c>
    </row>
    <row r="282" spans="2:17" ht="15" thickBot="1">
      <c r="B282" s="562"/>
      <c r="C282" s="213" t="s">
        <v>123</v>
      </c>
      <c r="D282" s="212">
        <f>Package!D44</f>
        <v>24818216.982875939</v>
      </c>
      <c r="E282" s="154">
        <f>Package!E44</f>
        <v>2287158.9631400704</v>
      </c>
      <c r="F282" s="152">
        <f>Package!F44</f>
        <v>0.10151138757605857</v>
      </c>
      <c r="G282" s="211">
        <f>Package!G44</f>
        <v>1.2152069496866835</v>
      </c>
      <c r="H282" s="153">
        <f>Package!H44</f>
        <v>7.6649954604586901E-2</v>
      </c>
      <c r="I282" s="260">
        <f>Package!I44</f>
        <v>7.2359144500747146</v>
      </c>
      <c r="J282" s="261">
        <f>Package!J44</f>
        <v>-0.34111086589308126</v>
      </c>
      <c r="K282" s="152">
        <f>Package!K44</f>
        <v>-4.5019100724690134E-2</v>
      </c>
      <c r="L282" s="210">
        <f>Package!L44</f>
        <v>179582494.8914817</v>
      </c>
      <c r="M282" s="209">
        <f>Package!M44</f>
        <v>8864097.8804037869</v>
      </c>
      <c r="N282" s="152">
        <f>Package!N44</f>
        <v>5.1922335469378827E-2</v>
      </c>
      <c r="O282" s="208">
        <f>Package!O44</f>
        <v>35000302.066847958</v>
      </c>
      <c r="P282" s="207">
        <f>Package!P44</f>
        <v>3382726.9395388588</v>
      </c>
      <c r="Q282" s="152">
        <f>Package!Q44</f>
        <v>0.10698881637564579</v>
      </c>
    </row>
    <row r="283" spans="2:17">
      <c r="B283" s="560" t="s">
        <v>122</v>
      </c>
      <c r="C283" s="234" t="s">
        <v>12</v>
      </c>
      <c r="D283" s="151">
        <f>'NB &amp; PL'!D13</f>
        <v>855236245.05600631</v>
      </c>
      <c r="E283" s="133">
        <f>'NB &amp; PL'!E13</f>
        <v>25491149.176026344</v>
      </c>
      <c r="F283" s="131">
        <f>'NB &amp; PL'!F13</f>
        <v>3.0721662957214464E-2</v>
      </c>
      <c r="G283" s="196">
        <f>'NB &amp; PL'!G13</f>
        <v>41.876055372273143</v>
      </c>
      <c r="H283" s="132">
        <f>'NB &amp; PL'!H13</f>
        <v>-5.3270903559287319E-2</v>
      </c>
      <c r="I283" s="262">
        <f>'NB &amp; PL'!I13</f>
        <v>6.6432063171041582</v>
      </c>
      <c r="J283" s="263">
        <f>'NB &amp; PL'!J13</f>
        <v>-0.10452428463741548</v>
      </c>
      <c r="K283" s="131">
        <f>'NB &amp; PL'!K13</f>
        <v>-1.5490287150829347E-2</v>
      </c>
      <c r="L283" s="195">
        <f>'NB &amp; PL'!L13</f>
        <v>5681510825.772501</v>
      </c>
      <c r="M283" s="194">
        <f>'NB &amp; PL'!M13</f>
        <v>82614450.658164024</v>
      </c>
      <c r="N283" s="131">
        <f>'NB &amp; PL'!N13</f>
        <v>1.4755488425426865E-2</v>
      </c>
      <c r="O283" s="193">
        <f>'NB &amp; PL'!O13</f>
        <v>1140674386.8609848</v>
      </c>
      <c r="P283" s="192">
        <f>'NB &amp; PL'!P13</f>
        <v>20351738.619254827</v>
      </c>
      <c r="Q283" s="131">
        <f>'NB &amp; PL'!Q13</f>
        <v>1.8165961967470258E-2</v>
      </c>
    </row>
    <row r="284" spans="2:17" ht="15" thickBot="1">
      <c r="B284" s="562"/>
      <c r="C284" s="244" t="s">
        <v>11</v>
      </c>
      <c r="D284" s="149">
        <f>'NB &amp; PL'!D14</f>
        <v>1048283261.3696512</v>
      </c>
      <c r="E284" s="127">
        <f>'NB &amp; PL'!E14</f>
        <v>37787598.963236094</v>
      </c>
      <c r="F284" s="125">
        <f>'NB &amp; PL'!F14</f>
        <v>3.7395112486923426E-2</v>
      </c>
      <c r="G284" s="186">
        <f>'NB &amp; PL'!G14</f>
        <v>51.328469943492486</v>
      </c>
      <c r="H284" s="126">
        <f>'NB &amp; PL'!H14</f>
        <v>0.26531507854273428</v>
      </c>
      <c r="I284" s="250">
        <f>'NB &amp; PL'!I14</f>
        <v>4.288784110730389</v>
      </c>
      <c r="J284" s="251">
        <f>'NB &amp; PL'!J14</f>
        <v>-0.13430770137304027</v>
      </c>
      <c r="K284" s="125">
        <f>'NB &amp; PL'!K14</f>
        <v>-3.036511722535766E-2</v>
      </c>
      <c r="L284" s="185">
        <f>'NB &amp; PL'!L14</f>
        <v>4495860594.9067917</v>
      </c>
      <c r="M284" s="184">
        <f>'NB &amp; PL'!M14</f>
        <v>26345504.350946426</v>
      </c>
      <c r="N284" s="125">
        <f>'NB &amp; PL'!N14</f>
        <v>5.8944882872450496E-3</v>
      </c>
      <c r="O284" s="183">
        <f>'NB &amp; PL'!O14</f>
        <v>1327965569.9281497</v>
      </c>
      <c r="P284" s="182">
        <f>'NB &amp; PL'!P14</f>
        <v>37208926.118472576</v>
      </c>
      <c r="Q284" s="125">
        <f>'NB &amp; PL'!Q14</f>
        <v>2.8827220295105493E-2</v>
      </c>
    </row>
    <row r="285" spans="2:17">
      <c r="B285" s="560" t="s">
        <v>121</v>
      </c>
      <c r="C285" s="135" t="s">
        <v>120</v>
      </c>
      <c r="D285" s="181">
        <f>Sodium!D23</f>
        <v>2036747077.1600294</v>
      </c>
      <c r="E285" s="180">
        <f>Sodium!E23</f>
        <v>63406107.076486588</v>
      </c>
      <c r="F285" s="173">
        <f>Sodium!F23</f>
        <v>3.2131348833142732E-2</v>
      </c>
      <c r="G285" s="179">
        <f>Sodium!G23</f>
        <v>99.727921817536469</v>
      </c>
      <c r="H285" s="178">
        <f>Sodium!H23</f>
        <v>9.5169737568880919E-3</v>
      </c>
      <c r="I285" s="264">
        <f>Sodium!I23</f>
        <v>5.5734826080599102</v>
      </c>
      <c r="J285" s="265">
        <f>Sodium!J23</f>
        <v>-0.13502103208696425</v>
      </c>
      <c r="K285" s="173">
        <f>Sodium!K23</f>
        <v>-2.3652613819387928E-2</v>
      </c>
      <c r="L285" s="177">
        <f>Sodium!L23</f>
        <v>11351774411.568279</v>
      </c>
      <c r="M285" s="176">
        <f>Sodium!M23</f>
        <v>86950300.595411301</v>
      </c>
      <c r="N285" s="173">
        <f>Sodium!N23</f>
        <v>7.7187446283084465E-3</v>
      </c>
      <c r="O285" s="175">
        <f>Sodium!O23</f>
        <v>2674400235.3800449</v>
      </c>
      <c r="P285" s="174">
        <f>Sodium!P23</f>
        <v>53805542.272745132</v>
      </c>
      <c r="Q285" s="173">
        <f>Sodium!Q23</f>
        <v>2.0531806163793551E-2</v>
      </c>
    </row>
    <row r="286" spans="2:17">
      <c r="B286" s="561"/>
      <c r="C286" s="134" t="s">
        <v>119</v>
      </c>
      <c r="D286" s="172">
        <f>Sodium!D24</f>
        <v>2027523.8862640427</v>
      </c>
      <c r="E286" s="171">
        <f>Sodium!E24</f>
        <v>65028.058792929165</v>
      </c>
      <c r="F286" s="164">
        <f>Sodium!F24</f>
        <v>3.3135387032503807E-2</v>
      </c>
      <c r="G286" s="170">
        <f>Sodium!G24</f>
        <v>9.9276314609701058E-2</v>
      </c>
      <c r="H286" s="169">
        <f>Sodium!H24</f>
        <v>1.059449701816817E-4</v>
      </c>
      <c r="I286" s="266">
        <f>Sodium!I24</f>
        <v>10.267129969753121</v>
      </c>
      <c r="J286" s="267">
        <f>Sodium!J24</f>
        <v>-0.23887078264348816</v>
      </c>
      <c r="K286" s="164">
        <f>Sodium!K24</f>
        <v>-2.2736604372410443E-2</v>
      </c>
      <c r="L286" s="168">
        <f>Sodium!L24</f>
        <v>20816851.25705187</v>
      </c>
      <c r="M286" s="167">
        <f>Sodium!M24</f>
        <v>198868.61706514657</v>
      </c>
      <c r="N286" s="164">
        <f>Sodium!N24</f>
        <v>9.6453964744086431E-3</v>
      </c>
      <c r="O286" s="166">
        <f>Sodium!O24</f>
        <v>3507996.9622956142</v>
      </c>
      <c r="P286" s="165">
        <f>Sodium!P24</f>
        <v>93010.142967629712</v>
      </c>
      <c r="Q286" s="164">
        <f>Sodium!Q24</f>
        <v>2.7235871729054766E-2</v>
      </c>
    </row>
    <row r="287" spans="2:17">
      <c r="B287" s="561"/>
      <c r="C287" s="134" t="s">
        <v>118</v>
      </c>
      <c r="D287" s="172">
        <f>Sodium!D25</f>
        <v>3205484.9574043392</v>
      </c>
      <c r="E287" s="171">
        <f>Sodium!E25</f>
        <v>-44364.487335601356</v>
      </c>
      <c r="F287" s="164">
        <f>Sodium!F25</f>
        <v>-1.365124387759184E-2</v>
      </c>
      <c r="G287" s="170">
        <f>Sodium!G25</f>
        <v>0.15695436944731253</v>
      </c>
      <c r="H287" s="169">
        <f>Sodium!H25</f>
        <v>-7.269557144648886E-3</v>
      </c>
      <c r="I287" s="266">
        <f>Sodium!I25</f>
        <v>6.1179933180181258</v>
      </c>
      <c r="J287" s="267">
        <f>Sodium!J25</f>
        <v>-2.8501091213701812E-3</v>
      </c>
      <c r="K287" s="164">
        <f>Sodium!K25</f>
        <v>-4.6563993268198108E-4</v>
      </c>
      <c r="L287" s="168">
        <f>Sodium!L25</f>
        <v>19611135.550407365</v>
      </c>
      <c r="M287" s="167">
        <f>Sodium!M25</f>
        <v>-280684.06262204051</v>
      </c>
      <c r="N287" s="164">
        <f>Sodium!N25</f>
        <v>-1.411052724599356E-2</v>
      </c>
      <c r="O287" s="166">
        <f>Sodium!O25</f>
        <v>7543408.6215825351</v>
      </c>
      <c r="P287" s="165">
        <f>Sodium!P25</f>
        <v>-202962.69897005893</v>
      </c>
      <c r="Q287" s="164">
        <f>Sodium!Q25</f>
        <v>-2.620100309825845E-2</v>
      </c>
    </row>
    <row r="288" spans="2:17" ht="15" thickBot="1">
      <c r="B288" s="562"/>
      <c r="C288" s="327" t="s">
        <v>117</v>
      </c>
      <c r="D288" s="163">
        <f>Sodium!D26</f>
        <v>323654.05266333872</v>
      </c>
      <c r="E288" s="162">
        <f>Sodium!E26</f>
        <v>-36525.221797027451</v>
      </c>
      <c r="F288" s="155">
        <f>Sodium!F26</f>
        <v>-0.10140844958875238</v>
      </c>
      <c r="G288" s="161">
        <f>Sodium!G26</f>
        <v>1.5847498406598774E-2</v>
      </c>
      <c r="H288" s="160">
        <f>Sodium!H26</f>
        <v>-2.3533615823655464E-3</v>
      </c>
      <c r="I288" s="270">
        <f>Sodium!I26</f>
        <v>5.3431300623637616</v>
      </c>
      <c r="J288" s="271">
        <f>Sodium!J26</f>
        <v>0.28084715305204799</v>
      </c>
      <c r="K288" s="155">
        <f>Sodium!K26</f>
        <v>5.547835987898847E-2</v>
      </c>
      <c r="L288" s="159">
        <f>Sodium!L26</f>
        <v>1729325.6985913492</v>
      </c>
      <c r="M288" s="158">
        <f>Sodium!M26</f>
        <v>-94003.68679765542</v>
      </c>
      <c r="N288" s="155">
        <f>Sodium!N26</f>
        <v>-5.1556064170818962E-2</v>
      </c>
      <c r="O288" s="157">
        <f>Sodium!O26</f>
        <v>421915.59019084671</v>
      </c>
      <c r="P288" s="156">
        <f>Sodium!P26</f>
        <v>-14852.454416291963</v>
      </c>
      <c r="Q288" s="155">
        <f>Sodium!Q26</f>
        <v>-3.4005359594590653E-2</v>
      </c>
    </row>
    <row r="289" spans="2:17">
      <c r="B289" s="563"/>
      <c r="C289" s="315" t="s">
        <v>114</v>
      </c>
      <c r="D289" s="316">
        <f>'Flavor Groups'!D63</f>
        <v>11061971.709417282</v>
      </c>
      <c r="E289" s="317">
        <f>'Flavor Groups'!E63</f>
        <v>-437103.95336926542</v>
      </c>
      <c r="F289" s="318">
        <f>'Flavor Groups'!F63</f>
        <v>-3.8012094727215923E-2</v>
      </c>
      <c r="G289" s="319">
        <f>'Flavor Groups'!G63</f>
        <v>0.54164184751049893</v>
      </c>
      <c r="H289" s="320">
        <f>'Flavor Groups'!H63</f>
        <v>-3.943841163116224E-2</v>
      </c>
      <c r="I289" s="321">
        <f>'Flavor Groups'!I63</f>
        <v>7.4900865604982183</v>
      </c>
      <c r="J289" s="322">
        <f>'Flavor Groups'!J63</f>
        <v>0.13601802474463387</v>
      </c>
      <c r="K289" s="318">
        <f>'Flavor Groups'!K63</f>
        <v>1.8495615601533941E-2</v>
      </c>
      <c r="L289" s="323">
        <f>'Flavor Groups'!L63</f>
        <v>82855125.633317888</v>
      </c>
      <c r="M289" s="324">
        <f>'Flavor Groups'!M63</f>
        <v>-1709864.8886304498</v>
      </c>
      <c r="N289" s="318">
        <f>'Flavor Groups'!N63</f>
        <v>-2.0219536217965572E-2</v>
      </c>
      <c r="O289" s="325">
        <f>'Flavor Groups'!O63</f>
        <v>21856271.642907508</v>
      </c>
      <c r="P289" s="326">
        <f>'Flavor Groups'!P63</f>
        <v>-818065.26810414717</v>
      </c>
      <c r="Q289" s="318">
        <f>'Flavor Groups'!Q63</f>
        <v>-3.6078905915297513E-2</v>
      </c>
    </row>
    <row r="290" spans="2:17">
      <c r="B290" s="563"/>
      <c r="C290" s="233" t="s">
        <v>113</v>
      </c>
      <c r="D290" s="150">
        <f>'Flavor Groups'!D64</f>
        <v>2942957.7713278877</v>
      </c>
      <c r="E290" s="130">
        <f>'Flavor Groups'!E64</f>
        <v>111371.19998563174</v>
      </c>
      <c r="F290" s="128">
        <f>'Flavor Groups'!F64</f>
        <v>3.9331730526197012E-2</v>
      </c>
      <c r="G290" s="191">
        <f>'Flavor Groups'!G64</f>
        <v>0.14409990608187762</v>
      </c>
      <c r="H290" s="129">
        <f>'Flavor Groups'!H64</f>
        <v>1.0119651978635902E-3</v>
      </c>
      <c r="I290" s="248">
        <f>'Flavor Groups'!I64</f>
        <v>11.155568934018655</v>
      </c>
      <c r="J290" s="249">
        <f>'Flavor Groups'!J64</f>
        <v>6.2965510580070827E-3</v>
      </c>
      <c r="K290" s="128">
        <f>'Flavor Groups'!K64</f>
        <v>5.6474995333597334E-4</v>
      </c>
      <c r="L290" s="190">
        <f>'Flavor Groups'!L64</f>
        <v>32830368.287954163</v>
      </c>
      <c r="M290" s="189">
        <f>'Flavor Groups'!M64</f>
        <v>1260238.328125719</v>
      </c>
      <c r="N290" s="128">
        <f>'Flavor Groups'!N64</f>
        <v>3.9918693072512369E-2</v>
      </c>
      <c r="O290" s="188">
        <f>'Flavor Groups'!O64</f>
        <v>6010464.9291016357</v>
      </c>
      <c r="P290" s="187">
        <f>'Flavor Groups'!P64</f>
        <v>174008.40718678664</v>
      </c>
      <c r="Q290" s="128">
        <f>'Flavor Groups'!Q64</f>
        <v>2.9814050106158802E-2</v>
      </c>
    </row>
    <row r="291" spans="2:17">
      <c r="B291" s="563"/>
      <c r="C291" s="233" t="s">
        <v>112</v>
      </c>
      <c r="D291" s="150">
        <f>'Flavor Groups'!D65</f>
        <v>1133773.6851347163</v>
      </c>
      <c r="E291" s="130">
        <f>'Flavor Groups'!E65</f>
        <v>-254136.98917609011</v>
      </c>
      <c r="F291" s="128">
        <f>'Flavor Groups'!F65</f>
        <v>-0.18310759754210168</v>
      </c>
      <c r="G291" s="191">
        <f>'Flavor Groups'!G65</f>
        <v>5.5514449829261382E-2</v>
      </c>
      <c r="H291" s="129">
        <f>'Flavor Groups'!H65</f>
        <v>-1.4620534750757162E-2</v>
      </c>
      <c r="I291" s="248">
        <f>'Flavor Groups'!I65</f>
        <v>10.771441745739578</v>
      </c>
      <c r="J291" s="249">
        <f>'Flavor Groups'!J65</f>
        <v>0.19256080869299552</v>
      </c>
      <c r="K291" s="128">
        <f>'Flavor Groups'!K65</f>
        <v>1.8202379801691457E-2</v>
      </c>
      <c r="L291" s="190">
        <f>'Flavor Groups'!L65</f>
        <v>12212377.202281084</v>
      </c>
      <c r="M291" s="189">
        <f>'Flavor Groups'!M65</f>
        <v>-2470164.572508974</v>
      </c>
      <c r="N291" s="128">
        <f>'Flavor Groups'!N65</f>
        <v>-0.16823821177544679</v>
      </c>
      <c r="O291" s="188">
        <f>'Flavor Groups'!O65</f>
        <v>2718402.4114960888</v>
      </c>
      <c r="P291" s="187">
        <f>'Flavor Groups'!P65</f>
        <v>-634258.729926378</v>
      </c>
      <c r="Q291" s="128">
        <f>'Flavor Groups'!Q65</f>
        <v>-0.18918068458814621</v>
      </c>
    </row>
    <row r="292" spans="2:17">
      <c r="B292" s="563"/>
      <c r="C292" s="233" t="s">
        <v>111</v>
      </c>
      <c r="D292" s="150">
        <f>'Flavor Groups'!D66</f>
        <v>761522.13209299126</v>
      </c>
      <c r="E292" s="130">
        <f>'Flavor Groups'!E66</f>
        <v>79091.049150548992</v>
      </c>
      <c r="F292" s="128">
        <f>'Flavor Groups'!F66</f>
        <v>0.1158960239758301</v>
      </c>
      <c r="G292" s="191">
        <f>'Flavor Groups'!G66</f>
        <v>3.7287408192866377E-2</v>
      </c>
      <c r="H292" s="129">
        <f>'Flavor Groups'!H66</f>
        <v>2.8022685041320938E-3</v>
      </c>
      <c r="I292" s="248">
        <f>'Flavor Groups'!I66</f>
        <v>8.8156026697937158</v>
      </c>
      <c r="J292" s="249">
        <f>'Flavor Groups'!J66</f>
        <v>-0.30800518792744036</v>
      </c>
      <c r="K292" s="128">
        <f>'Flavor Groups'!K66</f>
        <v>-3.375914361189699E-2</v>
      </c>
      <c r="L292" s="190">
        <f>'Flavor Groups'!L66</f>
        <v>6713276.5407859767</v>
      </c>
      <c r="M292" s="189">
        <f>'Flavor Groups'!M66</f>
        <v>487042.95009915251</v>
      </c>
      <c r="N292" s="128">
        <f>'Flavor Groups'!N66</f>
        <v>7.822432984648528E-2</v>
      </c>
      <c r="O292" s="188">
        <f>'Flavor Groups'!O66</f>
        <v>1761112.398364858</v>
      </c>
      <c r="P292" s="187">
        <f>'Flavor Groups'!P66</f>
        <v>259286.03648738097</v>
      </c>
      <c r="Q292" s="128">
        <f>'Flavor Groups'!Q66</f>
        <v>0.17264714688004273</v>
      </c>
    </row>
    <row r="293" spans="2:17">
      <c r="B293" s="563"/>
      <c r="C293" s="233" t="s">
        <v>110</v>
      </c>
      <c r="D293" s="150">
        <f>'Flavor Groups'!D67</f>
        <v>45271840.445053935</v>
      </c>
      <c r="E293" s="130">
        <f>'Flavor Groups'!E67</f>
        <v>-1002244.4037035927</v>
      </c>
      <c r="F293" s="128">
        <f>'Flavor Groups'!F67</f>
        <v>-2.165887033702198E-2</v>
      </c>
      <c r="G293" s="191">
        <f>'Flavor Groups'!G67</f>
        <v>2.2167045751874608</v>
      </c>
      <c r="H293" s="129">
        <f>'Flavor Groups'!H67</f>
        <v>-0.12165356802205096</v>
      </c>
      <c r="I293" s="248">
        <f>'Flavor Groups'!I67</f>
        <v>5.1398333411108812</v>
      </c>
      <c r="J293" s="249">
        <f>'Flavor Groups'!J67</f>
        <v>-8.7894996339147546E-2</v>
      </c>
      <c r="K293" s="128">
        <f>'Flavor Groups'!K67</f>
        <v>-1.6813229507258748E-2</v>
      </c>
      <c r="L293" s="190">
        <f>'Flavor Groups'!L67</f>
        <v>232689714.9329403</v>
      </c>
      <c r="M293" s="189">
        <f>'Flavor Groups'!M67</f>
        <v>-9218629.7204764485</v>
      </c>
      <c r="N293" s="128">
        <f>'Flavor Groups'!N67</f>
        <v>-3.8107944286436352E-2</v>
      </c>
      <c r="O293" s="188">
        <f>'Flavor Groups'!O67</f>
        <v>55645439.686762281</v>
      </c>
      <c r="P293" s="187">
        <f>'Flavor Groups'!P67</f>
        <v>-945129.42749320716</v>
      </c>
      <c r="Q293" s="128">
        <f>'Flavor Groups'!Q67</f>
        <v>-1.6701182587243565E-2</v>
      </c>
    </row>
    <row r="294" spans="2:17">
      <c r="B294" s="563"/>
      <c r="C294" s="233" t="s">
        <v>109</v>
      </c>
      <c r="D294" s="150">
        <f>'Flavor Groups'!D68</f>
        <v>70873498.706169918</v>
      </c>
      <c r="E294" s="130">
        <f>'Flavor Groups'!E68</f>
        <v>2400080.1314427555</v>
      </c>
      <c r="F294" s="128">
        <f>'Flavor Groups'!F68</f>
        <v>3.5051267797057244E-2</v>
      </c>
      <c r="G294" s="191">
        <f>'Flavor Groups'!G68</f>
        <v>3.4702721890042714</v>
      </c>
      <c r="H294" s="129">
        <f>'Flavor Groups'!H68</f>
        <v>1.0120001426090486E-2</v>
      </c>
      <c r="I294" s="248">
        <f>'Flavor Groups'!I68</f>
        <v>5.9033193963904189</v>
      </c>
      <c r="J294" s="249">
        <f>'Flavor Groups'!J68</f>
        <v>-0.16538686653828982</v>
      </c>
      <c r="K294" s="128">
        <f>'Flavor Groups'!K68</f>
        <v>-2.7252409224116154E-2</v>
      </c>
      <c r="L294" s="190">
        <f>'Flavor Groups'!L68</f>
        <v>418388899.60218412</v>
      </c>
      <c r="M294" s="189">
        <f>'Flavor Groups'!M68</f>
        <v>2843835.4535983801</v>
      </c>
      <c r="N294" s="128">
        <f>'Flavor Groups'!N68</f>
        <v>6.8436270791114844E-3</v>
      </c>
      <c r="O294" s="188">
        <f>'Flavor Groups'!O68</f>
        <v>113697956.47255844</v>
      </c>
      <c r="P294" s="187">
        <f>'Flavor Groups'!P68</f>
        <v>3965289.7345592529</v>
      </c>
      <c r="Q294" s="128">
        <f>'Flavor Groups'!Q68</f>
        <v>3.6135909683366128E-2</v>
      </c>
    </row>
    <row r="295" spans="2:17">
      <c r="B295" s="563"/>
      <c r="C295" s="233" t="s">
        <v>108</v>
      </c>
      <c r="D295" s="150">
        <f>'Flavor Groups'!D69</f>
        <v>1844458040.4118841</v>
      </c>
      <c r="E295" s="130">
        <f>'Flavor Groups'!E69</f>
        <v>60032289.462661028</v>
      </c>
      <c r="F295" s="128">
        <f>'Flavor Groups'!F69</f>
        <v>3.3642357733700563E-2</v>
      </c>
      <c r="G295" s="191">
        <f>'Flavor Groups'!G69</f>
        <v>90.312621195169754</v>
      </c>
      <c r="H295" s="129">
        <f>'Flavor Groups'!H69</f>
        <v>0.14062753343230838</v>
      </c>
      <c r="I295" s="248">
        <f>'Flavor Groups'!I69</f>
        <v>5.4687754026643987</v>
      </c>
      <c r="J295" s="249">
        <f>'Flavor Groups'!J69</f>
        <v>-0.13837738576102065</v>
      </c>
      <c r="K295" s="128">
        <f>'Flavor Groups'!K69</f>
        <v>-2.467872572451861E-2</v>
      </c>
      <c r="L295" s="190">
        <f>'Flavor Groups'!L69</f>
        <v>10086926762.651089</v>
      </c>
      <c r="M295" s="189">
        <f>'Flavor Groups'!M69</f>
        <v>81378937.478029251</v>
      </c>
      <c r="N295" s="128">
        <f>'Flavor Groups'!N69</f>
        <v>8.1333814899457232E-3</v>
      </c>
      <c r="O295" s="188">
        <f>'Flavor Groups'!O69</f>
        <v>2358376277.2917628</v>
      </c>
      <c r="P295" s="187">
        <f>'Flavor Groups'!P69</f>
        <v>47656211.710089207</v>
      </c>
      <c r="Q295" s="128">
        <f>'Flavor Groups'!Q69</f>
        <v>2.062396584507643E-2</v>
      </c>
    </row>
    <row r="296" spans="2:17">
      <c r="B296" s="563"/>
      <c r="C296" s="233" t="s">
        <v>107</v>
      </c>
      <c r="D296" s="150">
        <f>'Flavor Groups'!D70</f>
        <v>22384306.687926121</v>
      </c>
      <c r="E296" s="130">
        <f>'Flavor Groups'!E70</f>
        <v>952536.78159375861</v>
      </c>
      <c r="F296" s="128">
        <f>'Flavor Groups'!F70</f>
        <v>4.4445082499337409E-2</v>
      </c>
      <c r="G296" s="191">
        <f>'Flavor Groups'!G70</f>
        <v>1.0960322036774219</v>
      </c>
      <c r="H296" s="129">
        <f>'Flavor Groups'!H70</f>
        <v>1.3025292840363134E-2</v>
      </c>
      <c r="I296" s="248">
        <f>'Flavor Groups'!I70</f>
        <v>7.188079904386214</v>
      </c>
      <c r="J296" s="249">
        <f>'Flavor Groups'!J70</f>
        <v>-3.5817954780731576E-2</v>
      </c>
      <c r="K296" s="128">
        <f>'Flavor Groups'!K70</f>
        <v>-4.9582587515795903E-3</v>
      </c>
      <c r="L296" s="190">
        <f>'Flavor Groups'!L70</f>
        <v>160900185.07709968</v>
      </c>
      <c r="M296" s="189">
        <f>'Flavor Groups'!M70</f>
        <v>6079268.3325867653</v>
      </c>
      <c r="N296" s="128">
        <f>'Flavor Groups'!N70</f>
        <v>3.9266453528490834E-2</v>
      </c>
      <c r="O296" s="188">
        <f>'Flavor Groups'!O70</f>
        <v>41144697.150333151</v>
      </c>
      <c r="P296" s="187">
        <f>'Flavor Groups'!P70</f>
        <v>1772688.7415886968</v>
      </c>
      <c r="Q296" s="128">
        <f>'Flavor Groups'!Q70</f>
        <v>4.5024087244555852E-2</v>
      </c>
    </row>
    <row r="297" spans="2:17">
      <c r="B297" s="563"/>
      <c r="C297" s="233" t="s">
        <v>106</v>
      </c>
      <c r="D297" s="150">
        <f>'Flavor Groups'!D71</f>
        <v>12452294.327633228</v>
      </c>
      <c r="E297" s="130">
        <f>'Flavor Groups'!E71</f>
        <v>285401.13836405985</v>
      </c>
      <c r="F297" s="128">
        <f>'Flavor Groups'!F71</f>
        <v>2.3457191077815579E-2</v>
      </c>
      <c r="G297" s="191">
        <f>'Flavor Groups'!G71</f>
        <v>0.60971803965308291</v>
      </c>
      <c r="H297" s="129">
        <f>'Flavor Groups'!H71</f>
        <v>-5.1088955456543017E-3</v>
      </c>
      <c r="I297" s="248">
        <f>'Flavor Groups'!I71</f>
        <v>4.8271799369050159</v>
      </c>
      <c r="J297" s="249">
        <f>'Flavor Groups'!J71</f>
        <v>-0.20415228731300594</v>
      </c>
      <c r="K297" s="128">
        <f>'Flavor Groups'!K71</f>
        <v>-4.0576189012192621E-2</v>
      </c>
      <c r="L297" s="190">
        <f>'Flavor Groups'!L71</f>
        <v>60109465.346787252</v>
      </c>
      <c r="M297" s="189">
        <f>'Flavor Groups'!M71</f>
        <v>-1106216.4250014946</v>
      </c>
      <c r="N297" s="128">
        <f>'Flavor Groups'!N71</f>
        <v>-1.8070801353245642E-2</v>
      </c>
      <c r="O297" s="188">
        <f>'Flavor Groups'!O71</f>
        <v>20244592.218633596</v>
      </c>
      <c r="P297" s="187">
        <f>'Flavor Groups'!P71</f>
        <v>-74307.426737908274</v>
      </c>
      <c r="Q297" s="128">
        <f>'Flavor Groups'!Q71</f>
        <v>-3.657059586631452E-3</v>
      </c>
    </row>
    <row r="298" spans="2:17">
      <c r="B298" s="563"/>
      <c r="C298" s="233" t="s">
        <v>105</v>
      </c>
      <c r="D298" s="150">
        <f>'Flavor Groups'!D72</f>
        <v>3017438.3036356573</v>
      </c>
      <c r="E298" s="130">
        <f>'Flavor Groups'!E72</f>
        <v>823215.24626019225</v>
      </c>
      <c r="F298" s="128">
        <f>'Flavor Groups'!F72</f>
        <v>0.37517391109947101</v>
      </c>
      <c r="G298" s="191">
        <f>'Flavor Groups'!G72</f>
        <v>0.14774679419391301</v>
      </c>
      <c r="H298" s="129">
        <f>'Flavor Groups'!H72</f>
        <v>3.6866603456445476E-2</v>
      </c>
      <c r="I298" s="248">
        <f>'Flavor Groups'!I72</f>
        <v>6.2029945840914325</v>
      </c>
      <c r="J298" s="249">
        <f>'Flavor Groups'!J72</f>
        <v>-0.55510973093022464</v>
      </c>
      <c r="K298" s="128">
        <f>'Flavor Groups'!K72</f>
        <v>-8.2139858317420142E-2</v>
      </c>
      <c r="L298" s="190">
        <f>'Flavor Groups'!L72</f>
        <v>18717153.455282021</v>
      </c>
      <c r="M298" s="189">
        <f>'Flavor Groups'!M72</f>
        <v>3888365.1431128774</v>
      </c>
      <c r="N298" s="128">
        <f>'Flavor Groups'!N72</f>
        <v>0.26221732087994787</v>
      </c>
      <c r="O298" s="188">
        <f>'Flavor Groups'!O72</f>
        <v>3704513.7847211603</v>
      </c>
      <c r="P298" s="187">
        <f>'Flavor Groups'!P72</f>
        <v>744815.91979656927</v>
      </c>
      <c r="Q298" s="128">
        <f>'Flavor Groups'!Q72</f>
        <v>0.25165268679056407</v>
      </c>
    </row>
    <row r="299" spans="2:17">
      <c r="B299" s="563"/>
      <c r="C299" s="233" t="s">
        <v>104</v>
      </c>
      <c r="D299" s="150">
        <f>'Flavor Groups'!D73</f>
        <v>7176077.9679459715</v>
      </c>
      <c r="E299" s="130">
        <f>'Flavor Groups'!E73</f>
        <v>-370845.92515795305</v>
      </c>
      <c r="F299" s="128">
        <f>'Flavor Groups'!F73</f>
        <v>-4.9138686226426261E-2</v>
      </c>
      <c r="G299" s="191">
        <f>'Flavor Groups'!G73</f>
        <v>0.35137172924865429</v>
      </c>
      <c r="H299" s="129">
        <f>'Flavor Groups'!H73</f>
        <v>-2.9995314514629001E-2</v>
      </c>
      <c r="I299" s="248">
        <f>'Flavor Groups'!I73</f>
        <v>9.0978788500733287</v>
      </c>
      <c r="J299" s="249">
        <f>'Flavor Groups'!J73</f>
        <v>0.10509362271420208</v>
      </c>
      <c r="K299" s="128">
        <f>'Flavor Groups'!K73</f>
        <v>1.1686437522656646E-2</v>
      </c>
      <c r="L299" s="190">
        <f>'Flavor Groups'!L73</f>
        <v>65287087.97105284</v>
      </c>
      <c r="M299" s="189">
        <f>'Flavor Groups'!M73</f>
        <v>-2580777.7268557549</v>
      </c>
      <c r="N299" s="128">
        <f>'Flavor Groups'!N73</f>
        <v>-3.8026504890300149E-2</v>
      </c>
      <c r="O299" s="188">
        <f>'Flavor Groups'!O73</f>
        <v>14407068.174708432</v>
      </c>
      <c r="P299" s="187">
        <f>'Flavor Groups'!P73</f>
        <v>-597808.34245836362</v>
      </c>
      <c r="Q299" s="128">
        <f>'Flavor Groups'!Q73</f>
        <v>-3.9840937162956482E-2</v>
      </c>
    </row>
    <row r="300" spans="2:17" ht="15" thickBot="1">
      <c r="B300" s="564"/>
      <c r="C300" s="232" t="s">
        <v>103</v>
      </c>
      <c r="D300" s="149">
        <f>'Flavor Groups'!D74</f>
        <v>2013257.6188476919</v>
      </c>
      <c r="E300" s="127">
        <f>'Flavor Groups'!E74</f>
        <v>-122811.46659132512</v>
      </c>
      <c r="F300" s="125">
        <f>'Flavor Groups'!F74</f>
        <v>-5.7494145404049145E-2</v>
      </c>
      <c r="G300" s="186">
        <f>'Flavor Groups'!G74</f>
        <v>9.8577776623575794E-2</v>
      </c>
      <c r="H300" s="126">
        <f>'Flavor Groups'!H74</f>
        <v>-9.3637322516350596E-3</v>
      </c>
      <c r="I300" s="250">
        <f>'Flavor Groups'!I74</f>
        <v>10.110849659045464</v>
      </c>
      <c r="J300" s="251">
        <f>'Flavor Groups'!J74</f>
        <v>7.3732580773063106E-2</v>
      </c>
      <c r="K300" s="125">
        <f>'Flavor Groups'!K74</f>
        <v>7.3459919016660548E-3</v>
      </c>
      <c r="L300" s="185">
        <f>'Flavor Groups'!L74</f>
        <v>20355745.109096866</v>
      </c>
      <c r="M300" s="184">
        <f>'Flavor Groups'!M74</f>
        <v>-1084230.3887327984</v>
      </c>
      <c r="N300" s="125">
        <f>'Flavor Groups'!N74</f>
        <v>-5.0570505028914484E-2</v>
      </c>
      <c r="O300" s="183">
        <f>'Flavor Groups'!O74</f>
        <v>3659089.8702808889</v>
      </c>
      <c r="P300" s="182">
        <f>'Flavor Groups'!P74</f>
        <v>-214810.29064746294</v>
      </c>
      <c r="Q300" s="125">
        <f>'Flavor Groups'!Q74</f>
        <v>-5.5450652242928541E-2</v>
      </c>
    </row>
    <row r="301" spans="2:17">
      <c r="B301" s="565" t="s">
        <v>102</v>
      </c>
      <c r="C301" s="135" t="s">
        <v>101</v>
      </c>
      <c r="D301" s="181">
        <f>'Cheddar Sharpness'!D28</f>
        <v>2042303740.0563598</v>
      </c>
      <c r="E301" s="180">
        <f>'Cheddar Sharpness'!E28</f>
        <v>63390245.426145792</v>
      </c>
      <c r="F301" s="173">
        <f>'Cheddar Sharpness'!F28</f>
        <v>3.2032853178350321E-2</v>
      </c>
      <c r="G301" s="179">
        <f>'Cheddar Sharpness'!G28</f>
        <v>100</v>
      </c>
      <c r="H301" s="178">
        <f>'Cheddar Sharpness'!H28</f>
        <v>-1.4210854715202004E-14</v>
      </c>
      <c r="I301" s="264">
        <f>'Cheddar Sharpness'!I28</f>
        <v>5.5789604164167601</v>
      </c>
      <c r="J301" s="265">
        <f>'Cheddar Sharpness'!J28</f>
        <v>-0.13486046220843928</v>
      </c>
      <c r="K301" s="173">
        <f>'Cheddar Sharpness'!K28</f>
        <v>-2.3602500861190458E-2</v>
      </c>
      <c r="L301" s="177">
        <f>'Cheddar Sharpness'!L28</f>
        <v>11393931724.074335</v>
      </c>
      <c r="M301" s="176">
        <f>'Cheddar Sharpness'!M28</f>
        <v>86774481.463062286</v>
      </c>
      <c r="N301" s="173">
        <f>'Cheddar Sharpness'!N28</f>
        <v>7.674296872431448E-3</v>
      </c>
      <c r="O301" s="175">
        <f>'Cheddar Sharpness'!O28</f>
        <v>2685873556.5541124</v>
      </c>
      <c r="P301" s="174">
        <f>'Cheddar Sharpness'!P28</f>
        <v>53680737.262325287</v>
      </c>
      <c r="Q301" s="173">
        <f>'Cheddar Sharpness'!Q28</f>
        <v>2.0393922842160371E-2</v>
      </c>
    </row>
    <row r="302" spans="2:17">
      <c r="B302" s="563"/>
      <c r="C302" s="120" t="s">
        <v>100</v>
      </c>
      <c r="D302" s="172">
        <f>'Cheddar Sharpness'!D29</f>
        <v>57718567.486009344</v>
      </c>
      <c r="E302" s="171">
        <f>'Cheddar Sharpness'!E29</f>
        <v>1450726.5029367134</v>
      </c>
      <c r="F302" s="164">
        <f>'Cheddar Sharpness'!F29</f>
        <v>2.5782515866801137E-2</v>
      </c>
      <c r="G302" s="170">
        <f>'Cheddar Sharpness'!G29</f>
        <v>2.8261500164719142</v>
      </c>
      <c r="H302" s="169">
        <f>'Cheddar Sharpness'!H29</f>
        <v>-1.7220405517503146E-2</v>
      </c>
      <c r="I302" s="266">
        <f>'Cheddar Sharpness'!I29</f>
        <v>5.9510121881540252</v>
      </c>
      <c r="J302" s="267">
        <f>'Cheddar Sharpness'!J29</f>
        <v>-8.0248455528133533E-2</v>
      </c>
      <c r="K302" s="164">
        <f>'Cheddar Sharpness'!K29</f>
        <v>-1.3305419922814157E-2</v>
      </c>
      <c r="L302" s="168">
        <f>'Cheddar Sharpness'!L29</f>
        <v>343483898.59203225</v>
      </c>
      <c r="M302" s="167">
        <f>'Cheddar Sharpness'!M29</f>
        <v>4117883.7658602595</v>
      </c>
      <c r="N302" s="164">
        <f>'Cheddar Sharpness'!N29</f>
        <v>1.2134048743712588E-2</v>
      </c>
      <c r="O302" s="166">
        <f>'Cheddar Sharpness'!O29</f>
        <v>89312221.80513598</v>
      </c>
      <c r="P302" s="165">
        <f>'Cheddar Sharpness'!P29</f>
        <v>1597086.2065313309</v>
      </c>
      <c r="Q302" s="164">
        <f>'Cheddar Sharpness'!Q29</f>
        <v>1.8207646783330481E-2</v>
      </c>
    </row>
    <row r="303" spans="2:17">
      <c r="B303" s="563"/>
      <c r="C303" s="120" t="s">
        <v>99</v>
      </c>
      <c r="D303" s="172">
        <f>'Cheddar Sharpness'!D30</f>
        <v>172452856.90398359</v>
      </c>
      <c r="E303" s="171">
        <f>'Cheddar Sharpness'!E30</f>
        <v>3096158.7958413363</v>
      </c>
      <c r="F303" s="164">
        <f>'Cheddar Sharpness'!F30</f>
        <v>1.8281879786439227E-2</v>
      </c>
      <c r="G303" s="170">
        <f>'Cheddar Sharpness'!G30</f>
        <v>8.4440356995685946</v>
      </c>
      <c r="H303" s="169">
        <f>'Cheddar Sharpness'!H30</f>
        <v>-0.11402904493347954</v>
      </c>
      <c r="I303" s="266">
        <f>'Cheddar Sharpness'!I30</f>
        <v>5.2538633487514623</v>
      </c>
      <c r="J303" s="267">
        <f>'Cheddar Sharpness'!J30</f>
        <v>-0.13271022164352875</v>
      </c>
      <c r="K303" s="164">
        <f>'Cheddar Sharpness'!K30</f>
        <v>-2.4637224370778855E-2</v>
      </c>
      <c r="L303" s="168">
        <f>'Cheddar Sharpness'!L30</f>
        <v>906043744.27531993</v>
      </c>
      <c r="M303" s="167">
        <f>'Cheddar Sharpness'!M30</f>
        <v>-6208569.723362565</v>
      </c>
      <c r="N303" s="164">
        <f>'Cheddar Sharpness'!N30</f>
        <v>-6.8057593585578247E-3</v>
      </c>
      <c r="O303" s="166">
        <f>'Cheddar Sharpness'!O30</f>
        <v>252192361.96304005</v>
      </c>
      <c r="P303" s="165">
        <f>'Cheddar Sharpness'!P30</f>
        <v>3816794.4520645738</v>
      </c>
      <c r="Q303" s="164">
        <f>'Cheddar Sharpness'!Q30</f>
        <v>1.5367028610396283E-2</v>
      </c>
    </row>
    <row r="304" spans="2:17">
      <c r="B304" s="563"/>
      <c r="C304" s="120" t="s">
        <v>98</v>
      </c>
      <c r="D304" s="172">
        <f>'Cheddar Sharpness'!D31</f>
        <v>47771378.375406384</v>
      </c>
      <c r="E304" s="171">
        <f>'Cheddar Sharpness'!E31</f>
        <v>475616.08685240149</v>
      </c>
      <c r="F304" s="164">
        <f>'Cheddar Sharpness'!F31</f>
        <v>1.0056209348115424E-2</v>
      </c>
      <c r="G304" s="170">
        <f>'Cheddar Sharpness'!G31</f>
        <v>2.339092733291869</v>
      </c>
      <c r="H304" s="169">
        <f>'Cheddar Sharpness'!H31</f>
        <v>-5.0893611077965417E-2</v>
      </c>
      <c r="I304" s="266">
        <f>'Cheddar Sharpness'!I31</f>
        <v>5.2003792905954125</v>
      </c>
      <c r="J304" s="267">
        <f>'Cheddar Sharpness'!J31</f>
        <v>0.1224475197567001</v>
      </c>
      <c r="K304" s="164">
        <f>'Cheddar Sharpness'!K31</f>
        <v>2.411365990773753E-2</v>
      </c>
      <c r="L304" s="168">
        <f>'Cheddar Sharpness'!L31</f>
        <v>248429286.78666088</v>
      </c>
      <c r="M304" s="167">
        <f>'Cheddar Sharpness'!M31</f>
        <v>8264632.8355771601</v>
      </c>
      <c r="N304" s="164">
        <f>'Cheddar Sharpness'!N31</f>
        <v>3.441236126803441E-2</v>
      </c>
      <c r="O304" s="166">
        <f>'Cheddar Sharpness'!O31</f>
        <v>55908129.734754555</v>
      </c>
      <c r="P304" s="165">
        <f>'Cheddar Sharpness'!P31</f>
        <v>929247.86197724938</v>
      </c>
      <c r="Q304" s="164">
        <f>'Cheddar Sharpness'!Q31</f>
        <v>1.6901905428479889E-2</v>
      </c>
    </row>
    <row r="305" spans="2:17" ht="15" thickBot="1">
      <c r="B305" s="564"/>
      <c r="C305" s="119" t="s">
        <v>97</v>
      </c>
      <c r="D305" s="163">
        <f>'Cheddar Sharpness'!D32</f>
        <v>96198706.571866915</v>
      </c>
      <c r="E305" s="162">
        <f>'Cheddar Sharpness'!E32</f>
        <v>-3116891.3345152885</v>
      </c>
      <c r="F305" s="155">
        <f>'Cheddar Sharpness'!F32</f>
        <v>-3.1383704072882504E-2</v>
      </c>
      <c r="G305" s="161">
        <f>'Cheddar Sharpness'!G32</f>
        <v>4.7103035990724953</v>
      </c>
      <c r="H305" s="160">
        <f>'Cheddar Sharpness'!H32</f>
        <v>-0.3083896472909915</v>
      </c>
      <c r="I305" s="270">
        <f>'Cheddar Sharpness'!I32</f>
        <v>4.9789579913113</v>
      </c>
      <c r="J305" s="271">
        <f>'Cheddar Sharpness'!J32</f>
        <v>-9.6182868879131078E-2</v>
      </c>
      <c r="K305" s="155">
        <f>'Cheddar Sharpness'!K32</f>
        <v>-1.8951763414803442E-2</v>
      </c>
      <c r="L305" s="159">
        <f>'Cheddar Sharpness'!L32</f>
        <v>478969318.83980769</v>
      </c>
      <c r="M305" s="158">
        <f>'Cheddar Sharpness'!M32</f>
        <v>-25071330.14911586</v>
      </c>
      <c r="N305" s="155">
        <f>'Cheddar Sharpness'!N32</f>
        <v>-4.9740690953016392E-2</v>
      </c>
      <c r="O305" s="157">
        <f>'Cheddar Sharpness'!O32</f>
        <v>127858642.5188106</v>
      </c>
      <c r="P305" s="156">
        <f>'Cheddar Sharpness'!P32</f>
        <v>-2023963.5747970939</v>
      </c>
      <c r="Q305" s="155">
        <f>'Cheddar Sharpness'!Q32</f>
        <v>-1.558302251294837E-2</v>
      </c>
    </row>
    <row r="306" spans="2:17">
      <c r="B306" s="560" t="s">
        <v>69</v>
      </c>
      <c r="C306" s="402" t="s">
        <v>294</v>
      </c>
      <c r="D306" s="348">
        <f>Size!D33</f>
        <v>1727171.3256684439</v>
      </c>
      <c r="E306" s="349">
        <f>Size!E33</f>
        <v>-308764.84963861597</v>
      </c>
      <c r="F306" s="352">
        <f>Size!F33</f>
        <v>-0.15165743080921879</v>
      </c>
      <c r="G306" s="364">
        <f>Size!G33</f>
        <v>8.4569757758989395E-2</v>
      </c>
      <c r="H306" s="365">
        <f>Size!H33</f>
        <v>-1.831175681108034E-2</v>
      </c>
      <c r="I306" s="363">
        <f>Size!I33</f>
        <v>17.264521011643627</v>
      </c>
      <c r="J306" s="350">
        <f>Size!J33</f>
        <v>-0.17520273190316971</v>
      </c>
      <c r="K306" s="352">
        <f>Size!K33</f>
        <v>-1.0046187341012199E-2</v>
      </c>
      <c r="L306" s="368">
        <f>Size!L33</f>
        <v>29818785.64271123</v>
      </c>
      <c r="M306" s="371">
        <f>Size!M33</f>
        <v>-5687378.8141371533</v>
      </c>
      <c r="N306" s="352">
        <f>Size!N33</f>
        <v>-0.16018003918866486</v>
      </c>
      <c r="O306" s="360">
        <f>Size!O33</f>
        <v>12328054.452666229</v>
      </c>
      <c r="P306" s="351">
        <f>Size!P33</f>
        <v>-2391252.9313280769</v>
      </c>
      <c r="Q306" s="352">
        <f>Size!Q33</f>
        <v>-0.16245689209047379</v>
      </c>
    </row>
    <row r="307" spans="2:17">
      <c r="B307" s="561"/>
      <c r="C307" s="402" t="s">
        <v>295</v>
      </c>
      <c r="D307" s="172">
        <f>Size!D34</f>
        <v>176175781.55485103</v>
      </c>
      <c r="E307" s="397">
        <f>Size!E34</f>
        <v>3570172.4657049179</v>
      </c>
      <c r="F307" s="356">
        <f>Size!F34</f>
        <v>2.0683988686955247E-2</v>
      </c>
      <c r="G307" s="344">
        <f>Size!G34</f>
        <v>8.6263261482344085</v>
      </c>
      <c r="H307" s="366">
        <f>Size!H34</f>
        <v>-9.5915099678235194E-2</v>
      </c>
      <c r="I307" s="346">
        <f>Size!I34</f>
        <v>9.5236914816960176</v>
      </c>
      <c r="J307" s="398">
        <f>Size!J34</f>
        <v>-7.0040375556251533E-2</v>
      </c>
      <c r="K307" s="356">
        <f>Size!K34</f>
        <v>-7.3006392713910731E-3</v>
      </c>
      <c r="L307" s="369">
        <f>Size!L34</f>
        <v>1677843790.075073</v>
      </c>
      <c r="M307" s="399">
        <f>Size!M34</f>
        <v>21911859.416100264</v>
      </c>
      <c r="N307" s="356">
        <f>Size!N34</f>
        <v>1.3232343075467185E-2</v>
      </c>
      <c r="O307" s="400">
        <f>Size!O34</f>
        <v>451339023.09530431</v>
      </c>
      <c r="P307" s="401">
        <f>Size!P34</f>
        <v>10615532.20941776</v>
      </c>
      <c r="Q307" s="356">
        <f>Size!Q34</f>
        <v>2.4086604024849599E-2</v>
      </c>
    </row>
    <row r="308" spans="2:17">
      <c r="B308" s="561"/>
      <c r="C308" s="114" t="s">
        <v>96</v>
      </c>
      <c r="D308" s="172">
        <f>Size!D35</f>
        <v>612369029.14394522</v>
      </c>
      <c r="E308" s="353">
        <f>Size!E35</f>
        <v>9640435.0063685179</v>
      </c>
      <c r="F308" s="356">
        <f>Size!F35</f>
        <v>1.5994653481079125E-2</v>
      </c>
      <c r="G308" s="344">
        <f>Size!G35</f>
        <v>29.984228943685242</v>
      </c>
      <c r="H308" s="366">
        <f>Size!H35</f>
        <v>-0.47332242342008968</v>
      </c>
      <c r="I308" s="346">
        <f>Size!I35</f>
        <v>5.977784957458451</v>
      </c>
      <c r="J308" s="354">
        <f>Size!J35</f>
        <v>-5.9748865808205487E-2</v>
      </c>
      <c r="K308" s="356">
        <f>Size!K35</f>
        <v>-9.896237032735641E-3</v>
      </c>
      <c r="L308" s="369">
        <f>Size!L35</f>
        <v>3660610370.8301115</v>
      </c>
      <c r="M308" s="372">
        <f>Size!M35</f>
        <v>21616097.474531174</v>
      </c>
      <c r="N308" s="356">
        <f>Size!N35</f>
        <v>5.9401295662382539E-3</v>
      </c>
      <c r="O308" s="361">
        <f>Size!O35</f>
        <v>1198238553.0258338</v>
      </c>
      <c r="P308" s="355">
        <f>Size!P35</f>
        <v>18635076.805109978</v>
      </c>
      <c r="Q308" s="356">
        <f>Size!Q35</f>
        <v>1.5797746599403067E-2</v>
      </c>
    </row>
    <row r="309" spans="2:17">
      <c r="B309" s="561"/>
      <c r="C309" s="114" t="s">
        <v>95</v>
      </c>
      <c r="D309" s="172">
        <f>Size!D36</f>
        <v>161649325.41900951</v>
      </c>
      <c r="E309" s="353">
        <f>Size!E36</f>
        <v>2722313.4125394821</v>
      </c>
      <c r="F309" s="356">
        <f>Size!F36</f>
        <v>1.7129331119801427E-2</v>
      </c>
      <c r="G309" s="344">
        <f>Size!G36</f>
        <v>7.9150482001540388</v>
      </c>
      <c r="H309" s="366">
        <f>Size!H36</f>
        <v>-0.11597551249023841</v>
      </c>
      <c r="I309" s="346">
        <f>Size!I36</f>
        <v>5.2477864909659466</v>
      </c>
      <c r="J309" s="354">
        <f>Size!J36</f>
        <v>-8.0690642634421827E-2</v>
      </c>
      <c r="K309" s="356">
        <f>Size!K36</f>
        <v>-1.5143284021170308E-2</v>
      </c>
      <c r="L309" s="369">
        <f>Size!L36</f>
        <v>848301146.20763636</v>
      </c>
      <c r="M309" s="372">
        <f>Size!M36</f>
        <v>1462196.8197295666</v>
      </c>
      <c r="N309" s="356">
        <f>Size!N36</f>
        <v>1.7266527723913017E-3</v>
      </c>
      <c r="O309" s="361">
        <f>Size!O36</f>
        <v>208093440.2516813</v>
      </c>
      <c r="P309" s="355">
        <f>Size!P36</f>
        <v>3155674.4896741807</v>
      </c>
      <c r="Q309" s="356">
        <f>Size!Q36</f>
        <v>1.5398208709559392E-2</v>
      </c>
    </row>
    <row r="310" spans="2:17">
      <c r="B310" s="561"/>
      <c r="C310" s="114" t="s">
        <v>94</v>
      </c>
      <c r="D310" s="172">
        <f>Size!D37</f>
        <v>413108676.31330031</v>
      </c>
      <c r="E310" s="353">
        <f>Size!E37</f>
        <v>21188056.01761359</v>
      </c>
      <c r="F310" s="356">
        <f>Size!F37</f>
        <v>5.4062110846906042E-2</v>
      </c>
      <c r="G310" s="344">
        <f>Size!G37</f>
        <v>20.227582617162525</v>
      </c>
      <c r="H310" s="366">
        <f>Size!H37</f>
        <v>0.42274418641938638</v>
      </c>
      <c r="I310" s="346">
        <f>Size!I37</f>
        <v>5.0803627395979269</v>
      </c>
      <c r="J310" s="354">
        <f>Size!J37</f>
        <v>-6.9122593638159202E-2</v>
      </c>
      <c r="K310" s="356">
        <f>Size!K37</f>
        <v>-1.3423204294228091E-2</v>
      </c>
      <c r="L310" s="369">
        <f>Size!L37</f>
        <v>2098741926.5467114</v>
      </c>
      <c r="M310" s="372">
        <f>Size!M37</f>
        <v>80552440.541283369</v>
      </c>
      <c r="N310" s="356">
        <f>Size!N37</f>
        <v>3.9913219794202572E-2</v>
      </c>
      <c r="O310" s="361">
        <f>Size!O37</f>
        <v>383202009.87226444</v>
      </c>
      <c r="P310" s="355">
        <f>Size!P37</f>
        <v>19436177.192912757</v>
      </c>
      <c r="Q310" s="356">
        <f>Size!Q37</f>
        <v>5.3430463905182503E-2</v>
      </c>
    </row>
    <row r="311" spans="2:17" ht="15" thickBot="1">
      <c r="B311" s="562"/>
      <c r="C311" s="109" t="s">
        <v>93</v>
      </c>
      <c r="D311" s="163">
        <f>Size!D38</f>
        <v>536254222.47874761</v>
      </c>
      <c r="E311" s="162">
        <f>Size!E38</f>
        <v>22380593.513942838</v>
      </c>
      <c r="F311" s="359">
        <f>Size!F38</f>
        <v>4.3552718513748999E-2</v>
      </c>
      <c r="G311" s="345">
        <f>Size!G38</f>
        <v>26.257319710140131</v>
      </c>
      <c r="H311" s="367">
        <f>Size!H38</f>
        <v>0.28985673820114144</v>
      </c>
      <c r="I311" s="347">
        <f>Size!I38</f>
        <v>3.5066278222694311</v>
      </c>
      <c r="J311" s="357">
        <f>Size!J38</f>
        <v>-0.20637341177732882</v>
      </c>
      <c r="K311" s="359">
        <f>Size!K38</f>
        <v>-5.5581293613631434E-2</v>
      </c>
      <c r="L311" s="370">
        <f>Size!L38</f>
        <v>1880443976.3534377</v>
      </c>
      <c r="M311" s="373">
        <f>Size!M38</f>
        <v>-27569442.136969328</v>
      </c>
      <c r="N311" s="359">
        <f>Size!N38</f>
        <v>-1.4449291535267019E-2</v>
      </c>
      <c r="O311" s="362">
        <f>Size!O38</f>
        <v>217682504.15183598</v>
      </c>
      <c r="P311" s="358">
        <f>Size!P38</f>
        <v>7100795.669088006</v>
      </c>
      <c r="Q311" s="359">
        <f>Size!Q38</f>
        <v>3.3719907204902096E-2</v>
      </c>
    </row>
    <row r="312" spans="2:17">
      <c r="B312" s="560" t="s">
        <v>92</v>
      </c>
      <c r="C312" s="135" t="s">
        <v>189</v>
      </c>
      <c r="D312" s="144">
        <f>Variety!D248</f>
        <v>380325.09953420149</v>
      </c>
      <c r="E312" s="143">
        <f>Variety!E248</f>
        <v>73133.49854020332</v>
      </c>
      <c r="F312" s="142">
        <f>Variety!F248</f>
        <v>0.23807128288521204</v>
      </c>
      <c r="G312" s="148">
        <f>Variety!G248</f>
        <v>1.862235729557573E-2</v>
      </c>
      <c r="H312" s="147">
        <f>Variety!H248</f>
        <v>3.099111745552283E-3</v>
      </c>
      <c r="I312" s="272">
        <f>Variety!I248</f>
        <v>3.9646425011353728</v>
      </c>
      <c r="J312" s="273">
        <f>Variety!J248</f>
        <v>-0.59819462973467186</v>
      </c>
      <c r="K312" s="142">
        <f>Variety!K248</f>
        <v>-0.13110146441291182</v>
      </c>
      <c r="L312" s="146">
        <f>Variety!L248</f>
        <v>1507853.0538618362</v>
      </c>
      <c r="M312" s="145">
        <f>Variety!M248</f>
        <v>106187.81055500591</v>
      </c>
      <c r="N312" s="142">
        <f>Variety!N248</f>
        <v>7.5758324651388223E-2</v>
      </c>
      <c r="O312" s="144">
        <f>Variety!O248</f>
        <v>345803.43786529917</v>
      </c>
      <c r="P312" s="143">
        <f>Variety!P248</f>
        <v>17977.964217782719</v>
      </c>
      <c r="Q312" s="142">
        <f>Variety!Q248</f>
        <v>5.4840046497158221E-2</v>
      </c>
    </row>
    <row r="313" spans="2:17">
      <c r="B313" s="561"/>
      <c r="C313" s="135" t="s">
        <v>176</v>
      </c>
      <c r="D313" s="139">
        <f>Variety!D249</f>
        <v>1682000.00804797</v>
      </c>
      <c r="E313" s="102">
        <f>Variety!E249</f>
        <v>88213.058501655236</v>
      </c>
      <c r="F313" s="101">
        <f>Variety!F249</f>
        <v>5.5348086848600341E-2</v>
      </c>
      <c r="G313" s="141">
        <f>Variety!G249</f>
        <v>8.2357975214869511E-2</v>
      </c>
      <c r="H313" s="104">
        <f>Variety!H249</f>
        <v>1.8194901385354956E-3</v>
      </c>
      <c r="I313" s="274">
        <f>Variety!I249</f>
        <v>11.047231098425067</v>
      </c>
      <c r="J313" s="275">
        <f>Variety!J249</f>
        <v>-0.25372005713246359</v>
      </c>
      <c r="K313" s="101">
        <f>Variety!K249</f>
        <v>-2.2451212613877222E-2</v>
      </c>
      <c r="L313" s="140">
        <f>Variety!L249</f>
        <v>18581442.796458747</v>
      </c>
      <c r="M313" s="103">
        <f>Variety!M249</f>
        <v>570134.32727080956</v>
      </c>
      <c r="N313" s="101">
        <f>Variety!N249</f>
        <v>3.1654242569113845E-2</v>
      </c>
      <c r="O313" s="139">
        <f>Variety!O249</f>
        <v>3558259.0749645378</v>
      </c>
      <c r="P313" s="102">
        <f>Variety!P249</f>
        <v>194069.42833034368</v>
      </c>
      <c r="Q313" s="101">
        <f>Variety!Q249</f>
        <v>5.7686827650904389E-2</v>
      </c>
    </row>
    <row r="314" spans="2:17">
      <c r="B314" s="561"/>
      <c r="C314" s="135" t="s">
        <v>171</v>
      </c>
      <c r="D314" s="139">
        <f>Variety!D250</f>
        <v>11590824.83801687</v>
      </c>
      <c r="E314" s="102">
        <f>Variety!E250</f>
        <v>-88722.108783069998</v>
      </c>
      <c r="F314" s="101">
        <f>Variety!F250</f>
        <v>-7.596365611371495E-3</v>
      </c>
      <c r="G314" s="141">
        <f>Variety!G250</f>
        <v>0.5675367777418362</v>
      </c>
      <c r="H314" s="104">
        <f>Variety!H250</f>
        <v>-2.2663197067189778E-2</v>
      </c>
      <c r="I314" s="274">
        <f>Variety!I250</f>
        <v>7.4153407641700984</v>
      </c>
      <c r="J314" s="275">
        <f>Variety!J250</f>
        <v>-0.21021120608783761</v>
      </c>
      <c r="K314" s="101">
        <f>Variety!K250</f>
        <v>-2.7566687225754644E-2</v>
      </c>
      <c r="L314" s="140">
        <f>Variety!L250</f>
        <v>85949915.911701769</v>
      </c>
      <c r="M314" s="103">
        <f>Variety!M250</f>
        <v>-3113076.320188567</v>
      </c>
      <c r="N314" s="101">
        <f>Variety!N250</f>
        <v>-3.495364620226496E-2</v>
      </c>
      <c r="O314" s="139">
        <f>Variety!O250</f>
        <v>20724687.936319247</v>
      </c>
      <c r="P314" s="102">
        <f>Variety!P250</f>
        <v>-456405.84843069687</v>
      </c>
      <c r="Q314" s="101">
        <f>Variety!Q250</f>
        <v>-2.154779413513111E-2</v>
      </c>
    </row>
    <row r="315" spans="2:17">
      <c r="B315" s="561"/>
      <c r="C315" s="135" t="s">
        <v>173</v>
      </c>
      <c r="D315" s="139">
        <f>Variety!D251</f>
        <v>3809507.4881573175</v>
      </c>
      <c r="E315" s="102">
        <f>Variety!E251</f>
        <v>-279071.13606202276</v>
      </c>
      <c r="F315" s="101">
        <f>Variety!F251</f>
        <v>-6.8256272340930624E-2</v>
      </c>
      <c r="G315" s="141">
        <f>Variety!G251</f>
        <v>0.18652991782956779</v>
      </c>
      <c r="H315" s="104">
        <f>Variety!H251</f>
        <v>-2.0077325757062281E-2</v>
      </c>
      <c r="I315" s="274">
        <f>Variety!I251</f>
        <v>13.856350694883281</v>
      </c>
      <c r="J315" s="275">
        <f>Variety!J251</f>
        <v>0.54849882659365434</v>
      </c>
      <c r="K315" s="101">
        <f>Variety!K251</f>
        <v>4.1216180644498668E-2</v>
      </c>
      <c r="L315" s="140">
        <f>Variety!L251</f>
        <v>52785871.730691709</v>
      </c>
      <c r="M315" s="103">
        <f>Variety!M251</f>
        <v>-1624326.9522746652</v>
      </c>
      <c r="N315" s="101">
        <f>Variety!N251</f>
        <v>-2.985335454735577E-2</v>
      </c>
      <c r="O315" s="139">
        <f>Variety!O251</f>
        <v>11620789.673848443</v>
      </c>
      <c r="P315" s="102">
        <f>Variety!P251</f>
        <v>-265555.66902910173</v>
      </c>
      <c r="Q315" s="101">
        <f>Variety!Q251</f>
        <v>-2.234123789682976E-2</v>
      </c>
    </row>
    <row r="316" spans="2:17">
      <c r="B316" s="561"/>
      <c r="C316" s="135" t="s">
        <v>169</v>
      </c>
      <c r="D316" s="139">
        <f>Variety!D252</f>
        <v>7169053.5097265653</v>
      </c>
      <c r="E316" s="102">
        <f>Variety!E252</f>
        <v>247352.79993346706</v>
      </c>
      <c r="F316" s="101">
        <f>Variety!F252</f>
        <v>3.5735841566148972E-2</v>
      </c>
      <c r="G316" s="141">
        <f>Variety!G252</f>
        <v>0.35102778147626201</v>
      </c>
      <c r="H316" s="104">
        <f>Variety!H252</f>
        <v>1.2550032029747804E-3</v>
      </c>
      <c r="I316" s="274">
        <f>Variety!I252</f>
        <v>11.921071730567391</v>
      </c>
      <c r="J316" s="275">
        <f>Variety!J252</f>
        <v>1.4693401978979281E-2</v>
      </c>
      <c r="K316" s="101">
        <f>Variety!K252</f>
        <v>1.2340782035876472E-3</v>
      </c>
      <c r="L316" s="140">
        <f>Variety!L252</f>
        <v>85462801.129726291</v>
      </c>
      <c r="M316" s="103">
        <f>Variety!M252</f>
        <v>3050413.8016707152</v>
      </c>
      <c r="N316" s="101">
        <f>Variety!N252</f>
        <v>3.7014020592900182E-2</v>
      </c>
      <c r="O316" s="139">
        <f>Variety!O252</f>
        <v>12606471.867170993</v>
      </c>
      <c r="P316" s="102">
        <f>Variety!P252</f>
        <v>562361.46899115667</v>
      </c>
      <c r="Q316" s="101">
        <f>Variety!Q252</f>
        <v>4.6691822841157568E-2</v>
      </c>
    </row>
    <row r="317" spans="2:17">
      <c r="B317" s="561"/>
      <c r="C317" s="135" t="s">
        <v>233</v>
      </c>
      <c r="D317" s="139">
        <f>Variety!D253</f>
        <v>1798903.7390914266</v>
      </c>
      <c r="E317" s="102">
        <f>Variety!E253</f>
        <v>498723.37522180402</v>
      </c>
      <c r="F317" s="101">
        <f>Variety!F253</f>
        <v>0.38358014709397209</v>
      </c>
      <c r="G317" s="141">
        <f>Variety!G253</f>
        <v>8.8082086117209177E-2</v>
      </c>
      <c r="H317" s="104">
        <f>Variety!H253</f>
        <v>2.2380358002379253E-2</v>
      </c>
      <c r="I317" s="274">
        <f>Variety!I253</f>
        <v>11.608688000060594</v>
      </c>
      <c r="J317" s="275">
        <f>Variety!J253</f>
        <v>-1.147539462900939</v>
      </c>
      <c r="K317" s="101">
        <f>Variety!K253</f>
        <v>-8.9959156516524044E-2</v>
      </c>
      <c r="L317" s="140">
        <f>Variety!L253</f>
        <v>20882912.249254778</v>
      </c>
      <c r="M317" s="103">
        <f>Variety!M253</f>
        <v>4297515.7848577797</v>
      </c>
      <c r="N317" s="101">
        <f>Variety!N253</f>
        <v>0.25911444408839013</v>
      </c>
      <c r="O317" s="139">
        <f>Variety!O253</f>
        <v>3003492.707449459</v>
      </c>
      <c r="P317" s="102">
        <f>Variety!P253</f>
        <v>816048.82943769498</v>
      </c>
      <c r="Q317" s="101">
        <f>Variety!Q253</f>
        <v>0.37306046460923475</v>
      </c>
    </row>
    <row r="318" spans="2:17">
      <c r="B318" s="561"/>
      <c r="C318" s="135" t="s">
        <v>153</v>
      </c>
      <c r="D318" s="139">
        <f>Variety!D254</f>
        <v>377814222.42631543</v>
      </c>
      <c r="E318" s="102">
        <f>Variety!E254</f>
        <v>2490441.3321788907</v>
      </c>
      <c r="F318" s="101">
        <f>Variety!F254</f>
        <v>6.6354477324053508E-3</v>
      </c>
      <c r="G318" s="141">
        <f>Variety!G254</f>
        <v>18.49941392243101</v>
      </c>
      <c r="H318" s="104">
        <f>Variety!H254</f>
        <v>-0.46674008645206655</v>
      </c>
      <c r="I318" s="274">
        <f>Variety!I254</f>
        <v>5.4142692638726162</v>
      </c>
      <c r="J318" s="275">
        <f>Variety!J254</f>
        <v>-8.7369778437270007E-2</v>
      </c>
      <c r="K318" s="101">
        <f>Variety!K254</f>
        <v>-1.5880681696010982E-2</v>
      </c>
      <c r="L318" s="140">
        <f>Variety!L254</f>
        <v>2045587931.9367316</v>
      </c>
      <c r="M318" s="103">
        <f>Variety!M254</f>
        <v>-19308035.638139248</v>
      </c>
      <c r="N318" s="101">
        <f>Variety!N254</f>
        <v>-9.3506093969546004E-3</v>
      </c>
      <c r="O318" s="139">
        <f>Variety!O254</f>
        <v>544103758.28753591</v>
      </c>
      <c r="P318" s="102">
        <f>Variety!P254</f>
        <v>4773047.721154213</v>
      </c>
      <c r="Q318" s="101">
        <f>Variety!Q254</f>
        <v>8.8499461047596671E-3</v>
      </c>
    </row>
    <row r="319" spans="2:17">
      <c r="B319" s="561"/>
      <c r="C319" s="135" t="s">
        <v>234</v>
      </c>
      <c r="D319" s="139">
        <f>Variety!D255</f>
        <v>45974683.811338544</v>
      </c>
      <c r="E319" s="102">
        <f>Variety!E255</f>
        <v>1025236.5445863754</v>
      </c>
      <c r="F319" s="101">
        <f>Variety!F255</f>
        <v>2.2808657434698062E-2</v>
      </c>
      <c r="G319" s="141">
        <f>Variety!G255</f>
        <v>2.2511188179124528</v>
      </c>
      <c r="H319" s="104">
        <f>Variety!H255</f>
        <v>-2.0301705962016303E-2</v>
      </c>
      <c r="I319" s="274">
        <f>Variety!I255</f>
        <v>3.3275423641221975</v>
      </c>
      <c r="J319" s="275">
        <f>Variety!J255</f>
        <v>-0.35770308557700004</v>
      </c>
      <c r="K319" s="101">
        <f>Variety!K255</f>
        <v>-9.7063571601776755E-2</v>
      </c>
      <c r="L319" s="140">
        <f>Variety!L255</f>
        <v>152982708.05935198</v>
      </c>
      <c r="M319" s="103">
        <f>Variety!M255</f>
        <v>-12667037.946940482</v>
      </c>
      <c r="N319" s="101">
        <f>Variety!N255</f>
        <v>-7.6468803921131909E-2</v>
      </c>
      <c r="O319" s="139">
        <f>Variety!O255</f>
        <v>42968903.519245192</v>
      </c>
      <c r="P319" s="102">
        <f>Variety!P255</f>
        <v>-1331843.3248015344</v>
      </c>
      <c r="Q319" s="101">
        <f>Variety!Q255</f>
        <v>-3.0063676567125677E-2</v>
      </c>
    </row>
    <row r="320" spans="2:17">
      <c r="B320" s="561"/>
      <c r="C320" s="135" t="s">
        <v>235</v>
      </c>
      <c r="D320" s="139">
        <f>Variety!D256</f>
        <v>126252919.34055597</v>
      </c>
      <c r="E320" s="102">
        <f>Variety!E256</f>
        <v>5552616.9136680216</v>
      </c>
      <c r="F320" s="101">
        <f>Variety!F256</f>
        <v>4.6003338865131846E-2</v>
      </c>
      <c r="G320" s="141">
        <f>Variety!G256</f>
        <v>6.1818874863869109</v>
      </c>
      <c r="H320" s="104">
        <f>Variety!H256</f>
        <v>8.2565673967698316E-2</v>
      </c>
      <c r="I320" s="274">
        <f>Variety!I256</f>
        <v>4.1627251873565418</v>
      </c>
      <c r="J320" s="275">
        <f>Variety!J256</f>
        <v>-0.19476721140044706</v>
      </c>
      <c r="K320" s="101">
        <f>Variety!K256</f>
        <v>-4.4697085749594433E-2</v>
      </c>
      <c r="L320" s="140">
        <f>Variety!L256</f>
        <v>525556207.31622624</v>
      </c>
      <c r="M320" s="103">
        <f>Variety!M256</f>
        <v>-394443.0366076827</v>
      </c>
      <c r="N320" s="101">
        <f>Variety!N256</f>
        <v>-7.4996206648488906E-4</v>
      </c>
      <c r="O320" s="139">
        <f>Variety!O256</f>
        <v>127884238.46240737</v>
      </c>
      <c r="P320" s="102">
        <f>Variety!P256</f>
        <v>4272221.7383902669</v>
      </c>
      <c r="Q320" s="101">
        <f>Variety!Q256</f>
        <v>3.4561540630217699E-2</v>
      </c>
    </row>
    <row r="321" spans="2:17">
      <c r="B321" s="561"/>
      <c r="C321" s="135" t="s">
        <v>236</v>
      </c>
      <c r="D321" s="139">
        <f>Variety!D257</f>
        <v>4415901.8444661787</v>
      </c>
      <c r="E321" s="102">
        <f>Variety!E257</f>
        <v>-463046.60135909263</v>
      </c>
      <c r="F321" s="101">
        <f>Variety!F257</f>
        <v>-9.4907049439168348E-2</v>
      </c>
      <c r="G321" s="141">
        <f>Variety!G257</f>
        <v>0.21622160102122304</v>
      </c>
      <c r="H321" s="104">
        <f>Variety!H257</f>
        <v>-3.0325226774145925E-2</v>
      </c>
      <c r="I321" s="274">
        <f>Variety!I257</f>
        <v>6.2977737986090307</v>
      </c>
      <c r="J321" s="275">
        <f>Variety!J257</f>
        <v>-0.20178747406942765</v>
      </c>
      <c r="K321" s="101">
        <f>Variety!K257</f>
        <v>-3.1046322298346665E-2</v>
      </c>
      <c r="L321" s="140">
        <f>Variety!L257</f>
        <v>27810350.933308393</v>
      </c>
      <c r="M321" s="103">
        <f>Variety!M257</f>
        <v>-3900673.4365722947</v>
      </c>
      <c r="N321" s="101">
        <f>Variety!N257</f>
        <v>-0.12300685689224145</v>
      </c>
      <c r="O321" s="139">
        <f>Variety!O257</f>
        <v>7550945.4379946832</v>
      </c>
      <c r="P321" s="102">
        <f>Variety!P257</f>
        <v>-594614.91870786995</v>
      </c>
      <c r="Q321" s="101">
        <f>Variety!Q257</f>
        <v>-7.2998651126388453E-2</v>
      </c>
    </row>
    <row r="322" spans="2:17">
      <c r="B322" s="561"/>
      <c r="C322" s="135" t="s">
        <v>160</v>
      </c>
      <c r="D322" s="139">
        <f>Variety!D258</f>
        <v>23630233.48426893</v>
      </c>
      <c r="E322" s="102">
        <f>Variety!E258</f>
        <v>-314705.65484474972</v>
      </c>
      <c r="F322" s="101">
        <f>Variety!F258</f>
        <v>-1.3142888065674095E-2</v>
      </c>
      <c r="G322" s="141">
        <f>Variety!G258</f>
        <v>1.1570381535714576</v>
      </c>
      <c r="H322" s="104">
        <f>Variety!H258</f>
        <v>-5.2966184874276623E-2</v>
      </c>
      <c r="I322" s="274">
        <f>Variety!I258</f>
        <v>5.0438510872018369</v>
      </c>
      <c r="J322" s="275">
        <f>Variety!J258</f>
        <v>-3.5862262069188411E-2</v>
      </c>
      <c r="K322" s="101">
        <f>Variety!K258</f>
        <v>-7.0598987784093953E-3</v>
      </c>
      <c r="L322" s="140">
        <f>Variety!L258</f>
        <v>119187378.85046309</v>
      </c>
      <c r="M322" s="103">
        <f>Variety!M258</f>
        <v>-2446048.141974926</v>
      </c>
      <c r="N322" s="101">
        <f>Variety!N258</f>
        <v>-2.0109999384683927E-2</v>
      </c>
      <c r="O322" s="139">
        <f>Variety!O258</f>
        <v>24536341.802252453</v>
      </c>
      <c r="P322" s="102">
        <f>Variety!P258</f>
        <v>-79133.674271237105</v>
      </c>
      <c r="Q322" s="101">
        <f>Variety!Q258</f>
        <v>-3.2147936507141046E-3</v>
      </c>
    </row>
    <row r="323" spans="2:17">
      <c r="B323" s="561"/>
      <c r="C323" s="135" t="s">
        <v>155</v>
      </c>
      <c r="D323" s="139">
        <f>Variety!D259</f>
        <v>178881572.67913818</v>
      </c>
      <c r="E323" s="102">
        <f>Variety!E259</f>
        <v>-532414.62975051999</v>
      </c>
      <c r="F323" s="101">
        <f>Variety!F259</f>
        <v>-2.9675201902396079E-3</v>
      </c>
      <c r="G323" s="141">
        <f>Variety!G259</f>
        <v>8.7588133523273939</v>
      </c>
      <c r="H323" s="104">
        <f>Variety!H259</f>
        <v>-0.30747417341483541</v>
      </c>
      <c r="I323" s="274">
        <f>Variety!I259</f>
        <v>4.4427718767229374</v>
      </c>
      <c r="J323" s="275">
        <f>Variety!J259</f>
        <v>-0.11320180207976005</v>
      </c>
      <c r="K323" s="101">
        <f>Variety!K259</f>
        <v>-2.4846895539903404E-2</v>
      </c>
      <c r="L323" s="140">
        <f>Variety!L259</f>
        <v>794730020.3628453</v>
      </c>
      <c r="M323" s="103">
        <f>Variety!M259</f>
        <v>-22675383.425492764</v>
      </c>
      <c r="N323" s="101">
        <f>Variety!N259</f>
        <v>-2.7740682065963453E-2</v>
      </c>
      <c r="O323" s="139">
        <f>Variety!O259</f>
        <v>170465966.63384488</v>
      </c>
      <c r="P323" s="102">
        <f>Variety!P259</f>
        <v>-478658.19062578678</v>
      </c>
      <c r="Q323" s="101">
        <f>Variety!Q259</f>
        <v>-2.8000774585178242E-3</v>
      </c>
    </row>
    <row r="324" spans="2:17">
      <c r="B324" s="561"/>
      <c r="C324" s="135" t="s">
        <v>168</v>
      </c>
      <c r="D324" s="139">
        <f>Variety!D260</f>
        <v>5369854.1842803061</v>
      </c>
      <c r="E324" s="102">
        <f>Variety!E260</f>
        <v>-153561.18751305621</v>
      </c>
      <c r="F324" s="101">
        <f>Variety!F260</f>
        <v>-2.7801853957472224E-2</v>
      </c>
      <c r="G324" s="141">
        <f>Variety!G260</f>
        <v>0.26293122217619397</v>
      </c>
      <c r="H324" s="104">
        <f>Variety!H260</f>
        <v>-1.6182310920687781E-2</v>
      </c>
      <c r="I324" s="274">
        <f>Variety!I260</f>
        <v>5.5905612112508658</v>
      </c>
      <c r="J324" s="275">
        <f>Variety!J260</f>
        <v>-0.16130207253565487</v>
      </c>
      <c r="K324" s="101">
        <f>Variety!K260</f>
        <v>-2.8043446893172289E-2</v>
      </c>
      <c r="L324" s="140">
        <f>Variety!L260</f>
        <v>30020498.512710638</v>
      </c>
      <c r="M324" s="103">
        <f>Variety!M260</f>
        <v>-1749431.565409679</v>
      </c>
      <c r="N324" s="101">
        <f>Variety!N260</f>
        <v>-5.5065641035656469E-2</v>
      </c>
      <c r="O324" s="139">
        <f>Variety!O260</f>
        <v>8787886.8987976462</v>
      </c>
      <c r="P324" s="102">
        <f>Variety!P260</f>
        <v>-373511.1497315187</v>
      </c>
      <c r="Q324" s="101">
        <f>Variety!Q260</f>
        <v>-4.0770103837097747E-2</v>
      </c>
    </row>
    <row r="325" spans="2:17">
      <c r="B325" s="561"/>
      <c r="C325" s="135" t="s">
        <v>157</v>
      </c>
      <c r="D325" s="139">
        <f>Variety!D261</f>
        <v>131816849.70911673</v>
      </c>
      <c r="E325" s="102">
        <f>Variety!E261</f>
        <v>4749580.1821384281</v>
      </c>
      <c r="F325" s="101">
        <f>Variety!F261</f>
        <v>3.7378470473311151E-2</v>
      </c>
      <c r="G325" s="141">
        <f>Variety!G261</f>
        <v>6.4543215156369973</v>
      </c>
      <c r="H325" s="104">
        <f>Variety!H261</f>
        <v>3.3259156328436568E-2</v>
      </c>
      <c r="I325" s="274">
        <f>Variety!I261</f>
        <v>5.0202208417540026</v>
      </c>
      <c r="J325" s="275">
        <f>Variety!J261</f>
        <v>-0.17843441891646261</v>
      </c>
      <c r="K325" s="101">
        <f>Variety!K261</f>
        <v>-3.4323187433946162E-2</v>
      </c>
      <c r="L325" s="140">
        <f>Variety!L261</f>
        <v>661749696.20406282</v>
      </c>
      <c r="M325" s="103">
        <f>Variety!M261</f>
        <v>1170767.0186052322</v>
      </c>
      <c r="N325" s="101">
        <f>Variety!N261</f>
        <v>1.7723347913153604E-3</v>
      </c>
      <c r="O325" s="139">
        <f>Variety!O261</f>
        <v>186010175.37755933</v>
      </c>
      <c r="P325" s="102">
        <f>Variety!P261</f>
        <v>7050151.046493113</v>
      </c>
      <c r="Q325" s="101">
        <f>Variety!Q261</f>
        <v>3.9395116718640585E-2</v>
      </c>
    </row>
    <row r="326" spans="2:17" ht="15" customHeight="1">
      <c r="B326" s="561"/>
      <c r="C326" s="135" t="s">
        <v>178</v>
      </c>
      <c r="D326" s="139">
        <f>Variety!D262</f>
        <v>5762221.156800109</v>
      </c>
      <c r="E326" s="102">
        <f>Variety!E262</f>
        <v>537190.1699295789</v>
      </c>
      <c r="F326" s="101">
        <f>Variety!F262</f>
        <v>0.1028109060557596</v>
      </c>
      <c r="G326" s="141">
        <f>Variety!G262</f>
        <v>0.28214320151228306</v>
      </c>
      <c r="H326" s="104">
        <f>Variety!H262</f>
        <v>1.8107860854459312E-2</v>
      </c>
      <c r="I326" s="274">
        <f>Variety!I262</f>
        <v>5.3638277172856252</v>
      </c>
      <c r="J326" s="275">
        <f>Variety!J262</f>
        <v>-0.37207420321930762</v>
      </c>
      <c r="K326" s="101">
        <f>Variety!K262</f>
        <v>-6.4867602057350704E-2</v>
      </c>
      <c r="L326" s="140">
        <f>Variety!L262</f>
        <v>30907561.553974062</v>
      </c>
      <c r="M326" s="103">
        <f>Variety!M262</f>
        <v>937296.28168560192</v>
      </c>
      <c r="N326" s="101">
        <f>Variety!N262</f>
        <v>3.1274207057228096E-2</v>
      </c>
      <c r="O326" s="139">
        <f>Variety!O262</f>
        <v>5576476.4499985231</v>
      </c>
      <c r="P326" s="102">
        <f>Variety!P262</f>
        <v>-42726.019139048643</v>
      </c>
      <c r="Q326" s="101">
        <f>Variety!Q262</f>
        <v>-7.6035735273312158E-3</v>
      </c>
    </row>
    <row r="327" spans="2:17">
      <c r="B327" s="561"/>
      <c r="C327" s="135" t="s">
        <v>154</v>
      </c>
      <c r="D327" s="139">
        <f>Variety!D263</f>
        <v>193750619.88196117</v>
      </c>
      <c r="E327" s="102">
        <f>Variety!E263</f>
        <v>7798362.7388948798</v>
      </c>
      <c r="F327" s="101">
        <f>Variety!F263</f>
        <v>4.1937445980529536E-2</v>
      </c>
      <c r="G327" s="141">
        <f>Variety!G263</f>
        <v>9.4868660367147157</v>
      </c>
      <c r="H327" s="104">
        <f>Variety!H263</f>
        <v>9.018156073089223E-2</v>
      </c>
      <c r="I327" s="274">
        <f>Variety!I263</f>
        <v>5.5378854300581963</v>
      </c>
      <c r="J327" s="275">
        <f>Variety!J263</f>
        <v>-4.7545105652890385E-2</v>
      </c>
      <c r="K327" s="101">
        <f>Variety!K263</f>
        <v>-8.5123439185046407E-3</v>
      </c>
      <c r="L327" s="140">
        <f>Variety!L263</f>
        <v>1072968734.9090567</v>
      </c>
      <c r="M327" s="103">
        <f>Variety!M263</f>
        <v>34345319.677774191</v>
      </c>
      <c r="N327" s="101">
        <f>Variety!N263</f>
        <v>3.3068116098774948E-2</v>
      </c>
      <c r="O327" s="139">
        <f>Variety!O263</f>
        <v>282064077.29945713</v>
      </c>
      <c r="P327" s="102">
        <f>Variety!P263</f>
        <v>-28354.253930985928</v>
      </c>
      <c r="Q327" s="101">
        <f>Variety!Q263</f>
        <v>-1.0051405411640642E-4</v>
      </c>
    </row>
    <row r="328" spans="2:17">
      <c r="B328" s="561"/>
      <c r="C328" s="135" t="s">
        <v>237</v>
      </c>
      <c r="D328" s="139">
        <f>Variety!D264</f>
        <v>2992426.730180196</v>
      </c>
      <c r="E328" s="102">
        <f>Variety!E264</f>
        <v>823702.17941745371</v>
      </c>
      <c r="F328" s="101">
        <f>Variety!F264</f>
        <v>0.37980949638245065</v>
      </c>
      <c r="G328" s="141">
        <f>Variety!G264</f>
        <v>0.14652211967734127</v>
      </c>
      <c r="H328" s="104">
        <f>Variety!H264</f>
        <v>3.6930439361471945E-2</v>
      </c>
      <c r="I328" s="274">
        <f>Variety!I264</f>
        <v>8.1700665050846606</v>
      </c>
      <c r="J328" s="275">
        <f>Variety!J264</f>
        <v>-0.82244045285190381</v>
      </c>
      <c r="K328" s="101">
        <f>Variety!K264</f>
        <v>-9.1458417179876433E-2</v>
      </c>
      <c r="L328" s="140">
        <f>Variety!L264</f>
        <v>24448325.397165231</v>
      </c>
      <c r="M328" s="103">
        <f>Variety!M264</f>
        <v>4946054.7845834196</v>
      </c>
      <c r="N328" s="101">
        <f>Variety!N264</f>
        <v>0.2536143038335491</v>
      </c>
      <c r="O328" s="139">
        <f>Variety!O264</f>
        <v>2740918.4497904698</v>
      </c>
      <c r="P328" s="102">
        <f>Variety!P264</f>
        <v>594641.05385007011</v>
      </c>
      <c r="Q328" s="101">
        <f>Variety!Q264</f>
        <v>0.27705694286060623</v>
      </c>
    </row>
    <row r="329" spans="2:17">
      <c r="B329" s="561"/>
      <c r="C329" s="135" t="s">
        <v>183</v>
      </c>
      <c r="D329" s="139">
        <f>Variety!D265</f>
        <v>818251.24453767191</v>
      </c>
      <c r="E329" s="102">
        <f>Variety!E265</f>
        <v>56614.064368879539</v>
      </c>
      <c r="F329" s="101">
        <f>Variety!F265</f>
        <v>7.433206498182357E-2</v>
      </c>
      <c r="G329" s="141">
        <f>Variety!G265</f>
        <v>4.0065110222786519E-2</v>
      </c>
      <c r="H329" s="104">
        <f>Variety!H265</f>
        <v>1.5774662587882751E-3</v>
      </c>
      <c r="I329" s="274">
        <f>Variety!I265</f>
        <v>6.5804214695132464</v>
      </c>
      <c r="J329" s="275">
        <f>Variety!J265</f>
        <v>9.0920987937393782E-2</v>
      </c>
      <c r="K329" s="101">
        <f>Variety!K265</f>
        <v>1.4010475566728881E-2</v>
      </c>
      <c r="L329" s="140">
        <f>Variety!L265</f>
        <v>5384438.0570116295</v>
      </c>
      <c r="M329" s="103">
        <f>Variety!M265</f>
        <v>441793.20952017698</v>
      </c>
      <c r="N329" s="101">
        <f>Variety!N265</f>
        <v>8.9383968128804753E-2</v>
      </c>
      <c r="O329" s="139">
        <f>Variety!O265</f>
        <v>1107453.6987775736</v>
      </c>
      <c r="P329" s="102">
        <f>Variety!P265</f>
        <v>44781.848403759766</v>
      </c>
      <c r="Q329" s="101">
        <f>Variety!Q265</f>
        <v>4.2140806108684398E-2</v>
      </c>
    </row>
    <row r="330" spans="2:17">
      <c r="B330" s="561"/>
      <c r="C330" s="135" t="s">
        <v>167</v>
      </c>
      <c r="D330" s="139">
        <f>Variety!D266</f>
        <v>21904538.504555907</v>
      </c>
      <c r="E330" s="102">
        <f>Variety!E266</f>
        <v>1335834.2971269675</v>
      </c>
      <c r="F330" s="101">
        <f>Variety!F266</f>
        <v>6.4944990391980789E-2</v>
      </c>
      <c r="G330" s="141">
        <f>Variety!G266</f>
        <v>1.0725406840782374</v>
      </c>
      <c r="H330" s="104">
        <f>Variety!H266</f>
        <v>3.3146882214630802E-2</v>
      </c>
      <c r="I330" s="274">
        <f>Variety!I266</f>
        <v>9.332091109384514</v>
      </c>
      <c r="J330" s="275">
        <f>Variety!J266</f>
        <v>-0.23507846192303106</v>
      </c>
      <c r="K330" s="101">
        <f>Variety!K266</f>
        <v>-2.4571369846735441E-2</v>
      </c>
      <c r="L330" s="140">
        <f>Variety!L266</f>
        <v>204415149.03353694</v>
      </c>
      <c r="M330" s="103">
        <f>Variety!M266</f>
        <v>7630868.0189973116</v>
      </c>
      <c r="N330" s="101">
        <f>Variety!N266</f>
        <v>3.8777833166631311E-2</v>
      </c>
      <c r="O330" s="139">
        <f>Variety!O266</f>
        <v>40917327.273211688</v>
      </c>
      <c r="P330" s="102">
        <f>Variety!P266</f>
        <v>2242451.8922058865</v>
      </c>
      <c r="Q330" s="101">
        <f>Variety!Q266</f>
        <v>5.7982136208956238E-2</v>
      </c>
    </row>
    <row r="331" spans="2:17">
      <c r="B331" s="561"/>
      <c r="C331" s="135" t="s">
        <v>187</v>
      </c>
      <c r="D331" s="139">
        <f>Variety!D267</f>
        <v>781239.17533139652</v>
      </c>
      <c r="E331" s="102">
        <f>Variety!E267</f>
        <v>-12147.832806216553</v>
      </c>
      <c r="F331" s="101">
        <f>Variety!F267</f>
        <v>-1.531135836813389E-2</v>
      </c>
      <c r="G331" s="141">
        <f>Variety!G267</f>
        <v>3.8252839673585344E-2</v>
      </c>
      <c r="H331" s="104">
        <f>Variety!H267</f>
        <v>-1.8392113579766972E-3</v>
      </c>
      <c r="I331" s="274">
        <f>Variety!I267</f>
        <v>12.990840741688249</v>
      </c>
      <c r="J331" s="275">
        <f>Variety!J267</f>
        <v>-0.2682862431165205</v>
      </c>
      <c r="K331" s="101">
        <f>Variety!K267</f>
        <v>-2.023408052611473E-2</v>
      </c>
      <c r="L331" s="140">
        <f>Variety!L267</f>
        <v>10148953.707898036</v>
      </c>
      <c r="M331" s="103">
        <f>Variety!M267</f>
        <v>-370665.38109291159</v>
      </c>
      <c r="N331" s="101">
        <f>Variety!N267</f>
        <v>-3.5235627636063596E-2</v>
      </c>
      <c r="O331" s="139">
        <f>Variety!O267</f>
        <v>1645629.7188945164</v>
      </c>
      <c r="P331" s="102">
        <f>Variety!P267</f>
        <v>14706.661492539104</v>
      </c>
      <c r="Q331" s="101">
        <f>Variety!Q267</f>
        <v>9.0173852321190889E-3</v>
      </c>
    </row>
    <row r="332" spans="2:17">
      <c r="B332" s="561"/>
      <c r="C332" s="135" t="s">
        <v>165</v>
      </c>
      <c r="D332" s="139">
        <f>Variety!D268</f>
        <v>31924176.101162639</v>
      </c>
      <c r="E332" s="102">
        <f>Variety!E268</f>
        <v>2145422.323444996</v>
      </c>
      <c r="F332" s="101">
        <f>Variety!F268</f>
        <v>7.2045403224709065E-2</v>
      </c>
      <c r="G332" s="141">
        <f>Variety!G268</f>
        <v>1.5631453576186298</v>
      </c>
      <c r="H332" s="104">
        <f>Variety!H268</f>
        <v>5.8342148255393189E-2</v>
      </c>
      <c r="I332" s="274">
        <f>Variety!I268</f>
        <v>7.0840915456380946</v>
      </c>
      <c r="J332" s="275">
        <f>Variety!J268</f>
        <v>-0.34411544619923262</v>
      </c>
      <c r="K332" s="101">
        <f>Variety!K268</f>
        <v>-4.6325505815518142E-2</v>
      </c>
      <c r="L332" s="140">
        <f>Variety!L268</f>
        <v>226153786.01970795</v>
      </c>
      <c r="M332" s="103">
        <f>Variety!M268</f>
        <v>4951038.9998635352</v>
      </c>
      <c r="N332" s="101">
        <f>Variety!N268</f>
        <v>2.2382357663123281E-2</v>
      </c>
      <c r="O332" s="139">
        <f>Variety!O268</f>
        <v>38537013.660745956</v>
      </c>
      <c r="P332" s="102">
        <f>Variety!P268</f>
        <v>2032845.2366341427</v>
      </c>
      <c r="Q332" s="101">
        <f>Variety!Q268</f>
        <v>5.5688030282355458E-2</v>
      </c>
    </row>
    <row r="333" spans="2:17">
      <c r="B333" s="561"/>
      <c r="C333" s="135" t="s">
        <v>238</v>
      </c>
      <c r="D333" s="139">
        <f>Variety!D269</f>
        <v>7389097.5006506769</v>
      </c>
      <c r="E333" s="102">
        <f>Variety!E269</f>
        <v>263831.87523555756</v>
      </c>
      <c r="F333" s="101">
        <f>Variety!F269</f>
        <v>3.7027654701671089E-2</v>
      </c>
      <c r="G333" s="141">
        <f>Variety!G269</f>
        <v>0.36180208436805611</v>
      </c>
      <c r="H333" s="104">
        <f>Variety!H269</f>
        <v>1.7426050249952363E-3</v>
      </c>
      <c r="I333" s="274">
        <f>Variety!I269</f>
        <v>13.846022653102629</v>
      </c>
      <c r="J333" s="275">
        <f>Variety!J269</f>
        <v>-0.15388409607159126</v>
      </c>
      <c r="K333" s="101">
        <f>Variety!K269</f>
        <v>-1.0991794361820878E-2</v>
      </c>
      <c r="L333" s="140">
        <f>Variety!L269</f>
        <v>102309611.37999329</v>
      </c>
      <c r="M333" s="103">
        <f>Variety!M269</f>
        <v>2556557.06108509</v>
      </c>
      <c r="N333" s="101">
        <f>Variety!N269</f>
        <v>2.5628859973668941E-2</v>
      </c>
      <c r="O333" s="139">
        <f>Variety!O269</f>
        <v>19813853.654718708</v>
      </c>
      <c r="P333" s="102">
        <f>Variety!P269</f>
        <v>-300.18517241254449</v>
      </c>
      <c r="Q333" s="101">
        <f>Variety!Q269</f>
        <v>-1.5150037434765068E-5</v>
      </c>
    </row>
    <row r="334" spans="2:17">
      <c r="B334" s="561"/>
      <c r="C334" s="135" t="s">
        <v>184</v>
      </c>
      <c r="D334" s="139">
        <f>Variety!D270</f>
        <v>1232367.885759966</v>
      </c>
      <c r="E334" s="102">
        <f>Variety!E270</f>
        <v>161691.96445417521</v>
      </c>
      <c r="F334" s="101">
        <f>Variety!F270</f>
        <v>0.15101858670453383</v>
      </c>
      <c r="G334" s="141">
        <f>Variety!G270</f>
        <v>6.0342047149458643E-2</v>
      </c>
      <c r="H334" s="104">
        <f>Variety!H270</f>
        <v>6.2378165092071974E-3</v>
      </c>
      <c r="I334" s="274">
        <f>Variety!I270</f>
        <v>11.628927304537173</v>
      </c>
      <c r="J334" s="275">
        <f>Variety!J270</f>
        <v>-1.2200127279625157</v>
      </c>
      <c r="K334" s="101">
        <f>Variety!K270</f>
        <v>-9.4950456993079219E-2</v>
      </c>
      <c r="L334" s="140">
        <f>Variety!L270</f>
        <v>14331116.555948816</v>
      </c>
      <c r="M334" s="103">
        <f>Variety!M270</f>
        <v>574065.84884935431</v>
      </c>
      <c r="N334" s="101">
        <f>Variety!N270</f>
        <v>4.1728845889410143E-2</v>
      </c>
      <c r="O334" s="139">
        <f>Variety!O270</f>
        <v>2754225.2101684688</v>
      </c>
      <c r="P334" s="102">
        <f>Variety!P270</f>
        <v>50308.303158762399</v>
      </c>
      <c r="Q334" s="101">
        <f>Variety!Q270</f>
        <v>1.860571344790286E-2</v>
      </c>
    </row>
    <row r="335" spans="2:17">
      <c r="B335" s="561"/>
      <c r="C335" s="135" t="s">
        <v>170</v>
      </c>
      <c r="D335" s="139">
        <f>Variety!D271</f>
        <v>17419341.517675538</v>
      </c>
      <c r="E335" s="102">
        <f>Variety!E271</f>
        <v>1835728.0637929533</v>
      </c>
      <c r="F335" s="101">
        <f>Variety!F271</f>
        <v>0.11779861385971366</v>
      </c>
      <c r="G335" s="141">
        <f>Variety!G271</f>
        <v>0.85292609399984898</v>
      </c>
      <c r="H335" s="104">
        <f>Variety!H271</f>
        <v>6.5442785802257042E-2</v>
      </c>
      <c r="I335" s="274">
        <f>Variety!I271</f>
        <v>8.5199213506592315</v>
      </c>
      <c r="J335" s="275">
        <f>Variety!J271</f>
        <v>-0.40763219176900556</v>
      </c>
      <c r="K335" s="101">
        <f>Variety!K271</f>
        <v>-4.5660010867672962E-2</v>
      </c>
      <c r="L335" s="140">
        <f>Variety!L271</f>
        <v>148411419.7108686</v>
      </c>
      <c r="M335" s="103">
        <f>Variety!M271</f>
        <v>9287876.2168267965</v>
      </c>
      <c r="N335" s="101">
        <f>Variety!N271</f>
        <v>6.6759917003009386E-2</v>
      </c>
      <c r="O335" s="139">
        <f>Variety!O271</f>
        <v>32230455.873295736</v>
      </c>
      <c r="P335" s="102">
        <f>Variety!P271</f>
        <v>3605151.563519571</v>
      </c>
      <c r="Q335" s="101">
        <f>Variety!Q271</f>
        <v>0.12594282053757358</v>
      </c>
    </row>
    <row r="336" spans="2:17">
      <c r="B336" s="561"/>
      <c r="C336" s="135" t="s">
        <v>174</v>
      </c>
      <c r="D336" s="139">
        <f>Variety!D272</f>
        <v>4052050.7873129984</v>
      </c>
      <c r="E336" s="102">
        <f>Variety!E272</f>
        <v>773195.74045301974</v>
      </c>
      <c r="F336" s="101">
        <f>Variety!F272</f>
        <v>0.23581272407680134</v>
      </c>
      <c r="G336" s="141">
        <f>Variety!G272</f>
        <v>0.19840588389664199</v>
      </c>
      <c r="H336" s="104">
        <f>Variety!H272</f>
        <v>3.2716223597838684E-2</v>
      </c>
      <c r="I336" s="274">
        <f>Variety!I272</f>
        <v>14.465629076523754</v>
      </c>
      <c r="J336" s="275">
        <f>Variety!J272</f>
        <v>-0.19673957091374561</v>
      </c>
      <c r="K336" s="101">
        <f>Variety!K272</f>
        <v>-1.3417993752880386E-2</v>
      </c>
      <c r="L336" s="140">
        <f>Variety!L272</f>
        <v>58615463.688505881</v>
      </c>
      <c r="M336" s="103">
        <f>Variety!M272</f>
        <v>10539682.249933913</v>
      </c>
      <c r="N336" s="101">
        <f>Variety!N272</f>
        <v>0.2192305966654087</v>
      </c>
      <c r="O336" s="139">
        <f>Variety!O272</f>
        <v>8797336.4813421611</v>
      </c>
      <c r="P336" s="102">
        <f>Variety!P272</f>
        <v>1504495.0039268285</v>
      </c>
      <c r="Q336" s="101">
        <f>Variety!Q272</f>
        <v>0.206297505380583</v>
      </c>
    </row>
    <row r="337" spans="2:17">
      <c r="B337" s="561"/>
      <c r="C337" s="135" t="s">
        <v>182</v>
      </c>
      <c r="D337" s="139">
        <f>Variety!D273</f>
        <v>3029304.98294432</v>
      </c>
      <c r="E337" s="102">
        <f>Variety!E273</f>
        <v>195871.0804182007</v>
      </c>
      <c r="F337" s="101">
        <f>Variety!F273</f>
        <v>6.9128515842057869E-2</v>
      </c>
      <c r="G337" s="141">
        <f>Variety!G273</f>
        <v>0.14832783799635615</v>
      </c>
      <c r="H337" s="104">
        <f>Variety!H273</f>
        <v>5.1465463322865335E-3</v>
      </c>
      <c r="I337" s="274">
        <f>Variety!I273</f>
        <v>17.051068699042972</v>
      </c>
      <c r="J337" s="275">
        <f>Variety!J273</f>
        <v>0.11657961181820298</v>
      </c>
      <c r="K337" s="101">
        <f>Variety!K273</f>
        <v>6.8841528798261548E-3</v>
      </c>
      <c r="L337" s="140">
        <f>Variety!L273</f>
        <v>51652887.374536797</v>
      </c>
      <c r="M337" s="103">
        <f>Variety!M273</f>
        <v>3670131.8728355393</v>
      </c>
      <c r="N337" s="101">
        <f>Variety!N273</f>
        <v>7.6488559993296179E-2</v>
      </c>
      <c r="O337" s="139">
        <f>Variety!O273</f>
        <v>6122718.6898924792</v>
      </c>
      <c r="P337" s="102">
        <f>Variety!P273</f>
        <v>358259.6043379195</v>
      </c>
      <c r="Q337" s="101">
        <f>Variety!Q273</f>
        <v>6.2149734957040424E-2</v>
      </c>
    </row>
    <row r="338" spans="2:17">
      <c r="B338" s="561"/>
      <c r="C338" s="135" t="s">
        <v>172</v>
      </c>
      <c r="D338" s="139">
        <f>Variety!D274</f>
        <v>12598475.002823597</v>
      </c>
      <c r="E338" s="102">
        <f>Variety!E274</f>
        <v>-331081.15539233759</v>
      </c>
      <c r="F338" s="101">
        <f>Variety!F274</f>
        <v>-2.56065367860254E-2</v>
      </c>
      <c r="G338" s="141">
        <f>Variety!G274</f>
        <v>0.61687567601849103</v>
      </c>
      <c r="H338" s="104">
        <f>Variety!H274</f>
        <v>-3.649073910275169E-2</v>
      </c>
      <c r="I338" s="274">
        <f>Variety!I274</f>
        <v>7.0313512941489105</v>
      </c>
      <c r="J338" s="275">
        <f>Variety!J274</f>
        <v>-0.20570694766364905</v>
      </c>
      <c r="K338" s="101">
        <f>Variety!K274</f>
        <v>-2.8424111122273995E-2</v>
      </c>
      <c r="L338" s="140">
        <f>Variety!L274</f>
        <v>88584303.5154064</v>
      </c>
      <c r="M338" s="103">
        <f>Variety!M274</f>
        <v>-4987647.4423885643</v>
      </c>
      <c r="N338" s="101">
        <f>Variety!N274</f>
        <v>-5.3302804861236792E-2</v>
      </c>
      <c r="O338" s="139">
        <f>Variety!O274</f>
        <v>19910610.828417949</v>
      </c>
      <c r="P338" s="102">
        <f>Variety!P274</f>
        <v>870.94666370376945</v>
      </c>
      <c r="Q338" s="101">
        <f>Variety!Q274</f>
        <v>4.3744753516439735E-5</v>
      </c>
    </row>
    <row r="339" spans="2:17">
      <c r="B339" s="561"/>
      <c r="C339" s="135" t="s">
        <v>162</v>
      </c>
      <c r="D339" s="139">
        <f>Variety!D275</f>
        <v>25249565.062959906</v>
      </c>
      <c r="E339" s="102">
        <f>Variety!E275</f>
        <v>-223651.40408825502</v>
      </c>
      <c r="F339" s="101">
        <f>Variety!F275</f>
        <v>-8.7798650938945115E-3</v>
      </c>
      <c r="G339" s="141">
        <f>Variety!G275</f>
        <v>1.2363276121828535</v>
      </c>
      <c r="H339" s="104">
        <f>Variety!H275</f>
        <v>-5.0904828051132833E-2</v>
      </c>
      <c r="I339" s="274">
        <f>Variety!I275</f>
        <v>6.0683276506870136</v>
      </c>
      <c r="J339" s="275">
        <f>Variety!J275</f>
        <v>-6.1569715567957317E-2</v>
      </c>
      <c r="K339" s="101">
        <f>Variety!K275</f>
        <v>-1.0044167445102432E-2</v>
      </c>
      <c r="L339" s="140">
        <f>Variety!L275</f>
        <v>153222633.83938038</v>
      </c>
      <c r="M339" s="103">
        <f>Variety!M275</f>
        <v>-2925568.6920208931</v>
      </c>
      <c r="N339" s="101">
        <f>Variety!N275</f>
        <v>-1.8735846103848448E-2</v>
      </c>
      <c r="O339" s="139">
        <f>Variety!O275</f>
        <v>44666040.306921728</v>
      </c>
      <c r="P339" s="102">
        <f>Variety!P275</f>
        <v>-959663.97970081866</v>
      </c>
      <c r="Q339" s="101">
        <f>Variety!Q275</f>
        <v>-2.1033406381459237E-2</v>
      </c>
    </row>
    <row r="340" spans="2:17">
      <c r="B340" s="561"/>
      <c r="C340" s="135" t="s">
        <v>188</v>
      </c>
      <c r="D340" s="139">
        <f>Variety!D276</f>
        <v>3414926.411623497</v>
      </c>
      <c r="E340" s="102">
        <f>Variety!E276</f>
        <v>-625999.76219652733</v>
      </c>
      <c r="F340" s="101">
        <f>Variety!F276</f>
        <v>-0.15491492179495786</v>
      </c>
      <c r="G340" s="141">
        <f>Variety!G276</f>
        <v>0.16720952641105472</v>
      </c>
      <c r="H340" s="104">
        <f>Variety!H276</f>
        <v>-3.6989706389423227E-2</v>
      </c>
      <c r="I340" s="274">
        <f>Variety!I276</f>
        <v>8.2056844173500423</v>
      </c>
      <c r="J340" s="275">
        <f>Variety!J276</f>
        <v>0.34139657161479597</v>
      </c>
      <c r="K340" s="101">
        <f>Variety!K276</f>
        <v>4.3410996432427532E-2</v>
      </c>
      <c r="L340" s="140">
        <f>Variety!L276</f>
        <v>28021808.442256026</v>
      </c>
      <c r="M340" s="103">
        <f>Variety!M276</f>
        <v>-3757198.1520302258</v>
      </c>
      <c r="N340" s="101">
        <f>Variety!N276</f>
        <v>-0.11822893647990106</v>
      </c>
      <c r="O340" s="139">
        <f>Variety!O276</f>
        <v>3265070.1632699738</v>
      </c>
      <c r="P340" s="102">
        <f>Variety!P276</f>
        <v>-492808.65629740758</v>
      </c>
      <c r="Q340" s="101">
        <f>Variety!Q276</f>
        <v>-0.13114011386725377</v>
      </c>
    </row>
    <row r="341" spans="2:17">
      <c r="B341" s="561"/>
      <c r="C341" s="135" t="s">
        <v>179</v>
      </c>
      <c r="D341" s="139">
        <f>Variety!D277</f>
        <v>1468547.9020183829</v>
      </c>
      <c r="E341" s="102">
        <f>Variety!E277</f>
        <v>120800.43032037304</v>
      </c>
      <c r="F341" s="101">
        <f>Variety!F277</f>
        <v>8.9631353689855642E-2</v>
      </c>
      <c r="G341" s="141">
        <f>Variety!G277</f>
        <v>7.1906439439701389E-2</v>
      </c>
      <c r="H341" s="104">
        <f>Variety!H277</f>
        <v>3.8010131360693422E-3</v>
      </c>
      <c r="I341" s="274">
        <f>Variety!I277</f>
        <v>9.2083483232565886</v>
      </c>
      <c r="J341" s="275">
        <f>Variety!J277</f>
        <v>-5.8904562685588857E-2</v>
      </c>
      <c r="K341" s="101">
        <f>Variety!K277</f>
        <v>-6.3562053836842269E-3</v>
      </c>
      <c r="L341" s="140">
        <f>Variety!L277</f>
        <v>13522900.611172957</v>
      </c>
      <c r="M341" s="103">
        <f>Variety!M277</f>
        <v>1032983.9645583015</v>
      </c>
      <c r="N341" s="101">
        <f>Variety!N277</f>
        <v>8.2705433013301008E-2</v>
      </c>
      <c r="O341" s="139">
        <f>Variety!O277</f>
        <v>2607510.4252705271</v>
      </c>
      <c r="P341" s="102">
        <f>Variety!P277</f>
        <v>149093.21802815376</v>
      </c>
      <c r="Q341" s="101">
        <f>Variety!Q277</f>
        <v>6.0646019556376614E-2</v>
      </c>
    </row>
    <row r="342" spans="2:17">
      <c r="B342" s="561"/>
      <c r="C342" s="135" t="s">
        <v>158</v>
      </c>
      <c r="D342" s="139">
        <f>Variety!D278</f>
        <v>72737812.795016631</v>
      </c>
      <c r="E342" s="102">
        <f>Variety!E278</f>
        <v>3455111.5106512606</v>
      </c>
      <c r="F342" s="101">
        <f>Variety!F278</f>
        <v>4.9869757480587092E-2</v>
      </c>
      <c r="G342" s="141">
        <f>Variety!G278</f>
        <v>3.5615570479741345</v>
      </c>
      <c r="H342" s="104">
        <f>Variety!H278</f>
        <v>6.0509555379631319E-2</v>
      </c>
      <c r="I342" s="274">
        <f>Variety!I278</f>
        <v>5.2130938334161865</v>
      </c>
      <c r="J342" s="275">
        <f>Variety!J278</f>
        <v>-0.26078196451865931</v>
      </c>
      <c r="K342" s="101">
        <f>Variety!K278</f>
        <v>-4.764119138710559E-2</v>
      </c>
      <c r="L342" s="140">
        <f>Variety!L278</f>
        <v>379189043.33788216</v>
      </c>
      <c r="M342" s="103">
        <f>Variety!M278</f>
        <v>-55858.438154876232</v>
      </c>
      <c r="N342" s="101">
        <f>Variety!N278</f>
        <v>-1.4728856707970571E-4</v>
      </c>
      <c r="O342" s="139">
        <f>Variety!O278</f>
        <v>110341053.00031227</v>
      </c>
      <c r="P342" s="102">
        <f>Variety!P278</f>
        <v>3695200.3120757639</v>
      </c>
      <c r="Q342" s="101">
        <f>Variety!Q278</f>
        <v>3.4649264072913737E-2</v>
      </c>
    </row>
    <row r="343" spans="2:17">
      <c r="B343" s="561"/>
      <c r="C343" s="135" t="s">
        <v>156</v>
      </c>
      <c r="D343" s="139">
        <f>Variety!D279</f>
        <v>201556472.92443857</v>
      </c>
      <c r="E343" s="102">
        <f>Variety!E279</f>
        <v>13001054.406172067</v>
      </c>
      <c r="F343" s="101">
        <f>Variety!F279</f>
        <v>6.8950839537462436E-2</v>
      </c>
      <c r="G343" s="141">
        <f>Variety!G279</f>
        <v>9.8690742699651697</v>
      </c>
      <c r="H343" s="104">
        <f>Variety!H279</f>
        <v>0.34084481325005633</v>
      </c>
      <c r="I343" s="274">
        <f>Variety!I279</f>
        <v>4.2661455965937254</v>
      </c>
      <c r="J343" s="275">
        <f>Variety!J279</f>
        <v>-0.23279764005006953</v>
      </c>
      <c r="K343" s="101">
        <f>Variety!K279</f>
        <v>-5.1744960495153133E-2</v>
      </c>
      <c r="L343" s="140">
        <f>Variety!L279</f>
        <v>859869259.43155611</v>
      </c>
      <c r="M343" s="103">
        <f>Variety!M279</f>
        <v>11569134.556260824</v>
      </c>
      <c r="N343" s="101">
        <f>Variety!N279</f>
        <v>1.3638020574335705E-2</v>
      </c>
      <c r="O343" s="139">
        <f>Variety!O279</f>
        <v>208204038.33225796</v>
      </c>
      <c r="P343" s="102">
        <f>Variety!P279</f>
        <v>8744141.5037542284</v>
      </c>
      <c r="Q343" s="101">
        <f>Variety!Q279</f>
        <v>4.3839095691864664E-2</v>
      </c>
    </row>
    <row r="344" spans="2:17">
      <c r="B344" s="561"/>
      <c r="C344" s="135" t="s">
        <v>166</v>
      </c>
      <c r="D344" s="139">
        <f>Variety!D280</f>
        <v>18464946.791728791</v>
      </c>
      <c r="E344" s="102">
        <f>Variety!E280</f>
        <v>278186.62247965485</v>
      </c>
      <c r="F344" s="101">
        <f>Variety!F280</f>
        <v>1.5296106612216911E-2</v>
      </c>
      <c r="G344" s="141">
        <f>Variety!G280</f>
        <v>0.90412343813360629</v>
      </c>
      <c r="H344" s="104">
        <f>Variety!H280</f>
        <v>-1.4904109993128412E-2</v>
      </c>
      <c r="I344" s="274">
        <f>Variety!I280</f>
        <v>6.2151576859999791</v>
      </c>
      <c r="J344" s="275">
        <f>Variety!J280</f>
        <v>-0.29647572871690997</v>
      </c>
      <c r="K344" s="101">
        <f>Variety!K280</f>
        <v>-4.5530162684964362E-2</v>
      </c>
      <c r="L344" s="140">
        <f>Variety!L280</f>
        <v>114762555.97419386</v>
      </c>
      <c r="M344" s="103">
        <f>Variety!M280</f>
        <v>-3662959.2493309975</v>
      </c>
      <c r="N344" s="101">
        <f>Variety!N280</f>
        <v>-3.093049029524815E-2</v>
      </c>
      <c r="O344" s="139">
        <f>Variety!O280</f>
        <v>30629412.579053055</v>
      </c>
      <c r="P344" s="102">
        <f>Variety!P280</f>
        <v>497849.57838335633</v>
      </c>
      <c r="Q344" s="101">
        <f>Variety!Q280</f>
        <v>1.6522527502880989E-2</v>
      </c>
    </row>
    <row r="345" spans="2:17">
      <c r="B345" s="561"/>
      <c r="C345" s="135" t="s">
        <v>186</v>
      </c>
      <c r="D345" s="139">
        <f>Variety!D281</f>
        <v>2353985.2894289051</v>
      </c>
      <c r="E345" s="102">
        <f>Variety!E281</f>
        <v>-20472.370354747865</v>
      </c>
      <c r="F345" s="101">
        <f>Variety!F281</f>
        <v>-8.6219142591968528E-3</v>
      </c>
      <c r="G345" s="141">
        <f>Variety!G281</f>
        <v>0.11526127300554932</v>
      </c>
      <c r="H345" s="104">
        <f>Variety!H281</f>
        <v>-4.7266732198288502E-3</v>
      </c>
      <c r="I345" s="274">
        <f>Variety!I281</f>
        <v>5.2119268826562051</v>
      </c>
      <c r="J345" s="275">
        <f>Variety!J281</f>
        <v>-0.24100724421213293</v>
      </c>
      <c r="K345" s="101">
        <f>Variety!K281</f>
        <v>-4.4197717890009654E-2</v>
      </c>
      <c r="L345" s="140">
        <f>Variety!L281</f>
        <v>12268799.211351758</v>
      </c>
      <c r="M345" s="103">
        <f>Variety!M281</f>
        <v>-678961.99448645301</v>
      </c>
      <c r="N345" s="101">
        <f>Variety!N281</f>
        <v>-5.243856321510669E-2</v>
      </c>
      <c r="O345" s="139">
        <f>Variety!O281</f>
        <v>2384920.1083303285</v>
      </c>
      <c r="P345" s="102">
        <f>Variety!P281</f>
        <v>-163324.60915233986</v>
      </c>
      <c r="Q345" s="101">
        <f>Variety!Q281</f>
        <v>-6.4092984489214661E-2</v>
      </c>
    </row>
    <row r="346" spans="2:17">
      <c r="B346" s="561"/>
      <c r="C346" s="135" t="s">
        <v>181</v>
      </c>
      <c r="D346" s="139">
        <f>Variety!D282</f>
        <v>5045313.1975538107</v>
      </c>
      <c r="E346" s="102">
        <f>Variety!E282</f>
        <v>2206.3231410048902</v>
      </c>
      <c r="F346" s="101">
        <f>Variety!F282</f>
        <v>4.3749283843241642E-4</v>
      </c>
      <c r="G346" s="141">
        <f>Variety!G282</f>
        <v>0.24704029565232932</v>
      </c>
      <c r="H346" s="104">
        <f>Variety!H282</f>
        <v>-7.8019138781674768E-3</v>
      </c>
      <c r="I346" s="274">
        <f>Variety!I282</f>
        <v>4.8467761904624904</v>
      </c>
      <c r="J346" s="275">
        <f>Variety!J282</f>
        <v>-0.13426488499249079</v>
      </c>
      <c r="K346" s="101">
        <f>Variety!K282</f>
        <v>-2.6955185263198553E-2</v>
      </c>
      <c r="L346" s="140">
        <f>Variety!L282</f>
        <v>24453503.879329987</v>
      </c>
      <c r="M346" s="103">
        <f>Variety!M282</f>
        <v>-666418.61002958193</v>
      </c>
      <c r="N346" s="101">
        <f>Variety!N282</f>
        <v>-2.6529485125277242E-2</v>
      </c>
      <c r="O346" s="139">
        <f>Variety!O282</f>
        <v>3845995.2204147875</v>
      </c>
      <c r="P346" s="102">
        <f>Variety!P282</f>
        <v>-631680.81897863187</v>
      </c>
      <c r="Q346" s="101">
        <f>Variety!Q282</f>
        <v>-0.14107336337449822</v>
      </c>
    </row>
    <row r="347" spans="2:17">
      <c r="B347" s="561"/>
      <c r="C347" s="135" t="s">
        <v>159</v>
      </c>
      <c r="D347" s="139">
        <f>Variety!D283</f>
        <v>73322498.97856231</v>
      </c>
      <c r="E347" s="102">
        <f>Variety!E283</f>
        <v>1686021.1238551438</v>
      </c>
      <c r="F347" s="101">
        <f>Variety!F283</f>
        <v>2.3535790345174779E-2</v>
      </c>
      <c r="G347" s="141">
        <f>Variety!G283</f>
        <v>3.5901858053953761</v>
      </c>
      <c r="H347" s="104">
        <f>Variety!H283</f>
        <v>-2.980456048433E-2</v>
      </c>
      <c r="I347" s="274">
        <f>Variety!I283</f>
        <v>9.2326681272915057</v>
      </c>
      <c r="J347" s="275">
        <f>Variety!J283</f>
        <v>7.6741567105656827E-2</v>
      </c>
      <c r="K347" s="101">
        <f>Variety!K283</f>
        <v>8.3816276377056392E-3</v>
      </c>
      <c r="L347" s="140">
        <f>Variety!L283</f>
        <v>676962299.33273625</v>
      </c>
      <c r="M347" s="103">
        <f>Variety!M283</f>
        <v>21063969.064657569</v>
      </c>
      <c r="N347" s="101">
        <f>Variety!N283</f>
        <v>3.2114686213712891E-2</v>
      </c>
      <c r="O347" s="139">
        <f>Variety!O283</f>
        <v>149151802.71712086</v>
      </c>
      <c r="P347" s="102">
        <f>Variety!P283</f>
        <v>5044606.8367360234</v>
      </c>
      <c r="Q347" s="101">
        <f>Variety!Q283</f>
        <v>3.5005932950935105E-2</v>
      </c>
    </row>
    <row r="348" spans="2:17">
      <c r="B348" s="561"/>
      <c r="C348" s="135" t="s">
        <v>161</v>
      </c>
      <c r="D348" s="139">
        <f>Variety!D284</f>
        <v>64260956.529684022</v>
      </c>
      <c r="E348" s="102">
        <f>Variety!E284</f>
        <v>2956469.243244566</v>
      </c>
      <c r="F348" s="101">
        <f>Variety!F284</f>
        <v>4.8225984330163979E-2</v>
      </c>
      <c r="G348" s="141">
        <f>Variety!G284</f>
        <v>3.1464936027542438</v>
      </c>
      <c r="H348" s="104">
        <f>Variety!H284</f>
        <v>4.8607441848811828E-2</v>
      </c>
      <c r="I348" s="274">
        <f>Variety!I284</f>
        <v>5.5899327800426857</v>
      </c>
      <c r="J348" s="275">
        <f>Variety!J284</f>
        <v>-0.13728893581257662</v>
      </c>
      <c r="K348" s="101">
        <f>Variety!K284</f>
        <v>-2.397129753725186E-2</v>
      </c>
      <c r="L348" s="140">
        <f>Variety!L284</f>
        <v>359214427.38217878</v>
      </c>
      <c r="M348" s="103">
        <f>Variety!M284</f>
        <v>8110036.5159099102</v>
      </c>
      <c r="N348" s="101">
        <f>Variety!N284</f>
        <v>2.3098647373506982E-2</v>
      </c>
      <c r="O348" s="139">
        <f>Variety!O284</f>
        <v>71659384.52231133</v>
      </c>
      <c r="P348" s="102">
        <f>Variety!P284</f>
        <v>3365971.3984673619</v>
      </c>
      <c r="Q348" s="101">
        <f>Variety!Q284</f>
        <v>4.9286911350637508E-2</v>
      </c>
    </row>
    <row r="349" spans="2:17">
      <c r="B349" s="561"/>
      <c r="C349" s="135" t="s">
        <v>177</v>
      </c>
      <c r="D349" s="139">
        <f>Variety!D285</f>
        <v>3573332.4013147256</v>
      </c>
      <c r="E349" s="102">
        <f>Variety!E285</f>
        <v>-144264.21035524411</v>
      </c>
      <c r="F349" s="101">
        <f>Variety!F285</f>
        <v>-3.8805773036908284E-2</v>
      </c>
      <c r="G349" s="141">
        <f>Variety!G285</f>
        <v>0.17496576690478546</v>
      </c>
      <c r="H349" s="104">
        <f>Variety!H285</f>
        <v>-1.2894724307067701E-2</v>
      </c>
      <c r="I349" s="274">
        <f>Variety!I285</f>
        <v>14.690560271324076</v>
      </c>
      <c r="J349" s="275">
        <f>Variety!J285</f>
        <v>1.0842558143196754</v>
      </c>
      <c r="K349" s="101">
        <f>Variety!K285</f>
        <v>7.9687751934840068E-2</v>
      </c>
      <c r="L349" s="140">
        <f>Variety!L285</f>
        <v>52494255.010989167</v>
      </c>
      <c r="M349" s="103">
        <f>Variety!M285</f>
        <v>1911503.6642796025</v>
      </c>
      <c r="N349" s="101">
        <f>Variety!N285</f>
        <v>3.7789634082526967E-2</v>
      </c>
      <c r="O349" s="139">
        <f>Variety!O285</f>
        <v>4980176.2630043728</v>
      </c>
      <c r="P349" s="102">
        <f>Variety!P285</f>
        <v>-19113.420088085346</v>
      </c>
      <c r="Q349" s="101">
        <f>Variety!Q285</f>
        <v>-3.823227158195437E-3</v>
      </c>
    </row>
    <row r="350" spans="2:17">
      <c r="B350" s="561"/>
      <c r="C350" s="135" t="s">
        <v>164</v>
      </c>
      <c r="D350" s="139">
        <f>Variety!D286</f>
        <v>37011726.159789711</v>
      </c>
      <c r="E350" s="102">
        <f>Variety!E286</f>
        <v>491851.25478377938</v>
      </c>
      <c r="F350" s="101">
        <f>Variety!F286</f>
        <v>1.3468043252151427E-2</v>
      </c>
      <c r="G350" s="141">
        <f>Variety!G286</f>
        <v>1.8122537521655975</v>
      </c>
      <c r="H350" s="104">
        <f>Variety!H286</f>
        <v>-3.3197047179734707E-2</v>
      </c>
      <c r="I350" s="274">
        <f>Variety!I286</f>
        <v>6.4763906633682176</v>
      </c>
      <c r="J350" s="275">
        <f>Variety!J286</f>
        <v>-0.16792571308385273</v>
      </c>
      <c r="K350" s="101">
        <f>Variety!K286</f>
        <v>-2.5273587765777289E-2</v>
      </c>
      <c r="L350" s="140">
        <f>Variety!L286</f>
        <v>239702397.73640329</v>
      </c>
      <c r="M350" s="103">
        <f>Variety!M286</f>
        <v>-2947205.1609086096</v>
      </c>
      <c r="N350" s="101">
        <f>Variety!N286</f>
        <v>-1.2145930286792402E-2</v>
      </c>
      <c r="O350" s="139">
        <f>Variety!O286</f>
        <v>64705888.63403739</v>
      </c>
      <c r="P350" s="102">
        <f>Variety!P286</f>
        <v>1142138.1210293472</v>
      </c>
      <c r="Q350" s="101">
        <f>Variety!Q286</f>
        <v>1.7968387828147643E-2</v>
      </c>
    </row>
    <row r="351" spans="2:17">
      <c r="B351" s="561"/>
      <c r="C351" s="135" t="s">
        <v>190</v>
      </c>
      <c r="D351" s="139">
        <f>Variety!D287</f>
        <v>219.07528191804886</v>
      </c>
      <c r="E351" s="102">
        <f>Variety!E287</f>
        <v>-168.79264017722608</v>
      </c>
      <c r="F351" s="101">
        <f>Variety!F287</f>
        <v>-0.43518071632581223</v>
      </c>
      <c r="G351" s="141">
        <f>Variety!G287</f>
        <v>1.0726870720610991E-5</v>
      </c>
      <c r="H351" s="104">
        <f>Variety!H287</f>
        <v>-8.8731736041033198E-6</v>
      </c>
      <c r="I351" s="274">
        <f>Variety!I287</f>
        <v>6.7001460876933443</v>
      </c>
      <c r="J351" s="275">
        <f>Variety!J287</f>
        <v>-3.2300443727946657</v>
      </c>
      <c r="K351" s="101">
        <f>Variety!K287</f>
        <v>-0.32527516825049174</v>
      </c>
      <c r="L351" s="140">
        <f>Variety!L287</f>
        <v>1467.8363930535315</v>
      </c>
      <c r="M351" s="103">
        <f>Variety!M287</f>
        <v>-2383.7659468662741</v>
      </c>
      <c r="N351" s="101">
        <f>Variety!N287</f>
        <v>-0.61890240385405582</v>
      </c>
      <c r="O351" s="139">
        <f>Variety!O287</f>
        <v>228.20963001251221</v>
      </c>
      <c r="P351" s="102">
        <f>Variety!P287</f>
        <v>-345.60558879375458</v>
      </c>
      <c r="Q351" s="101">
        <f>Variety!Q287</f>
        <v>-0.6022942185338569</v>
      </c>
    </row>
    <row r="352" spans="2:17">
      <c r="B352" s="561"/>
      <c r="C352" s="135" t="s">
        <v>180</v>
      </c>
      <c r="D352" s="139">
        <f>Variety!D288</f>
        <v>4020153.0986803109</v>
      </c>
      <c r="E352" s="102">
        <f>Variety!E288</f>
        <v>241878.63877421059</v>
      </c>
      <c r="F352" s="101">
        <f>Variety!F288</f>
        <v>6.4018281715887276E-2</v>
      </c>
      <c r="G352" s="141">
        <f>Variety!G288</f>
        <v>0.19684403547972595</v>
      </c>
      <c r="H352" s="104">
        <f>Variety!H288</f>
        <v>5.9173239201526784E-3</v>
      </c>
      <c r="I352" s="274">
        <f>Variety!I288</f>
        <v>4.6648686458722652</v>
      </c>
      <c r="J352" s="275">
        <f>Variety!J288</f>
        <v>-8.857531440594979E-2</v>
      </c>
      <c r="K352" s="101">
        <f>Variety!K288</f>
        <v>-1.863392419183281E-2</v>
      </c>
      <c r="L352" s="140">
        <f>Variety!L288</f>
        <v>18753486.141640011</v>
      </c>
      <c r="M352" s="103">
        <f>Variety!M288</f>
        <v>793670.22992592305</v>
      </c>
      <c r="N352" s="101">
        <f>Variety!N288</f>
        <v>4.4191445715669089E-2</v>
      </c>
      <c r="O352" s="139">
        <f>Variety!O288</f>
        <v>3159444.4613721953</v>
      </c>
      <c r="P352" s="102">
        <f>Variety!P288</f>
        <v>169875.2242497569</v>
      </c>
      <c r="Q352" s="101">
        <f>Variety!Q288</f>
        <v>5.6822642586885713E-2</v>
      </c>
    </row>
    <row r="353" spans="2:17">
      <c r="B353" s="561"/>
      <c r="C353" s="135" t="s">
        <v>185</v>
      </c>
      <c r="D353" s="139">
        <f>Variety!D289</f>
        <v>2520681.3807202051</v>
      </c>
      <c r="E353" s="102">
        <f>Variety!E289</f>
        <v>213386.37174053025</v>
      </c>
      <c r="F353" s="101">
        <f>Variety!F289</f>
        <v>9.2483349944441365E-2</v>
      </c>
      <c r="G353" s="141">
        <f>Variety!G289</f>
        <v>0.12342343263057648</v>
      </c>
      <c r="H353" s="104">
        <f>Variety!H289</f>
        <v>6.8294018535604573E-3</v>
      </c>
      <c r="I353" s="274">
        <f>Variety!I289</f>
        <v>5.7918876533214778</v>
      </c>
      <c r="J353" s="275">
        <f>Variety!J289</f>
        <v>-0.10119549365759362</v>
      </c>
      <c r="K353" s="101">
        <f>Variety!K289</f>
        <v>-1.717191003990309E-2</v>
      </c>
      <c r="L353" s="140">
        <f>Variety!L289</f>
        <v>14599503.366950693</v>
      </c>
      <c r="M353" s="103">
        <f>Variety!M289</f>
        <v>1002422.0344236456</v>
      </c>
      <c r="N353" s="101">
        <f>Variety!N289</f>
        <v>7.3723324139103555E-2</v>
      </c>
      <c r="O353" s="139">
        <f>Variety!O289</f>
        <v>2114064.0945714498</v>
      </c>
      <c r="P353" s="102">
        <f>Variety!P289</f>
        <v>173907.82418899587</v>
      </c>
      <c r="Q353" s="101">
        <f>Variety!Q289</f>
        <v>8.9635988009725748E-2</v>
      </c>
    </row>
    <row r="354" spans="2:17">
      <c r="B354" s="561"/>
      <c r="C354" s="135" t="s">
        <v>163</v>
      </c>
      <c r="D354" s="139">
        <f>Variety!D290</f>
        <v>34593052.380392857</v>
      </c>
      <c r="E354" s="102">
        <f>Variety!E290</f>
        <v>1007919.5876706168</v>
      </c>
      <c r="F354" s="101">
        <f>Variety!F290</f>
        <v>3.0010885884870726E-2</v>
      </c>
      <c r="G354" s="141">
        <f>Variety!G290</f>
        <v>1.6938250516761146</v>
      </c>
      <c r="H354" s="104">
        <f>Variety!H290</f>
        <v>-3.3250705427478877E-3</v>
      </c>
      <c r="I354" s="274">
        <f>Variety!I290</f>
        <v>5.0790808687725555</v>
      </c>
      <c r="J354" s="275">
        <f>Variety!J290</f>
        <v>3.6832993360985888E-2</v>
      </c>
      <c r="K354" s="101">
        <f>Variety!K290</f>
        <v>7.3048755775378107E-3</v>
      </c>
      <c r="L354" s="140">
        <f>Variety!L290</f>
        <v>175700910.53770027</v>
      </c>
      <c r="M354" s="103">
        <f>Variety!M290</f>
        <v>6356346.0681811273</v>
      </c>
      <c r="N354" s="101">
        <f>Variety!N290</f>
        <v>3.7534987249769246E-2</v>
      </c>
      <c r="O354" s="139">
        <f>Variety!O290</f>
        <v>37292566.512578748</v>
      </c>
      <c r="P354" s="102">
        <f>Variety!P290</f>
        <v>1252253.2866940349</v>
      </c>
      <c r="Q354" s="101">
        <f>Variety!Q290</f>
        <v>3.4745904644209562E-2</v>
      </c>
    </row>
    <row r="355" spans="2:17">
      <c r="B355" s="561"/>
      <c r="C355" s="135" t="s">
        <v>175</v>
      </c>
      <c r="D355" s="139">
        <f>Variety!D291</f>
        <v>11782663.557709429</v>
      </c>
      <c r="E355" s="102">
        <f>Variety!E291</f>
        <v>1926677.8151969705</v>
      </c>
      <c r="F355" s="101">
        <f>Variety!F291</f>
        <v>0.19548301565479206</v>
      </c>
      <c r="G355" s="141">
        <f>Variety!G291</f>
        <v>0.57693002889884892</v>
      </c>
      <c r="H355" s="104">
        <f>Variety!H291</f>
        <v>7.8879671000098073E-2</v>
      </c>
      <c r="I355" s="274">
        <f>Variety!I291</f>
        <v>5.3903413425063595</v>
      </c>
      <c r="J355" s="275">
        <f>Variety!J291</f>
        <v>-0.20098482773365856</v>
      </c>
      <c r="K355" s="101">
        <f>Variety!K291</f>
        <v>-3.5945824231003662E-2</v>
      </c>
      <c r="L355" s="140">
        <f>Variety!L291</f>
        <v>63512578.4999642</v>
      </c>
      <c r="M355" s="103">
        <f>Variety!M291</f>
        <v>8404547.4843417928</v>
      </c>
      <c r="N355" s="101">
        <f>Variety!N291</f>
        <v>0.15251039330291466</v>
      </c>
      <c r="O355" s="139">
        <f>Variety!O291</f>
        <v>10640136.86540479</v>
      </c>
      <c r="P355" s="102">
        <f>Variety!P291</f>
        <v>1364875.723558709</v>
      </c>
      <c r="Q355" s="101">
        <f>Variety!Q291</f>
        <v>0.1471522691044205</v>
      </c>
    </row>
    <row r="356" spans="2:17">
      <c r="B356" s="561"/>
      <c r="C356" s="135" t="s">
        <v>207</v>
      </c>
      <c r="D356" s="139">
        <f>Variety!D292</f>
        <v>38134258.342384465</v>
      </c>
      <c r="E356" s="102">
        <f>Variety!E292</f>
        <v>553692.1511586085</v>
      </c>
      <c r="F356" s="101">
        <f>Variety!F292</f>
        <v>1.473347017554733E-2</v>
      </c>
      <c r="G356" s="141">
        <f>Variety!G292</f>
        <v>1.8672177695435306</v>
      </c>
      <c r="H356" s="104">
        <f>Variety!H292</f>
        <v>-3.1832709075206633E-2</v>
      </c>
      <c r="I356" s="274">
        <f>Variety!I292</f>
        <v>3.1557113339639944</v>
      </c>
      <c r="J356" s="275">
        <f>Variety!J292</f>
        <v>-2.8481932710394453E-2</v>
      </c>
      <c r="K356" s="101">
        <f>Variety!K292</f>
        <v>-8.9447876824830224E-3</v>
      </c>
      <c r="L356" s="140">
        <f>Variety!L292</f>
        <v>120340711.26337366</v>
      </c>
      <c r="M356" s="103">
        <f>Variety!M292</f>
        <v>676925.43946109712</v>
      </c>
      <c r="N356" s="101">
        <f>Variety!N292</f>
        <v>5.6568947305177626E-3</v>
      </c>
      <c r="O356" s="139">
        <f>Variety!O292</f>
        <v>28994752.009516157</v>
      </c>
      <c r="P356" s="102">
        <f>Variety!P292</f>
        <v>516817.31234828383</v>
      </c>
      <c r="Q356" s="101">
        <f>Variety!Q292</f>
        <v>1.8147991342914387E-2</v>
      </c>
    </row>
    <row r="357" spans="2:17">
      <c r="B357" s="561"/>
      <c r="C357" s="135" t="s">
        <v>208</v>
      </c>
      <c r="D357" s="139">
        <f>Variety!D293</f>
        <v>813929.12588714308</v>
      </c>
      <c r="E357" s="102">
        <f>Variety!E293</f>
        <v>-16550.798682519351</v>
      </c>
      <c r="F357" s="101">
        <f>Variety!F293</f>
        <v>-1.992919779619674E-2</v>
      </c>
      <c r="G357" s="141">
        <f>Variety!G293</f>
        <v>3.9853480651447157E-2</v>
      </c>
      <c r="H357" s="104">
        <f>Variety!H293</f>
        <v>-2.1129785608009488E-3</v>
      </c>
      <c r="I357" s="274">
        <f>Variety!I293</f>
        <v>12.456862550479007</v>
      </c>
      <c r="J357" s="275">
        <f>Variety!J293</f>
        <v>0.52396977623813967</v>
      </c>
      <c r="K357" s="101">
        <f>Variety!K293</f>
        <v>4.3909702881870814E-2</v>
      </c>
      <c r="L357" s="140">
        <f>Variety!L293</f>
        <v>10139003.247007666</v>
      </c>
      <c r="M357" s="103">
        <f>Variety!M293</f>
        <v>228975.35595824011</v>
      </c>
      <c r="N357" s="101">
        <f>Variety!N293</f>
        <v>2.3105419931768997E-2</v>
      </c>
      <c r="O357" s="139">
        <f>Variety!O293</f>
        <v>1906088.3387464499</v>
      </c>
      <c r="P357" s="102">
        <f>Variety!P293</f>
        <v>-40878.193659259006</v>
      </c>
      <c r="Q357" s="101">
        <f>Variety!Q293</f>
        <v>-2.0995837873365564E-2</v>
      </c>
    </row>
    <row r="358" spans="2:17">
      <c r="B358" s="561"/>
      <c r="C358" s="135" t="s">
        <v>239</v>
      </c>
      <c r="D358" s="139">
        <f>Variety!D294</f>
        <v>1759637.2080072591</v>
      </c>
      <c r="E358" s="102">
        <f>Variety!E294</f>
        <v>218710.02270773891</v>
      </c>
      <c r="F358" s="101">
        <f>Variety!F294</f>
        <v>0.14193404126699655</v>
      </c>
      <c r="G358" s="141">
        <f>Variety!G294</f>
        <v>8.6159427390496771E-2</v>
      </c>
      <c r="H358" s="104">
        <f>Variety!H294</f>
        <v>8.2920931446679585E-3</v>
      </c>
      <c r="I358" s="274">
        <f>Variety!I294</f>
        <v>14.547030288876366</v>
      </c>
      <c r="J358" s="275">
        <f>Variety!J294</f>
        <v>0.35824217350895537</v>
      </c>
      <c r="K358" s="101">
        <f>Variety!K294</f>
        <v>2.524825732797821E-2</v>
      </c>
      <c r="L358" s="140">
        <f>Variety!L294</f>
        <v>25597495.762315441</v>
      </c>
      <c r="M358" s="103">
        <f>Variety!M294</f>
        <v>3733606.4288910553</v>
      </c>
      <c r="N358" s="101">
        <f>Variety!N294</f>
        <v>0.17076588579248389</v>
      </c>
      <c r="O358" s="139">
        <f>Variety!O294</f>
        <v>2679505.836024303</v>
      </c>
      <c r="P358" s="102">
        <f>Variety!P294</f>
        <v>218728.56252089748</v>
      </c>
      <c r="Q358" s="101">
        <f>Variety!Q294</f>
        <v>8.8885964965652459E-2</v>
      </c>
    </row>
    <row r="359" spans="2:17">
      <c r="B359" s="561"/>
      <c r="C359" s="135" t="s">
        <v>209</v>
      </c>
      <c r="D359" s="139">
        <f>Variety!D295</f>
        <v>95662108.42271091</v>
      </c>
      <c r="E359" s="102">
        <f>Variety!E295</f>
        <v>7167859.2576198429</v>
      </c>
      <c r="F359" s="101">
        <f>Variety!F295</f>
        <v>8.0998023320676946E-2</v>
      </c>
      <c r="G359" s="141">
        <f>Variety!G295</f>
        <v>4.6840294392288095</v>
      </c>
      <c r="H359" s="104">
        <f>Variety!H295</f>
        <v>0.21216902667311111</v>
      </c>
      <c r="I359" s="274">
        <f>Variety!I295</f>
        <v>4.9336595635373373</v>
      </c>
      <c r="J359" s="275">
        <f>Variety!J295</f>
        <v>-0.25748612983364616</v>
      </c>
      <c r="K359" s="101">
        <f>Variety!K295</f>
        <v>-4.9601021632363768E-2</v>
      </c>
      <c r="L359" s="140">
        <f>Variety!L295</f>
        <v>471964276.08785331</v>
      </c>
      <c r="M359" s="103">
        <f>Variety!M295</f>
        <v>12577735.646392107</v>
      </c>
      <c r="N359" s="101">
        <f>Variety!N295</f>
        <v>2.7379416981405585E-2</v>
      </c>
      <c r="O359" s="139">
        <f>Variety!O295</f>
        <v>85541595.485256806</v>
      </c>
      <c r="P359" s="102">
        <f>Variety!P295</f>
        <v>3525051.4320658594</v>
      </c>
      <c r="Q359" s="101">
        <f>Variety!Q295</f>
        <v>4.297976064170328E-2</v>
      </c>
    </row>
    <row r="360" spans="2:17" ht="15" thickBot="1">
      <c r="B360" s="562"/>
      <c r="C360" s="109" t="s">
        <v>210</v>
      </c>
      <c r="D360" s="136">
        <f>Variety!D296</f>
        <v>39255650.237008967</v>
      </c>
      <c r="E360" s="98">
        <f>Variety!E296</f>
        <v>-3387957.4285315722</v>
      </c>
      <c r="F360" s="97">
        <f>Variety!F296</f>
        <v>-7.9448189634980487E-2</v>
      </c>
      <c r="G360" s="138">
        <f>Variety!G296</f>
        <v>1.9221259535041375</v>
      </c>
      <c r="H360" s="100">
        <f>Variety!H296</f>
        <v>-0.23277408539367461</v>
      </c>
      <c r="I360" s="276">
        <f>Variety!I296</f>
        <v>6.8472761856450743</v>
      </c>
      <c r="J360" s="277">
        <f>Variety!J296</f>
        <v>-0.20369473109514935</v>
      </c>
      <c r="K360" s="97">
        <f>Variety!K296</f>
        <v>-2.8888891118745486E-2</v>
      </c>
      <c r="L360" s="137">
        <f>Variety!L296</f>
        <v>268794279.01988393</v>
      </c>
      <c r="M360" s="99">
        <f>Variety!M296</f>
        <v>-31884558.41472286</v>
      </c>
      <c r="N360" s="97">
        <f>Variety!N296</f>
        <v>-0.10604191065377949</v>
      </c>
      <c r="O360" s="136">
        <f>Variety!O296</f>
        <v>73955369.920016944</v>
      </c>
      <c r="P360" s="98">
        <f>Variety!P296</f>
        <v>-5492899.3919329345</v>
      </c>
      <c r="Q360" s="97">
        <f>Variety!Q296</f>
        <v>-6.9138062282581944E-2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</mergeCells>
  <conditionalFormatting sqref="D43:Q65 D165:Q185 D285:Q305 D306:D311 D186:D191 D66:D71">
    <cfRule type="cellIs" dxfId="384" priority="40" operator="lessThan">
      <formula>0</formula>
    </cfRule>
  </conditionalFormatting>
  <conditionalFormatting sqref="D276:Q282">
    <cfRule type="cellIs" dxfId="383" priority="30" operator="lessThan">
      <formula>0</formula>
    </cfRule>
  </conditionalFormatting>
  <conditionalFormatting sqref="D163:Q164">
    <cfRule type="cellIs" dxfId="382" priority="34" operator="lessThan">
      <formula>0</formula>
    </cfRule>
  </conditionalFormatting>
  <conditionalFormatting sqref="D248:Q256">
    <cfRule type="cellIs" dxfId="381" priority="33" operator="lessThan">
      <formula>0</formula>
    </cfRule>
  </conditionalFormatting>
  <conditionalFormatting sqref="D257:Q275">
    <cfRule type="cellIs" dxfId="380" priority="31" operator="lessThan">
      <formula>0</formula>
    </cfRule>
  </conditionalFormatting>
  <conditionalFormatting sqref="D120:Q120">
    <cfRule type="cellIs" dxfId="379" priority="22" operator="lessThan">
      <formula>0</formula>
    </cfRule>
  </conditionalFormatting>
  <conditionalFormatting sqref="D193:Q225 D228:Q239">
    <cfRule type="cellIs" dxfId="378" priority="20" operator="lessThan">
      <formula>0</formula>
    </cfRule>
  </conditionalFormatting>
  <conditionalFormatting sqref="D106:Q107">
    <cfRule type="cellIs" dxfId="377" priority="24" operator="lessThan">
      <formula>0</formula>
    </cfRule>
  </conditionalFormatting>
  <conditionalFormatting sqref="D72:Q72">
    <cfRule type="cellIs" dxfId="376" priority="25" operator="lessThan">
      <formula>0</formula>
    </cfRule>
  </conditionalFormatting>
  <conditionalFormatting sqref="D226:Q227">
    <cfRule type="cellIs" dxfId="375" priority="18" operator="lessThan">
      <formula>0</formula>
    </cfRule>
  </conditionalFormatting>
  <conditionalFormatting sqref="D240:Q240">
    <cfRule type="cellIs" dxfId="374" priority="16" operator="lessThan">
      <formula>0</formula>
    </cfRule>
  </conditionalFormatting>
  <conditionalFormatting sqref="D346:Q347">
    <cfRule type="cellIs" dxfId="373" priority="12" operator="lessThan">
      <formula>0</formula>
    </cfRule>
  </conditionalFormatting>
  <conditionalFormatting sqref="D360:Q360">
    <cfRule type="cellIs" dxfId="372" priority="10" operator="lessThan">
      <formula>0</formula>
    </cfRule>
  </conditionalFormatting>
  <conditionalFormatting sqref="D313:Q345 D348:Q359">
    <cfRule type="cellIs" dxfId="371" priority="14" operator="lessThan">
      <formula>0</formula>
    </cfRule>
  </conditionalFormatting>
  <conditionalFormatting sqref="D312:Q312">
    <cfRule type="cellIs" dxfId="370" priority="13" operator="lessThan">
      <formula>0</formula>
    </cfRule>
  </conditionalFormatting>
  <conditionalFormatting sqref="D121:Q121">
    <cfRule type="cellIs" dxfId="369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36:Q42">
    <cfRule type="cellIs" dxfId="368" priority="42" operator="lessThan">
      <formula>0</formula>
    </cfRule>
  </conditionalFormatting>
  <conditionalFormatting sqref="D8:Q16">
    <cfRule type="cellIs" dxfId="367" priority="45" operator="lessThan">
      <formula>0</formula>
    </cfRule>
  </conditionalFormatting>
  <conditionalFormatting sqref="D17:Q35">
    <cfRule type="cellIs" dxfId="366" priority="43" operator="lessThan">
      <formula>0</formula>
    </cfRule>
  </conditionalFormatting>
  <conditionalFormatting sqref="D156:Q162">
    <cfRule type="cellIs" dxfId="365" priority="36" operator="lessThan">
      <formula>0</formula>
    </cfRule>
  </conditionalFormatting>
  <conditionalFormatting sqref="D128:Q136">
    <cfRule type="cellIs" dxfId="364" priority="39" operator="lessThan">
      <formula>0</formula>
    </cfRule>
  </conditionalFormatting>
  <conditionalFormatting sqref="D137:Q155">
    <cfRule type="cellIs" dxfId="363" priority="37" operator="lessThan">
      <formula>0</formula>
    </cfRule>
  </conditionalFormatting>
  <conditionalFormatting sqref="D283:Q284">
    <cfRule type="cellIs" dxfId="362" priority="28" operator="lessThan">
      <formula>0</formula>
    </cfRule>
  </conditionalFormatting>
  <conditionalFormatting sqref="D73:Q105 D108:Q119">
    <cfRule type="cellIs" dxfId="361" priority="26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92:Q192">
    <cfRule type="cellIs" dxfId="360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E306:Q311">
    <cfRule type="cellIs" dxfId="359" priority="9" operator="lessThan">
      <formula>0</formula>
    </cfRule>
  </conditionalFormatting>
  <conditionalFormatting sqref="E186:Q191">
    <cfRule type="cellIs" dxfId="358" priority="8" operator="lessThan">
      <formula>0</formula>
    </cfRule>
  </conditionalFormatting>
  <conditionalFormatting sqref="E66:Q71">
    <cfRule type="cellIs" dxfId="357" priority="7" operator="lessThan">
      <formula>0</formula>
    </cfRule>
  </conditionalFormatting>
  <conditionalFormatting sqref="C8:C12">
    <cfRule type="cellIs" dxfId="356" priority="6" operator="lessThan">
      <formula>0</formula>
    </cfRule>
  </conditionalFormatting>
  <conditionalFormatting sqref="C128:C132">
    <cfRule type="cellIs" dxfId="355" priority="5" operator="lessThan">
      <formula>0</formula>
    </cfRule>
  </conditionalFormatting>
  <conditionalFormatting sqref="C248:C252">
    <cfRule type="cellIs" dxfId="354" priority="4" operator="lessThan">
      <formula>0</formula>
    </cfRule>
  </conditionalFormatting>
  <conditionalFormatting sqref="D127:Q127">
    <cfRule type="cellIs" dxfId="353" priority="3" operator="lessThan">
      <formula>0</formula>
    </cfRule>
  </conditionalFormatting>
  <conditionalFormatting sqref="D247:Q247">
    <cfRule type="cellIs" dxfId="352" priority="2" operator="lessThan">
      <formula>0</formula>
    </cfRule>
  </conditionalFormatting>
  <conditionalFormatting sqref="D7:Q7">
    <cfRule type="cellIs" dxfId="35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2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5.08984375" style="1" bestFit="1" customWidth="1"/>
    <col min="13" max="13" width="12.36328125" style="1" bestFit="1" customWidth="1"/>
    <col min="14" max="14" width="12" style="78" bestFit="1" customWidth="1"/>
    <col min="15" max="15" width="14.453125" style="1" bestFit="1" customWidth="1"/>
    <col min="16" max="16" width="13.54296875" style="1" bestFit="1" customWidth="1"/>
    <col min="17" max="17" width="12" style="78" bestFit="1" customWidth="1"/>
    <col min="18" max="16384" width="32.45312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14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05-19-2024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Data'!D39</f>
        <v>214703627.34234899</v>
      </c>
      <c r="E7" s="494">
        <f>'Segment Data'!E39</f>
        <v>3967910.5509335697</v>
      </c>
      <c r="F7" s="495">
        <f>'Segment Data'!F39</f>
        <v>1.8828846914740023E-2</v>
      </c>
      <c r="G7" s="496">
        <f>'Segment Data'!G39</f>
        <v>99.999999999999986</v>
      </c>
      <c r="H7" s="497">
        <f>'Segment Data'!H39</f>
        <v>-1.4210854715202004E-14</v>
      </c>
      <c r="I7" s="498">
        <f>'Segment Data'!I39</f>
        <v>6.461429991545911</v>
      </c>
      <c r="J7" s="499">
        <f>'Segment Data'!J39</f>
        <v>-0.12231111186188848</v>
      </c>
      <c r="K7" s="495">
        <f>'Segment Data'!K39</f>
        <v>-1.8577752366140159E-2</v>
      </c>
      <c r="L7" s="500">
        <f>'Segment Data'!L39</f>
        <v>1387292457.0035505</v>
      </c>
      <c r="M7" s="501">
        <f>'Segment Data'!M39</f>
        <v>-136943.59219646454</v>
      </c>
      <c r="N7" s="495">
        <f>'Segment Data'!N39</f>
        <v>-9.8703106722160033E-5</v>
      </c>
      <c r="O7" s="493">
        <f>'Segment Data'!O39</f>
        <v>345304661.78374046</v>
      </c>
      <c r="P7" s="494">
        <f>'Segment Data'!P39</f>
        <v>5504090.3612775803</v>
      </c>
      <c r="Q7" s="495">
        <f>'Segment Data'!Q39</f>
        <v>1.6198002075854444E-2</v>
      </c>
    </row>
    <row r="8" spans="2:17">
      <c r="B8" s="560" t="s">
        <v>66</v>
      </c>
      <c r="C8" s="488" t="s">
        <v>194</v>
      </c>
      <c r="D8" s="392">
        <f>'Segment Data'!D40</f>
        <v>182711005.59724191</v>
      </c>
      <c r="E8" s="384">
        <f>'Segment Data'!E40</f>
        <v>4687906.4737059772</v>
      </c>
      <c r="F8" s="128">
        <f>'Segment Data'!F40</f>
        <v>2.6333135962613979E-2</v>
      </c>
      <c r="G8" s="385">
        <f>'Segment Data'!G40</f>
        <v>85.099170358172728</v>
      </c>
      <c r="H8" s="129">
        <f>'Segment Data'!H40</f>
        <v>0.62222367155963809</v>
      </c>
      <c r="I8" s="386">
        <f>'Segment Data'!I40</f>
        <v>6.529872807497064</v>
      </c>
      <c r="J8" s="387">
        <f>'Segment Data'!J40</f>
        <v>-0.12995342260010112</v>
      </c>
      <c r="K8" s="128">
        <f>'Segment Data'!K40</f>
        <v>-1.951303504178744E-2</v>
      </c>
      <c r="L8" s="388">
        <f>'Segment Data'!L40</f>
        <v>1193079627.0798738</v>
      </c>
      <c r="M8" s="389">
        <f>'Segment Data'!M40</f>
        <v>7476721.9737615585</v>
      </c>
      <c r="N8" s="128">
        <f>'Segment Data'!N40</f>
        <v>6.3062615160279041E-3</v>
      </c>
      <c r="O8" s="390">
        <f>'Segment Data'!O40</f>
        <v>303333190.27487099</v>
      </c>
      <c r="P8" s="391">
        <f>'Segment Data'!P40</f>
        <v>6498623.6081396341</v>
      </c>
      <c r="Q8" s="128">
        <f>'Segment Data'!Q40</f>
        <v>2.1893082335777664E-2</v>
      </c>
    </row>
    <row r="9" spans="2:17">
      <c r="B9" s="561"/>
      <c r="C9" s="488" t="s">
        <v>195</v>
      </c>
      <c r="D9" s="392">
        <f>'Segment Data'!D41</f>
        <v>29096835.827282991</v>
      </c>
      <c r="E9" s="384">
        <f>'Segment Data'!E41</f>
        <v>-452512.6749705337</v>
      </c>
      <c r="F9" s="128">
        <f>'Segment Data'!F41</f>
        <v>-1.5313795325674395E-2</v>
      </c>
      <c r="G9" s="385">
        <f>'Segment Data'!G41</f>
        <v>13.552093268032001</v>
      </c>
      <c r="H9" s="129">
        <f>'Segment Data'!H41</f>
        <v>-0.4699002279738238</v>
      </c>
      <c r="I9" s="386">
        <f>'Segment Data'!I41</f>
        <v>5.7597397085010309</v>
      </c>
      <c r="J9" s="387">
        <f>'Segment Data'!J41</f>
        <v>-7.9896346088305314E-2</v>
      </c>
      <c r="K9" s="128">
        <f>'Segment Data'!K41</f>
        <v>-1.3681733817215413E-2</v>
      </c>
      <c r="L9" s="388">
        <f>'Segment Data'!L41</f>
        <v>167590200.7061373</v>
      </c>
      <c r="M9" s="389">
        <f>'Segment Data'!M41</f>
        <v>-4967240.1972477734</v>
      </c>
      <c r="N9" s="128">
        <f>'Segment Data'!N41</f>
        <v>-2.8786009871512475E-2</v>
      </c>
      <c r="O9" s="390">
        <f>'Segment Data'!O41</f>
        <v>36224368.78748899</v>
      </c>
      <c r="P9" s="391">
        <f>'Segment Data'!P41</f>
        <v>-340028.66832771897</v>
      </c>
      <c r="Q9" s="128">
        <f>'Segment Data'!Q41</f>
        <v>-9.2994467839542308E-3</v>
      </c>
    </row>
    <row r="10" spans="2:17">
      <c r="B10" s="561"/>
      <c r="C10" s="488" t="s">
        <v>293</v>
      </c>
      <c r="D10" s="392">
        <f>'Segment Data'!D42</f>
        <v>1180834.4628727098</v>
      </c>
      <c r="E10" s="384">
        <f>'Segment Data'!E42</f>
        <v>9912.5664145236369</v>
      </c>
      <c r="F10" s="128">
        <f>'Segment Data'!F42</f>
        <v>8.4656085469980921E-3</v>
      </c>
      <c r="G10" s="385">
        <f>'Segment Data'!G42</f>
        <v>0.54998347139699089</v>
      </c>
      <c r="H10" s="129">
        <f>'Segment Data'!H42</f>
        <v>-5.6517641891796755E-3</v>
      </c>
      <c r="I10" s="386">
        <f>'Segment Data'!I42</f>
        <v>11.266796370154083</v>
      </c>
      <c r="J10" s="387">
        <f>'Segment Data'!J42</f>
        <v>0.19190583315927867</v>
      </c>
      <c r="K10" s="128">
        <f>'Segment Data'!K42</f>
        <v>1.7328011732326589E-2</v>
      </c>
      <c r="L10" s="388">
        <f>'Segment Data'!L42</f>
        <v>13304221.440047093</v>
      </c>
      <c r="M10" s="389">
        <f>'Segment Data'!M42</f>
        <v>336389.60940231569</v>
      </c>
      <c r="N10" s="128">
        <f>'Segment Data'!N42</f>
        <v>2.5940312443548243E-2</v>
      </c>
      <c r="O10" s="390">
        <f>'Segment Data'!O42</f>
        <v>2606271.9070638418</v>
      </c>
      <c r="P10" s="391">
        <f>'Segment Data'!P42</f>
        <v>23718.340983038303</v>
      </c>
      <c r="Q10" s="128">
        <f>'Segment Data'!Q42</f>
        <v>9.1840654515571041E-3</v>
      </c>
    </row>
    <row r="11" spans="2:17">
      <c r="B11" s="561"/>
      <c r="C11" s="488" t="s">
        <v>193</v>
      </c>
      <c r="D11" s="392">
        <f>'Segment Data'!D43</f>
        <v>421874.8289928789</v>
      </c>
      <c r="E11" s="384">
        <f>'Segment Data'!E43</f>
        <v>-20476.787117084779</v>
      </c>
      <c r="F11" s="128">
        <f>'Segment Data'!F43</f>
        <v>-4.6290747838015081E-2</v>
      </c>
      <c r="G11" s="385">
        <f>'Segment Data'!G43</f>
        <v>0.19649171009122798</v>
      </c>
      <c r="H11" s="129">
        <f>'Segment Data'!H43</f>
        <v>-1.3416521339611964E-2</v>
      </c>
      <c r="I11" s="386">
        <f>'Segment Data'!I43</f>
        <v>2.9683150129406757</v>
      </c>
      <c r="J11" s="387">
        <f>'Segment Data'!J43</f>
        <v>-0.26796457487714465</v>
      </c>
      <c r="K11" s="128">
        <f>'Segment Data'!K43</f>
        <v>-8.2800193124794128E-2</v>
      </c>
      <c r="L11" s="388">
        <f>'Segment Data'!L43</f>
        <v>1252257.3884813427</v>
      </c>
      <c r="M11" s="389">
        <f>'Segment Data'!M43</f>
        <v>-179316.1173735573</v>
      </c>
      <c r="N11" s="128">
        <f>'Segment Data'!N43</f>
        <v>-0.12525805810193041</v>
      </c>
      <c r="O11" s="390">
        <f>'Segment Data'!O43</f>
        <v>689240.85241854191</v>
      </c>
      <c r="P11" s="391">
        <f>'Segment Data'!P43</f>
        <v>-32621.907533377758</v>
      </c>
      <c r="Q11" s="128">
        <f>'Segment Data'!Q43</f>
        <v>-4.5191287517797107E-2</v>
      </c>
    </row>
    <row r="12" spans="2:17" ht="15" thickBot="1">
      <c r="B12" s="562"/>
      <c r="C12" s="489" t="s">
        <v>292</v>
      </c>
      <c r="D12" s="393">
        <f>'Segment Data'!D44</f>
        <v>85723.326850700847</v>
      </c>
      <c r="E12" s="127">
        <f>'Segment Data'!E44</f>
        <v>-17810.731583228146</v>
      </c>
      <c r="F12" s="125">
        <f>'Segment Data'!F44</f>
        <v>-0.17202775446684718</v>
      </c>
      <c r="G12" s="186">
        <f>'Segment Data'!G44</f>
        <v>3.9926352391808161E-2</v>
      </c>
      <c r="H12" s="126">
        <f>'Segment Data'!H44</f>
        <v>-9.2034581644186292E-3</v>
      </c>
      <c r="I12" s="250">
        <f>'Segment Data'!I44</f>
        <v>29.34599693883542</v>
      </c>
      <c r="J12" s="251">
        <f>'Segment Data'!J44</f>
        <v>-0.92471900274845353</v>
      </c>
      <c r="K12" s="125">
        <f>'Segment Data'!K44</f>
        <v>-3.0548303004559491E-2</v>
      </c>
      <c r="L12" s="185">
        <f>'Segment Data'!L44</f>
        <v>2515636.4873474552</v>
      </c>
      <c r="M12" s="184">
        <f>'Segment Data'!M44</f>
        <v>-618413.58578535542</v>
      </c>
      <c r="N12" s="125">
        <f>'Segment Data'!N44</f>
        <v>-0.19732090150275947</v>
      </c>
      <c r="O12" s="183">
        <f>'Segment Data'!O44</f>
        <v>591079.25961863995</v>
      </c>
      <c r="P12" s="182">
        <f>'Segment Data'!P44</f>
        <v>-132804.24463981611</v>
      </c>
      <c r="Q12" s="125">
        <f>'Segment Data'!Q44</f>
        <v>-0.18346079701852075</v>
      </c>
    </row>
    <row r="13" spans="2:17">
      <c r="B13" s="560" t="s">
        <v>151</v>
      </c>
      <c r="C13" s="239" t="s">
        <v>150</v>
      </c>
      <c r="D13" s="124">
        <f>Fat!D27</f>
        <v>203634070.40849489</v>
      </c>
      <c r="E13" s="123">
        <f>Fat!E27</f>
        <v>4372087.1067652106</v>
      </c>
      <c r="F13" s="121">
        <f>Fat!F27</f>
        <v>2.1941401135934891E-2</v>
      </c>
      <c r="G13" s="238">
        <f>Fat!G27</f>
        <v>94.84426179898513</v>
      </c>
      <c r="H13" s="122">
        <f>Fat!H27</f>
        <v>0.28886970142363566</v>
      </c>
      <c r="I13" s="252">
        <f>Fat!I27</f>
        <v>6.4905986803637035</v>
      </c>
      <c r="J13" s="253">
        <f>Fat!J27</f>
        <v>-0.12863954340862627</v>
      </c>
      <c r="K13" s="121">
        <f>Fat!K27</f>
        <v>-1.9434191527754698E-2</v>
      </c>
      <c r="L13" s="237">
        <f>Fat!L27</f>
        <v>1321707028.6704664</v>
      </c>
      <c r="M13" s="236">
        <f>Fat!M27</f>
        <v>2744492.25497365</v>
      </c>
      <c r="N13" s="121">
        <f>Fat!N27</f>
        <v>2.0807962161171604E-3</v>
      </c>
      <c r="O13" s="240">
        <f>Fat!O27</f>
        <v>329207601.97540313</v>
      </c>
      <c r="P13" s="241">
        <f>Fat!P27</f>
        <v>6292385.6785787344</v>
      </c>
      <c r="Q13" s="121">
        <f>Fat!Q27</f>
        <v>1.9486185106850955E-2</v>
      </c>
    </row>
    <row r="14" spans="2:17">
      <c r="B14" s="561"/>
      <c r="C14" s="235" t="s">
        <v>213</v>
      </c>
      <c r="D14" s="113">
        <f>Fat!D28</f>
        <v>10225186.113205766</v>
      </c>
      <c r="E14" s="112">
        <f>Fat!E28</f>
        <v>-321607.69529818185</v>
      </c>
      <c r="F14" s="110">
        <f>Fat!F28</f>
        <v>-3.0493408815754745E-2</v>
      </c>
      <c r="G14" s="218">
        <f>Fat!G28</f>
        <v>4.7624654691564734</v>
      </c>
      <c r="H14" s="111">
        <f>Fat!H28</f>
        <v>-0.24228359241009567</v>
      </c>
      <c r="I14" s="254">
        <f>Fat!I28</f>
        <v>5.8550981672208744</v>
      </c>
      <c r="J14" s="255">
        <f>Fat!J28</f>
        <v>-5.1679658907606729E-2</v>
      </c>
      <c r="K14" s="110">
        <f>Fat!K28</f>
        <v>-8.7492132646335673E-3</v>
      </c>
      <c r="L14" s="217">
        <f>Fat!L28</f>
        <v>59869468.470923416</v>
      </c>
      <c r="M14" s="216">
        <f>Fat!M28</f>
        <v>-2428099.3338968605</v>
      </c>
      <c r="N14" s="110">
        <f>Fat!N28</f>
        <v>-3.897582874349368E-2</v>
      </c>
      <c r="O14" s="215">
        <f>Fat!O28</f>
        <v>14559112.171854628</v>
      </c>
      <c r="P14" s="214">
        <f>Fat!P28</f>
        <v>-652602.90755292028</v>
      </c>
      <c r="Q14" s="110">
        <f>Fat!Q28</f>
        <v>-4.2901336512433365E-2</v>
      </c>
    </row>
    <row r="15" spans="2:17">
      <c r="B15" s="561"/>
      <c r="C15" s="235" t="s">
        <v>65</v>
      </c>
      <c r="D15" s="113">
        <f>Fat!D29</f>
        <v>171210.70030523752</v>
      </c>
      <c r="E15" s="112">
        <f>Fat!E29</f>
        <v>-57859.365158033586</v>
      </c>
      <c r="F15" s="110">
        <f>Fat!F29</f>
        <v>-0.25258370202592317</v>
      </c>
      <c r="G15" s="218">
        <f>Fat!G29</f>
        <v>7.9742807527065598E-2</v>
      </c>
      <c r="H15" s="111">
        <f>Fat!H29</f>
        <v>-2.8957354434564667E-2</v>
      </c>
      <c r="I15" s="254">
        <f>Fat!I29</f>
        <v>5.0665133771883397</v>
      </c>
      <c r="J15" s="255">
        <f>Fat!J29</f>
        <v>0.17184296476922434</v>
      </c>
      <c r="K15" s="110">
        <f>Fat!K29</f>
        <v>3.5108178955872454E-2</v>
      </c>
      <c r="L15" s="217">
        <f>Fat!L29</f>
        <v>867441.3034142697</v>
      </c>
      <c r="M15" s="216">
        <f>Fat!M29</f>
        <v>-253781.1683797132</v>
      </c>
      <c r="N15" s="110">
        <f>Fat!N29</f>
        <v>-0.22634327688211353</v>
      </c>
      <c r="O15" s="215">
        <f>Fat!O29</f>
        <v>236740.31120657921</v>
      </c>
      <c r="P15" s="214">
        <f>Fat!P29</f>
        <v>-95801.268825911917</v>
      </c>
      <c r="Q15" s="110">
        <f>Fat!Q29</f>
        <v>-0.28808809056765655</v>
      </c>
    </row>
    <row r="16" spans="2:17" ht="15" thickBot="1">
      <c r="B16" s="562"/>
      <c r="C16" s="242" t="s">
        <v>13</v>
      </c>
      <c r="D16" s="108">
        <f>Fat!D30</f>
        <v>673160.12034292764</v>
      </c>
      <c r="E16" s="107">
        <f>Fat!E30</f>
        <v>-24709.495375681203</v>
      </c>
      <c r="F16" s="105">
        <f>Fat!F30</f>
        <v>-3.5407037101389482E-2</v>
      </c>
      <c r="G16" s="230">
        <f>Fat!G30</f>
        <v>0.31352992433125554</v>
      </c>
      <c r="H16" s="106">
        <f>Fat!H30</f>
        <v>-1.7628754579047334E-2</v>
      </c>
      <c r="I16" s="256">
        <f>Fat!I30</f>
        <v>7.2026229900201022</v>
      </c>
      <c r="J16" s="257">
        <f>Fat!J30</f>
        <v>-3.0925784620873031E-2</v>
      </c>
      <c r="K16" s="105">
        <f>Fat!K30</f>
        <v>-4.2753267565280193E-3</v>
      </c>
      <c r="L16" s="229">
        <f>Fat!L30</f>
        <v>4848518.5587466694</v>
      </c>
      <c r="M16" s="228">
        <f>Fat!M30</f>
        <v>-199555.344893842</v>
      </c>
      <c r="N16" s="105">
        <f>Fat!N30</f>
        <v>-3.953098720482856E-2</v>
      </c>
      <c r="O16" s="227">
        <f>Fat!O30</f>
        <v>1301207.3252760172</v>
      </c>
      <c r="P16" s="226">
        <f>Fat!P30</f>
        <v>-39891.14092253847</v>
      </c>
      <c r="Q16" s="105">
        <f>Fat!Q30</f>
        <v>-2.9745124558685766E-2</v>
      </c>
    </row>
    <row r="17" spans="2:17">
      <c r="B17" s="560" t="s">
        <v>67</v>
      </c>
      <c r="C17" s="239" t="s">
        <v>148</v>
      </c>
      <c r="D17" s="124">
        <f>'Form Data'!D117</f>
        <v>2216495.6468852279</v>
      </c>
      <c r="E17" s="123">
        <f>'Form Data'!E117</f>
        <v>208556.22994523495</v>
      </c>
      <c r="F17" s="121">
        <f>'Form Data'!F117</f>
        <v>0.10386579803441731</v>
      </c>
      <c r="G17" s="238">
        <f>'Form Data'!G117</f>
        <v>1.0323512808430497</v>
      </c>
      <c r="H17" s="122">
        <f>'Form Data'!H117</f>
        <v>7.9527788218192286E-2</v>
      </c>
      <c r="I17" s="252">
        <f>'Form Data'!I117</f>
        <v>9.7686814566614473</v>
      </c>
      <c r="J17" s="253">
        <f>'Form Data'!J117</f>
        <v>-0.37188116410541028</v>
      </c>
      <c r="K17" s="121">
        <f>'Form Data'!K117</f>
        <v>-3.6672636224723359E-2</v>
      </c>
      <c r="L17" s="237">
        <f>'Form Data'!L117</f>
        <v>21652239.924498543</v>
      </c>
      <c r="M17" s="236">
        <f>'Form Data'!M117</f>
        <v>1290604.5283124521</v>
      </c>
      <c r="N17" s="121">
        <f>'Form Data'!N117</f>
        <v>6.3384129182187082E-2</v>
      </c>
      <c r="O17" s="240">
        <f>'Form Data'!O117</f>
        <v>4320672.0385978185</v>
      </c>
      <c r="P17" s="241">
        <f>'Form Data'!P117</f>
        <v>362214.74074181542</v>
      </c>
      <c r="Q17" s="121">
        <f>'Form Data'!Q117</f>
        <v>9.150401620803128E-2</v>
      </c>
    </row>
    <row r="18" spans="2:17">
      <c r="B18" s="561"/>
      <c r="C18" s="235" t="s">
        <v>147</v>
      </c>
      <c r="D18" s="113">
        <f>'Form Data'!D118</f>
        <v>39315491.407936521</v>
      </c>
      <c r="E18" s="112">
        <f>'Form Data'!E118</f>
        <v>1396342.2327601016</v>
      </c>
      <c r="F18" s="110">
        <f>'Form Data'!F118</f>
        <v>3.6824197354992608E-2</v>
      </c>
      <c r="G18" s="218">
        <f>'Form Data'!G118</f>
        <v>18.311517087341628</v>
      </c>
      <c r="H18" s="111">
        <f>'Form Data'!H118</f>
        <v>0.3178187468232565</v>
      </c>
      <c r="I18" s="254">
        <f>'Form Data'!I118</f>
        <v>5.8134474739561979</v>
      </c>
      <c r="J18" s="255">
        <f>'Form Data'!J118</f>
        <v>-5.8476524140214536E-2</v>
      </c>
      <c r="K18" s="110">
        <f>'Form Data'!K118</f>
        <v>-9.9586650234525734E-3</v>
      </c>
      <c r="L18" s="217">
        <f>'Form Data'!L118</f>
        <v>228558544.21281517</v>
      </c>
      <c r="M18" s="216">
        <f>'Form Data'!M118</f>
        <v>5900182.1836989522</v>
      </c>
      <c r="N18" s="110">
        <f>'Form Data'!N118</f>
        <v>2.6498812485324073E-2</v>
      </c>
      <c r="O18" s="215">
        <f>'Form Data'!O118</f>
        <v>60340855.855129734</v>
      </c>
      <c r="P18" s="214">
        <f>'Form Data'!P118</f>
        <v>1890875.7474222332</v>
      </c>
      <c r="Q18" s="110">
        <f>'Form Data'!Q118</f>
        <v>3.2350323198363125E-2</v>
      </c>
    </row>
    <row r="19" spans="2:17">
      <c r="B19" s="561"/>
      <c r="C19" s="235" t="s">
        <v>146</v>
      </c>
      <c r="D19" s="113">
        <f>'Form Data'!D119</f>
        <v>166292.89095568177</v>
      </c>
      <c r="E19" s="112">
        <f>'Form Data'!E119</f>
        <v>-2753.617575031938</v>
      </c>
      <c r="F19" s="110">
        <f>'Form Data'!F119</f>
        <v>-1.6289112380760227E-2</v>
      </c>
      <c r="G19" s="218">
        <f>'Form Data'!G119</f>
        <v>7.7452296923947464E-2</v>
      </c>
      <c r="H19" s="111">
        <f>'Form Data'!H119</f>
        <v>-2.7650061059108222E-3</v>
      </c>
      <c r="I19" s="254">
        <f>'Form Data'!I119</f>
        <v>7.9160580490701191</v>
      </c>
      <c r="J19" s="255">
        <f>'Form Data'!J119</f>
        <v>-0.22650389026190698</v>
      </c>
      <c r="K19" s="110">
        <f>'Form Data'!K119</f>
        <v>-2.781727568663582E-2</v>
      </c>
      <c r="L19" s="217">
        <f>'Form Data'!L119</f>
        <v>1316384.1779528642</v>
      </c>
      <c r="M19" s="216">
        <f>'Form Data'!M119</f>
        <v>-60087.488386291778</v>
      </c>
      <c r="N19" s="110">
        <f>'Form Data'!N119</f>
        <v>-4.3653269337609824E-2</v>
      </c>
      <c r="O19" s="215">
        <f>'Form Data'!O119</f>
        <v>265413.24254356459</v>
      </c>
      <c r="P19" s="214">
        <f>'Form Data'!P119</f>
        <v>-3719.7108394886018</v>
      </c>
      <c r="Q19" s="110">
        <f>'Form Data'!Q119</f>
        <v>-1.3821090255693769E-2</v>
      </c>
    </row>
    <row r="20" spans="2:17">
      <c r="B20" s="561"/>
      <c r="C20" s="235" t="s">
        <v>145</v>
      </c>
      <c r="D20" s="113">
        <f>'Form Data'!D120</f>
        <v>2495888.7990346225</v>
      </c>
      <c r="E20" s="112">
        <f>'Form Data'!E120</f>
        <v>66294.687501544598</v>
      </c>
      <c r="F20" s="110">
        <f>'Form Data'!F120</f>
        <v>2.7286322100818949E-2</v>
      </c>
      <c r="G20" s="218">
        <f>'Form Data'!G120</f>
        <v>1.1624809650071171</v>
      </c>
      <c r="H20" s="111">
        <f>'Form Data'!H120</f>
        <v>9.5705099000356064E-3</v>
      </c>
      <c r="I20" s="254">
        <f>'Form Data'!I120</f>
        <v>12.731872446476498</v>
      </c>
      <c r="J20" s="255">
        <f>'Form Data'!J120</f>
        <v>-0.24797392061915424</v>
      </c>
      <c r="K20" s="110">
        <f>'Form Data'!K120</f>
        <v>-1.9104534337769704E-2</v>
      </c>
      <c r="L20" s="217">
        <f>'Form Data'!L120</f>
        <v>31777337.829898227</v>
      </c>
      <c r="M20" s="216">
        <f>'Form Data'!M120</f>
        <v>241579.52779861912</v>
      </c>
      <c r="N20" s="110">
        <f>'Form Data'!N120</f>
        <v>7.6604952855227545E-3</v>
      </c>
      <c r="O20" s="215">
        <f>'Form Data'!O120</f>
        <v>7318546.3394995555</v>
      </c>
      <c r="P20" s="214">
        <f>'Form Data'!P120</f>
        <v>164016.9158402998</v>
      </c>
      <c r="Q20" s="110">
        <f>'Form Data'!Q120</f>
        <v>2.292490618571133E-2</v>
      </c>
    </row>
    <row r="21" spans="2:17">
      <c r="B21" s="561"/>
      <c r="C21" s="235" t="s">
        <v>144</v>
      </c>
      <c r="D21" s="113">
        <f>'Form Data'!D121</f>
        <v>1137011.2033769372</v>
      </c>
      <c r="E21" s="112">
        <f>'Form Data'!E121</f>
        <v>-31063.127562512876</v>
      </c>
      <c r="F21" s="110">
        <f>'Form Data'!F121</f>
        <v>-2.6593451067047812E-2</v>
      </c>
      <c r="G21" s="218">
        <f>'Form Data'!G121</f>
        <v>0.52957242383425196</v>
      </c>
      <c r="H21" s="111">
        <f>'Form Data'!H121</f>
        <v>-2.4711562157358924E-2</v>
      </c>
      <c r="I21" s="254">
        <f>'Form Data'!I121</f>
        <v>7.8534695525323057</v>
      </c>
      <c r="J21" s="255">
        <f>'Form Data'!J121</f>
        <v>-0.11463726524594087</v>
      </c>
      <c r="K21" s="110">
        <f>'Form Data'!K121</f>
        <v>-1.4387014113586553E-2</v>
      </c>
      <c r="L21" s="217">
        <f>'Form Data'!L121</f>
        <v>8929482.8666088935</v>
      </c>
      <c r="M21" s="216">
        <f>'Form Data'!M121</f>
        <v>-377858.17342150211</v>
      </c>
      <c r="N21" s="110">
        <f>'Form Data'!N121</f>
        <v>-4.0597864824803723E-2</v>
      </c>
      <c r="O21" s="215">
        <f>'Form Data'!O121</f>
        <v>2883683.1268568533</v>
      </c>
      <c r="P21" s="214">
        <f>'Form Data'!P121</f>
        <v>-96168.982483031694</v>
      </c>
      <c r="Q21" s="110">
        <f>'Form Data'!Q121</f>
        <v>-3.2273072271474454E-2</v>
      </c>
    </row>
    <row r="22" spans="2:17">
      <c r="B22" s="561"/>
      <c r="C22" s="235" t="s">
        <v>143</v>
      </c>
      <c r="D22" s="113">
        <f>'Form Data'!D122</f>
        <v>320209.53895067977</v>
      </c>
      <c r="E22" s="112">
        <f>'Form Data'!E122</f>
        <v>3669.4757932384964</v>
      </c>
      <c r="F22" s="110">
        <f>'Form Data'!F122</f>
        <v>1.1592452963571205E-2</v>
      </c>
      <c r="G22" s="218">
        <f>'Form Data'!G122</f>
        <v>0.14914025576293577</v>
      </c>
      <c r="H22" s="111">
        <f>'Form Data'!H122</f>
        <v>-1.0668700043351687E-3</v>
      </c>
      <c r="I22" s="254">
        <f>'Form Data'!I122</f>
        <v>8.3131821224510762</v>
      </c>
      <c r="J22" s="255">
        <f>'Form Data'!J122</f>
        <v>0.10693140689123659</v>
      </c>
      <c r="K22" s="110">
        <f>'Form Data'!K122</f>
        <v>1.3030482567207503E-2</v>
      </c>
      <c r="L22" s="217">
        <f>'Form Data'!L122</f>
        <v>2661960.2146430924</v>
      </c>
      <c r="M22" s="216">
        <f>'Form Data'!M122</f>
        <v>64353.094853983261</v>
      </c>
      <c r="N22" s="110">
        <f>'Form Data'!N122</f>
        <v>2.4773990787031672E-2</v>
      </c>
      <c r="O22" s="215">
        <f>'Form Data'!O122</f>
        <v>495331.23143259907</v>
      </c>
      <c r="P22" s="214">
        <f>'Form Data'!P122</f>
        <v>6631.9000484067365</v>
      </c>
      <c r="Q22" s="110">
        <f>'Form Data'!Q122</f>
        <v>1.357051181065163E-2</v>
      </c>
    </row>
    <row r="23" spans="2:17">
      <c r="B23" s="561"/>
      <c r="C23" s="235" t="s">
        <v>142</v>
      </c>
      <c r="D23" s="113">
        <f>'Form Data'!D123</f>
        <v>4375134.619823481</v>
      </c>
      <c r="E23" s="112">
        <f>'Form Data'!E123</f>
        <v>44327.974992104806</v>
      </c>
      <c r="F23" s="110">
        <f>'Form Data'!F123</f>
        <v>1.0235500826389528E-2</v>
      </c>
      <c r="G23" s="218">
        <f>'Form Data'!G123</f>
        <v>2.0377553346349599</v>
      </c>
      <c r="H23" s="111">
        <f>'Form Data'!H123</f>
        <v>-1.7333717553556394E-2</v>
      </c>
      <c r="I23" s="254">
        <f>'Form Data'!I123</f>
        <v>9.2470289416073737</v>
      </c>
      <c r="J23" s="255">
        <f>'Form Data'!J123</f>
        <v>0.1522169328490115</v>
      </c>
      <c r="K23" s="110">
        <f>'Form Data'!K123</f>
        <v>1.6736677207008305E-2</v>
      </c>
      <c r="L23" s="217">
        <f>'Form Data'!L123</f>
        <v>40456996.452936105</v>
      </c>
      <c r="M23" s="216">
        <f>'Form Data'!M123</f>
        <v>1069124.1719131917</v>
      </c>
      <c r="N23" s="110">
        <f>'Form Data'!N123</f>
        <v>2.7143486306781185E-2</v>
      </c>
      <c r="O23" s="215">
        <f>'Form Data'!O123</f>
        <v>9007303.4693616796</v>
      </c>
      <c r="P23" s="214">
        <f>'Form Data'!P123</f>
        <v>64953.268091907725</v>
      </c>
      <c r="Q23" s="110">
        <f>'Form Data'!Q123</f>
        <v>7.2635567417930766E-3</v>
      </c>
    </row>
    <row r="24" spans="2:17" ht="15" customHeight="1">
      <c r="B24" s="561"/>
      <c r="C24" s="235" t="s">
        <v>141</v>
      </c>
      <c r="D24" s="113">
        <f>'Form Data'!D124</f>
        <v>3113616.1262981892</v>
      </c>
      <c r="E24" s="112">
        <f>'Form Data'!E124</f>
        <v>151324.31910497323</v>
      </c>
      <c r="F24" s="110">
        <f>'Form Data'!F124</f>
        <v>5.1083528887167148E-2</v>
      </c>
      <c r="G24" s="218">
        <f>'Form Data'!G124</f>
        <v>1.450192604959333</v>
      </c>
      <c r="H24" s="111">
        <f>'Form Data'!H124</f>
        <v>4.4502173220479113E-2</v>
      </c>
      <c r="I24" s="254">
        <f>'Form Data'!I124</f>
        <v>4.8839955639324675</v>
      </c>
      <c r="J24" s="255">
        <f>'Form Data'!J124</f>
        <v>-0.11424645793046917</v>
      </c>
      <c r="K24" s="110">
        <f>'Form Data'!K124</f>
        <v>-2.2857328122716118E-2</v>
      </c>
      <c r="L24" s="217">
        <f>'Form Data'!L124</f>
        <v>15206887.348628949</v>
      </c>
      <c r="M24" s="216">
        <f>'Form Data'!M124</f>
        <v>400635.95689551719</v>
      </c>
      <c r="N24" s="110">
        <f>'Form Data'!N124</f>
        <v>2.7058567783010808E-2</v>
      </c>
      <c r="O24" s="215">
        <f>'Form Data'!O124</f>
        <v>1802516.3372209072</v>
      </c>
      <c r="P24" s="214">
        <f>'Form Data'!P124</f>
        <v>56990.980840407312</v>
      </c>
      <c r="Q24" s="110">
        <f>'Form Data'!Q124</f>
        <v>3.2649758212956077E-2</v>
      </c>
    </row>
    <row r="25" spans="2:17">
      <c r="B25" s="561"/>
      <c r="C25" s="235" t="s">
        <v>140</v>
      </c>
      <c r="D25" s="113">
        <f>'Form Data'!D125</f>
        <v>1042872.651261949</v>
      </c>
      <c r="E25" s="112">
        <f>'Form Data'!E125</f>
        <v>-111628.83842937602</v>
      </c>
      <c r="F25" s="110">
        <f>'Form Data'!F125</f>
        <v>-9.6690077428329538E-2</v>
      </c>
      <c r="G25" s="218">
        <f>'Form Data'!G125</f>
        <v>0.48572661029106368</v>
      </c>
      <c r="H25" s="111">
        <f>'Form Data'!H125</f>
        <v>-6.2116682373957843E-2</v>
      </c>
      <c r="I25" s="254">
        <f>'Form Data'!I125</f>
        <v>11.82995116979391</v>
      </c>
      <c r="J25" s="255">
        <f>'Form Data'!J125</f>
        <v>0.45956320444991938</v>
      </c>
      <c r="K25" s="110">
        <f>'Form Data'!K125</f>
        <v>4.0417548271055509E-2</v>
      </c>
      <c r="L25" s="217">
        <f>'Form Data'!L125</f>
        <v>12337132.540742369</v>
      </c>
      <c r="M25" s="216">
        <f>'Form Data'!M125</f>
        <v>-789997.30361558124</v>
      </c>
      <c r="N25" s="110">
        <f>'Form Data'!N125</f>
        <v>-6.0180505029065634E-2</v>
      </c>
      <c r="O25" s="215">
        <f>'Form Data'!O125</f>
        <v>2478238.2002277523</v>
      </c>
      <c r="P25" s="214">
        <f>'Form Data'!P125</f>
        <v>-105566.5794292842</v>
      </c>
      <c r="Q25" s="110">
        <f>'Form Data'!Q125</f>
        <v>-4.0857026142391714E-2</v>
      </c>
    </row>
    <row r="26" spans="2:17">
      <c r="B26" s="561"/>
      <c r="C26" s="235" t="s">
        <v>139</v>
      </c>
      <c r="D26" s="113">
        <f>'Form Data'!D126</f>
        <v>2766657.838107273</v>
      </c>
      <c r="E26" s="112">
        <f>'Form Data'!E126</f>
        <v>111170.66356523382</v>
      </c>
      <c r="F26" s="110">
        <f>'Form Data'!F126</f>
        <v>4.1864507812735388E-2</v>
      </c>
      <c r="G26" s="218">
        <f>'Form Data'!G126</f>
        <v>1.2885938967839539</v>
      </c>
      <c r="H26" s="111">
        <f>'Form Data'!H126</f>
        <v>2.849085636275217E-2</v>
      </c>
      <c r="I26" s="254">
        <f>'Form Data'!I126</f>
        <v>13.29167822627168</v>
      </c>
      <c r="J26" s="255">
        <f>'Form Data'!J126</f>
        <v>-1.9099324316913524E-2</v>
      </c>
      <c r="K26" s="110">
        <f>'Form Data'!K126</f>
        <v>-1.4348766812701311E-3</v>
      </c>
      <c r="L26" s="217">
        <f>'Form Data'!L126</f>
        <v>36773525.746314317</v>
      </c>
      <c r="M26" s="216">
        <f>'Form Data'!M126</f>
        <v>1426926.6775442064</v>
      </c>
      <c r="N26" s="110">
        <f>'Form Data'!N126</f>
        <v>4.0369560725431811E-2</v>
      </c>
      <c r="O26" s="215">
        <f>'Form Data'!O126</f>
        <v>6425717.3139026435</v>
      </c>
      <c r="P26" s="214">
        <f>'Form Data'!P126</f>
        <v>304901.04416447878</v>
      </c>
      <c r="Q26" s="110">
        <f>'Form Data'!Q126</f>
        <v>4.9813788019080957E-2</v>
      </c>
    </row>
    <row r="27" spans="2:17">
      <c r="B27" s="561"/>
      <c r="C27" s="235" t="s">
        <v>138</v>
      </c>
      <c r="D27" s="113">
        <f>'Form Data'!D127</f>
        <v>3990999.4247112437</v>
      </c>
      <c r="E27" s="112">
        <f>'Form Data'!E127</f>
        <v>-56697.572728954256</v>
      </c>
      <c r="F27" s="110">
        <f>'Form Data'!F127</f>
        <v>-1.4007365858860072E-2</v>
      </c>
      <c r="G27" s="218">
        <f>'Form Data'!G127</f>
        <v>1.8588411728822447</v>
      </c>
      <c r="H27" s="111">
        <f>'Form Data'!H127</f>
        <v>-6.1904422154488659E-2</v>
      </c>
      <c r="I27" s="254">
        <f>'Form Data'!I127</f>
        <v>9.4308573777399918</v>
      </c>
      <c r="J27" s="255">
        <f>'Form Data'!J127</f>
        <v>0.23377544988989563</v>
      </c>
      <c r="K27" s="110">
        <f>'Form Data'!K127</f>
        <v>2.5418437252580049E-2</v>
      </c>
      <c r="L27" s="217">
        <f>'Form Data'!L127</f>
        <v>37638546.369094096</v>
      </c>
      <c r="M27" s="216">
        <f>'Form Data'!M127</f>
        <v>411545.46452375501</v>
      </c>
      <c r="N27" s="110">
        <f>'Form Data'!N127</f>
        <v>1.1055026043562639E-2</v>
      </c>
      <c r="O27" s="215">
        <f>'Form Data'!O127</f>
        <v>6766373.7095942469</v>
      </c>
      <c r="P27" s="214">
        <f>'Form Data'!P127</f>
        <v>38251.619576270692</v>
      </c>
      <c r="Q27" s="110">
        <f>'Form Data'!Q127</f>
        <v>5.6853337475878786E-3</v>
      </c>
    </row>
    <row r="28" spans="2:17">
      <c r="B28" s="561"/>
      <c r="C28" s="235" t="s">
        <v>137</v>
      </c>
      <c r="D28" s="113">
        <f>'Form Data'!D128</f>
        <v>606722.91944303573</v>
      </c>
      <c r="E28" s="112">
        <f>'Form Data'!E128</f>
        <v>48512.788334352314</v>
      </c>
      <c r="F28" s="110">
        <f>'Form Data'!F128</f>
        <v>8.6907753246970143E-2</v>
      </c>
      <c r="G28" s="218">
        <f>'Form Data'!G128</f>
        <v>0.28258624549253869</v>
      </c>
      <c r="H28" s="111">
        <f>'Form Data'!H128</f>
        <v>1.7699903676454687E-2</v>
      </c>
      <c r="I28" s="254">
        <f>'Form Data'!I128</f>
        <v>11.901378718487749</v>
      </c>
      <c r="J28" s="255">
        <f>'Form Data'!J128</f>
        <v>-0.30777192318475244</v>
      </c>
      <c r="K28" s="110">
        <f>'Form Data'!K128</f>
        <v>-2.5208299268112851E-2</v>
      </c>
      <c r="L28" s="217">
        <f>'Form Data'!L128</f>
        <v>7220839.2414781023</v>
      </c>
      <c r="M28" s="216">
        <f>'Form Data'!M128</f>
        <v>405567.66106442921</v>
      </c>
      <c r="N28" s="110">
        <f>'Form Data'!N128</f>
        <v>5.9508657326288392E-2</v>
      </c>
      <c r="O28" s="215">
        <f>'Form Data'!O128</f>
        <v>1644683.7336032947</v>
      </c>
      <c r="P28" s="214">
        <f>'Form Data'!P128</f>
        <v>101665.52493287181</v>
      </c>
      <c r="Q28" s="110">
        <f>'Form Data'!Q128</f>
        <v>6.5887443428470124E-2</v>
      </c>
    </row>
    <row r="29" spans="2:17">
      <c r="B29" s="561"/>
      <c r="C29" s="235" t="s">
        <v>136</v>
      </c>
      <c r="D29" s="113">
        <f>'Form Data'!D129</f>
        <v>39180882.820948735</v>
      </c>
      <c r="E29" s="112">
        <f>'Form Data'!E129</f>
        <v>1648417.2769962773</v>
      </c>
      <c r="F29" s="110">
        <f>'Form Data'!F129</f>
        <v>4.3919770606753651E-2</v>
      </c>
      <c r="G29" s="218">
        <f>'Form Data'!G129</f>
        <v>18.248822018490671</v>
      </c>
      <c r="H29" s="111">
        <f>'Form Data'!H129</f>
        <v>0.43861589140031398</v>
      </c>
      <c r="I29" s="254">
        <f>'Form Data'!I129</f>
        <v>5.163827530704677</v>
      </c>
      <c r="J29" s="255">
        <f>'Form Data'!J129</f>
        <v>-0.17105379694809209</v>
      </c>
      <c r="K29" s="110">
        <f>'Form Data'!K129</f>
        <v>-3.2063280594725435E-2</v>
      </c>
      <c r="L29" s="217">
        <f>'Form Data'!L129</f>
        <v>202323321.388129</v>
      </c>
      <c r="M29" s="216">
        <f>'Form Data'!M129</f>
        <v>2092071.7769261003</v>
      </c>
      <c r="N29" s="110">
        <f>'Form Data'!N129</f>
        <v>1.0448278083407862E-2</v>
      </c>
      <c r="O29" s="215">
        <f>'Form Data'!O129</f>
        <v>55179709.786102496</v>
      </c>
      <c r="P29" s="214">
        <f>'Form Data'!P129</f>
        <v>1713281.4095396176</v>
      </c>
      <c r="Q29" s="110">
        <f>'Form Data'!Q129</f>
        <v>3.2044059451157167E-2</v>
      </c>
    </row>
    <row r="30" spans="2:17">
      <c r="B30" s="561"/>
      <c r="C30" s="235" t="s">
        <v>135</v>
      </c>
      <c r="D30" s="113">
        <f>'Form Data'!D130</f>
        <v>23817267.253346257</v>
      </c>
      <c r="E30" s="112">
        <f>'Form Data'!E130</f>
        <v>169923.09965685755</v>
      </c>
      <c r="F30" s="110">
        <f>'Form Data'!F130</f>
        <v>7.1857160175150822E-3</v>
      </c>
      <c r="G30" s="218">
        <f>'Form Data'!G130</f>
        <v>11.093090297617179</v>
      </c>
      <c r="H30" s="111">
        <f>'Form Data'!H130</f>
        <v>-0.12823682895403898</v>
      </c>
      <c r="I30" s="254">
        <f>'Form Data'!I130</f>
        <v>5.0633121302958282</v>
      </c>
      <c r="J30" s="255">
        <f>'Form Data'!J130</f>
        <v>-0.10340803358560802</v>
      </c>
      <c r="K30" s="110">
        <f>'Form Data'!K130</f>
        <v>-2.0014250879792951E-2</v>
      </c>
      <c r="L30" s="217">
        <f>'Form Data'!L130</f>
        <v>120594258.19436571</v>
      </c>
      <c r="M30" s="216">
        <f>'Form Data'!M130</f>
        <v>-1584951.6667450964</v>
      </c>
      <c r="N30" s="110">
        <f>'Form Data'!N130</f>
        <v>-1.2972351585403243E-2</v>
      </c>
      <c r="O30" s="215">
        <f>'Form Data'!O130</f>
        <v>40659676.612362504</v>
      </c>
      <c r="P30" s="214">
        <f>'Form Data'!P130</f>
        <v>134886.34367670119</v>
      </c>
      <c r="Q30" s="110">
        <f>'Form Data'!Q130</f>
        <v>3.3284896178952016E-3</v>
      </c>
    </row>
    <row r="31" spans="2:17">
      <c r="B31" s="561"/>
      <c r="C31" s="235" t="s">
        <v>134</v>
      </c>
      <c r="D31" s="113">
        <f>'Form Data'!D131</f>
        <v>45268885.124140732</v>
      </c>
      <c r="E31" s="112">
        <f>'Form Data'!E131</f>
        <v>1262616.1871681288</v>
      </c>
      <c r="F31" s="110">
        <f>'Form Data'!F131</f>
        <v>2.8691734556649057E-2</v>
      </c>
      <c r="G31" s="218">
        <f>'Form Data'!G131</f>
        <v>21.084359721579666</v>
      </c>
      <c r="H31" s="111">
        <f>'Form Data'!H131</f>
        <v>0.20215256325080233</v>
      </c>
      <c r="I31" s="254">
        <f>'Form Data'!I131</f>
        <v>6.0260296403242446</v>
      </c>
      <c r="J31" s="255">
        <f>'Form Data'!J131</f>
        <v>-0.16478940013040333</v>
      </c>
      <c r="K31" s="110">
        <f>'Form Data'!K131</f>
        <v>-2.6618351958532026E-2</v>
      </c>
      <c r="L31" s="217">
        <f>'Form Data'!L131</f>
        <v>272791643.54250532</v>
      </c>
      <c r="M31" s="216">
        <f>'Form Data'!M131</f>
        <v>356795.9081274271</v>
      </c>
      <c r="N31" s="110">
        <f>'Form Data'!N131</f>
        <v>1.30965590938743E-3</v>
      </c>
      <c r="O31" s="215">
        <f>'Form Data'!O131</f>
        <v>76355776.834720373</v>
      </c>
      <c r="P31" s="214">
        <f>'Form Data'!P131</f>
        <v>2904179.9840785861</v>
      </c>
      <c r="Q31" s="110">
        <f>'Form Data'!Q131</f>
        <v>3.9538690901220488E-2</v>
      </c>
    </row>
    <row r="32" spans="2:17">
      <c r="B32" s="561"/>
      <c r="C32" s="235" t="s">
        <v>133</v>
      </c>
      <c r="D32" s="113">
        <f>'Form Data'!D132</f>
        <v>12646316.645175558</v>
      </c>
      <c r="E32" s="112">
        <f>'Form Data'!E132</f>
        <v>-39251.985023666173</v>
      </c>
      <c r="F32" s="110">
        <f>'Form Data'!F132</f>
        <v>-3.0942235360441805E-3</v>
      </c>
      <c r="G32" s="218">
        <f>'Form Data'!G132</f>
        <v>5.8901271495570811</v>
      </c>
      <c r="H32" s="111">
        <f>'Form Data'!H132</f>
        <v>-0.12953046868866647</v>
      </c>
      <c r="I32" s="254">
        <f>'Form Data'!I132</f>
        <v>8.1052735039019623</v>
      </c>
      <c r="J32" s="255">
        <f>'Form Data'!J132</f>
        <v>9.9428261031176746E-2</v>
      </c>
      <c r="K32" s="110">
        <f>'Form Data'!K132</f>
        <v>1.2419458285147058E-2</v>
      </c>
      <c r="L32" s="217">
        <f>'Form Data'!L132</f>
        <v>102501855.2260958</v>
      </c>
      <c r="M32" s="216">
        <f>'Form Data'!M132</f>
        <v>943155.95490448177</v>
      </c>
      <c r="N32" s="110">
        <f>'Form Data'!N132</f>
        <v>9.2868061689721001E-3</v>
      </c>
      <c r="O32" s="215">
        <f>'Form Data'!O132</f>
        <v>22041322.356314778</v>
      </c>
      <c r="P32" s="214">
        <f>'Form Data'!P132</f>
        <v>-123196.14875289053</v>
      </c>
      <c r="Q32" s="110">
        <f>'Form Data'!Q132</f>
        <v>-5.5582596447887244E-3</v>
      </c>
    </row>
    <row r="33" spans="2:17">
      <c r="B33" s="561"/>
      <c r="C33" s="235" t="s">
        <v>132</v>
      </c>
      <c r="D33" s="113">
        <f>'Form Data'!D133</f>
        <v>1950372.6285005091</v>
      </c>
      <c r="E33" s="112">
        <f>'Form Data'!E133</f>
        <v>33358.664562200662</v>
      </c>
      <c r="F33" s="110">
        <f>'Form Data'!F133</f>
        <v>1.7401367538120958E-2</v>
      </c>
      <c r="G33" s="218">
        <f>'Form Data'!G133</f>
        <v>0.90840227183987121</v>
      </c>
      <c r="H33" s="111">
        <f>'Form Data'!H133</f>
        <v>-1.2745466539552108E-3</v>
      </c>
      <c r="I33" s="254">
        <f>'Form Data'!I133</f>
        <v>8.3791155513113491</v>
      </c>
      <c r="J33" s="255">
        <f>'Form Data'!J133</f>
        <v>-0.61160222650524076</v>
      </c>
      <c r="K33" s="110">
        <f>'Form Data'!K133</f>
        <v>-6.8025962066598125E-2</v>
      </c>
      <c r="L33" s="217">
        <f>'Form Data'!L133</f>
        <v>16342397.622320607</v>
      </c>
      <c r="M33" s="216">
        <f>'Form Data'!M133</f>
        <v>-892933.90358219296</v>
      </c>
      <c r="N33" s="110">
        <f>'Form Data'!N133</f>
        <v>-5.1808339296532349E-2</v>
      </c>
      <c r="O33" s="215">
        <f>'Form Data'!O133</f>
        <v>3784626.3244261742</v>
      </c>
      <c r="P33" s="214">
        <f>'Form Data'!P133</f>
        <v>99653.964613891207</v>
      </c>
      <c r="Q33" s="110">
        <f>'Form Data'!Q133</f>
        <v>2.7043341138919073E-2</v>
      </c>
    </row>
    <row r="34" spans="2:17">
      <c r="B34" s="566"/>
      <c r="C34" s="231" t="s">
        <v>131</v>
      </c>
      <c r="D34" s="113">
        <f>'Form Data'!D134</f>
        <v>8658681.8113002945</v>
      </c>
      <c r="E34" s="112">
        <f>'Form Data'!E134</f>
        <v>393030.65417047031</v>
      </c>
      <c r="F34" s="110">
        <f>'Form Data'!F134</f>
        <v>4.7549871957933781E-2</v>
      </c>
      <c r="G34" s="218">
        <f>'Form Data'!G134</f>
        <v>4.0328530628380417</v>
      </c>
      <c r="H34" s="111">
        <f>'Form Data'!H134</f>
        <v>0.11057008063664275</v>
      </c>
      <c r="I34" s="254">
        <f>'Form Data'!I134</f>
        <v>5.9732906879510752</v>
      </c>
      <c r="J34" s="255">
        <f>'Form Data'!J134</f>
        <v>-0.22974666000780264</v>
      </c>
      <c r="K34" s="110">
        <f>'Form Data'!K134</f>
        <v>-3.7037768293205785E-2</v>
      </c>
      <c r="L34" s="217">
        <f>'Form Data'!L134</f>
        <v>51720823.433371395</v>
      </c>
      <c r="M34" s="216">
        <f>'Form Data'!M134</f>
        <v>448680.60049557686</v>
      </c>
      <c r="N34" s="110">
        <f>'Form Data'!N134</f>
        <v>8.7509625247783052E-3</v>
      </c>
      <c r="O34" s="215">
        <f>'Form Data'!O134</f>
        <v>9899939.460273182</v>
      </c>
      <c r="P34" s="214">
        <f>'Form Data'!P134</f>
        <v>267546.3742435798</v>
      </c>
      <c r="Q34" s="110">
        <f>'Form Data'!Q134</f>
        <v>2.7775691030676192E-2</v>
      </c>
    </row>
    <row r="35" spans="2:17" ht="15" thickBot="1">
      <c r="B35" s="561"/>
      <c r="C35" s="243" t="s">
        <v>130</v>
      </c>
      <c r="D35" s="108">
        <f>'Form Data'!D135</f>
        <v>4559979.4225844229</v>
      </c>
      <c r="E35" s="107">
        <f>'Form Data'!E135</f>
        <v>-103361.43090672977</v>
      </c>
      <c r="F35" s="105">
        <f>'Form Data'!F135</f>
        <v>-2.2164674244077507E-2</v>
      </c>
      <c r="G35" s="230">
        <f>'Form Data'!G135</f>
        <v>2.1238483387676772</v>
      </c>
      <c r="H35" s="106">
        <f>'Form Data'!H135</f>
        <v>-8.903750920032083E-2</v>
      </c>
      <c r="I35" s="256">
        <f>'Form Data'!I135</f>
        <v>3.4408455371800715</v>
      </c>
      <c r="J35" s="257">
        <f>'Form Data'!J135</f>
        <v>-1.6789956218197677E-2</v>
      </c>
      <c r="K35" s="105">
        <f>'Form Data'!K135</f>
        <v>-4.8559069486228575E-3</v>
      </c>
      <c r="L35" s="229">
        <f>'Form Data'!L135</f>
        <v>15690184.845832571</v>
      </c>
      <c r="M35" s="228">
        <f>'Form Data'!M135</f>
        <v>-433948.00701261498</v>
      </c>
      <c r="N35" s="105">
        <f>'Form Data'!N135</f>
        <v>-2.6912951597024493E-2</v>
      </c>
      <c r="O35" s="227">
        <f>'Form Data'!O135</f>
        <v>3621083.4559534788</v>
      </c>
      <c r="P35" s="226">
        <f>'Form Data'!P135</f>
        <v>-70555.243792661466</v>
      </c>
      <c r="Q35" s="105">
        <f>'Form Data'!Q135</f>
        <v>-1.9112174709164598E-2</v>
      </c>
    </row>
    <row r="36" spans="2:17">
      <c r="B36" s="560" t="s">
        <v>68</v>
      </c>
      <c r="C36" s="225" t="s">
        <v>129</v>
      </c>
      <c r="D36" s="118">
        <f>Package!D45</f>
        <v>84000055.724254757</v>
      </c>
      <c r="E36" s="117">
        <f>Package!E45</f>
        <v>2852078.0982323289</v>
      </c>
      <c r="F36" s="115">
        <f>Package!F45</f>
        <v>3.5146631889908346E-2</v>
      </c>
      <c r="G36" s="224">
        <f>Package!G45</f>
        <v>39.12372453322137</v>
      </c>
      <c r="H36" s="116">
        <f>Package!H45</f>
        <v>0.61673631995041944</v>
      </c>
      <c r="I36" s="258">
        <f>Package!I45</f>
        <v>5.3743814893419311</v>
      </c>
      <c r="J36" s="259">
        <f>Package!J45</f>
        <v>-0.18423363412215377</v>
      </c>
      <c r="K36" s="115">
        <f>Package!K45</f>
        <v>-3.314380111414169E-2</v>
      </c>
      <c r="L36" s="223">
        <f>Package!L45</f>
        <v>451448344.58812547</v>
      </c>
      <c r="M36" s="222">
        <f>Package!M45</f>
        <v>377968.91759204865</v>
      </c>
      <c r="N36" s="115">
        <f>Package!N45</f>
        <v>8.3793779857562877E-4</v>
      </c>
      <c r="O36" s="221">
        <f>Package!O45</f>
        <v>137641778.6793223</v>
      </c>
      <c r="P36" s="220">
        <f>Package!P45</f>
        <v>3797905.5202613175</v>
      </c>
      <c r="Q36" s="115">
        <f>Package!Q45</f>
        <v>2.8375639695870578E-2</v>
      </c>
    </row>
    <row r="37" spans="2:17">
      <c r="B37" s="561"/>
      <c r="C37" s="219" t="s">
        <v>128</v>
      </c>
      <c r="D37" s="113">
        <f>Package!D46</f>
        <v>291365.31156468129</v>
      </c>
      <c r="E37" s="112">
        <f>Package!E46</f>
        <v>-10912.264254909533</v>
      </c>
      <c r="F37" s="110">
        <f>Package!F46</f>
        <v>-3.6100144793480581E-2</v>
      </c>
      <c r="G37" s="218">
        <f>Package!G46</f>
        <v>0.13570581697722967</v>
      </c>
      <c r="H37" s="111">
        <f>Package!H46</f>
        <v>-7.7333590779535832E-3</v>
      </c>
      <c r="I37" s="254">
        <f>Package!I46</f>
        <v>10.38063398315983</v>
      </c>
      <c r="J37" s="255">
        <f>Package!J46</f>
        <v>0.33179990207361421</v>
      </c>
      <c r="K37" s="110">
        <f>Package!K46</f>
        <v>3.3018746194458881E-2</v>
      </c>
      <c r="L37" s="217">
        <f>Package!L46</f>
        <v>3024556.6547422828</v>
      </c>
      <c r="M37" s="216">
        <f>Package!M46</f>
        <v>-12980.551101744175</v>
      </c>
      <c r="N37" s="110">
        <f>Package!N46</f>
        <v>-4.2733801175407586E-3</v>
      </c>
      <c r="O37" s="215">
        <f>Package!O46</f>
        <v>655621.30684661865</v>
      </c>
      <c r="P37" s="214">
        <f>Package!P46</f>
        <v>-21872.604807838332</v>
      </c>
      <c r="Q37" s="110">
        <f>Package!Q46</f>
        <v>-3.2284577664210869E-2</v>
      </c>
    </row>
    <row r="38" spans="2:17">
      <c r="B38" s="561"/>
      <c r="C38" s="219" t="s">
        <v>127</v>
      </c>
      <c r="D38" s="113">
        <f>Package!D47</f>
        <v>1542457.547719212</v>
      </c>
      <c r="E38" s="112">
        <f>Package!E47</f>
        <v>8908.7629764031153</v>
      </c>
      <c r="F38" s="110">
        <f>Package!F47</f>
        <v>5.8092465430744037E-3</v>
      </c>
      <c r="G38" s="218">
        <f>Package!G47</f>
        <v>0.71841243057330106</v>
      </c>
      <c r="H38" s="111">
        <f>Package!H47</f>
        <v>-9.2994201238937313E-3</v>
      </c>
      <c r="I38" s="254">
        <f>Package!I47</f>
        <v>6.8625379718873312</v>
      </c>
      <c r="J38" s="255">
        <f>Package!J47</f>
        <v>0.11008879713681097</v>
      </c>
      <c r="K38" s="110">
        <f>Package!K47</f>
        <v>1.6303535841256944E-2</v>
      </c>
      <c r="L38" s="217">
        <f>Package!L47</f>
        <v>10585173.491247308</v>
      </c>
      <c r="M38" s="216">
        <f>Package!M47</f>
        <v>229963.26527106389</v>
      </c>
      <c r="N38" s="110">
        <f>Package!N47</f>
        <v>2.2207493643557001E-2</v>
      </c>
      <c r="O38" s="215">
        <f>Package!O47</f>
        <v>3030001.4855772257</v>
      </c>
      <c r="P38" s="214">
        <f>Package!P47</f>
        <v>21241.102680813521</v>
      </c>
      <c r="Q38" s="110">
        <f>Package!Q47</f>
        <v>7.059752182846003E-3</v>
      </c>
    </row>
    <row r="39" spans="2:17">
      <c r="B39" s="561"/>
      <c r="C39" s="219" t="s">
        <v>126</v>
      </c>
      <c r="D39" s="113">
        <f>Package!D48</f>
        <v>25116041.456847191</v>
      </c>
      <c r="E39" s="112">
        <f>Package!E48</f>
        <v>136476.57049346715</v>
      </c>
      <c r="F39" s="110">
        <f>Package!F48</f>
        <v>5.4635287329613969E-3</v>
      </c>
      <c r="G39" s="218">
        <f>Package!G48</f>
        <v>11.698005184048052</v>
      </c>
      <c r="H39" s="111">
        <f>Package!H48</f>
        <v>-0.15549799362082517</v>
      </c>
      <c r="I39" s="254">
        <f>Package!I48</f>
        <v>8.2860322224879646</v>
      </c>
      <c r="J39" s="255">
        <f>Package!J48</f>
        <v>4.5895180121206636E-2</v>
      </c>
      <c r="K39" s="110">
        <f>Package!K48</f>
        <v>5.5697107809294976E-3</v>
      </c>
      <c r="L39" s="217">
        <f>Package!L48</f>
        <v>208112328.8127794</v>
      </c>
      <c r="M39" s="216">
        <f>Package!M48</f>
        <v>2277290.8905321062</v>
      </c>
      <c r="N39" s="110">
        <f>Package!N48</f>
        <v>1.1063669788776858E-2</v>
      </c>
      <c r="O39" s="215">
        <f>Package!O48</f>
        <v>45283629.359410524</v>
      </c>
      <c r="P39" s="214">
        <f>Package!P48</f>
        <v>452452.09566926956</v>
      </c>
      <c r="Q39" s="110">
        <f>Package!Q48</f>
        <v>1.0092353653964953E-2</v>
      </c>
    </row>
    <row r="40" spans="2:17">
      <c r="B40" s="561"/>
      <c r="C40" s="219" t="s">
        <v>125</v>
      </c>
      <c r="D40" s="113">
        <f>Package!D49</f>
        <v>28487775.950065456</v>
      </c>
      <c r="E40" s="112">
        <f>Package!E49</f>
        <v>-66992.186277594417</v>
      </c>
      <c r="F40" s="110">
        <f>Package!F49</f>
        <v>-2.3460945631819082E-3</v>
      </c>
      <c r="G40" s="218">
        <f>Package!G49</f>
        <v>13.26841856502087</v>
      </c>
      <c r="H40" s="111">
        <f>Package!H49</f>
        <v>-0.28161869069801959</v>
      </c>
      <c r="I40" s="254">
        <f>Package!I49</f>
        <v>6.0873662278325895</v>
      </c>
      <c r="J40" s="255">
        <f>Package!J49</f>
        <v>-0.13104303006297435</v>
      </c>
      <c r="K40" s="110">
        <f>Package!K49</f>
        <v>-2.1073400708804743E-2</v>
      </c>
      <c r="L40" s="217">
        <f>Package!L49</f>
        <v>173415525.22448993</v>
      </c>
      <c r="M40" s="216">
        <f>Package!M49</f>
        <v>-4149709.3116069436</v>
      </c>
      <c r="N40" s="110">
        <f>Package!N49</f>
        <v>-2.3370055081155864E-2</v>
      </c>
      <c r="O40" s="215">
        <f>Package!O49</f>
        <v>38764204.644273639</v>
      </c>
      <c r="P40" s="214">
        <f>Package!P49</f>
        <v>9182.0688884034753</v>
      </c>
      <c r="Q40" s="110">
        <f>Package!Q49</f>
        <v>2.3692590735930447E-4</v>
      </c>
    </row>
    <row r="41" spans="2:17">
      <c r="B41" s="561"/>
      <c r="C41" s="219" t="s">
        <v>124</v>
      </c>
      <c r="D41" s="113">
        <f>Package!D50</f>
        <v>38562476.562219307</v>
      </c>
      <c r="E41" s="112">
        <f>Package!E50</f>
        <v>1573837.1815033928</v>
      </c>
      <c r="F41" s="110">
        <f>Package!F50</f>
        <v>4.2549204508558251E-2</v>
      </c>
      <c r="G41" s="218">
        <f>Package!G50</f>
        <v>17.960794160561949</v>
      </c>
      <c r="H41" s="111">
        <f>Package!H50</f>
        <v>0.40864877965958968</v>
      </c>
      <c r="I41" s="254">
        <f>Package!I50</f>
        <v>6.7085486672292225</v>
      </c>
      <c r="J41" s="255">
        <f>Package!J50</f>
        <v>-0.11558271321132985</v>
      </c>
      <c r="K41" s="110">
        <f>Package!K50</f>
        <v>-1.6937351696160934E-2</v>
      </c>
      <c r="L41" s="217">
        <f>Package!L50</f>
        <v>258698250.74653447</v>
      </c>
      <c r="M41" s="216">
        <f>Package!M50</f>
        <v>6282916.028791815</v>
      </c>
      <c r="N41" s="110">
        <f>Package!N50</f>
        <v>2.4891181971244077E-2</v>
      </c>
      <c r="O41" s="215">
        <f>Package!O50</f>
        <v>60525138.81684947</v>
      </c>
      <c r="P41" s="214">
        <f>Package!P50</f>
        <v>2218170.7029608116</v>
      </c>
      <c r="Q41" s="110">
        <f>Package!Q50</f>
        <v>3.8042977961538799E-2</v>
      </c>
    </row>
    <row r="42" spans="2:17" ht="15" thickBot="1">
      <c r="B42" s="562"/>
      <c r="C42" s="213" t="s">
        <v>123</v>
      </c>
      <c r="D42" s="212">
        <f>Package!D51</f>
        <v>3350394.0772875831</v>
      </c>
      <c r="E42" s="154">
        <f>Package!E51</f>
        <v>338973.23970357748</v>
      </c>
      <c r="F42" s="152">
        <f>Package!F51</f>
        <v>0.11256256032801047</v>
      </c>
      <c r="G42" s="211">
        <f>Package!G51</f>
        <v>1.5604739047772664</v>
      </c>
      <c r="H42" s="153">
        <f>Package!H51</f>
        <v>0.13147037208959911</v>
      </c>
      <c r="I42" s="260">
        <f>Package!I51</f>
        <v>7.4092091961185025</v>
      </c>
      <c r="J42" s="261">
        <f>Package!J51</f>
        <v>-0.45143032382253789</v>
      </c>
      <c r="K42" s="152">
        <f>Package!K51</f>
        <v>-5.7429210775705931E-2</v>
      </c>
      <c r="L42" s="210">
        <f>Package!L51</f>
        <v>24823770.608060125</v>
      </c>
      <c r="M42" s="209">
        <f>Package!M51</f>
        <v>1152076.960973341</v>
      </c>
      <c r="N42" s="152">
        <f>Package!N51</f>
        <v>4.8668970549774086E-2</v>
      </c>
      <c r="O42" s="208">
        <f>Package!O51</f>
        <v>6063050.4178799391</v>
      </c>
      <c r="P42" s="207">
        <f>Package!P51</f>
        <v>606261.64580865111</v>
      </c>
      <c r="Q42" s="152">
        <f>Package!Q51</f>
        <v>0.11110227482353624</v>
      </c>
    </row>
    <row r="43" spans="2:17">
      <c r="B43" s="573" t="s">
        <v>122</v>
      </c>
      <c r="C43" s="234" t="s">
        <v>12</v>
      </c>
      <c r="D43" s="151">
        <f>'NB &amp; PL'!D15</f>
        <v>89085478.245189503</v>
      </c>
      <c r="E43" s="133">
        <f>'NB &amp; PL'!E15</f>
        <v>1250661.0673339516</v>
      </c>
      <c r="F43" s="131">
        <f>'NB &amp; PL'!F15</f>
        <v>1.4238784886424988E-2</v>
      </c>
      <c r="G43" s="196">
        <f>'NB &amp; PL'!G15</f>
        <v>41.492302364850595</v>
      </c>
      <c r="H43" s="132">
        <f>'NB &amp; PL'!H15</f>
        <v>-0.18777850382994643</v>
      </c>
      <c r="I43" s="262">
        <f>'NB &amp; PL'!I15</f>
        <v>7.7851328872727583</v>
      </c>
      <c r="J43" s="263">
        <f>'NB &amp; PL'!J15</f>
        <v>-5.6042178193393077E-2</v>
      </c>
      <c r="K43" s="131">
        <f>'NB &amp; PL'!K15</f>
        <v>-7.1471657915421656E-3</v>
      </c>
      <c r="L43" s="195">
        <f>'NB &amp; PL'!L15</f>
        <v>693542286.46504664</v>
      </c>
      <c r="M43" s="194">
        <f>'NB &amp; PL'!M15</f>
        <v>4814108.1302677393</v>
      </c>
      <c r="N43" s="131">
        <f>'NB &amp; PL'!N15</f>
        <v>6.9898521386294789E-3</v>
      </c>
      <c r="O43" s="193">
        <f>'NB &amp; PL'!O15</f>
        <v>146746654.33644223</v>
      </c>
      <c r="P43" s="192">
        <f>'NB &amp; PL'!P15</f>
        <v>2208922.4819927812</v>
      </c>
      <c r="Q43" s="131">
        <f>'NB &amp; PL'!Q15</f>
        <v>1.5282670162675462E-2</v>
      </c>
    </row>
    <row r="44" spans="2:17" ht="15" thickBot="1">
      <c r="B44" s="574"/>
      <c r="C44" s="244" t="s">
        <v>11</v>
      </c>
      <c r="D44" s="149">
        <f>'NB &amp; PL'!D16</f>
        <v>106182254.25995573</v>
      </c>
      <c r="E44" s="127">
        <f>'NB &amp; PL'!E16</f>
        <v>3467386.8114259243</v>
      </c>
      <c r="F44" s="125">
        <f>'NB &amp; PL'!F16</f>
        <v>3.3757399464721345E-2</v>
      </c>
      <c r="G44" s="186">
        <f>'NB &amp; PL'!G16</f>
        <v>49.455267977678879</v>
      </c>
      <c r="H44" s="126">
        <f>'NB &amp; PL'!H16</f>
        <v>0.71418648830031373</v>
      </c>
      <c r="I44" s="250">
        <f>'NB &amp; PL'!I16</f>
        <v>4.817673951379926</v>
      </c>
      <c r="J44" s="251">
        <f>'NB &amp; PL'!J16</f>
        <v>-0.12703712219813479</v>
      </c>
      <c r="K44" s="125">
        <f>'NB &amp; PL'!K16</f>
        <v>-2.5691515703911288E-2</v>
      </c>
      <c r="L44" s="185">
        <f>'NB &amp; PL'!L16</f>
        <v>511551480.44698888</v>
      </c>
      <c r="M44" s="184">
        <f>'NB &amp; PL'!M16</f>
        <v>3656137.9531408548</v>
      </c>
      <c r="N44" s="125">
        <f>'NB &amp; PL'!N16</f>
        <v>7.1986050023389227E-3</v>
      </c>
      <c r="O44" s="183">
        <f>'NB &amp; PL'!O16</f>
        <v>164308761.20787024</v>
      </c>
      <c r="P44" s="182">
        <f>'NB &amp; PL'!P16</f>
        <v>4937653.8032227755</v>
      </c>
      <c r="Q44" s="125">
        <f>'NB &amp; PL'!Q16</f>
        <v>3.0982113907798491E-2</v>
      </c>
    </row>
    <row r="45" spans="2:17">
      <c r="B45" s="560" t="s">
        <v>121</v>
      </c>
      <c r="C45" s="135" t="s">
        <v>120</v>
      </c>
      <c r="D45" s="181">
        <f>Sodium!D27</f>
        <v>213654662.93637481</v>
      </c>
      <c r="E45" s="180">
        <f>Sodium!E27</f>
        <v>3980146.2223755419</v>
      </c>
      <c r="F45" s="173">
        <f>Sodium!F27</f>
        <v>1.8982498611429019E-2</v>
      </c>
      <c r="G45" s="179">
        <f>Sodium!G27</f>
        <v>99.511436104290141</v>
      </c>
      <c r="H45" s="178">
        <f>Sodium!H27</f>
        <v>1.5005263601949537E-2</v>
      </c>
      <c r="I45" s="264">
        <f>Sodium!I27</f>
        <v>6.4556428984044869</v>
      </c>
      <c r="J45" s="265">
        <f>Sodium!J27</f>
        <v>-0.12263211116579598</v>
      </c>
      <c r="K45" s="173">
        <f>Sodium!K27</f>
        <v>-1.8641986081060293E-2</v>
      </c>
      <c r="L45" s="177">
        <f>Sodium!L27</f>
        <v>1379278207.4962125</v>
      </c>
      <c r="M45" s="176">
        <f>Sodium!M27</f>
        <v>-18425.947215557098</v>
      </c>
      <c r="N45" s="173">
        <f>Sodium!N27</f>
        <v>-1.3358944529253677E-5</v>
      </c>
      <c r="O45" s="175">
        <f>Sodium!O27</f>
        <v>343116547.82010406</v>
      </c>
      <c r="P45" s="174">
        <f>Sodium!P27</f>
        <v>5529650.220205009</v>
      </c>
      <c r="Q45" s="173">
        <f>Sodium!Q27</f>
        <v>1.6379931388091476E-2</v>
      </c>
    </row>
    <row r="46" spans="2:17">
      <c r="B46" s="561"/>
      <c r="C46" s="134" t="s">
        <v>119</v>
      </c>
      <c r="D46" s="172">
        <f>Sodium!D28</f>
        <v>369128.29033978027</v>
      </c>
      <c r="E46" s="171">
        <f>Sodium!E28</f>
        <v>-8174.4723084527068</v>
      </c>
      <c r="F46" s="164">
        <f>Sodium!F28</f>
        <v>-2.1665551163943988E-2</v>
      </c>
      <c r="G46" s="170">
        <f>Sodium!G28</f>
        <v>0.17192457105123721</v>
      </c>
      <c r="H46" s="169">
        <f>Sodium!H28</f>
        <v>-7.1161574939311301E-3</v>
      </c>
      <c r="I46" s="266">
        <f>Sodium!I28</f>
        <v>10.54760236395895</v>
      </c>
      <c r="J46" s="267">
        <f>Sodium!J28</f>
        <v>-6.8466088930227542E-2</v>
      </c>
      <c r="K46" s="164">
        <f>Sodium!K28</f>
        <v>-6.4492885698748869E-3</v>
      </c>
      <c r="L46" s="168">
        <f>Sodium!L28</f>
        <v>3893418.4277919922</v>
      </c>
      <c r="M46" s="167">
        <f>Sodium!M28</f>
        <v>-112053.52794584678</v>
      </c>
      <c r="N46" s="164">
        <f>Sodium!N28</f>
        <v>-2.797511234233711E-2</v>
      </c>
      <c r="O46" s="166">
        <f>Sodium!O28</f>
        <v>647184.20467554347</v>
      </c>
      <c r="P46" s="165">
        <f>Sodium!P28</f>
        <v>-14724.10468361841</v>
      </c>
      <c r="Q46" s="164">
        <f>Sodium!Q28</f>
        <v>-2.2244931020542421E-2</v>
      </c>
    </row>
    <row r="47" spans="2:17">
      <c r="B47" s="561"/>
      <c r="C47" s="134" t="s">
        <v>118</v>
      </c>
      <c r="D47" s="172">
        <f>Sodium!D29</f>
        <v>621706.98358232074</v>
      </c>
      <c r="E47" s="171">
        <f>Sodium!E29</f>
        <v>1566.1165816927096</v>
      </c>
      <c r="F47" s="164">
        <f>Sodium!F29</f>
        <v>2.5254206987960423E-3</v>
      </c>
      <c r="G47" s="170">
        <f>Sodium!G29</f>
        <v>0.28956519797916469</v>
      </c>
      <c r="H47" s="169">
        <f>Sodium!H29</f>
        <v>-4.7090126020622458E-3</v>
      </c>
      <c r="I47" s="266">
        <f>Sodium!I29</f>
        <v>6.0935360570899828</v>
      </c>
      <c r="J47" s="267">
        <f>Sodium!J29</f>
        <v>-5.0692875945692606E-3</v>
      </c>
      <c r="K47" s="164">
        <f>Sodium!K29</f>
        <v>-8.3122079689704328E-4</v>
      </c>
      <c r="L47" s="168">
        <f>Sodium!L29</f>
        <v>3788393.9214035212</v>
      </c>
      <c r="M47" s="167">
        <f>Sodium!M29</f>
        <v>6399.5154561791569</v>
      </c>
      <c r="N47" s="164">
        <f>Sodium!N29</f>
        <v>1.6921007196932009E-3</v>
      </c>
      <c r="O47" s="166">
        <f>Sodium!O29</f>
        <v>1463685.1528374068</v>
      </c>
      <c r="P47" s="165">
        <f>Sodium!P29</f>
        <v>-6989.082813724177</v>
      </c>
      <c r="Q47" s="164">
        <f>Sodium!Q29</f>
        <v>-4.7522983977684279E-3</v>
      </c>
    </row>
    <row r="48" spans="2:17" ht="15" thickBot="1">
      <c r="B48" s="562"/>
      <c r="C48" s="327" t="s">
        <v>117</v>
      </c>
      <c r="D48" s="163">
        <f>Sodium!D30</f>
        <v>58129.132051943154</v>
      </c>
      <c r="E48" s="162">
        <f>Sodium!E30</f>
        <v>-5627.3157154287182</v>
      </c>
      <c r="F48" s="155">
        <f>Sodium!F30</f>
        <v>-8.8262692048984653E-2</v>
      </c>
      <c r="G48" s="161">
        <f>Sodium!G30</f>
        <v>2.7074126679404051E-2</v>
      </c>
      <c r="H48" s="160">
        <f>Sodium!H30</f>
        <v>-3.1800935060035743E-3</v>
      </c>
      <c r="I48" s="270">
        <f>Sodium!I30</f>
        <v>5.7189424030250748</v>
      </c>
      <c r="J48" s="271">
        <f>Sodium!J30</f>
        <v>0.30300718821470607</v>
      </c>
      <c r="K48" s="155">
        <f>Sodium!K30</f>
        <v>5.5947343569787408E-2</v>
      </c>
      <c r="L48" s="159">
        <f>Sodium!L30</f>
        <v>332437.15814290167</v>
      </c>
      <c r="M48" s="158">
        <f>Sodium!M30</f>
        <v>-12863.632491625554</v>
      </c>
      <c r="N48" s="155">
        <f>Sodium!N30</f>
        <v>-3.7253411635656118E-2</v>
      </c>
      <c r="O48" s="157">
        <f>Sodium!O30</f>
        <v>77244.606123067948</v>
      </c>
      <c r="P48" s="156">
        <f>Sodium!P30</f>
        <v>-3846.671430370101</v>
      </c>
      <c r="Q48" s="155">
        <f>Sodium!Q30</f>
        <v>-4.7436315549908521E-2</v>
      </c>
    </row>
    <row r="49" spans="2:17">
      <c r="B49" s="571"/>
      <c r="C49" s="315" t="s">
        <v>114</v>
      </c>
      <c r="D49" s="316">
        <f>'Flavor Groups'!D75</f>
        <v>1221797.0540127989</v>
      </c>
      <c r="E49" s="317">
        <f>'Flavor Groups'!E75</f>
        <v>-3530.5149966510944</v>
      </c>
      <c r="F49" s="318">
        <f>'Flavor Groups'!F75</f>
        <v>-2.8812825940945316E-3</v>
      </c>
      <c r="G49" s="319">
        <f>'Flavor Groups'!G75</f>
        <v>0.56906213888255397</v>
      </c>
      <c r="H49" s="320">
        <f>'Flavor Groups'!H75</f>
        <v>-1.2390112148185861E-2</v>
      </c>
      <c r="I49" s="321">
        <f>'Flavor Groups'!I75</f>
        <v>8.4919461905775879</v>
      </c>
      <c r="J49" s="322">
        <f>'Flavor Groups'!J75</f>
        <v>5.1092602960908451E-2</v>
      </c>
      <c r="K49" s="318">
        <f>'Flavor Groups'!K75</f>
        <v>6.0530137657955427E-3</v>
      </c>
      <c r="L49" s="323">
        <f>'Flavor Groups'!L75</f>
        <v>10375434.838482907</v>
      </c>
      <c r="M49" s="324">
        <f>'Flavor Groups'!M75</f>
        <v>32624.231603866443</v>
      </c>
      <c r="N49" s="318">
        <f>'Flavor Groups'!N75</f>
        <v>3.1542907284957873E-3</v>
      </c>
      <c r="O49" s="325">
        <f>'Flavor Groups'!O75</f>
        <v>2552029.1268350012</v>
      </c>
      <c r="P49" s="326">
        <f>'Flavor Groups'!P75</f>
        <v>-21485.434635460377</v>
      </c>
      <c r="Q49" s="318">
        <f>'Flavor Groups'!Q75</f>
        <v>-8.3486742049689328E-3</v>
      </c>
    </row>
    <row r="50" spans="2:17">
      <c r="B50" s="571"/>
      <c r="C50" s="233" t="s">
        <v>113</v>
      </c>
      <c r="D50" s="150">
        <f>'Flavor Groups'!D76</f>
        <v>515248.24451955006</v>
      </c>
      <c r="E50" s="130">
        <f>'Flavor Groups'!E76</f>
        <v>-11367.007333197922</v>
      </c>
      <c r="F50" s="128">
        <f>'Flavor Groups'!F76</f>
        <v>-2.1585032513217757E-2</v>
      </c>
      <c r="G50" s="191">
        <f>'Flavor Groups'!G76</f>
        <v>0.2399811549052113</v>
      </c>
      <c r="H50" s="129">
        <f>'Flavor Groups'!H76</f>
        <v>-9.9125317800825286E-3</v>
      </c>
      <c r="I50" s="248">
        <f>'Flavor Groups'!I76</f>
        <v>11.571337449197058</v>
      </c>
      <c r="J50" s="249">
        <f>'Flavor Groups'!J76</f>
        <v>0.24439142493236865</v>
      </c>
      <c r="K50" s="128">
        <f>'Flavor Groups'!K76</f>
        <v>2.1576109253882828E-2</v>
      </c>
      <c r="L50" s="190">
        <f>'Flavor Groups'!L76</f>
        <v>5962111.3074421128</v>
      </c>
      <c r="M50" s="189">
        <f>'Flavor Groups'!M76</f>
        <v>-2831.2258485192433</v>
      </c>
      <c r="N50" s="128">
        <f>'Flavor Groups'!N76</f>
        <v>-4.7464427908869788E-4</v>
      </c>
      <c r="O50" s="188">
        <f>'Flavor Groups'!O76</f>
        <v>1095981.9340205654</v>
      </c>
      <c r="P50" s="187">
        <f>'Flavor Groups'!P76</f>
        <v>-19915.376266552834</v>
      </c>
      <c r="Q50" s="128">
        <f>'Flavor Groups'!Q76</f>
        <v>-1.7846961438977432E-2</v>
      </c>
    </row>
    <row r="51" spans="2:17">
      <c r="B51" s="571"/>
      <c r="C51" s="233" t="s">
        <v>112</v>
      </c>
      <c r="D51" s="150">
        <f>'Flavor Groups'!D77</f>
        <v>165828.07787606664</v>
      </c>
      <c r="E51" s="130">
        <f>'Flavor Groups'!E77</f>
        <v>-8491.1370576064801</v>
      </c>
      <c r="F51" s="128">
        <f>'Flavor Groups'!F77</f>
        <v>-4.8710275920169105E-2</v>
      </c>
      <c r="G51" s="191">
        <f>'Flavor Groups'!G77</f>
        <v>7.7235806366536444E-2</v>
      </c>
      <c r="H51" s="129">
        <f>'Flavor Groups'!H77</f>
        <v>-5.4835435319019188E-3</v>
      </c>
      <c r="I51" s="248">
        <f>'Flavor Groups'!I77</f>
        <v>10.832853968205175</v>
      </c>
      <c r="J51" s="249">
        <f>'Flavor Groups'!J77</f>
        <v>-0.45592892493795922</v>
      </c>
      <c r="K51" s="128">
        <f>'Flavor Groups'!K77</f>
        <v>-4.0387783984657269E-2</v>
      </c>
      <c r="L51" s="190">
        <f>'Flavor Groups'!L77</f>
        <v>1796391.3514595854</v>
      </c>
      <c r="M51" s="189">
        <f>'Flavor Groups'!M77</f>
        <v>-171460.42002980481</v>
      </c>
      <c r="N51" s="128">
        <f>'Flavor Groups'!N77</f>
        <v>-8.713075980312944E-2</v>
      </c>
      <c r="O51" s="188">
        <f>'Flavor Groups'!O77</f>
        <v>400941.97990393103</v>
      </c>
      <c r="P51" s="187">
        <f>'Flavor Groups'!P77</f>
        <v>-18592.020920303417</v>
      </c>
      <c r="Q51" s="128">
        <f>'Flavor Groups'!Q77</f>
        <v>-4.4315885920513567E-2</v>
      </c>
    </row>
    <row r="52" spans="2:17">
      <c r="B52" s="571"/>
      <c r="C52" s="233" t="s">
        <v>111</v>
      </c>
      <c r="D52" s="150">
        <f>'Flavor Groups'!D78</f>
        <v>89781.725631599635</v>
      </c>
      <c r="E52" s="130">
        <f>'Flavor Groups'!E78</f>
        <v>11974.424929011147</v>
      </c>
      <c r="F52" s="128">
        <f>'Flavor Groups'!F78</f>
        <v>0.15389847509017598</v>
      </c>
      <c r="G52" s="191">
        <f>'Flavor Groups'!G78</f>
        <v>4.1816585375356041E-2</v>
      </c>
      <c r="H52" s="129">
        <f>'Flavor Groups'!H78</f>
        <v>4.8948419294638015E-3</v>
      </c>
      <c r="I52" s="248">
        <f>'Flavor Groups'!I78</f>
        <v>9.0419896562168525</v>
      </c>
      <c r="J52" s="249">
        <f>'Flavor Groups'!J78</f>
        <v>-1.1472160711052766</v>
      </c>
      <c r="K52" s="128">
        <f>'Flavor Groups'!K78</f>
        <v>-0.11259131494705639</v>
      </c>
      <c r="L52" s="190">
        <f>'Flavor Groups'!L78</f>
        <v>811805.43447822332</v>
      </c>
      <c r="M52" s="189">
        <f>'Flavor Groups'!M78</f>
        <v>19010.840531933587</v>
      </c>
      <c r="N52" s="128">
        <f>'Flavor Groups'!N78</f>
        <v>2.3979528464369845E-2</v>
      </c>
      <c r="O52" s="188">
        <f>'Flavor Groups'!O78</f>
        <v>210404.7996274223</v>
      </c>
      <c r="P52" s="187">
        <f>'Flavor Groups'!P78</f>
        <v>38248.870583118056</v>
      </c>
      <c r="Q52" s="128">
        <f>'Flavor Groups'!Q78</f>
        <v>0.22217573798039061</v>
      </c>
    </row>
    <row r="53" spans="2:17">
      <c r="B53" s="571"/>
      <c r="C53" s="233" t="s">
        <v>110</v>
      </c>
      <c r="D53" s="150">
        <f>'Flavor Groups'!D79</f>
        <v>2392276.1676781853</v>
      </c>
      <c r="E53" s="130">
        <f>'Flavor Groups'!E79</f>
        <v>-279875.59258612944</v>
      </c>
      <c r="F53" s="128">
        <f>'Flavor Groups'!F79</f>
        <v>-0.10473791075340932</v>
      </c>
      <c r="G53" s="191">
        <f>'Flavor Groups'!G79</f>
        <v>1.1142225202668123</v>
      </c>
      <c r="H53" s="129">
        <f>'Flavor Groups'!H79</f>
        <v>-0.15378833282895843</v>
      </c>
      <c r="I53" s="248">
        <f>'Flavor Groups'!I79</f>
        <v>7.1560451855172174</v>
      </c>
      <c r="J53" s="249">
        <f>'Flavor Groups'!J79</f>
        <v>7.6231504343431844E-2</v>
      </c>
      <c r="K53" s="128">
        <f>'Flavor Groups'!K79</f>
        <v>1.0767444988862077E-2</v>
      </c>
      <c r="L53" s="190">
        <f>'Flavor Groups'!L79</f>
        <v>17119236.352141056</v>
      </c>
      <c r="M53" s="189">
        <f>'Flavor Groups'!M79</f>
        <v>-1799100.2383508533</v>
      </c>
      <c r="N53" s="128">
        <f>'Flavor Groups'!N79</f>
        <v>-9.5098225456833024E-2</v>
      </c>
      <c r="O53" s="188">
        <f>'Flavor Groups'!O79</f>
        <v>4136081.1364580616</v>
      </c>
      <c r="P53" s="187">
        <f>'Flavor Groups'!P79</f>
        <v>-448040.73017924279</v>
      </c>
      <c r="Q53" s="128">
        <f>'Flavor Groups'!Q79</f>
        <v>-9.7737526011258583E-2</v>
      </c>
    </row>
    <row r="54" spans="2:17">
      <c r="B54" s="571"/>
      <c r="C54" s="233" t="s">
        <v>109</v>
      </c>
      <c r="D54" s="150">
        <f>'Flavor Groups'!D80</f>
        <v>8796885.1848737821</v>
      </c>
      <c r="E54" s="130">
        <f>'Flavor Groups'!E80</f>
        <v>331614.93690816872</v>
      </c>
      <c r="F54" s="128">
        <f>'Flavor Groups'!F80</f>
        <v>3.9173579483521265E-2</v>
      </c>
      <c r="G54" s="191">
        <f>'Flavor Groups'!G80</f>
        <v>4.0972224334370395</v>
      </c>
      <c r="H54" s="129">
        <f>'Flavor Groups'!H80</f>
        <v>8.0214601611136693E-2</v>
      </c>
      <c r="I54" s="248">
        <f>'Flavor Groups'!I80</f>
        <v>6.4111953910955712</v>
      </c>
      <c r="J54" s="249">
        <f>'Flavor Groups'!J80</f>
        <v>-0.23611327796890436</v>
      </c>
      <c r="K54" s="128">
        <f>'Flavor Groups'!K80</f>
        <v>-3.552013148836284E-2</v>
      </c>
      <c r="L54" s="190">
        <f>'Flavor Groups'!L80</f>
        <v>56398549.753259704</v>
      </c>
      <c r="M54" s="189">
        <f>'Flavor Groups'!M80</f>
        <v>127285.44798430055</v>
      </c>
      <c r="N54" s="128">
        <f>'Flavor Groups'!N80</f>
        <v>2.2619973010339417E-3</v>
      </c>
      <c r="O54" s="188">
        <f>'Flavor Groups'!O80</f>
        <v>15592773.3368995</v>
      </c>
      <c r="P54" s="187">
        <f>'Flavor Groups'!P80</f>
        <v>564733.13180692494</v>
      </c>
      <c r="Q54" s="128">
        <f>'Flavor Groups'!Q80</f>
        <v>3.7578627958125436E-2</v>
      </c>
    </row>
    <row r="55" spans="2:17">
      <c r="B55" s="571"/>
      <c r="C55" s="233" t="s">
        <v>108</v>
      </c>
      <c r="D55" s="150">
        <f>'Flavor Groups'!D81</f>
        <v>192604112.0175657</v>
      </c>
      <c r="E55" s="130">
        <f>'Flavor Groups'!E81</f>
        <v>3402912.3857505023</v>
      </c>
      <c r="F55" s="128">
        <f>'Flavor Groups'!F81</f>
        <v>1.7985680811604562E-2</v>
      </c>
      <c r="G55" s="191">
        <f>'Flavor Groups'!G81</f>
        <v>89.706966948655605</v>
      </c>
      <c r="H55" s="129">
        <f>'Flavor Groups'!H81</f>
        <v>-7.4301510494592549E-2</v>
      </c>
      <c r="I55" s="248">
        <f>'Flavor Groups'!I81</f>
        <v>6.3194933980710397</v>
      </c>
      <c r="J55" s="249">
        <f>'Flavor Groups'!J81</f>
        <v>-0.11924904629725575</v>
      </c>
      <c r="K55" s="128">
        <f>'Flavor Groups'!K81</f>
        <v>-1.8520549210903445E-2</v>
      </c>
      <c r="L55" s="190">
        <f>'Flavor Groups'!L81</f>
        <v>1217160414.3363414</v>
      </c>
      <c r="M55" s="189">
        <f>'Flavor Groups'!M81</f>
        <v>-1057380.2584261894</v>
      </c>
      <c r="N55" s="128">
        <f>'Flavor Groups'!N81</f>
        <v>-8.6797308586181036E-4</v>
      </c>
      <c r="O55" s="188">
        <f>'Flavor Groups'!O81</f>
        <v>302612677.01166683</v>
      </c>
      <c r="P55" s="187">
        <f>'Flavor Groups'!P81</f>
        <v>4397550.0169482827</v>
      </c>
      <c r="Q55" s="128">
        <f>'Flavor Groups'!Q81</f>
        <v>1.4746233905921762E-2</v>
      </c>
    </row>
    <row r="56" spans="2:17">
      <c r="B56" s="571"/>
      <c r="C56" s="233" t="s">
        <v>107</v>
      </c>
      <c r="D56" s="150">
        <f>'Flavor Groups'!D82</f>
        <v>3065610.7450749227</v>
      </c>
      <c r="E56" s="130">
        <f>'Flavor Groups'!E82</f>
        <v>225176.03273407603</v>
      </c>
      <c r="F56" s="128">
        <f>'Flavor Groups'!F82</f>
        <v>7.92752009950283E-2</v>
      </c>
      <c r="G56" s="191">
        <f>'Flavor Groups'!G82</f>
        <v>1.4278336994217375</v>
      </c>
      <c r="H56" s="129">
        <f>'Flavor Groups'!H82</f>
        <v>7.9967872219656622E-2</v>
      </c>
      <c r="I56" s="248">
        <f>'Flavor Groups'!I82</f>
        <v>7.7020890397601169</v>
      </c>
      <c r="J56" s="249">
        <f>'Flavor Groups'!J82</f>
        <v>-0.37488038368242638</v>
      </c>
      <c r="K56" s="128">
        <f>'Flavor Groups'!K82</f>
        <v>-4.641349546209448E-2</v>
      </c>
      <c r="L56" s="190">
        <f>'Flavor Groups'!L82</f>
        <v>23611606.919812407</v>
      </c>
      <c r="M56" s="189">
        <f>'Flavor Groups'!M82</f>
        <v>669502.59895057231</v>
      </c>
      <c r="N56" s="128">
        <f>'Flavor Groups'!N82</f>
        <v>2.9182266351294405E-2</v>
      </c>
      <c r="O56" s="188">
        <f>'Flavor Groups'!O82</f>
        <v>6333114.7222035546</v>
      </c>
      <c r="P56" s="187">
        <f>'Flavor Groups'!P82</f>
        <v>443324.72584573366</v>
      </c>
      <c r="Q56" s="128">
        <f>'Flavor Groups'!Q82</f>
        <v>7.5270039529402685E-2</v>
      </c>
    </row>
    <row r="57" spans="2:17">
      <c r="B57" s="571"/>
      <c r="C57" s="233" t="s">
        <v>106</v>
      </c>
      <c r="D57" s="150">
        <f>'Flavor Groups'!D83</f>
        <v>1626222.2254567761</v>
      </c>
      <c r="E57" s="130">
        <f>'Flavor Groups'!E83</f>
        <v>35946.016875685658</v>
      </c>
      <c r="F57" s="128">
        <f>'Flavor Groups'!F83</f>
        <v>2.2603631169052178E-2</v>
      </c>
      <c r="G57" s="191">
        <f>'Flavor Groups'!G83</f>
        <v>0.75742652585171943</v>
      </c>
      <c r="H57" s="129">
        <f>'Flavor Groups'!H83</f>
        <v>2.7959236955917843E-3</v>
      </c>
      <c r="I57" s="248">
        <f>'Flavor Groups'!I83</f>
        <v>5.186260852014783</v>
      </c>
      <c r="J57" s="249">
        <f>'Flavor Groups'!J83</f>
        <v>-6.2012068352765404E-2</v>
      </c>
      <c r="K57" s="128">
        <f>'Flavor Groups'!K83</f>
        <v>-1.181570952838759E-2</v>
      </c>
      <c r="L57" s="190">
        <f>'Flavor Groups'!L83</f>
        <v>8434012.6645628363</v>
      </c>
      <c r="M57" s="189">
        <f>'Flavor Groups'!M83</f>
        <v>87809.103161923587</v>
      </c>
      <c r="N57" s="128">
        <f>'Flavor Groups'!N83</f>
        <v>1.05208437004842E-2</v>
      </c>
      <c r="O57" s="188">
        <f>'Flavor Groups'!O83</f>
        <v>2942995.4507740992</v>
      </c>
      <c r="P57" s="187">
        <f>'Flavor Groups'!P83</f>
        <v>37248.044019816443</v>
      </c>
      <c r="Q57" s="128">
        <f>'Flavor Groups'!Q83</f>
        <v>1.2818748089815032E-2</v>
      </c>
    </row>
    <row r="58" spans="2:17">
      <c r="B58" s="571"/>
      <c r="C58" s="233" t="s">
        <v>105</v>
      </c>
      <c r="D58" s="150">
        <f>'Flavor Groups'!D84</f>
        <v>251744.55338591165</v>
      </c>
      <c r="E58" s="130">
        <f>'Flavor Groups'!E84</f>
        <v>50207.158317778318</v>
      </c>
      <c r="F58" s="128">
        <f>'Flavor Groups'!F84</f>
        <v>0.24912080609558779</v>
      </c>
      <c r="G58" s="191">
        <f>'Flavor Groups'!G84</f>
        <v>0.11725211935264616</v>
      </c>
      <c r="H58" s="129">
        <f>'Flavor Groups'!H84</f>
        <v>2.1616980641151223E-2</v>
      </c>
      <c r="I58" s="248">
        <f>'Flavor Groups'!I84</f>
        <v>9.0705060180205468</v>
      </c>
      <c r="J58" s="249">
        <f>'Flavor Groups'!J84</f>
        <v>-0.8130010801271137</v>
      </c>
      <c r="K58" s="128">
        <f>'Flavor Groups'!K84</f>
        <v>-8.225835951283772E-2</v>
      </c>
      <c r="L58" s="190">
        <f>'Flavor Groups'!L84</f>
        <v>2283450.4864908066</v>
      </c>
      <c r="M58" s="189">
        <f>'Flavor Groups'!M84</f>
        <v>291554.21179272141</v>
      </c>
      <c r="N58" s="128">
        <f>'Flavor Groups'!N84</f>
        <v>0.14637017775281133</v>
      </c>
      <c r="O58" s="188">
        <f>'Flavor Groups'!O84</f>
        <v>469570.10238583782</v>
      </c>
      <c r="P58" s="187">
        <f>'Flavor Groups'!P84</f>
        <v>58867.164426177216</v>
      </c>
      <c r="Q58" s="128">
        <f>'Flavor Groups'!Q84</f>
        <v>0.14333270835271983</v>
      </c>
    </row>
    <row r="59" spans="2:17">
      <c r="B59" s="571"/>
      <c r="C59" s="233" t="s">
        <v>104</v>
      </c>
      <c r="D59" s="150">
        <f>'Flavor Groups'!D85</f>
        <v>1061055.9926743635</v>
      </c>
      <c r="E59" s="130">
        <f>'Flavor Groups'!E85</f>
        <v>-6652.0956433166284</v>
      </c>
      <c r="F59" s="128">
        <f>'Flavor Groups'!F85</f>
        <v>-6.230256861496585E-3</v>
      </c>
      <c r="G59" s="191">
        <f>'Flavor Groups'!G85</f>
        <v>0.49419565277417965</v>
      </c>
      <c r="H59" s="129">
        <f>'Flavor Groups'!H85</f>
        <v>-1.2461739989710008E-2</v>
      </c>
      <c r="I59" s="248">
        <f>'Flavor Groups'!I85</f>
        <v>10.013173395368396</v>
      </c>
      <c r="J59" s="249">
        <f>'Flavor Groups'!J85</f>
        <v>5.4255215736501938E-2</v>
      </c>
      <c r="K59" s="128">
        <f>'Flavor Groups'!K85</f>
        <v>5.4479025490404565E-3</v>
      </c>
      <c r="L59" s="190">
        <f>'Flavor Groups'!L85</f>
        <v>10624537.636843141</v>
      </c>
      <c r="M59" s="189">
        <f>'Flavor Groups'!M85</f>
        <v>-8679.8544438201934</v>
      </c>
      <c r="N59" s="128">
        <f>'Flavor Groups'!N85</f>
        <v>-8.1629614469304454E-4</v>
      </c>
      <c r="O59" s="188">
        <f>'Flavor Groups'!O85</f>
        <v>2228409.3280647127</v>
      </c>
      <c r="P59" s="187">
        <f>'Flavor Groups'!P85</f>
        <v>9389.3560293433256</v>
      </c>
      <c r="Q59" s="128">
        <f>'Flavor Groups'!Q85</f>
        <v>4.2313075806753786E-3</v>
      </c>
    </row>
    <row r="60" spans="2:17" ht="15" thickBot="1">
      <c r="B60" s="572"/>
      <c r="C60" s="232" t="s">
        <v>103</v>
      </c>
      <c r="D60" s="149">
        <f>'Flavor Groups'!D86</f>
        <v>303193.91143512825</v>
      </c>
      <c r="E60" s="127">
        <f>'Flavor Groups'!E86</f>
        <v>-3288.152344893897</v>
      </c>
      <c r="F60" s="125">
        <f>'Flavor Groups'!F86</f>
        <v>-1.0728694215704486E-2</v>
      </c>
      <c r="G60" s="186">
        <f>'Flavor Groups'!G86</f>
        <v>0.14121508573848168</v>
      </c>
      <c r="H60" s="126">
        <f>'Flavor Groups'!H86</f>
        <v>-4.219237615150695E-3</v>
      </c>
      <c r="I60" s="250">
        <f>'Flavor Groups'!I86</f>
        <v>11.15110703378274</v>
      </c>
      <c r="J60" s="251">
        <f>'Flavor Groups'!J86</f>
        <v>-0.3513371126872471</v>
      </c>
      <c r="K60" s="125">
        <f>'Flavor Groups'!K86</f>
        <v>-3.0544561504788511E-2</v>
      </c>
      <c r="L60" s="185">
        <f>'Flavor Groups'!L86</f>
        <v>3380947.7584043597</v>
      </c>
      <c r="M60" s="184">
        <f>'Flavor Groups'!M86</f>
        <v>-144345.06212019734</v>
      </c>
      <c r="N60" s="125">
        <f>'Flavor Groups'!N86</f>
        <v>-4.0945552460155368E-2</v>
      </c>
      <c r="O60" s="183">
        <f>'Flavor Groups'!O86</f>
        <v>610718.71424884594</v>
      </c>
      <c r="P60" s="182">
        <f>'Flavor Groups'!P86</f>
        <v>-5565.3997184571344</v>
      </c>
      <c r="Q60" s="125">
        <f>'Flavor Groups'!Q86</f>
        <v>-9.0305746851563444E-3</v>
      </c>
    </row>
    <row r="61" spans="2:17">
      <c r="B61" s="565" t="s">
        <v>102</v>
      </c>
      <c r="C61" s="135" t="s">
        <v>101</v>
      </c>
      <c r="D61" s="181">
        <f>'Cheddar Sharpness'!D33</f>
        <v>214703627.34234896</v>
      </c>
      <c r="E61" s="180">
        <f>'Cheddar Sharpness'!E33</f>
        <v>3967910.5509334803</v>
      </c>
      <c r="F61" s="173">
        <f>'Cheddar Sharpness'!F33</f>
        <v>1.8828846914739593E-2</v>
      </c>
      <c r="G61" s="179">
        <f>'Cheddar Sharpness'!G33</f>
        <v>100</v>
      </c>
      <c r="H61" s="178">
        <f>'Cheddar Sharpness'!H33</f>
        <v>-1.4210854715202004E-14</v>
      </c>
      <c r="I61" s="264">
        <f>'Cheddar Sharpness'!I33</f>
        <v>6.4614299915459146</v>
      </c>
      <c r="J61" s="265">
        <f>'Cheddar Sharpness'!J33</f>
        <v>-0.12231111186188226</v>
      </c>
      <c r="K61" s="173">
        <f>'Cheddar Sharpness'!K33</f>
        <v>-1.8577752366139223E-2</v>
      </c>
      <c r="L61" s="177">
        <f>'Cheddar Sharpness'!L33</f>
        <v>1387292457.003551</v>
      </c>
      <c r="M61" s="176">
        <f>'Cheddar Sharpness'!M33</f>
        <v>-136943.59219574928</v>
      </c>
      <c r="N61" s="173">
        <f>'Cheddar Sharpness'!N33</f>
        <v>-9.8703106721644522E-5</v>
      </c>
      <c r="O61" s="175">
        <f>'Cheddar Sharpness'!O33</f>
        <v>345304661.7837404</v>
      </c>
      <c r="P61" s="174">
        <f>'Cheddar Sharpness'!P33</f>
        <v>5504090.3612775207</v>
      </c>
      <c r="Q61" s="173">
        <f>'Cheddar Sharpness'!Q33</f>
        <v>1.619800207585427E-2</v>
      </c>
    </row>
    <row r="62" spans="2:17">
      <c r="B62" s="563"/>
      <c r="C62" s="120" t="s">
        <v>100</v>
      </c>
      <c r="D62" s="172">
        <f>'Cheddar Sharpness'!D34</f>
        <v>6748398.4274397697</v>
      </c>
      <c r="E62" s="171">
        <f>'Cheddar Sharpness'!E34</f>
        <v>147242.18208200578</v>
      </c>
      <c r="F62" s="164">
        <f>'Cheddar Sharpness'!F34</f>
        <v>2.2305513853812086E-2</v>
      </c>
      <c r="G62" s="170">
        <f>'Cheddar Sharpness'!G34</f>
        <v>3.1431226900881937</v>
      </c>
      <c r="H62" s="169">
        <f>'Cheddar Sharpness'!H34</f>
        <v>1.0689163458469153E-2</v>
      </c>
      <c r="I62" s="266">
        <f>'Cheddar Sharpness'!I34</f>
        <v>6.4706428793797057</v>
      </c>
      <c r="J62" s="267">
        <f>'Cheddar Sharpness'!J34</f>
        <v>-0.14750784512838777</v>
      </c>
      <c r="K62" s="164">
        <f>'Cheddar Sharpness'!K34</f>
        <v>-2.2288378018068117E-2</v>
      </c>
      <c r="L62" s="168">
        <f>'Cheddar Sharpness'!L34</f>
        <v>43666476.231730349</v>
      </c>
      <c r="M62" s="167">
        <f>'Cheddar Sharpness'!M34</f>
        <v>-20970.756075263023</v>
      </c>
      <c r="N62" s="164">
        <f>'Cheddar Sharpness'!N34</f>
        <v>-4.8001788891707375E-4</v>
      </c>
      <c r="O62" s="166">
        <f>'Cheddar Sharpness'!O34</f>
        <v>12330402.59884204</v>
      </c>
      <c r="P62" s="165">
        <f>'Cheddar Sharpness'!P34</f>
        <v>231682.31902676448</v>
      </c>
      <c r="Q62" s="164">
        <f>'Cheddar Sharpness'!Q34</f>
        <v>1.9149324363940238E-2</v>
      </c>
    </row>
    <row r="63" spans="2:17">
      <c r="B63" s="563"/>
      <c r="C63" s="120" t="s">
        <v>99</v>
      </c>
      <c r="D63" s="172">
        <f>'Cheddar Sharpness'!D35</f>
        <v>19919561.237377655</v>
      </c>
      <c r="E63" s="171">
        <f>'Cheddar Sharpness'!E35</f>
        <v>313195.98816001043</v>
      </c>
      <c r="F63" s="164">
        <f>'Cheddar Sharpness'!F35</f>
        <v>1.5974199408149245E-2</v>
      </c>
      <c r="G63" s="170">
        <f>'Cheddar Sharpness'!G35</f>
        <v>9.2777013057238857</v>
      </c>
      <c r="H63" s="169">
        <f>'Cheddar Sharpness'!H35</f>
        <v>-2.6068149087549841E-2</v>
      </c>
      <c r="I63" s="266">
        <f>'Cheddar Sharpness'!I35</f>
        <v>5.7395885398653075</v>
      </c>
      <c r="J63" s="267">
        <f>'Cheddar Sharpness'!J35</f>
        <v>-0.17268465326498017</v>
      </c>
      <c r="K63" s="164">
        <f>'Cheddar Sharpness'!K35</f>
        <v>-2.9207827112189191E-2</v>
      </c>
      <c r="L63" s="168">
        <f>'Cheddar Sharpness'!L35</f>
        <v>114330085.39719799</v>
      </c>
      <c r="M63" s="167">
        <f>'Cheddar Sharpness'!M35</f>
        <v>-1588102.2804727107</v>
      </c>
      <c r="N63" s="164">
        <f>'Cheddar Sharpness'!N35</f>
        <v>-1.3700199358608731E-2</v>
      </c>
      <c r="O63" s="166">
        <f>'Cheddar Sharpness'!O35</f>
        <v>33251350.013593711</v>
      </c>
      <c r="P63" s="165">
        <f>'Cheddar Sharpness'!P35</f>
        <v>320122.57946937159</v>
      </c>
      <c r="Q63" s="164">
        <f>'Cheddar Sharpness'!Q35</f>
        <v>9.7209428379110719E-3</v>
      </c>
    </row>
    <row r="64" spans="2:17">
      <c r="B64" s="563"/>
      <c r="C64" s="120" t="s">
        <v>98</v>
      </c>
      <c r="D64" s="172">
        <f>'Cheddar Sharpness'!D36</f>
        <v>4885720.4762721639</v>
      </c>
      <c r="E64" s="171">
        <f>'Cheddar Sharpness'!E36</f>
        <v>117900.74608243536</v>
      </c>
      <c r="F64" s="164">
        <f>'Cheddar Sharpness'!F36</f>
        <v>2.4728440409751747E-2</v>
      </c>
      <c r="G64" s="170">
        <f>'Cheddar Sharpness'!G36</f>
        <v>2.2755649435217928</v>
      </c>
      <c r="H64" s="169">
        <f>'Cheddar Sharpness'!H36</f>
        <v>1.3100942268090332E-2</v>
      </c>
      <c r="I64" s="266">
        <f>'Cheddar Sharpness'!I36</f>
        <v>5.7016720294718768</v>
      </c>
      <c r="J64" s="267">
        <f>'Cheddar Sharpness'!J36</f>
        <v>-0.10149001752826425</v>
      </c>
      <c r="K64" s="164">
        <f>'Cheddar Sharpness'!K36</f>
        <v>-1.7488744361486168E-2</v>
      </c>
      <c r="L64" s="168">
        <f>'Cheddar Sharpness'!L36</f>
        <v>27856775.783379015</v>
      </c>
      <c r="M64" s="167">
        <f>'Cheddar Sharpness'!M36</f>
        <v>188345.27820352837</v>
      </c>
      <c r="N64" s="164">
        <f>'Cheddar Sharpness'!N36</f>
        <v>6.8072266754812009E-3</v>
      </c>
      <c r="O64" s="166">
        <f>'Cheddar Sharpness'!O36</f>
        <v>7106543.8099347409</v>
      </c>
      <c r="P64" s="165">
        <f>'Cheddar Sharpness'!P36</f>
        <v>99243.447446268983</v>
      </c>
      <c r="Q64" s="164">
        <f>'Cheddar Sharpness'!Q36</f>
        <v>1.4162864771366114E-2</v>
      </c>
    </row>
    <row r="65" spans="2:17" ht="15" thickBot="1">
      <c r="B65" s="564"/>
      <c r="C65" s="119" t="s">
        <v>97</v>
      </c>
      <c r="D65" s="163">
        <f>'Cheddar Sharpness'!D37</f>
        <v>10818157.321188606</v>
      </c>
      <c r="E65" s="162">
        <f>'Cheddar Sharpness'!E37</f>
        <v>-8758.4355877973139</v>
      </c>
      <c r="F65" s="155">
        <f>'Cheddar Sharpness'!F37</f>
        <v>-8.089501927005889E-4</v>
      </c>
      <c r="G65" s="161">
        <f>'Cheddar Sharpness'!G37</f>
        <v>5.0386467406714335</v>
      </c>
      <c r="H65" s="160">
        <f>'Cheddar Sharpness'!H37</f>
        <v>-9.9028031134239747E-2</v>
      </c>
      <c r="I65" s="270">
        <f>'Cheddar Sharpness'!I37</f>
        <v>5.5378276705789053</v>
      </c>
      <c r="J65" s="271">
        <f>'Cheddar Sharpness'!J37</f>
        <v>-0.19739370135034839</v>
      </c>
      <c r="K65" s="155">
        <f>'Cheddar Sharpness'!K37</f>
        <v>-3.4417799863224414E-2</v>
      </c>
      <c r="L65" s="159">
        <f>'Cheddar Sharpness'!L37</f>
        <v>59909090.957954027</v>
      </c>
      <c r="M65" s="158">
        <f>'Cheddar Sharpness'!M37</f>
        <v>-2185667.6823875979</v>
      </c>
      <c r="N65" s="155">
        <f>'Cheddar Sharpness'!N37</f>
        <v>-3.5198907770093442E-2</v>
      </c>
      <c r="O65" s="157">
        <f>'Cheddar Sharpness'!O37</f>
        <v>16357977.783707682</v>
      </c>
      <c r="P65" s="156">
        <f>'Cheddar Sharpness'!P37</f>
        <v>-131062.97647788189</v>
      </c>
      <c r="Q65" s="155">
        <f>'Cheddar Sharpness'!Q37</f>
        <v>-7.9484900537299015E-3</v>
      </c>
    </row>
    <row r="66" spans="2:17">
      <c r="B66" s="560" t="s">
        <v>69</v>
      </c>
      <c r="C66" s="402" t="s">
        <v>294</v>
      </c>
      <c r="D66" s="348">
        <f>Size!D39</f>
        <v>263506.1843564575</v>
      </c>
      <c r="E66" s="349">
        <f>Size!E39</f>
        <v>-34390.068745773868</v>
      </c>
      <c r="F66" s="352">
        <f>Size!F39</f>
        <v>-0.11544310607348245</v>
      </c>
      <c r="G66" s="364">
        <f>Size!G39</f>
        <v>0.1227301967918278</v>
      </c>
      <c r="H66" s="365">
        <f>Size!H39</f>
        <v>-1.8629918919875102E-2</v>
      </c>
      <c r="I66" s="363">
        <f>Size!I39</f>
        <v>17.315691980494861</v>
      </c>
      <c r="J66" s="350">
        <f>Size!J39</f>
        <v>-0.44686013986505557</v>
      </c>
      <c r="K66" s="352">
        <f>Size!K39</f>
        <v>-2.5157428776963441E-2</v>
      </c>
      <c r="L66" s="368">
        <f>Size!L39</f>
        <v>4562791.9232719112</v>
      </c>
      <c r="M66" s="371">
        <f>Size!M39</f>
        <v>-728605.7989164032</v>
      </c>
      <c r="N66" s="352">
        <f>Size!N39</f>
        <v>-0.13769628313161092</v>
      </c>
      <c r="O66" s="360">
        <f>Size!O39</f>
        <v>1944927.3998168707</v>
      </c>
      <c r="P66" s="351">
        <f>Size!P39</f>
        <v>-225909.74222574569</v>
      </c>
      <c r="Q66" s="352">
        <f>Size!Q39</f>
        <v>-0.10406572554456081</v>
      </c>
    </row>
    <row r="67" spans="2:17">
      <c r="B67" s="561"/>
      <c r="C67" s="402" t="s">
        <v>295</v>
      </c>
      <c r="D67" s="172">
        <f>Size!D40</f>
        <v>27475179.286289737</v>
      </c>
      <c r="E67" s="397">
        <f>Size!E40</f>
        <v>1045262.109546572</v>
      </c>
      <c r="F67" s="356">
        <f>Size!F40</f>
        <v>3.9548444384318523E-2</v>
      </c>
      <c r="G67" s="344">
        <f>Size!G40</f>
        <v>12.796793247689312</v>
      </c>
      <c r="H67" s="366">
        <f>Size!H40</f>
        <v>0.2550572860994258</v>
      </c>
      <c r="I67" s="346">
        <f>Size!I40</f>
        <v>9.6882248299982567</v>
      </c>
      <c r="J67" s="398">
        <f>Size!J40</f>
        <v>-0.22977069550975493</v>
      </c>
      <c r="K67" s="356">
        <f>Size!K40</f>
        <v>-2.3167049724796666E-2</v>
      </c>
      <c r="L67" s="369">
        <f>Size!L40</f>
        <v>266185714.17008603</v>
      </c>
      <c r="M67" s="399">
        <f>Size!M40</f>
        <v>4053913.8715999722</v>
      </c>
      <c r="N67" s="356">
        <f>Size!N40</f>
        <v>1.5465173881932042E-2</v>
      </c>
      <c r="O67" s="400">
        <f>Size!O40</f>
        <v>70375977.201364994</v>
      </c>
      <c r="P67" s="401">
        <f>Size!P40</f>
        <v>2555785.999419868</v>
      </c>
      <c r="Q67" s="356">
        <f>Size!Q40</f>
        <v>3.7684735977957053E-2</v>
      </c>
    </row>
    <row r="68" spans="2:17">
      <c r="B68" s="561"/>
      <c r="C68" s="114" t="s">
        <v>96</v>
      </c>
      <c r="D68" s="172">
        <f>Size!D41</f>
        <v>84461236.48919256</v>
      </c>
      <c r="E68" s="353">
        <f>Size!E41</f>
        <v>2196269.7835241407</v>
      </c>
      <c r="F68" s="356">
        <f>Size!F41</f>
        <v>2.6697510148907748E-2</v>
      </c>
      <c r="G68" s="344">
        <f>Size!G41</f>
        <v>39.338523309863568</v>
      </c>
      <c r="H68" s="366">
        <f>Size!H41</f>
        <v>0.30149249315884674</v>
      </c>
      <c r="I68" s="346">
        <f>Size!I41</f>
        <v>6.2399590896138433</v>
      </c>
      <c r="J68" s="354">
        <f>Size!J41</f>
        <v>-0.10229525452666888</v>
      </c>
      <c r="K68" s="356">
        <f>Size!K41</f>
        <v>-1.6129163066627487E-2</v>
      </c>
      <c r="L68" s="369">
        <f>Size!L41</f>
        <v>527034660.35076153</v>
      </c>
      <c r="M68" s="372">
        <f>Size!M41</f>
        <v>5289317.8911613822</v>
      </c>
      <c r="N68" s="356">
        <f>Size!N41</f>
        <v>1.0137738587615557E-2</v>
      </c>
      <c r="O68" s="361">
        <f>Size!O41</f>
        <v>165180817.08319449</v>
      </c>
      <c r="P68" s="355">
        <f>Size!P41</f>
        <v>4189466.2160383463</v>
      </c>
      <c r="Q68" s="356">
        <f>Size!Q41</f>
        <v>2.6022927278219636E-2</v>
      </c>
    </row>
    <row r="69" spans="2:17">
      <c r="B69" s="561"/>
      <c r="C69" s="114" t="s">
        <v>95</v>
      </c>
      <c r="D69" s="172">
        <f>Size!D42</f>
        <v>21899977.52151861</v>
      </c>
      <c r="E69" s="353">
        <f>Size!E42</f>
        <v>-483473.60432962701</v>
      </c>
      <c r="F69" s="356">
        <f>Size!F42</f>
        <v>-2.1599600598288232E-2</v>
      </c>
      <c r="G69" s="344">
        <f>Size!G42</f>
        <v>10.200096660033921</v>
      </c>
      <c r="H69" s="366">
        <f>Size!H42</f>
        <v>-0.42147782513187693</v>
      </c>
      <c r="I69" s="346">
        <f>Size!I42</f>
        <v>5.3828548020199793</v>
      </c>
      <c r="J69" s="354">
        <f>Size!J42</f>
        <v>-6.2796364914318836E-2</v>
      </c>
      <c r="K69" s="356">
        <f>Size!K42</f>
        <v>-1.1531470340152339E-2</v>
      </c>
      <c r="L69" s="369">
        <f>Size!L42</f>
        <v>117884399.16583605</v>
      </c>
      <c r="M69" s="372">
        <f>Size!M42</f>
        <v>-4008067.5776562393</v>
      </c>
      <c r="N69" s="356">
        <f>Size!N42</f>
        <v>-3.2881995784782375E-2</v>
      </c>
      <c r="O69" s="361">
        <f>Size!O42</f>
        <v>28368656.739708424</v>
      </c>
      <c r="P69" s="355">
        <f>Size!P42</f>
        <v>-679777.34142239019</v>
      </c>
      <c r="Q69" s="356">
        <f>Size!Q42</f>
        <v>-2.3401514158174801E-2</v>
      </c>
    </row>
    <row r="70" spans="2:17">
      <c r="B70" s="561"/>
      <c r="C70" s="114" t="s">
        <v>94</v>
      </c>
      <c r="D70" s="172">
        <f>Size!D43</f>
        <v>34068703.776211523</v>
      </c>
      <c r="E70" s="353">
        <f>Size!E43</f>
        <v>684913.48490494117</v>
      </c>
      <c r="F70" s="356">
        <f>Size!F43</f>
        <v>2.0516348770717577E-2</v>
      </c>
      <c r="G70" s="344">
        <f>Size!G43</f>
        <v>15.867782113381967</v>
      </c>
      <c r="H70" s="366">
        <f>Size!H43</f>
        <v>2.623859166865472E-2</v>
      </c>
      <c r="I70" s="346">
        <f>Size!I43</f>
        <v>5.4203381498559509</v>
      </c>
      <c r="J70" s="354">
        <f>Size!J43</f>
        <v>-5.5016211093994016E-2</v>
      </c>
      <c r="K70" s="356">
        <f>Size!K43</f>
        <v>-1.0047972691296092E-2</v>
      </c>
      <c r="L70" s="369">
        <f>Size!L43</f>
        <v>184663894.79434082</v>
      </c>
      <c r="M70" s="372">
        <f>Size!M43</f>
        <v>1875813.0377968848</v>
      </c>
      <c r="N70" s="356">
        <f>Size!N43</f>
        <v>1.026222836724818E-2</v>
      </c>
      <c r="O70" s="361">
        <f>Size!O43</f>
        <v>32611733.546304822</v>
      </c>
      <c r="P70" s="355">
        <f>Size!P43</f>
        <v>706074.78489787132</v>
      </c>
      <c r="Q70" s="356">
        <f>Size!Q43</f>
        <v>2.2130080127100795E-2</v>
      </c>
    </row>
    <row r="71" spans="2:17" ht="15" thickBot="1">
      <c r="B71" s="562"/>
      <c r="C71" s="109" t="s">
        <v>93</v>
      </c>
      <c r="D71" s="163">
        <f>Size!D44</f>
        <v>27415188.081818845</v>
      </c>
      <c r="E71" s="162">
        <f>Size!E44</f>
        <v>1336653.3820621707</v>
      </c>
      <c r="F71" s="359">
        <f>Size!F44</f>
        <v>5.1254926607308279E-2</v>
      </c>
      <c r="G71" s="345">
        <f>Size!G44</f>
        <v>12.768851845295009</v>
      </c>
      <c r="H71" s="367">
        <f>Size!H44</f>
        <v>0.3938567107165607</v>
      </c>
      <c r="I71" s="347">
        <f>Size!I44</f>
        <v>3.9654086680712504</v>
      </c>
      <c r="J71" s="357">
        <f>Size!J44</f>
        <v>-0.14526188500425574</v>
      </c>
      <c r="K71" s="359">
        <f>Size!K44</f>
        <v>-3.5337758920031735E-2</v>
      </c>
      <c r="L71" s="370">
        <f>Size!L44</f>
        <v>108712424.45644808</v>
      </c>
      <c r="M71" s="373">
        <f>Size!M44</f>
        <v>1512159.798800528</v>
      </c>
      <c r="N71" s="359">
        <f>Size!N44</f>
        <v>1.4105933447363482E-2</v>
      </c>
      <c r="O71" s="362">
        <f>Size!O44</f>
        <v>13216718.169586539</v>
      </c>
      <c r="P71" s="358">
        <f>Size!P44</f>
        <v>614991.4759299159</v>
      </c>
      <c r="Q71" s="359">
        <f>Size!Q44</f>
        <v>4.880215948815065E-2</v>
      </c>
    </row>
    <row r="72" spans="2:17">
      <c r="B72" s="560" t="s">
        <v>92</v>
      </c>
      <c r="C72" s="135" t="s">
        <v>189</v>
      </c>
      <c r="D72" s="144">
        <f>Variety!D297</f>
        <v>33316.601252739994</v>
      </c>
      <c r="E72" s="143">
        <f>Variety!E297</f>
        <v>2093.7627967038461</v>
      </c>
      <c r="F72" s="142">
        <f>Variety!F297</f>
        <v>6.705869486055871E-2</v>
      </c>
      <c r="G72" s="148">
        <f>Variety!G297</f>
        <v>1.5517484108275473E-2</v>
      </c>
      <c r="H72" s="147">
        <f>Variety!H297</f>
        <v>7.0137275732670701E-4</v>
      </c>
      <c r="I72" s="272">
        <f>Variety!I297</f>
        <v>5.5812725189483334</v>
      </c>
      <c r="J72" s="273">
        <f>Variety!J297</f>
        <v>-9.5523380886183062E-2</v>
      </c>
      <c r="K72" s="142">
        <f>Variety!K297</f>
        <v>-1.6826988775299753E-2</v>
      </c>
      <c r="L72" s="146">
        <f>Variety!L297</f>
        <v>185949.03099667735</v>
      </c>
      <c r="M72" s="145">
        <f>Variety!M297</f>
        <v>8703.3496682558907</v>
      </c>
      <c r="N72" s="142">
        <f>Variety!N297</f>
        <v>4.910331017955416E-2</v>
      </c>
      <c r="O72" s="144">
        <f>Variety!O297</f>
        <v>63445.079149743819</v>
      </c>
      <c r="P72" s="143">
        <f>Variety!P297</f>
        <v>7249.3171760044715</v>
      </c>
      <c r="Q72" s="142">
        <f>Variety!Q297</f>
        <v>0.12900113676529781</v>
      </c>
    </row>
    <row r="73" spans="2:17">
      <c r="B73" s="561"/>
      <c r="C73" s="135" t="s">
        <v>176</v>
      </c>
      <c r="D73" s="139">
        <f>Variety!D298</f>
        <v>244734.93768952688</v>
      </c>
      <c r="E73" s="102">
        <f>Variety!E298</f>
        <v>-3012.723427739722</v>
      </c>
      <c r="F73" s="101">
        <f>Variety!F298</f>
        <v>-1.2160451542320342E-2</v>
      </c>
      <c r="G73" s="141">
        <f>Variety!G298</f>
        <v>0.1139873325471546</v>
      </c>
      <c r="H73" s="104">
        <f>Variety!H298</f>
        <v>-3.5758716829500103E-3</v>
      </c>
      <c r="I73" s="274">
        <f>Variety!I298</f>
        <v>12.107494070043899</v>
      </c>
      <c r="J73" s="275">
        <f>Variety!J298</f>
        <v>-0.13580504760424184</v>
      </c>
      <c r="K73" s="101">
        <f>Variety!K298</f>
        <v>-1.1092193884937863E-2</v>
      </c>
      <c r="L73" s="140">
        <f>Variety!L298</f>
        <v>2963126.8068085099</v>
      </c>
      <c r="M73" s="103">
        <f>Variety!M298</f>
        <v>-70121.913947911002</v>
      </c>
      <c r="N73" s="101">
        <f>Variety!N298</f>
        <v>-2.3117759341022403E-2</v>
      </c>
      <c r="O73" s="139">
        <f>Variety!O298</f>
        <v>538918.37189683912</v>
      </c>
      <c r="P73" s="102">
        <f>Variety!P298</f>
        <v>-17319.520335960784</v>
      </c>
      <c r="Q73" s="101">
        <f>Variety!Q298</f>
        <v>-3.1136894084001235E-2</v>
      </c>
    </row>
    <row r="74" spans="2:17">
      <c r="B74" s="561"/>
      <c r="C74" s="135" t="s">
        <v>171</v>
      </c>
      <c r="D74" s="139">
        <f>Variety!D299</f>
        <v>1376314.9990127864</v>
      </c>
      <c r="E74" s="102">
        <f>Variety!E299</f>
        <v>-8925.3168325654697</v>
      </c>
      <c r="F74" s="101">
        <f>Variety!F299</f>
        <v>-6.4431541086924955E-3</v>
      </c>
      <c r="G74" s="141">
        <f>Variety!G299</f>
        <v>0.64103015680225395</v>
      </c>
      <c r="H74" s="104">
        <f>Variety!H299</f>
        <v>-1.6305171511575178E-2</v>
      </c>
      <c r="I74" s="274">
        <f>Variety!I299</f>
        <v>8.9758613081915897</v>
      </c>
      <c r="J74" s="275">
        <f>Variety!J299</f>
        <v>-0.19487192198794645</v>
      </c>
      <c r="K74" s="101">
        <f>Variety!K299</f>
        <v>-2.1249328390302705E-2</v>
      </c>
      <c r="L74" s="140">
        <f>Variety!L299</f>
        <v>12353612.547522616</v>
      </c>
      <c r="M74" s="103">
        <f>Variety!M299</f>
        <v>-350056.84878474846</v>
      </c>
      <c r="N74" s="101">
        <f>Variety!N299</f>
        <v>-2.7555569801470208E-2</v>
      </c>
      <c r="O74" s="139">
        <f>Variety!O299</f>
        <v>2865684.4198075738</v>
      </c>
      <c r="P74" s="102">
        <f>Variety!P299</f>
        <v>-3352.4348260327242</v>
      </c>
      <c r="Q74" s="101">
        <f>Variety!Q299</f>
        <v>-1.1684878918925043E-3</v>
      </c>
    </row>
    <row r="75" spans="2:17">
      <c r="B75" s="561"/>
      <c r="C75" s="135" t="s">
        <v>173</v>
      </c>
      <c r="D75" s="139">
        <f>Variety!D300</f>
        <v>573477.0413216512</v>
      </c>
      <c r="E75" s="102">
        <f>Variety!E300</f>
        <v>-3255.766586071346</v>
      </c>
      <c r="F75" s="101">
        <f>Variety!F300</f>
        <v>-5.6451905309195969E-3</v>
      </c>
      <c r="G75" s="141">
        <f>Variety!G300</f>
        <v>0.26710170127085525</v>
      </c>
      <c r="H75" s="104">
        <f>Variety!H300</f>
        <v>-6.5741694779880011E-3</v>
      </c>
      <c r="I75" s="274">
        <f>Variety!I300</f>
        <v>14.7377582351969</v>
      </c>
      <c r="J75" s="275">
        <f>Variety!J300</f>
        <v>-0.12293211036348417</v>
      </c>
      <c r="K75" s="101">
        <f>Variety!K300</f>
        <v>-8.2723014547039543E-3</v>
      </c>
      <c r="L75" s="140">
        <f>Variety!L300</f>
        <v>8451765.9884345178</v>
      </c>
      <c r="M75" s="103">
        <f>Variety!M300</f>
        <v>-118881.68200770579</v>
      </c>
      <c r="N75" s="101">
        <f>Variety!N300</f>
        <v>-1.3870793267782504E-2</v>
      </c>
      <c r="O75" s="139">
        <f>Variety!O300</f>
        <v>1834491.2078302281</v>
      </c>
      <c r="P75" s="102">
        <f>Variety!P300</f>
        <v>-7550.636701452313</v>
      </c>
      <c r="Q75" s="101">
        <f>Variety!Q300</f>
        <v>-4.0990581858209533E-3</v>
      </c>
    </row>
    <row r="76" spans="2:17">
      <c r="B76" s="561"/>
      <c r="C76" s="135" t="s">
        <v>169</v>
      </c>
      <c r="D76" s="139">
        <f>Variety!D301</f>
        <v>764427.41502893867</v>
      </c>
      <c r="E76" s="102">
        <f>Variety!E301</f>
        <v>-26815.138363005943</v>
      </c>
      <c r="F76" s="101">
        <f>Variety!F301</f>
        <v>-3.3889909292736151E-2</v>
      </c>
      <c r="G76" s="141">
        <f>Variety!G301</f>
        <v>0.35603842584831824</v>
      </c>
      <c r="H76" s="104">
        <f>Variety!H301</f>
        <v>-1.9428327219985886E-2</v>
      </c>
      <c r="I76" s="274">
        <f>Variety!I301</f>
        <v>15.016504835290291</v>
      </c>
      <c r="J76" s="275">
        <f>Variety!J301</f>
        <v>0.22336303290813575</v>
      </c>
      <c r="K76" s="101">
        <f>Variety!K301</f>
        <v>1.5099093613242277E-2</v>
      </c>
      <c r="L76" s="140">
        <f>Variety!L301</f>
        <v>11479027.974010516</v>
      </c>
      <c r="M76" s="103">
        <f>Variety!M301</f>
        <v>-225935.31839545444</v>
      </c>
      <c r="N76" s="101">
        <f>Variety!N301</f>
        <v>-1.9302522592449169E-2</v>
      </c>
      <c r="O76" s="139">
        <f>Variety!O301</f>
        <v>1670545.8714152044</v>
      </c>
      <c r="P76" s="102">
        <f>Variety!P301</f>
        <v>-34485.327417927328</v>
      </c>
      <c r="Q76" s="101">
        <f>Variety!Q301</f>
        <v>-2.0225628388224198E-2</v>
      </c>
    </row>
    <row r="77" spans="2:17">
      <c r="B77" s="561"/>
      <c r="C77" s="135" t="s">
        <v>233</v>
      </c>
      <c r="D77" s="139">
        <f>Variety!D302</f>
        <v>252432.07023166274</v>
      </c>
      <c r="E77" s="102">
        <f>Variety!E302</f>
        <v>74332.970921906381</v>
      </c>
      <c r="F77" s="101">
        <f>Variety!F302</f>
        <v>0.41736859540554894</v>
      </c>
      <c r="G77" s="141">
        <f>Variety!G302</f>
        <v>0.11757233604123281</v>
      </c>
      <c r="H77" s="104">
        <f>Variety!H302</f>
        <v>3.3059325137610132E-2</v>
      </c>
      <c r="I77" s="274">
        <f>Variety!I302</f>
        <v>14.085462979194661</v>
      </c>
      <c r="J77" s="275">
        <f>Variety!J302</f>
        <v>-1.3306238381931106</v>
      </c>
      <c r="K77" s="101">
        <f>Variety!K302</f>
        <v>-8.6313981878481813E-2</v>
      </c>
      <c r="L77" s="140">
        <f>Variety!L302</f>
        <v>3555622.5800095522</v>
      </c>
      <c r="M77" s="103">
        <f>Variety!M302</f>
        <v>810031.40295178164</v>
      </c>
      <c r="N77" s="101">
        <f>Variety!N302</f>
        <v>0.29502986814658516</v>
      </c>
      <c r="O77" s="139">
        <f>Variety!O302</f>
        <v>513902.70693295239</v>
      </c>
      <c r="P77" s="102">
        <f>Variety!P302</f>
        <v>160210.10773190891</v>
      </c>
      <c r="Q77" s="101">
        <f>Variety!Q302</f>
        <v>0.4529642635831444</v>
      </c>
    </row>
    <row r="78" spans="2:17">
      <c r="B78" s="561"/>
      <c r="C78" s="135" t="s">
        <v>153</v>
      </c>
      <c r="D78" s="139">
        <f>Variety!D303</f>
        <v>43362323.328345947</v>
      </c>
      <c r="E78" s="102">
        <f>Variety!E303</f>
        <v>819485.39776110649</v>
      </c>
      <c r="F78" s="101">
        <f>Variety!F303</f>
        <v>1.9262593602669912E-2</v>
      </c>
      <c r="G78" s="141">
        <f>Variety!G303</f>
        <v>20.196362709421724</v>
      </c>
      <c r="H78" s="104">
        <f>Variety!H303</f>
        <v>8.5945520697343625E-3</v>
      </c>
      <c r="I78" s="274">
        <f>Variety!I303</f>
        <v>5.9587204410219643</v>
      </c>
      <c r="J78" s="275">
        <f>Variety!J303</f>
        <v>-0.17817045994796388</v>
      </c>
      <c r="K78" s="101">
        <f>Variety!K303</f>
        <v>-2.903269144312216E-2</v>
      </c>
      <c r="L78" s="140">
        <f>Variety!L303</f>
        <v>258383962.38681859</v>
      </c>
      <c r="M78" s="103">
        <f>Variety!M303</f>
        <v>-2696792.6108258367</v>
      </c>
      <c r="N78" s="101">
        <f>Variety!N303</f>
        <v>-1.0329342776912715E-2</v>
      </c>
      <c r="O78" s="139">
        <f>Variety!O303</f>
        <v>72257358.468413815</v>
      </c>
      <c r="P78" s="102">
        <f>Variety!P303</f>
        <v>950234.81979645789</v>
      </c>
      <c r="Q78" s="101">
        <f>Variety!Q303</f>
        <v>1.3325945167539833E-2</v>
      </c>
    </row>
    <row r="79" spans="2:17">
      <c r="B79" s="561"/>
      <c r="C79" s="135" t="s">
        <v>234</v>
      </c>
      <c r="D79" s="139">
        <f>Variety!D304</f>
        <v>3928396.4949541045</v>
      </c>
      <c r="E79" s="102">
        <f>Variety!E304</f>
        <v>55879.091761521995</v>
      </c>
      <c r="F79" s="101">
        <f>Variety!F304</f>
        <v>1.4429655426584817E-2</v>
      </c>
      <c r="G79" s="141">
        <f>Variety!G304</f>
        <v>1.82968333771567</v>
      </c>
      <c r="H79" s="104">
        <f>Variety!H304</f>
        <v>-7.9346333402614544E-3</v>
      </c>
      <c r="I79" s="274">
        <f>Variety!I304</f>
        <v>4.8753195309172659</v>
      </c>
      <c r="J79" s="275">
        <f>Variety!J304</f>
        <v>-0.18812510863488008</v>
      </c>
      <c r="K79" s="101">
        <f>Variety!K304</f>
        <v>-3.7153582595803689E-2</v>
      </c>
      <c r="L79" s="140">
        <f>Variety!L304</f>
        <v>19152188.157036677</v>
      </c>
      <c r="M79" s="103">
        <f>Variety!M304</f>
        <v>-456089.32973119989</v>
      </c>
      <c r="N79" s="101">
        <f>Variety!N304</f>
        <v>-2.3260040563939367E-2</v>
      </c>
      <c r="O79" s="139">
        <f>Variety!O304</f>
        <v>6188239.111488563</v>
      </c>
      <c r="P79" s="102">
        <f>Variety!P304</f>
        <v>9745.0839353138581</v>
      </c>
      <c r="Q79" s="101">
        <f>Variety!Q304</f>
        <v>1.5772587772773193E-3</v>
      </c>
    </row>
    <row r="80" spans="2:17">
      <c r="B80" s="561"/>
      <c r="C80" s="135" t="s">
        <v>235</v>
      </c>
      <c r="D80" s="139">
        <f>Variety!D305</f>
        <v>12393366.238453154</v>
      </c>
      <c r="E80" s="102">
        <f>Variety!E305</f>
        <v>565520.68774390407</v>
      </c>
      <c r="F80" s="101">
        <f>Variety!F305</f>
        <v>4.7812654072912963E-2</v>
      </c>
      <c r="G80" s="141">
        <f>Variety!G305</f>
        <v>5.7723133939845832</v>
      </c>
      <c r="H80" s="104">
        <f>Variety!H305</f>
        <v>0.15966940045767775</v>
      </c>
      <c r="I80" s="274">
        <f>Variety!I305</f>
        <v>4.7549927649765724</v>
      </c>
      <c r="J80" s="275">
        <f>Variety!J305</f>
        <v>-0.13583184225466205</v>
      </c>
      <c r="K80" s="101">
        <f>Variety!K305</f>
        <v>-2.777278949112804E-2</v>
      </c>
      <c r="L80" s="140">
        <f>Variety!L305</f>
        <v>58930366.797549665</v>
      </c>
      <c r="M80" s="103">
        <f>Variety!M305</f>
        <v>1082448.7276103944</v>
      </c>
      <c r="N80" s="101">
        <f>Variety!N305</f>
        <v>1.8711973805205791E-2</v>
      </c>
      <c r="O80" s="139">
        <f>Variety!O305</f>
        <v>16266727.82421422</v>
      </c>
      <c r="P80" s="102">
        <f>Variety!P305</f>
        <v>651577.67014289647</v>
      </c>
      <c r="Q80" s="101">
        <f>Variety!Q305</f>
        <v>4.1727275352072823E-2</v>
      </c>
    </row>
    <row r="81" spans="2:17">
      <c r="B81" s="561"/>
      <c r="C81" s="135" t="s">
        <v>236</v>
      </c>
      <c r="D81" s="139">
        <f>Variety!D306</f>
        <v>498054.08050982666</v>
      </c>
      <c r="E81" s="102">
        <f>Variety!E306</f>
        <v>-56607.7028473682</v>
      </c>
      <c r="F81" s="101">
        <f>Variety!F306</f>
        <v>-0.10205805509934256</v>
      </c>
      <c r="G81" s="141">
        <f>Variety!G306</f>
        <v>0.23197283002381236</v>
      </c>
      <c r="H81" s="104">
        <f>Variety!H306</f>
        <v>-3.1229721400441335E-2</v>
      </c>
      <c r="I81" s="274">
        <f>Variety!I306</f>
        <v>6.431644584714336</v>
      </c>
      <c r="J81" s="275">
        <f>Variety!J306</f>
        <v>-0.29627341204719038</v>
      </c>
      <c r="K81" s="101">
        <f>Variety!K306</f>
        <v>-4.4036418426889441E-2</v>
      </c>
      <c r="L81" s="140">
        <f>Variety!L306</f>
        <v>3203306.8298059045</v>
      </c>
      <c r="M81" s="103">
        <f>Variety!M306</f>
        <v>-528412.16455880972</v>
      </c>
      <c r="N81" s="101">
        <f>Variety!N306</f>
        <v>-0.14160020230804285</v>
      </c>
      <c r="O81" s="139">
        <f>Variety!O306</f>
        <v>864569.62588524818</v>
      </c>
      <c r="P81" s="102">
        <f>Variety!P306</f>
        <v>-66164.826332509518</v>
      </c>
      <c r="Q81" s="101">
        <f>Variety!Q306</f>
        <v>-7.1088833313145028E-2</v>
      </c>
    </row>
    <row r="82" spans="2:17">
      <c r="B82" s="561"/>
      <c r="C82" s="135" t="s">
        <v>160</v>
      </c>
      <c r="D82" s="139">
        <f>Variety!D307</f>
        <v>2639847.5480561098</v>
      </c>
      <c r="E82" s="102">
        <f>Variety!E307</f>
        <v>-258714.03085910156</v>
      </c>
      <c r="F82" s="101">
        <f>Variety!F307</f>
        <v>-8.9256006407124694E-2</v>
      </c>
      <c r="G82" s="141">
        <f>Variety!G307</f>
        <v>1.2295309495851336</v>
      </c>
      <c r="H82" s="104">
        <f>Variety!H307</f>
        <v>-0.14591770385038472</v>
      </c>
      <c r="I82" s="274">
        <f>Variety!I307</f>
        <v>5.4813307719478681</v>
      </c>
      <c r="J82" s="275">
        <f>Variety!J307</f>
        <v>8.8443091823086739E-2</v>
      </c>
      <c r="K82" s="101">
        <f>Variety!K307</f>
        <v>1.6399950651492214E-2</v>
      </c>
      <c r="L82" s="140">
        <f>Variety!L307</f>
        <v>14469877.598411083</v>
      </c>
      <c r="M82" s="103">
        <f>Variety!M307</f>
        <v>-1161739.4306037948</v>
      </c>
      <c r="N82" s="101">
        <f>Variety!N307</f>
        <v>-7.431984985605862E-2</v>
      </c>
      <c r="O82" s="139">
        <f>Variety!O307</f>
        <v>2720466.3074599011</v>
      </c>
      <c r="P82" s="102">
        <f>Variety!P307</f>
        <v>-254440.93974562734</v>
      </c>
      <c r="Q82" s="101">
        <f>Variety!Q307</f>
        <v>-8.5529032874768041E-2</v>
      </c>
    </row>
    <row r="83" spans="2:17">
      <c r="B83" s="561"/>
      <c r="C83" s="135" t="s">
        <v>155</v>
      </c>
      <c r="D83" s="139">
        <f>Variety!D308</f>
        <v>16361463.767879471</v>
      </c>
      <c r="E83" s="102">
        <f>Variety!E308</f>
        <v>-722296.48096526414</v>
      </c>
      <c r="F83" s="101">
        <f>Variety!F308</f>
        <v>-4.2279713039997058E-2</v>
      </c>
      <c r="G83" s="141">
        <f>Variety!G308</f>
        <v>7.6204878186761187</v>
      </c>
      <c r="H83" s="104">
        <f>Variety!H308</f>
        <v>-0.48623490918216117</v>
      </c>
      <c r="I83" s="274">
        <f>Variety!I308</f>
        <v>4.9367325111755092</v>
      </c>
      <c r="J83" s="275">
        <f>Variety!J308</f>
        <v>-0.14542700718389323</v>
      </c>
      <c r="K83" s="101">
        <f>Variety!K308</f>
        <v>-2.8615199239326369E-2</v>
      </c>
      <c r="L83" s="140">
        <f>Variety!L308</f>
        <v>80772170.113310724</v>
      </c>
      <c r="M83" s="103">
        <f>Variety!M308</f>
        <v>-6050224.6447255462</v>
      </c>
      <c r="N83" s="101">
        <f>Variety!N308</f>
        <v>-6.9685069866902496E-2</v>
      </c>
      <c r="O83" s="139">
        <f>Variety!O308</f>
        <v>18319525.988168225</v>
      </c>
      <c r="P83" s="102">
        <f>Variety!P308</f>
        <v>-839926.15312741324</v>
      </c>
      <c r="Q83" s="101">
        <f>Variety!Q308</f>
        <v>-4.3838735415459226E-2</v>
      </c>
    </row>
    <row r="84" spans="2:17">
      <c r="B84" s="561"/>
      <c r="C84" s="135" t="s">
        <v>168</v>
      </c>
      <c r="D84" s="139">
        <f>Variety!D309</f>
        <v>695161.33092516416</v>
      </c>
      <c r="E84" s="102">
        <f>Variety!E309</f>
        <v>-19967.993333207094</v>
      </c>
      <c r="F84" s="101">
        <f>Variety!F309</f>
        <v>-2.7922213026175383E-2</v>
      </c>
      <c r="G84" s="141">
        <f>Variety!G309</f>
        <v>0.3237771711312154</v>
      </c>
      <c r="H84" s="104">
        <f>Variety!H309</f>
        <v>-1.5571722899026585E-2</v>
      </c>
      <c r="I84" s="274">
        <f>Variety!I309</f>
        <v>5.8136962741908675</v>
      </c>
      <c r="J84" s="275">
        <f>Variety!J309</f>
        <v>-0.25598311329912615</v>
      </c>
      <c r="K84" s="101">
        <f>Variety!K309</f>
        <v>-4.2174074931655217E-2</v>
      </c>
      <c r="L84" s="140">
        <f>Variety!L309</f>
        <v>4041456.8395611919</v>
      </c>
      <c r="M84" s="103">
        <f>Variety!M309</f>
        <v>-299148.87927949196</v>
      </c>
      <c r="N84" s="101">
        <f>Variety!N309</f>
        <v>-6.8918694453406953E-2</v>
      </c>
      <c r="O84" s="139">
        <f>Variety!O309</f>
        <v>1214866.9658312106</v>
      </c>
      <c r="P84" s="102">
        <f>Variety!P309</f>
        <v>-56909.929864213336</v>
      </c>
      <c r="Q84" s="101">
        <f>Variety!Q309</f>
        <v>-4.4748359603666375E-2</v>
      </c>
    </row>
    <row r="85" spans="2:17">
      <c r="B85" s="561"/>
      <c r="C85" s="135" t="s">
        <v>157</v>
      </c>
      <c r="D85" s="139">
        <f>Variety!D310</f>
        <v>13224031.824061267</v>
      </c>
      <c r="E85" s="102">
        <f>Variety!E310</f>
        <v>797246.74800458178</v>
      </c>
      <c r="F85" s="101">
        <f>Variety!F310</f>
        <v>6.4155511109681734E-2</v>
      </c>
      <c r="G85" s="141">
        <f>Variety!G310</f>
        <v>6.1592027986445244</v>
      </c>
      <c r="H85" s="104">
        <f>Variety!H310</f>
        <v>0.26234522496771895</v>
      </c>
      <c r="I85" s="274">
        <f>Variety!I310</f>
        <v>5.4619647825692486</v>
      </c>
      <c r="J85" s="275">
        <f>Variety!J310</f>
        <v>-0.29592973600385264</v>
      </c>
      <c r="K85" s="101">
        <f>Variety!K310</f>
        <v>-5.1395477122632108E-2</v>
      </c>
      <c r="L85" s="140">
        <f>Variety!L310</f>
        <v>72229196.106597617</v>
      </c>
      <c r="M85" s="103">
        <f>Variety!M310</f>
        <v>677078.433684811</v>
      </c>
      <c r="N85" s="101">
        <f>Variety!N310</f>
        <v>9.4627308835211425E-3</v>
      </c>
      <c r="O85" s="139">
        <f>Variety!O310</f>
        <v>21530894.773136415</v>
      </c>
      <c r="P85" s="102">
        <f>Variety!P310</f>
        <v>1051030.6335959695</v>
      </c>
      <c r="Q85" s="101">
        <f>Variety!Q310</f>
        <v>5.132019560455707E-2</v>
      </c>
    </row>
    <row r="86" spans="2:17">
      <c r="B86" s="561"/>
      <c r="C86" s="135" t="s">
        <v>178</v>
      </c>
      <c r="D86" s="139">
        <f>Variety!D311</f>
        <v>542839.62715362664</v>
      </c>
      <c r="E86" s="102">
        <f>Variety!E311</f>
        <v>-45172.898393972078</v>
      </c>
      <c r="F86" s="101">
        <f>Variety!F311</f>
        <v>-7.6823020652330307E-2</v>
      </c>
      <c r="G86" s="141">
        <f>Variety!G311</f>
        <v>0.25283207082852804</v>
      </c>
      <c r="H86" s="104">
        <f>Variety!H311</f>
        <v>-2.6196341867934292E-2</v>
      </c>
      <c r="I86" s="274">
        <f>Variety!I311</f>
        <v>8.3004111876902851</v>
      </c>
      <c r="J86" s="275">
        <f>Variety!J311</f>
        <v>0.29954255009148412</v>
      </c>
      <c r="K86" s="101">
        <f>Variety!K311</f>
        <v>3.7438753672798961E-2</v>
      </c>
      <c r="L86" s="140">
        <f>Variety!L311</f>
        <v>4505792.1143475855</v>
      </c>
      <c r="M86" s="103">
        <f>Variety!M311</f>
        <v>-198818.85982146114</v>
      </c>
      <c r="N86" s="101">
        <f>Variety!N311</f>
        <v>-4.2260425126134385E-2</v>
      </c>
      <c r="O86" s="139">
        <f>Variety!O311</f>
        <v>782848.05728700303</v>
      </c>
      <c r="P86" s="102">
        <f>Variety!P311</f>
        <v>-103645.56162423349</v>
      </c>
      <c r="Q86" s="101">
        <f>Variety!Q311</f>
        <v>-0.11691630871695129</v>
      </c>
    </row>
    <row r="87" spans="2:17" ht="15" customHeight="1">
      <c r="B87" s="561"/>
      <c r="C87" s="135" t="s">
        <v>154</v>
      </c>
      <c r="D87" s="139">
        <f>Variety!D312</f>
        <v>19118256.23578972</v>
      </c>
      <c r="E87" s="102">
        <f>Variety!E312</f>
        <v>-107943.28328943253</v>
      </c>
      <c r="F87" s="101">
        <f>Variety!F312</f>
        <v>-5.6143848492945687E-3</v>
      </c>
      <c r="G87" s="141">
        <f>Variety!G312</f>
        <v>8.9044868372462584</v>
      </c>
      <c r="H87" s="104">
        <f>Variety!H312</f>
        <v>-0.21888333075857602</v>
      </c>
      <c r="I87" s="274">
        <f>Variety!I312</f>
        <v>6.5468373162644049</v>
      </c>
      <c r="J87" s="275">
        <f>Variety!J312</f>
        <v>0.16854358055347163</v>
      </c>
      <c r="K87" s="101">
        <f>Variety!K312</f>
        <v>2.6424556086187451E-2</v>
      </c>
      <c r="L87" s="140">
        <f>Variety!L312</f>
        <v>125164113.3463728</v>
      </c>
      <c r="M87" s="103">
        <f>Variety!M312</f>
        <v>2533765.3923016787</v>
      </c>
      <c r="N87" s="101">
        <f>Variety!N312</f>
        <v>2.0661813609553263E-2</v>
      </c>
      <c r="O87" s="139">
        <f>Variety!O312</f>
        <v>32711689.781245828</v>
      </c>
      <c r="P87" s="102">
        <f>Variety!P312</f>
        <v>-176160.24522005394</v>
      </c>
      <c r="Q87" s="101">
        <f>Variety!Q312</f>
        <v>-5.3563928647902583E-3</v>
      </c>
    </row>
    <row r="88" spans="2:17">
      <c r="B88" s="561"/>
      <c r="C88" s="135" t="s">
        <v>237</v>
      </c>
      <c r="D88" s="139">
        <f>Variety!D313</f>
        <v>75529.78761896606</v>
      </c>
      <c r="E88" s="102">
        <f>Variety!E313</f>
        <v>8839.3708853212884</v>
      </c>
      <c r="F88" s="101">
        <f>Variety!F313</f>
        <v>0.13254334458015013</v>
      </c>
      <c r="G88" s="141">
        <f>Variety!G313</f>
        <v>3.5178626720885529E-2</v>
      </c>
      <c r="H88" s="104">
        <f>Variety!H313</f>
        <v>3.5321560850348349E-3</v>
      </c>
      <c r="I88" s="274">
        <f>Variety!I313</f>
        <v>17.170700191491939</v>
      </c>
      <c r="J88" s="275">
        <f>Variety!J313</f>
        <v>0.31984995792028315</v>
      </c>
      <c r="K88" s="101">
        <f>Variety!K313</f>
        <v>1.898123557487038E-2</v>
      </c>
      <c r="L88" s="140">
        <f>Variety!L313</f>
        <v>1296899.3387323259</v>
      </c>
      <c r="M88" s="103">
        <f>Variety!M313</f>
        <v>173109.11433919682</v>
      </c>
      <c r="N88" s="101">
        <f>Variety!N313</f>
        <v>0.15404041660237744</v>
      </c>
      <c r="O88" s="139">
        <f>Variety!O313</f>
        <v>173777.54820480983</v>
      </c>
      <c r="P88" s="102">
        <f>Variety!P313</f>
        <v>23205.312654337496</v>
      </c>
      <c r="Q88" s="101">
        <f>Variety!Q313</f>
        <v>0.15411415371168474</v>
      </c>
    </row>
    <row r="89" spans="2:17">
      <c r="B89" s="561"/>
      <c r="C89" s="135" t="s">
        <v>183</v>
      </c>
      <c r="D89" s="139">
        <f>Variety!D314</f>
        <v>152211.71453226445</v>
      </c>
      <c r="E89" s="102">
        <f>Variety!E314</f>
        <v>10521.211429973104</v>
      </c>
      <c r="F89" s="101">
        <f>Variety!F314</f>
        <v>7.4254880882012764E-2</v>
      </c>
      <c r="G89" s="141">
        <f>Variety!G314</f>
        <v>7.0893871899779332E-2</v>
      </c>
      <c r="H89" s="104">
        <f>Variety!H314</f>
        <v>3.6577596452366107E-3</v>
      </c>
      <c r="I89" s="274">
        <f>Variety!I314</f>
        <v>6.6417732126095705</v>
      </c>
      <c r="J89" s="275">
        <f>Variety!J314</f>
        <v>0.31551643276368058</v>
      </c>
      <c r="K89" s="101">
        <f>Variety!K314</f>
        <v>4.9874110985954428E-2</v>
      </c>
      <c r="L89" s="140">
        <f>Variety!L314</f>
        <v>1010955.6882257689</v>
      </c>
      <c r="M89" s="103">
        <f>Variety!M314</f>
        <v>114585.18233512307</v>
      </c>
      <c r="N89" s="101">
        <f>Variety!N314</f>
        <v>0.12783238803832539</v>
      </c>
      <c r="O89" s="139">
        <f>Variety!O314</f>
        <v>207503.60762992053</v>
      </c>
      <c r="P89" s="102">
        <f>Variety!P314</f>
        <v>2566.6876785524655</v>
      </c>
      <c r="Q89" s="101">
        <f>Variety!Q314</f>
        <v>1.2524281516290698E-2</v>
      </c>
    </row>
    <row r="90" spans="2:17">
      <c r="B90" s="561"/>
      <c r="C90" s="135" t="s">
        <v>167</v>
      </c>
      <c r="D90" s="139">
        <f>Variety!D315</f>
        <v>2572700.9710144764</v>
      </c>
      <c r="E90" s="102">
        <f>Variety!E315</f>
        <v>147713.97568328679</v>
      </c>
      <c r="F90" s="101">
        <f>Variety!F315</f>
        <v>6.0913306326046066E-2</v>
      </c>
      <c r="G90" s="141">
        <f>Variety!G315</f>
        <v>1.1982568729089316</v>
      </c>
      <c r="H90" s="104">
        <f>Variety!H315</f>
        <v>4.7532623477866798E-2</v>
      </c>
      <c r="I90" s="274">
        <f>Variety!I315</f>
        <v>11.743250195953728</v>
      </c>
      <c r="J90" s="275">
        <f>Variety!J315</f>
        <v>-0.19251060757123106</v>
      </c>
      <c r="K90" s="101">
        <f>Variety!K315</f>
        <v>-1.6128892890881107E-2</v>
      </c>
      <c r="L90" s="140">
        <f>Variety!L315</f>
        <v>30211871.181996096</v>
      </c>
      <c r="M90" s="103">
        <f>Variety!M315</f>
        <v>1267806.4540643208</v>
      </c>
      <c r="N90" s="101">
        <f>Variety!N315</f>
        <v>4.3801949241802744E-2</v>
      </c>
      <c r="O90" s="139">
        <f>Variety!O315</f>
        <v>6384354.6774311559</v>
      </c>
      <c r="P90" s="102">
        <f>Variety!P315</f>
        <v>374021.64050020278</v>
      </c>
      <c r="Q90" s="101">
        <f>Variety!Q315</f>
        <v>6.2229769665341016E-2</v>
      </c>
    </row>
    <row r="91" spans="2:17">
      <c r="B91" s="561"/>
      <c r="C91" s="135" t="s">
        <v>187</v>
      </c>
      <c r="D91" s="139">
        <f>Variety!D316</f>
        <v>124970.71690573465</v>
      </c>
      <c r="E91" s="102">
        <f>Variety!E316</f>
        <v>-17936.770152107376</v>
      </c>
      <c r="F91" s="101">
        <f>Variety!F316</f>
        <v>-0.12551315904706548</v>
      </c>
      <c r="G91" s="141">
        <f>Variety!G316</f>
        <v>5.8206150707675978E-2</v>
      </c>
      <c r="H91" s="104">
        <f>Variety!H316</f>
        <v>-9.6074545196195502E-3</v>
      </c>
      <c r="I91" s="274">
        <f>Variety!I316</f>
        <v>13.270916767850906</v>
      </c>
      <c r="J91" s="275">
        <f>Variety!J316</f>
        <v>-3.8276415290930288E-2</v>
      </c>
      <c r="K91" s="101">
        <f>Variety!K316</f>
        <v>-2.8759380650822111E-3</v>
      </c>
      <c r="L91" s="140">
        <f>Variety!L316</f>
        <v>1658475.9824746626</v>
      </c>
      <c r="M91" s="103">
        <f>Variety!M316</f>
        <v>-243507.37009549863</v>
      </c>
      <c r="N91" s="101">
        <f>Variety!N316</f>
        <v>-0.1280281290403755</v>
      </c>
      <c r="O91" s="139">
        <f>Variety!O316</f>
        <v>262343.01880826952</v>
      </c>
      <c r="P91" s="102">
        <f>Variety!P316</f>
        <v>-33047.942429047253</v>
      </c>
      <c r="Q91" s="101">
        <f>Variety!Q316</f>
        <v>-0.11187865156949257</v>
      </c>
    </row>
    <row r="92" spans="2:17">
      <c r="B92" s="561"/>
      <c r="C92" s="135" t="s">
        <v>165</v>
      </c>
      <c r="D92" s="139">
        <f>Variety!D317</f>
        <v>4168070.7873138799</v>
      </c>
      <c r="E92" s="102">
        <f>Variety!E317</f>
        <v>119083.35918817017</v>
      </c>
      <c r="F92" s="101">
        <f>Variety!F317</f>
        <v>2.9410651749860895E-2</v>
      </c>
      <c r="G92" s="141">
        <f>Variety!G317</f>
        <v>1.9413136326140465</v>
      </c>
      <c r="H92" s="104">
        <f>Variety!H317</f>
        <v>1.9955692074064224E-2</v>
      </c>
      <c r="I92" s="274">
        <f>Variety!I317</f>
        <v>8.3474255801907109</v>
      </c>
      <c r="J92" s="275">
        <f>Variety!J317</f>
        <v>-9.4499016327205254E-3</v>
      </c>
      <c r="K92" s="101">
        <f>Variety!K317</f>
        <v>-1.1307936385165094E-3</v>
      </c>
      <c r="L92" s="140">
        <f>Variety!L317</f>
        <v>34792660.710069515</v>
      </c>
      <c r="M92" s="103">
        <f>Variety!M317</f>
        <v>955776.94575446099</v>
      </c>
      <c r="N92" s="101">
        <f>Variety!N317</f>
        <v>2.8246600733441044E-2</v>
      </c>
      <c r="O92" s="139">
        <f>Variety!O317</f>
        <v>6416900.1941640396</v>
      </c>
      <c r="P92" s="102">
        <f>Variety!P317</f>
        <v>212808.61122966371</v>
      </c>
      <c r="Q92" s="101">
        <f>Variety!Q317</f>
        <v>3.4301332980808563E-2</v>
      </c>
    </row>
    <row r="93" spans="2:17">
      <c r="B93" s="561"/>
      <c r="C93" s="135" t="s">
        <v>238</v>
      </c>
      <c r="D93" s="139">
        <f>Variety!D318</f>
        <v>963695.01660678058</v>
      </c>
      <c r="E93" s="102">
        <f>Variety!E318</f>
        <v>-14519.851303348434</v>
      </c>
      <c r="F93" s="101">
        <f>Variety!F318</f>
        <v>-1.484321265160162E-2</v>
      </c>
      <c r="G93" s="141">
        <f>Variety!G318</f>
        <v>0.44884896847604294</v>
      </c>
      <c r="H93" s="104">
        <f>Variety!H318</f>
        <v>-1.5341384637358513E-2</v>
      </c>
      <c r="I93" s="274">
        <f>Variety!I318</f>
        <v>16.799129890709395</v>
      </c>
      <c r="J93" s="275">
        <f>Variety!J318</f>
        <v>1.9110343178816436E-2</v>
      </c>
      <c r="K93" s="101">
        <f>Variety!K318</f>
        <v>1.1388749056391175E-3</v>
      </c>
      <c r="L93" s="140">
        <f>Variety!L318</f>
        <v>16189237.759006653</v>
      </c>
      <c r="M93" s="103">
        <f>Variety!M318</f>
        <v>-225226.84621035494</v>
      </c>
      <c r="N93" s="101">
        <f>Variety!N318</f>
        <v>-1.3721242308370577E-2</v>
      </c>
      <c r="O93" s="139">
        <f>Variety!O318</f>
        <v>3233371.1883989796</v>
      </c>
      <c r="P93" s="102">
        <f>Variety!P318</f>
        <v>-47894.307645730674</v>
      </c>
      <c r="Q93" s="101">
        <f>Variety!Q318</f>
        <v>-1.4596291492859457E-2</v>
      </c>
    </row>
    <row r="94" spans="2:17">
      <c r="B94" s="561"/>
      <c r="C94" s="135" t="s">
        <v>184</v>
      </c>
      <c r="D94" s="139">
        <f>Variety!D319</f>
        <v>156773.03057160164</v>
      </c>
      <c r="E94" s="102">
        <f>Variety!E319</f>
        <v>-1994.5003769005125</v>
      </c>
      <c r="F94" s="101">
        <f>Variety!F319</f>
        <v>-1.2562394621778484E-2</v>
      </c>
      <c r="G94" s="141">
        <f>Variety!G319</f>
        <v>7.3018342778915474E-2</v>
      </c>
      <c r="H94" s="104">
        <f>Variety!H319</f>
        <v>-2.3212974898715183E-3</v>
      </c>
      <c r="I94" s="274">
        <f>Variety!I319</f>
        <v>14.486017288097253</v>
      </c>
      <c r="J94" s="275">
        <f>Variety!J319</f>
        <v>7.6113725161986778E-2</v>
      </c>
      <c r="K94" s="101">
        <f>Variety!K319</f>
        <v>5.2820426472363268E-3</v>
      </c>
      <c r="L94" s="140">
        <f>Variety!L319</f>
        <v>2271016.8311676206</v>
      </c>
      <c r="M94" s="103">
        <f>Variety!M319</f>
        <v>-16807.978725635912</v>
      </c>
      <c r="N94" s="101">
        <f>Variety!N319</f>
        <v>-7.3467070786858565E-3</v>
      </c>
      <c r="O94" s="139">
        <f>Variety!O319</f>
        <v>452600.49356761028</v>
      </c>
      <c r="P94" s="102">
        <f>Variety!P319</f>
        <v>-899.74943219200941</v>
      </c>
      <c r="Q94" s="101">
        <f>Variety!Q319</f>
        <v>-1.9840109152761834E-3</v>
      </c>
    </row>
    <row r="95" spans="2:17">
      <c r="B95" s="561"/>
      <c r="C95" s="135" t="s">
        <v>170</v>
      </c>
      <c r="D95" s="139">
        <f>Variety!D320</f>
        <v>2199312.1982410937</v>
      </c>
      <c r="E95" s="102">
        <f>Variety!E320</f>
        <v>210678.90606505075</v>
      </c>
      <c r="F95" s="101">
        <f>Variety!F320</f>
        <v>0.105941556391484</v>
      </c>
      <c r="G95" s="141">
        <f>Variety!G320</f>
        <v>1.0243479467322876</v>
      </c>
      <c r="H95" s="104">
        <f>Variety!H320</f>
        <v>8.0685751042709142E-2</v>
      </c>
      <c r="I95" s="274">
        <f>Variety!I320</f>
        <v>9.34409948493564</v>
      </c>
      <c r="J95" s="275">
        <f>Variety!J320</f>
        <v>-0.59434244991558138</v>
      </c>
      <c r="K95" s="101">
        <f>Variety!K320</f>
        <v>-5.9802376852592508E-2</v>
      </c>
      <c r="L95" s="140">
        <f>Variety!L320</f>
        <v>20550591.978797272</v>
      </c>
      <c r="M95" s="103">
        <f>Variety!M320</f>
        <v>786675.47479364648</v>
      </c>
      <c r="N95" s="101">
        <f>Variety!N320</f>
        <v>3.9803622659217754E-2</v>
      </c>
      <c r="O95" s="139">
        <f>Variety!O320</f>
        <v>4635694.5808118824</v>
      </c>
      <c r="P95" s="102">
        <f>Variety!P320</f>
        <v>429615.14899459109</v>
      </c>
      <c r="Q95" s="101">
        <f>Variety!Q320</f>
        <v>0.1021414730650891</v>
      </c>
    </row>
    <row r="96" spans="2:17">
      <c r="B96" s="561"/>
      <c r="C96" s="135" t="s">
        <v>174</v>
      </c>
      <c r="D96" s="139">
        <f>Variety!D321</f>
        <v>359282.77247001772</v>
      </c>
      <c r="E96" s="102">
        <f>Variety!E321</f>
        <v>40882.460723417462</v>
      </c>
      <c r="F96" s="101">
        <f>Variety!F321</f>
        <v>0.12839956248520848</v>
      </c>
      <c r="G96" s="141">
        <f>Variety!G321</f>
        <v>0.16733893922394455</v>
      </c>
      <c r="H96" s="104">
        <f>Variety!H321</f>
        <v>1.6249073398423214E-2</v>
      </c>
      <c r="I96" s="274">
        <f>Variety!I321</f>
        <v>19.259024245463447</v>
      </c>
      <c r="J96" s="275">
        <f>Variety!J321</f>
        <v>0.80495616222626154</v>
      </c>
      <c r="K96" s="101">
        <f>Variety!K321</f>
        <v>4.3619442531343325E-2</v>
      </c>
      <c r="L96" s="140">
        <f>Variety!L321</f>
        <v>6919435.6259773979</v>
      </c>
      <c r="M96" s="103">
        <f>Variety!M321</f>
        <v>1043654.5952816922</v>
      </c>
      <c r="N96" s="101">
        <f>Variety!N321</f>
        <v>0.17761972235342494</v>
      </c>
      <c r="O96" s="139">
        <f>Variety!O321</f>
        <v>1028678.4963466781</v>
      </c>
      <c r="P96" s="102">
        <f>Variety!P321</f>
        <v>123129.89911275986</v>
      </c>
      <c r="Q96" s="101">
        <f>Variety!Q321</f>
        <v>0.13597271255112259</v>
      </c>
    </row>
    <row r="97" spans="2:17">
      <c r="B97" s="561"/>
      <c r="C97" s="135" t="s">
        <v>182</v>
      </c>
      <c r="D97" s="139">
        <f>Variety!D322</f>
        <v>326069.06136186107</v>
      </c>
      <c r="E97" s="102">
        <f>Variety!E322</f>
        <v>-6811.9618254844099</v>
      </c>
      <c r="F97" s="101">
        <f>Variety!F322</f>
        <v>-2.0463653230393484E-2</v>
      </c>
      <c r="G97" s="141">
        <f>Variety!G322</f>
        <v>0.15186937705618631</v>
      </c>
      <c r="H97" s="104">
        <f>Variety!H322</f>
        <v>-6.0919919303668857E-3</v>
      </c>
      <c r="I97" s="274">
        <f>Variety!I322</f>
        <v>18.604426929519793</v>
      </c>
      <c r="J97" s="275">
        <f>Variety!J322</f>
        <v>8.3547157381516968E-2</v>
      </c>
      <c r="K97" s="101">
        <f>Variety!K322</f>
        <v>4.5109713150452172E-3</v>
      </c>
      <c r="L97" s="140">
        <f>Variety!L322</f>
        <v>6066328.0260838494</v>
      </c>
      <c r="M97" s="103">
        <f>Variety!M322</f>
        <v>-98921.382795349695</v>
      </c>
      <c r="N97" s="101">
        <f>Variety!N322</f>
        <v>-1.6044992868071647E-2</v>
      </c>
      <c r="O97" s="139">
        <f>Variety!O322</f>
        <v>761873.80920690403</v>
      </c>
      <c r="P97" s="102">
        <f>Variety!P322</f>
        <v>-3922.2405349976616</v>
      </c>
      <c r="Q97" s="101">
        <f>Variety!Q322</f>
        <v>-5.1217821459376613E-3</v>
      </c>
    </row>
    <row r="98" spans="2:17">
      <c r="B98" s="561"/>
      <c r="C98" s="135" t="s">
        <v>172</v>
      </c>
      <c r="D98" s="139">
        <f>Variety!D323</f>
        <v>1334805.284447649</v>
      </c>
      <c r="E98" s="102">
        <f>Variety!E323</f>
        <v>-59873.883537300164</v>
      </c>
      <c r="F98" s="101">
        <f>Variety!F323</f>
        <v>-4.2930220018849739E-2</v>
      </c>
      <c r="G98" s="141">
        <f>Variety!G323</f>
        <v>0.62169666203136709</v>
      </c>
      <c r="H98" s="104">
        <f>Variety!H323</f>
        <v>-4.011766599039468E-2</v>
      </c>
      <c r="I98" s="274">
        <f>Variety!I323</f>
        <v>8.7379207176027549</v>
      </c>
      <c r="J98" s="275">
        <f>Variety!J323</f>
        <v>-0.1642438513619684</v>
      </c>
      <c r="K98" s="101">
        <f>Variety!K323</f>
        <v>-1.8449878126783396E-2</v>
      </c>
      <c r="L98" s="140">
        <f>Variety!L323</f>
        <v>11663422.748940751</v>
      </c>
      <c r="M98" s="103">
        <f>Variety!M323</f>
        <v>-752240.72536806203</v>
      </c>
      <c r="N98" s="101">
        <f>Variety!N323</f>
        <v>-6.0588040818329261E-2</v>
      </c>
      <c r="O98" s="139">
        <f>Variety!O323</f>
        <v>2822348.1388685587</v>
      </c>
      <c r="P98" s="102">
        <f>Variety!P323</f>
        <v>-101836.90989845013</v>
      </c>
      <c r="Q98" s="101">
        <f>Variety!Q323</f>
        <v>-3.4825740573904501E-2</v>
      </c>
    </row>
    <row r="99" spans="2:17">
      <c r="B99" s="561"/>
      <c r="C99" s="135" t="s">
        <v>162</v>
      </c>
      <c r="D99" s="139">
        <f>Variety!D324</f>
        <v>2974597.6565015847</v>
      </c>
      <c r="E99" s="102">
        <f>Variety!E324</f>
        <v>-51294.791728425771</v>
      </c>
      <c r="F99" s="101">
        <f>Variety!F324</f>
        <v>-1.6951954706265437E-2</v>
      </c>
      <c r="G99" s="141">
        <f>Variety!G324</f>
        <v>1.385443596515737</v>
      </c>
      <c r="H99" s="104">
        <f>Variety!H324</f>
        <v>-5.0427120750959009E-2</v>
      </c>
      <c r="I99" s="274">
        <f>Variety!I324</f>
        <v>6.5166192899066244</v>
      </c>
      <c r="J99" s="275">
        <f>Variety!J324</f>
        <v>-4.8781767766161721E-2</v>
      </c>
      <c r="K99" s="101">
        <f>Variety!K324</f>
        <v>-7.430127624747606E-3</v>
      </c>
      <c r="L99" s="140">
        <f>Variety!L324</f>
        <v>19384320.468069267</v>
      </c>
      <c r="M99" s="103">
        <f>Variety!M324</f>
        <v>-481877.01194414124</v>
      </c>
      <c r="N99" s="101">
        <f>Variety!N324</f>
        <v>-2.4256127144056561E-2</v>
      </c>
      <c r="O99" s="139">
        <f>Variety!O324</f>
        <v>5877698.63274395</v>
      </c>
      <c r="P99" s="102">
        <f>Variety!P324</f>
        <v>-137296.78160958458</v>
      </c>
      <c r="Q99" s="101">
        <f>Variety!Q324</f>
        <v>-2.2825750005054764E-2</v>
      </c>
    </row>
    <row r="100" spans="2:17">
      <c r="B100" s="561"/>
      <c r="C100" s="135" t="s">
        <v>188</v>
      </c>
      <c r="D100" s="139">
        <f>Variety!D325</f>
        <v>234037.74304826345</v>
      </c>
      <c r="E100" s="102">
        <f>Variety!E325</f>
        <v>-28778.944770691014</v>
      </c>
      <c r="F100" s="101">
        <f>Variety!F325</f>
        <v>-0.10950196887998169</v>
      </c>
      <c r="G100" s="141">
        <f>Variety!G325</f>
        <v>0.10900502518063464</v>
      </c>
      <c r="H100" s="104">
        <f>Variety!H325</f>
        <v>-1.5708854279622375E-2</v>
      </c>
      <c r="I100" s="274">
        <f>Variety!I325</f>
        <v>11.44191692940144</v>
      </c>
      <c r="J100" s="275">
        <f>Variety!J325</f>
        <v>0.28521452603270703</v>
      </c>
      <c r="K100" s="101">
        <f>Variety!K325</f>
        <v>2.5564411034804276E-2</v>
      </c>
      <c r="L100" s="140">
        <f>Variety!L325</f>
        <v>2677840.4143028297</v>
      </c>
      <c r="M100" s="103">
        <f>Variety!M325</f>
        <v>-254327.15833230969</v>
      </c>
      <c r="N100" s="101">
        <f>Variety!N325</f>
        <v>-8.673691118674566E-2</v>
      </c>
      <c r="O100" s="139">
        <f>Variety!O325</f>
        <v>397077.34553098393</v>
      </c>
      <c r="P100" s="102">
        <f>Variety!P325</f>
        <v>-50522.053457913047</v>
      </c>
      <c r="Q100" s="101">
        <f>Variety!Q325</f>
        <v>-0.11287337197511806</v>
      </c>
    </row>
    <row r="101" spans="2:17">
      <c r="B101" s="561"/>
      <c r="C101" s="135" t="s">
        <v>179</v>
      </c>
      <c r="D101" s="139">
        <f>Variety!D326</f>
        <v>214253.94570175681</v>
      </c>
      <c r="E101" s="102">
        <f>Variety!E326</f>
        <v>2119.9768090965517</v>
      </c>
      <c r="F101" s="101">
        <f>Variety!F326</f>
        <v>9.9935753814574587E-3</v>
      </c>
      <c r="G101" s="141">
        <f>Variety!G326</f>
        <v>9.9790557036153318E-2</v>
      </c>
      <c r="H101" s="104">
        <f>Variety!H326</f>
        <v>-8.7295274877259577E-4</v>
      </c>
      <c r="I101" s="274">
        <f>Variety!I326</f>
        <v>10.091477730748148</v>
      </c>
      <c r="J101" s="275">
        <f>Variety!J326</f>
        <v>0.47360221571875982</v>
      </c>
      <c r="K101" s="101">
        <f>Variety!K326</f>
        <v>4.9241874151800424E-2</v>
      </c>
      <c r="L101" s="140">
        <f>Variety!L326</f>
        <v>2162138.9217742016</v>
      </c>
      <c r="M101" s="103">
        <f>Variety!M326</f>
        <v>121860.81645547855</v>
      </c>
      <c r="N101" s="101">
        <f>Variety!N326</f>
        <v>5.9727551914518048E-2</v>
      </c>
      <c r="O101" s="139">
        <f>Variety!O326</f>
        <v>380799.767988623</v>
      </c>
      <c r="P101" s="102">
        <f>Variety!P326</f>
        <v>-3973.943214540428</v>
      </c>
      <c r="Q101" s="101">
        <f>Variety!Q326</f>
        <v>-1.0328000845260855E-2</v>
      </c>
    </row>
    <row r="102" spans="2:17">
      <c r="B102" s="561"/>
      <c r="C102" s="135" t="s">
        <v>158</v>
      </c>
      <c r="D102" s="139">
        <f>Variety!D327</f>
        <v>8574220.1115485709</v>
      </c>
      <c r="E102" s="102">
        <f>Variety!E327</f>
        <v>382294.78345056623</v>
      </c>
      <c r="F102" s="101">
        <f>Variety!F327</f>
        <v>4.6667269065467316E-2</v>
      </c>
      <c r="G102" s="141">
        <f>Variety!G327</f>
        <v>3.993514323759801</v>
      </c>
      <c r="H102" s="104">
        <f>Variety!H327</f>
        <v>0.10621631238078644</v>
      </c>
      <c r="I102" s="274">
        <f>Variety!I327</f>
        <v>5.8211207030460601</v>
      </c>
      <c r="J102" s="275">
        <f>Variety!J327</f>
        <v>-0.26408463051235032</v>
      </c>
      <c r="K102" s="101">
        <f>Variety!K327</f>
        <v>-4.3397817499434006E-2</v>
      </c>
      <c r="L102" s="140">
        <f>Variety!L327</f>
        <v>49911570.203809284</v>
      </c>
      <c r="M102" s="103">
        <f>Variety!M327</f>
        <v>62022.505155071616</v>
      </c>
      <c r="N102" s="101">
        <f>Variety!N327</f>
        <v>1.2441939399331007E-3</v>
      </c>
      <c r="O102" s="139">
        <f>Variety!O327</f>
        <v>14750173.516454576</v>
      </c>
      <c r="P102" s="102">
        <f>Variety!P327</f>
        <v>561963.94034116529</v>
      </c>
      <c r="Q102" s="101">
        <f>Variety!Q327</f>
        <v>3.9607812199733847E-2</v>
      </c>
    </row>
    <row r="103" spans="2:17">
      <c r="B103" s="561"/>
      <c r="C103" s="135" t="s">
        <v>156</v>
      </c>
      <c r="D103" s="139">
        <f>Variety!D328</f>
        <v>18569962.595940322</v>
      </c>
      <c r="E103" s="102">
        <f>Variety!E328</f>
        <v>1067993.3845639527</v>
      </c>
      <c r="F103" s="101">
        <f>Variety!F328</f>
        <v>6.1021326895590214E-2</v>
      </c>
      <c r="G103" s="141">
        <f>Variety!G328</f>
        <v>8.6491145146468202</v>
      </c>
      <c r="H103" s="104">
        <f>Variety!H328</f>
        <v>0.34393992067911583</v>
      </c>
      <c r="I103" s="274">
        <f>Variety!I328</f>
        <v>4.9860827474265665</v>
      </c>
      <c r="J103" s="275">
        <f>Variety!J328</f>
        <v>-0.1802712627564409</v>
      </c>
      <c r="K103" s="101">
        <f>Variety!K328</f>
        <v>-3.4893323686515078E-2</v>
      </c>
      <c r="L103" s="140">
        <f>Variety!L328</f>
        <v>92591370.119974688</v>
      </c>
      <c r="M103" s="103">
        <f>Variety!M328</f>
        <v>2170001.2986808568</v>
      </c>
      <c r="N103" s="101">
        <f>Variety!N328</f>
        <v>2.3998766297926594E-2</v>
      </c>
      <c r="O103" s="139">
        <f>Variety!O328</f>
        <v>25517806.929517251</v>
      </c>
      <c r="P103" s="102">
        <f>Variety!P328</f>
        <v>1294056.5697735064</v>
      </c>
      <c r="Q103" s="101">
        <f>Variety!Q328</f>
        <v>5.3420983561820186E-2</v>
      </c>
    </row>
    <row r="104" spans="2:17">
      <c r="B104" s="561"/>
      <c r="C104" s="135" t="s">
        <v>166</v>
      </c>
      <c r="D104" s="139">
        <f>Variety!D329</f>
        <v>2401383.4613120412</v>
      </c>
      <c r="E104" s="102">
        <f>Variety!E329</f>
        <v>43443.150345524773</v>
      </c>
      <c r="F104" s="101">
        <f>Variety!F329</f>
        <v>1.842419426118445E-2</v>
      </c>
      <c r="G104" s="141">
        <f>Variety!G329</f>
        <v>1.1184643180168494</v>
      </c>
      <c r="H104" s="104">
        <f>Variety!H329</f>
        <v>-4.4440180893468018E-4</v>
      </c>
      <c r="I104" s="274">
        <f>Variety!I329</f>
        <v>6.9649601767445262</v>
      </c>
      <c r="J104" s="275">
        <f>Variety!J329</f>
        <v>-0.32332412299397806</v>
      </c>
      <c r="K104" s="101">
        <f>Variety!K329</f>
        <v>-4.4362172178928114E-2</v>
      </c>
      <c r="L104" s="140">
        <f>Variety!L329</f>
        <v>16725540.177131297</v>
      </c>
      <c r="M104" s="103">
        <f>Variety!M329</f>
        <v>-459799.17100649141</v>
      </c>
      <c r="N104" s="101">
        <f>Variety!N329</f>
        <v>-2.6755315195816337E-2</v>
      </c>
      <c r="O104" s="139">
        <f>Variety!O329</f>
        <v>4521666.7143284706</v>
      </c>
      <c r="P104" s="102">
        <f>Variety!P329</f>
        <v>107518.90394304786</v>
      </c>
      <c r="Q104" s="101">
        <f>Variety!Q329</f>
        <v>2.435779420210666E-2</v>
      </c>
    </row>
    <row r="105" spans="2:17">
      <c r="B105" s="561"/>
      <c r="C105" s="135" t="s">
        <v>186</v>
      </c>
      <c r="D105" s="139">
        <f>Variety!D330</f>
        <v>207879.44686199893</v>
      </c>
      <c r="E105" s="102">
        <f>Variety!E330</f>
        <v>-15366.266762645158</v>
      </c>
      <c r="F105" s="101">
        <f>Variety!F330</f>
        <v>-6.8831183869811491E-2</v>
      </c>
      <c r="G105" s="141">
        <f>Variety!G330</f>
        <v>9.6821581188533554E-2</v>
      </c>
      <c r="H105" s="104">
        <f>Variety!H330</f>
        <v>-9.1147626945543569E-3</v>
      </c>
      <c r="I105" s="274">
        <f>Variety!I330</f>
        <v>7.1615736302057709</v>
      </c>
      <c r="J105" s="275">
        <f>Variety!J330</f>
        <v>-0.2037185573537954</v>
      </c>
      <c r="K105" s="101">
        <f>Variety!K330</f>
        <v>-2.7659263497772518E-2</v>
      </c>
      <c r="L105" s="140">
        <f>Variety!L330</f>
        <v>1488743.9649086534</v>
      </c>
      <c r="M105" s="103">
        <f>Variety!M330</f>
        <v>-155525.9455570979</v>
      </c>
      <c r="N105" s="101">
        <f>Variety!N330</f>
        <v>-9.4586627516065211E-2</v>
      </c>
      <c r="O105" s="139">
        <f>Variety!O330</f>
        <v>300650.79197813064</v>
      </c>
      <c r="P105" s="102">
        <f>Variety!P330</f>
        <v>-37276.14248731907</v>
      </c>
      <c r="Q105" s="101">
        <f>Variety!Q330</f>
        <v>-0.11030829059626276</v>
      </c>
    </row>
    <row r="106" spans="2:17">
      <c r="B106" s="561"/>
      <c r="C106" s="135" t="s">
        <v>181</v>
      </c>
      <c r="D106" s="139">
        <f>Variety!D331</f>
        <v>242892.23463196773</v>
      </c>
      <c r="E106" s="102">
        <f>Variety!E331</f>
        <v>-105779.45593195449</v>
      </c>
      <c r="F106" s="101">
        <f>Variety!F331</f>
        <v>-0.30337838945534318</v>
      </c>
      <c r="G106" s="141">
        <f>Variety!G331</f>
        <v>0.11312907827340593</v>
      </c>
      <c r="H106" s="104">
        <f>Variety!H331</f>
        <v>-5.2325404655576974E-2</v>
      </c>
      <c r="I106" s="274">
        <f>Variety!I331</f>
        <v>6.1896805098134013</v>
      </c>
      <c r="J106" s="275">
        <f>Variety!J331</f>
        <v>0.41615304923450225</v>
      </c>
      <c r="K106" s="101">
        <f>Variety!K331</f>
        <v>7.2079513274329432E-2</v>
      </c>
      <c r="L106" s="140">
        <f>Variety!L331</f>
        <v>1503425.3306865143</v>
      </c>
      <c r="M106" s="103">
        <f>Variety!M331</f>
        <v>-509640.24951075925</v>
      </c>
      <c r="N106" s="101">
        <f>Variety!N331</f>
        <v>-0.25316624283090483</v>
      </c>
      <c r="O106" s="139">
        <f>Variety!O331</f>
        <v>322299.27350437245</v>
      </c>
      <c r="P106" s="102">
        <f>Variety!P331</f>
        <v>-183204.31644246913</v>
      </c>
      <c r="Q106" s="101">
        <f>Variety!Q331</f>
        <v>-0.36241941716325848</v>
      </c>
    </row>
    <row r="107" spans="2:17">
      <c r="B107" s="561"/>
      <c r="C107" s="135" t="s">
        <v>159</v>
      </c>
      <c r="D107" s="139">
        <f>Variety!D332</f>
        <v>7586444.9062541444</v>
      </c>
      <c r="E107" s="102">
        <f>Variety!E332</f>
        <v>309875.71808607411</v>
      </c>
      <c r="F107" s="101">
        <f>Variety!F332</f>
        <v>4.2585414921903271E-2</v>
      </c>
      <c r="G107" s="141">
        <f>Variety!G332</f>
        <v>3.5334498071415514</v>
      </c>
      <c r="H107" s="104">
        <f>Variety!H332</f>
        <v>8.0513921873293537E-2</v>
      </c>
      <c r="I107" s="274">
        <f>Variety!I332</f>
        <v>10.421859748477633</v>
      </c>
      <c r="J107" s="275">
        <f>Variety!J332</f>
        <v>-1.9887713167172194E-2</v>
      </c>
      <c r="K107" s="101">
        <f>Variety!K332</f>
        <v>-1.9046345681338131E-3</v>
      </c>
      <c r="L107" s="140">
        <f>Variety!L332</f>
        <v>79064864.802533239</v>
      </c>
      <c r="M107" s="103">
        <f>Variety!M332</f>
        <v>3084766.9524964839</v>
      </c>
      <c r="N107" s="101">
        <f>Variety!N332</f>
        <v>4.0599670700410817E-2</v>
      </c>
      <c r="O107" s="139">
        <f>Variety!O332</f>
        <v>18305940.32315363</v>
      </c>
      <c r="P107" s="102">
        <f>Variety!P332</f>
        <v>790704.98799361289</v>
      </c>
      <c r="Q107" s="101">
        <f>Variety!Q332</f>
        <v>4.5143840368867594E-2</v>
      </c>
    </row>
    <row r="108" spans="2:17">
      <c r="B108" s="561"/>
      <c r="C108" s="135" t="s">
        <v>161</v>
      </c>
      <c r="D108" s="139">
        <f>Variety!D333</f>
        <v>8127902.0284700301</v>
      </c>
      <c r="E108" s="102">
        <f>Variety!E333</f>
        <v>301818.06725671235</v>
      </c>
      <c r="F108" s="101">
        <f>Variety!F333</f>
        <v>3.8565656687628992E-2</v>
      </c>
      <c r="G108" s="141">
        <f>Variety!G333</f>
        <v>3.7856379647978362</v>
      </c>
      <c r="H108" s="104">
        <f>Variety!H333</f>
        <v>7.1941928658165732E-2</v>
      </c>
      <c r="I108" s="274">
        <f>Variety!I333</f>
        <v>6.7967531983234268</v>
      </c>
      <c r="J108" s="275">
        <f>Variety!J333</f>
        <v>-0.14444240933815777</v>
      </c>
      <c r="K108" s="101">
        <f>Variety!K333</f>
        <v>-2.0809442278031248E-2</v>
      </c>
      <c r="L108" s="140">
        <f>Variety!L333</f>
        <v>55243344.107663147</v>
      </c>
      <c r="M108" s="103">
        <f>Variety!M333</f>
        <v>920964.49089848995</v>
      </c>
      <c r="N108" s="101">
        <f>Variety!N333</f>
        <v>1.6953684602842162E-2</v>
      </c>
      <c r="O108" s="139">
        <f>Variety!O333</f>
        <v>11534861.955218025</v>
      </c>
      <c r="P108" s="102">
        <f>Variety!P333</f>
        <v>346897.4379432071</v>
      </c>
      <c r="Q108" s="101">
        <f>Variety!Q333</f>
        <v>3.1006304802592005E-2</v>
      </c>
    </row>
    <row r="109" spans="2:17">
      <c r="B109" s="561"/>
      <c r="C109" s="135" t="s">
        <v>177</v>
      </c>
      <c r="D109" s="139">
        <f>Variety!D334</f>
        <v>346444.07325348933</v>
      </c>
      <c r="E109" s="102">
        <f>Variety!E334</f>
        <v>7292.0486067143502</v>
      </c>
      <c r="F109" s="101">
        <f>Variety!F334</f>
        <v>2.1500825814939419E-2</v>
      </c>
      <c r="G109" s="141">
        <f>Variety!G334</f>
        <v>0.16135920829184586</v>
      </c>
      <c r="H109" s="104">
        <f>Variety!H334</f>
        <v>4.2207347171235865E-4</v>
      </c>
      <c r="I109" s="274">
        <f>Variety!I334</f>
        <v>17.771754112270973</v>
      </c>
      <c r="J109" s="275">
        <f>Variety!J334</f>
        <v>0.57089044429314839</v>
      </c>
      <c r="K109" s="101">
        <f>Variety!K334</f>
        <v>3.3189638341006841E-2</v>
      </c>
      <c r="L109" s="140">
        <f>Variety!L334</f>
        <v>6156918.8835146045</v>
      </c>
      <c r="M109" s="103">
        <f>Variety!M334</f>
        <v>323211.14484677278</v>
      </c>
      <c r="N109" s="101">
        <f>Variety!N334</f>
        <v>5.5404068788776913E-2</v>
      </c>
      <c r="O109" s="139">
        <f>Variety!O334</f>
        <v>690558.18536165461</v>
      </c>
      <c r="P109" s="102">
        <f>Variety!P334</f>
        <v>18290.572142788442</v>
      </c>
      <c r="Q109" s="101">
        <f>Variety!Q334</f>
        <v>2.7207278445575942E-2</v>
      </c>
    </row>
    <row r="110" spans="2:17">
      <c r="B110" s="561"/>
      <c r="C110" s="135" t="s">
        <v>164</v>
      </c>
      <c r="D110" s="139">
        <f>Variety!D335</f>
        <v>4908399.8489869563</v>
      </c>
      <c r="E110" s="102">
        <f>Variety!E335</f>
        <v>77479.054062797688</v>
      </c>
      <c r="F110" s="101">
        <f>Variety!F335</f>
        <v>1.6038154495144036E-2</v>
      </c>
      <c r="G110" s="141">
        <f>Variety!G335</f>
        <v>2.2861280499748711</v>
      </c>
      <c r="H110" s="104">
        <f>Variety!H335</f>
        <v>-6.2791738588399149E-3</v>
      </c>
      <c r="I110" s="274">
        <f>Variety!I335</f>
        <v>7.0196561778325108</v>
      </c>
      <c r="J110" s="275">
        <f>Variety!J335</f>
        <v>-0.29963691995141151</v>
      </c>
      <c r="K110" s="101">
        <f>Variety!K335</f>
        <v>-4.0937958891430815E-2</v>
      </c>
      <c r="L110" s="140">
        <f>Variety!L335</f>
        <v>34455279.323213451</v>
      </c>
      <c r="M110" s="103">
        <f>Variety!M335</f>
        <v>-903645.90701576322</v>
      </c>
      <c r="N110" s="101">
        <f>Variety!N335</f>
        <v>-2.5556373705703423E-2</v>
      </c>
      <c r="O110" s="139">
        <f>Variety!O335</f>
        <v>9314366.0743185524</v>
      </c>
      <c r="P110" s="102">
        <f>Variety!P335</f>
        <v>193359.566132484</v>
      </c>
      <c r="Q110" s="101">
        <f>Variety!Q335</f>
        <v>2.1199367192529083E-2</v>
      </c>
    </row>
    <row r="111" spans="2:17">
      <c r="B111" s="561"/>
      <c r="C111" s="135" t="s">
        <v>190</v>
      </c>
      <c r="D111" s="139">
        <f>Variety!D336</f>
        <v>34.10524708032608</v>
      </c>
      <c r="E111" s="102">
        <f>Variety!E336</f>
        <v>-48.969697237014771</v>
      </c>
      <c r="F111" s="101">
        <f>Variety!F336</f>
        <v>-0.58946409942754496</v>
      </c>
      <c r="G111" s="141">
        <f>Variety!G336</f>
        <v>1.5884802461182748E-5</v>
      </c>
      <c r="H111" s="104">
        <f>Variety!H336</f>
        <v>-2.3536585418484454E-5</v>
      </c>
      <c r="I111" s="274">
        <f>Variety!I336</f>
        <v>6.0889009684119566</v>
      </c>
      <c r="J111" s="275">
        <f>Variety!J336</f>
        <v>-3.6865074615315185</v>
      </c>
      <c r="K111" s="101">
        <f>Variety!K336</f>
        <v>-0.3771205559288161</v>
      </c>
      <c r="L111" s="140">
        <f>Variety!L336</f>
        <v>207.66347197532653</v>
      </c>
      <c r="M111" s="103">
        <f>Variety!M336</f>
        <v>-604.42803902149205</v>
      </c>
      <c r="N111" s="101">
        <f>Variety!N336</f>
        <v>-0.74428562648016638</v>
      </c>
      <c r="O111" s="139">
        <f>Variety!O336</f>
        <v>35.690912008285522</v>
      </c>
      <c r="P111" s="102">
        <f>Variety!P336</f>
        <v>-80.948289036750793</v>
      </c>
      <c r="Q111" s="101">
        <f>Variety!Q336</f>
        <v>-0.6940058600495328</v>
      </c>
    </row>
    <row r="112" spans="2:17" ht="15.75" customHeight="1">
      <c r="B112" s="561"/>
      <c r="C112" s="135" t="s">
        <v>180</v>
      </c>
      <c r="D112" s="139">
        <f>Variety!D337</f>
        <v>384431.71941409906</v>
      </c>
      <c r="E112" s="102">
        <f>Variety!E337</f>
        <v>-3806.0339034625213</v>
      </c>
      <c r="F112" s="101">
        <f>Variety!F337</f>
        <v>-9.803358562992073E-3</v>
      </c>
      <c r="G112" s="141">
        <f>Variety!G337</f>
        <v>0.17905227041232774</v>
      </c>
      <c r="H112" s="104">
        <f>Variety!H337</f>
        <v>-5.1774174776640092E-3</v>
      </c>
      <c r="I112" s="274">
        <f>Variety!I337</f>
        <v>5.365860917938055</v>
      </c>
      <c r="J112" s="275">
        <f>Variety!J337</f>
        <v>1.9694985958164324E-2</v>
      </c>
      <c r="K112" s="101">
        <f>Variety!K337</f>
        <v>3.6839458798598331E-3</v>
      </c>
      <c r="L112" s="140">
        <f>Variety!L337</f>
        <v>2062807.1388198424</v>
      </c>
      <c r="M112" s="103">
        <f>Variety!M337</f>
        <v>-12776.311474918155</v>
      </c>
      <c r="N112" s="101">
        <f>Variety!N337</f>
        <v>-6.1555277255191778E-3</v>
      </c>
      <c r="O112" s="139">
        <f>Variety!O337</f>
        <v>313597.43829207658</v>
      </c>
      <c r="P112" s="102">
        <f>Variety!P337</f>
        <v>-6837.8554256833741</v>
      </c>
      <c r="Q112" s="101">
        <f>Variety!Q337</f>
        <v>-2.1339270547726153E-2</v>
      </c>
    </row>
    <row r="113" spans="2:17">
      <c r="B113" s="561"/>
      <c r="C113" s="135" t="s">
        <v>185</v>
      </c>
      <c r="D113" s="139">
        <f>Variety!D338</f>
        <v>182194.25881791947</v>
      </c>
      <c r="E113" s="102">
        <f>Variety!E338</f>
        <v>12100.76975538893</v>
      </c>
      <c r="F113" s="101">
        <f>Variety!F338</f>
        <v>7.1141875106932456E-2</v>
      </c>
      <c r="G113" s="141">
        <f>Variety!G338</f>
        <v>8.4858491248220647E-2</v>
      </c>
      <c r="H113" s="104">
        <f>Variety!H338</f>
        <v>4.1443666317050043E-3</v>
      </c>
      <c r="I113" s="274">
        <f>Variety!I338</f>
        <v>6.7920611254830678</v>
      </c>
      <c r="J113" s="275">
        <f>Variety!J338</f>
        <v>-0.16116373560523556</v>
      </c>
      <c r="K113" s="101">
        <f>Variety!K338</f>
        <v>-2.3178271783951852E-2</v>
      </c>
      <c r="L113" s="140">
        <f>Variety!L338</f>
        <v>1237474.5426033915</v>
      </c>
      <c r="M113" s="103">
        <f>Variety!M338</f>
        <v>54776.265744552715</v>
      </c>
      <c r="N113" s="101">
        <f>Variety!N338</f>
        <v>4.6314657606532181E-2</v>
      </c>
      <c r="O113" s="139">
        <f>Variety!O338</f>
        <v>176912.65446363977</v>
      </c>
      <c r="P113" s="102">
        <f>Variety!P338</f>
        <v>6883.6504967755754</v>
      </c>
      <c r="Q113" s="101">
        <f>Variety!Q338</f>
        <v>4.0485154509974565E-2</v>
      </c>
    </row>
    <row r="114" spans="2:17">
      <c r="B114" s="561"/>
      <c r="C114" s="135" t="s">
        <v>163</v>
      </c>
      <c r="D114" s="139">
        <f>Variety!D339</f>
        <v>3092377.5604120055</v>
      </c>
      <c r="E114" s="102">
        <f>Variety!E339</f>
        <v>104290.70920180436</v>
      </c>
      <c r="F114" s="101">
        <f>Variety!F339</f>
        <v>3.4902167973988346E-2</v>
      </c>
      <c r="G114" s="141">
        <f>Variety!G339</f>
        <v>1.4403005662690327</v>
      </c>
      <c r="H114" s="104">
        <f>Variety!H339</f>
        <v>2.236966366471238E-2</v>
      </c>
      <c r="I114" s="274">
        <f>Variety!I339</f>
        <v>5.7347048414261215</v>
      </c>
      <c r="J114" s="275">
        <f>Variety!J339</f>
        <v>9.7380385544329151E-2</v>
      </c>
      <c r="K114" s="101">
        <f>Variety!K339</f>
        <v>1.7274220475765906E-2</v>
      </c>
      <c r="L114" s="140">
        <f>Variety!L339</f>
        <v>17733872.567212228</v>
      </c>
      <c r="M114" s="103">
        <f>Variety!M339</f>
        <v>889057.484586142</v>
      </c>
      <c r="N114" s="101">
        <f>Variety!N339</f>
        <v>5.2779296194419192E-2</v>
      </c>
      <c r="O114" s="139">
        <f>Variety!O339</f>
        <v>4374804.8408400221</v>
      </c>
      <c r="P114" s="102">
        <f>Variety!P339</f>
        <v>293395.05448679393</v>
      </c>
      <c r="Q114" s="101">
        <f>Variety!Q339</f>
        <v>7.188571347768162E-2</v>
      </c>
    </row>
    <row r="115" spans="2:17">
      <c r="B115" s="561"/>
      <c r="C115" s="135" t="s">
        <v>175</v>
      </c>
      <c r="D115" s="139">
        <f>Variety!D340</f>
        <v>838737.47997857211</v>
      </c>
      <c r="E115" s="102">
        <f>Variety!E340</f>
        <v>111312.23242126417</v>
      </c>
      <c r="F115" s="101">
        <f>Variety!F340</f>
        <v>0.15302222846271882</v>
      </c>
      <c r="G115" s="141">
        <f>Variety!G340</f>
        <v>0.39064895659223747</v>
      </c>
      <c r="H115" s="104">
        <f>Variety!H340</f>
        <v>4.546530256679876E-2</v>
      </c>
      <c r="I115" s="274">
        <f>Variety!I340</f>
        <v>6.0188293947996394</v>
      </c>
      <c r="J115" s="275">
        <f>Variety!J340</f>
        <v>5.8095583115518323E-3</v>
      </c>
      <c r="K115" s="101">
        <f>Variety!K340</f>
        <v>9.6616317084111147E-4</v>
      </c>
      <c r="L115" s="140">
        <f>Variety!L340</f>
        <v>5048217.7990152035</v>
      </c>
      <c r="M115" s="103">
        <f>Variety!M340</f>
        <v>674195.35589085333</v>
      </c>
      <c r="N115" s="101">
        <f>Variety!N340</f>
        <v>0.15413623607502064</v>
      </c>
      <c r="O115" s="139">
        <f>Variety!O340</f>
        <v>1069830.656381431</v>
      </c>
      <c r="P115" s="102">
        <f>Variety!P340</f>
        <v>101151.73478724586</v>
      </c>
      <c r="Q115" s="101">
        <f>Variety!Q340</f>
        <v>0.1044223555734828</v>
      </c>
    </row>
    <row r="116" spans="2:17">
      <c r="B116" s="561"/>
      <c r="C116" s="135" t="s">
        <v>207</v>
      </c>
      <c r="D116" s="139">
        <f>Variety!D341</f>
        <v>4562127.4303742526</v>
      </c>
      <c r="E116" s="102">
        <f>Variety!E341</f>
        <v>-106269.2326729726</v>
      </c>
      <c r="F116" s="101">
        <f>Variety!F341</f>
        <v>-2.2763539678225836E-2</v>
      </c>
      <c r="G116" s="141">
        <f>Variety!G341</f>
        <v>2.1248487912595229</v>
      </c>
      <c r="H116" s="104">
        <f>Variety!H341</f>
        <v>-9.0436179948261142E-2</v>
      </c>
      <c r="I116" s="274">
        <f>Variety!I341</f>
        <v>3.4459733797360412</v>
      </c>
      <c r="J116" s="275">
        <f>Variety!J341</f>
        <v>-1.7855805914183787E-2</v>
      </c>
      <c r="K116" s="101">
        <f>Variety!K341</f>
        <v>-5.1549325781294038E-3</v>
      </c>
      <c r="L116" s="140">
        <f>Variety!L341</f>
        <v>15720969.680033265</v>
      </c>
      <c r="M116" s="103">
        <f>Variety!M341</f>
        <v>-449558.93162183277</v>
      </c>
      <c r="N116" s="101">
        <f>Variety!N341</f>
        <v>-2.780112774407436E-2</v>
      </c>
      <c r="O116" s="139">
        <f>Variety!O341</f>
        <v>3628196.9543452403</v>
      </c>
      <c r="P116" s="102">
        <f>Variety!P341</f>
        <v>-77090.325047388673</v>
      </c>
      <c r="Q116" s="101">
        <f>Variety!Q341</f>
        <v>-2.0805492053513681E-2</v>
      </c>
    </row>
    <row r="117" spans="2:17">
      <c r="B117" s="561"/>
      <c r="C117" s="135" t="s">
        <v>208</v>
      </c>
      <c r="D117" s="139">
        <f>Variety!D342</f>
        <v>135229.93990908173</v>
      </c>
      <c r="E117" s="102">
        <f>Variety!E342</f>
        <v>-1286.540108631074</v>
      </c>
      <c r="F117" s="101">
        <f>Variety!F342</f>
        <v>-9.4240644679979106E-3</v>
      </c>
      <c r="G117" s="141">
        <f>Variety!G342</f>
        <v>6.2984469141480814E-2</v>
      </c>
      <c r="H117" s="104">
        <f>Variety!H342</f>
        <v>-1.7964242430211358E-3</v>
      </c>
      <c r="I117" s="274">
        <f>Variety!I342</f>
        <v>12.697097344602664</v>
      </c>
      <c r="J117" s="275">
        <f>Variety!J342</f>
        <v>0.21742602030143132</v>
      </c>
      <c r="K117" s="101">
        <f>Variety!K342</f>
        <v>1.7422415595036156E-2</v>
      </c>
      <c r="L117" s="140">
        <f>Variety!L342</f>
        <v>1717027.7109303796</v>
      </c>
      <c r="M117" s="103">
        <f>Variety!M342</f>
        <v>13346.909958786797</v>
      </c>
      <c r="N117" s="101">
        <f>Variety!N342</f>
        <v>7.8341611592824094E-3</v>
      </c>
      <c r="O117" s="139">
        <f>Variety!O342</f>
        <v>319458.66912039556</v>
      </c>
      <c r="P117" s="102">
        <f>Variety!P342</f>
        <v>-7177.2681238467922</v>
      </c>
      <c r="Q117" s="101">
        <f>Variety!Q342</f>
        <v>-2.1973295971043083E-2</v>
      </c>
    </row>
    <row r="118" spans="2:17">
      <c r="B118" s="561"/>
      <c r="C118" s="135" t="s">
        <v>239</v>
      </c>
      <c r="D118" s="139">
        <f>Variety!D343</f>
        <v>146883.34829092768</v>
      </c>
      <c r="E118" s="102">
        <f>Variety!E343</f>
        <v>-27398.101953986537</v>
      </c>
      <c r="F118" s="101">
        <f>Variety!F343</f>
        <v>-0.15720607049966898</v>
      </c>
      <c r="G118" s="141">
        <f>Variety!G343</f>
        <v>6.8412141009951091E-2</v>
      </c>
      <c r="H118" s="104">
        <f>Variety!H343</f>
        <v>-1.4289288485940493E-2</v>
      </c>
      <c r="I118" s="274">
        <f>Variety!I343</f>
        <v>15.456349701853931</v>
      </c>
      <c r="J118" s="275">
        <f>Variety!J343</f>
        <v>1.3012297269672466</v>
      </c>
      <c r="K118" s="101">
        <f>Variety!K343</f>
        <v>9.1926435754400113E-2</v>
      </c>
      <c r="L118" s="140">
        <f>Variety!L343</f>
        <v>2270280.396563787</v>
      </c>
      <c r="M118" s="103">
        <f>Variety!M343</f>
        <v>-196694.44105021795</v>
      </c>
      <c r="N118" s="101">
        <f>Variety!N343</f>
        <v>-7.9731028485258398E-2</v>
      </c>
      <c r="O118" s="139">
        <f>Variety!O343</f>
        <v>287889.95125887165</v>
      </c>
      <c r="P118" s="102">
        <f>Variety!P343</f>
        <v>-86032.332272652187</v>
      </c>
      <c r="Q118" s="101">
        <f>Variety!Q343</f>
        <v>-0.23008078432800638</v>
      </c>
    </row>
    <row r="119" spans="2:17">
      <c r="B119" s="561"/>
      <c r="C119" s="135" t="s">
        <v>209</v>
      </c>
      <c r="D119" s="139">
        <f>Variety!D344</f>
        <v>8460142.896767335</v>
      </c>
      <c r="E119" s="102">
        <f>Variety!E344</f>
        <v>446761.1890831776</v>
      </c>
      <c r="F119" s="101">
        <f>Variety!F344</f>
        <v>5.575189169570835E-2</v>
      </c>
      <c r="G119" s="141">
        <f>Variety!G344</f>
        <v>3.9403819122615373</v>
      </c>
      <c r="H119" s="104">
        <f>Variety!H344</f>
        <v>0.13780784950038782</v>
      </c>
      <c r="I119" s="274">
        <f>Variety!I344</f>
        <v>5.9278144983775425</v>
      </c>
      <c r="J119" s="275">
        <f>Variety!J344</f>
        <v>-0.21583465775288424</v>
      </c>
      <c r="K119" s="101">
        <f>Variety!K344</f>
        <v>-3.5131344949526307E-2</v>
      </c>
      <c r="L119" s="140">
        <f>Variety!L344</f>
        <v>50150157.721803188</v>
      </c>
      <c r="M119" s="103">
        <f>Variety!M344</f>
        <v>918751.95563841611</v>
      </c>
      <c r="N119" s="101">
        <f>Variety!N344</f>
        <v>1.866190780743145E-2</v>
      </c>
      <c r="O119" s="139">
        <f>Variety!O344</f>
        <v>9621239.7418017983</v>
      </c>
      <c r="P119" s="102">
        <f>Variety!P344</f>
        <v>397783.3141156733</v>
      </c>
      <c r="Q119" s="101">
        <f>Variety!Q344</f>
        <v>4.3127358733071462E-2</v>
      </c>
    </row>
    <row r="120" spans="2:17" ht="15" thickBot="1">
      <c r="B120" s="562"/>
      <c r="C120" s="109" t="s">
        <v>210</v>
      </c>
      <c r="D120" s="136">
        <f>Variety!D345</f>
        <v>5563980.3806853537</v>
      </c>
      <c r="E120" s="98">
        <f>Variety!E345</f>
        <v>-84419.643217704259</v>
      </c>
      <c r="F120" s="97">
        <f>Variety!F345</f>
        <v>-1.4945762138031097E-2</v>
      </c>
      <c r="G120" s="138">
        <f>Variety!G345</f>
        <v>2.5914701346957134</v>
      </c>
      <c r="H120" s="100">
        <f>Variety!H345</f>
        <v>-8.8853879621137999E-2</v>
      </c>
      <c r="I120" s="276">
        <f>Variety!I345</f>
        <v>7.2758150003854798</v>
      </c>
      <c r="J120" s="277">
        <f>Variety!J345</f>
        <v>-0.259873412446054</v>
      </c>
      <c r="K120" s="97">
        <f>Variety!K345</f>
        <v>-3.4485689721930342E-2</v>
      </c>
      <c r="L120" s="137">
        <f>Variety!L345</f>
        <v>40482491.91564101</v>
      </c>
      <c r="M120" s="99">
        <f>Variety!M345</f>
        <v>-2082090.6955226213</v>
      </c>
      <c r="N120" s="97">
        <f>Variety!N345</f>
        <v>-4.8916036944211469E-2</v>
      </c>
      <c r="O120" s="136">
        <f>Variety!O345</f>
        <v>11046537.225072782</v>
      </c>
      <c r="P120" s="98">
        <f>Variety!P345</f>
        <v>-114790.2627735883</v>
      </c>
      <c r="Q120" s="97">
        <f>Variety!Q345</f>
        <v>-1.028464247631691E-2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14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05-19-2024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Data'!D45</f>
        <v>2970963756.2610941</v>
      </c>
      <c r="E127" s="494">
        <f>'Segment Data'!E45</f>
        <v>3187070.522351265</v>
      </c>
      <c r="F127" s="495">
        <f>'Segment Data'!F45</f>
        <v>1.0738916232027529E-3</v>
      </c>
      <c r="G127" s="496">
        <f>'Segment Data'!G45</f>
        <v>100.00000000000001</v>
      </c>
      <c r="H127" s="497">
        <f>'Segment Data'!H45</f>
        <v>2.8421709430404007E-14</v>
      </c>
      <c r="I127" s="498">
        <f>'Segment Data'!I45</f>
        <v>6.4457040970660966</v>
      </c>
      <c r="J127" s="499">
        <f>'Segment Data'!J45</f>
        <v>-3.118200476531463E-2</v>
      </c>
      <c r="K127" s="495">
        <f>'Segment Data'!K45</f>
        <v>-4.8143512600132918E-3</v>
      </c>
      <c r="L127" s="500">
        <f>'Segment Data'!L45</f>
        <v>19149953255.967014</v>
      </c>
      <c r="M127" s="501">
        <f>'Segment Data'!M45</f>
        <v>-71998313.233535767</v>
      </c>
      <c r="N127" s="495">
        <f>'Segment Data'!N45</f>
        <v>-3.7456297282997581E-3</v>
      </c>
      <c r="O127" s="493">
        <f>'Segment Data'!O45</f>
        <v>4768726755.2445049</v>
      </c>
      <c r="P127" s="494">
        <f>'Segment Data'!P45</f>
        <v>11863518.678222656</v>
      </c>
      <c r="Q127" s="495">
        <f>'Segment Data'!Q45</f>
        <v>2.4939793490439464E-3</v>
      </c>
    </row>
    <row r="128" spans="2:17" s="65" customFormat="1">
      <c r="B128" s="560" t="s">
        <v>66</v>
      </c>
      <c r="C128" s="488" t="s">
        <v>194</v>
      </c>
      <c r="D128" s="392">
        <f>'Segment Data'!D46</f>
        <v>2525559432.5443912</v>
      </c>
      <c r="E128" s="384">
        <f>'Segment Data'!E46</f>
        <v>18740750.54693985</v>
      </c>
      <c r="F128" s="128">
        <f>'Segment Data'!F46</f>
        <v>7.4759098779362387E-3</v>
      </c>
      <c r="G128" s="385">
        <f>'Segment Data'!G46</f>
        <v>85.008086255578007</v>
      </c>
      <c r="H128" s="129">
        <f>'Segment Data'!H46</f>
        <v>0.5401849460342163</v>
      </c>
      <c r="I128" s="386">
        <f>'Segment Data'!I46</f>
        <v>6.5185451008767155</v>
      </c>
      <c r="J128" s="387">
        <f>'Segment Data'!J46</f>
        <v>-3.2452440602789956E-2</v>
      </c>
      <c r="K128" s="128">
        <f>'Segment Data'!K46</f>
        <v>-4.9538166359104994E-3</v>
      </c>
      <c r="L128" s="388">
        <f>'Segment Data'!L46</f>
        <v>16462973065.985218</v>
      </c>
      <c r="M128" s="389">
        <f>'Segment Data'!M46</f>
        <v>40810043.285020828</v>
      </c>
      <c r="N128" s="128">
        <f>'Segment Data'!N46</f>
        <v>2.4850589553038478E-3</v>
      </c>
      <c r="O128" s="390">
        <f>'Segment Data'!O46</f>
        <v>4194471502.5264959</v>
      </c>
      <c r="P128" s="391">
        <f>'Segment Data'!P46</f>
        <v>33499803.379878044</v>
      </c>
      <c r="Q128" s="128">
        <f>'Segment Data'!Q46</f>
        <v>8.0509567961609997E-3</v>
      </c>
    </row>
    <row r="129" spans="2:17" s="65" customFormat="1">
      <c r="B129" s="561"/>
      <c r="C129" s="488" t="s">
        <v>195</v>
      </c>
      <c r="D129" s="392">
        <f>'Segment Data'!D47</f>
        <v>405476431.88928348</v>
      </c>
      <c r="E129" s="384">
        <f>'Segment Data'!E47</f>
        <v>-5541365.6334791183</v>
      </c>
      <c r="F129" s="128">
        <f>'Segment Data'!F47</f>
        <v>-1.3482057630782356E-2</v>
      </c>
      <c r="G129" s="385">
        <f>'Segment Data'!G47</f>
        <v>13.647976385937755</v>
      </c>
      <c r="H129" s="129">
        <f>'Segment Data'!H47</f>
        <v>-0.20137419012998059</v>
      </c>
      <c r="I129" s="386">
        <f>'Segment Data'!I47</f>
        <v>5.7167425130246201</v>
      </c>
      <c r="J129" s="387">
        <f>'Segment Data'!J47</f>
        <v>2.8282826821141249E-2</v>
      </c>
      <c r="K129" s="128">
        <f>'Segment Data'!K47</f>
        <v>4.9719657660116812E-3</v>
      </c>
      <c r="L129" s="388">
        <f>'Segment Data'!L47</f>
        <v>2318004356.2109985</v>
      </c>
      <c r="M129" s="389">
        <f>'Segment Data'!M47</f>
        <v>-20053815.309380531</v>
      </c>
      <c r="N129" s="128">
        <f>'Segment Data'!N47</f>
        <v>-8.5771241937663383E-3</v>
      </c>
      <c r="O129" s="390">
        <f>'Segment Data'!O47</f>
        <v>495098353.9648245</v>
      </c>
      <c r="P129" s="391">
        <f>'Segment Data'!P47</f>
        <v>3126300.430660069</v>
      </c>
      <c r="Q129" s="128">
        <f>'Segment Data'!Q47</f>
        <v>6.3546301221822686E-3</v>
      </c>
    </row>
    <row r="130" spans="2:17" s="65" customFormat="1">
      <c r="B130" s="561"/>
      <c r="C130" s="488" t="s">
        <v>293</v>
      </c>
      <c r="D130" s="392">
        <f>'Segment Data'!D48</f>
        <v>15882384.064811505</v>
      </c>
      <c r="E130" s="384">
        <f>'Segment Data'!E48</f>
        <v>-567236.43121724762</v>
      </c>
      <c r="F130" s="128">
        <f>'Segment Data'!F48</f>
        <v>-3.4483253358592023E-2</v>
      </c>
      <c r="G130" s="385">
        <f>'Segment Data'!G48</f>
        <v>0.5345869343353824</v>
      </c>
      <c r="H130" s="129">
        <f>'Segment Data'!H48</f>
        <v>-1.9687266114914892E-2</v>
      </c>
      <c r="I130" s="386">
        <f>'Segment Data'!I48</f>
        <v>11.234966055837216</v>
      </c>
      <c r="J130" s="387">
        <f>'Segment Data'!J48</f>
        <v>0.13883791369030796</v>
      </c>
      <c r="K130" s="128">
        <f>'Segment Data'!K48</f>
        <v>1.2512284637643454E-2</v>
      </c>
      <c r="L130" s="388">
        <f>'Segment Data'!L48</f>
        <v>178438045.85392717</v>
      </c>
      <c r="M130" s="389">
        <f>'Segment Data'!M48</f>
        <v>-4089051.0596940517</v>
      </c>
      <c r="N130" s="128">
        <f>'Segment Data'!N48</f>
        <v>-2.2402433002203209E-2</v>
      </c>
      <c r="O130" s="390">
        <f>'Segment Data'!O48</f>
        <v>34923467.68844042</v>
      </c>
      <c r="P130" s="391">
        <f>'Segment Data'!P48</f>
        <v>-1184915.510611102</v>
      </c>
      <c r="Q130" s="128">
        <f>'Segment Data'!Q48</f>
        <v>-3.2815523865444819E-2</v>
      </c>
    </row>
    <row r="131" spans="2:17" s="65" customFormat="1">
      <c r="B131" s="561"/>
      <c r="C131" s="488" t="s">
        <v>193</v>
      </c>
      <c r="D131" s="392">
        <f>'Segment Data'!D49</f>
        <v>5612500.8616691697</v>
      </c>
      <c r="E131" s="384">
        <f>'Segment Data'!E49</f>
        <v>-1235041.8631193209</v>
      </c>
      <c r="F131" s="128">
        <f>'Segment Data'!F49</f>
        <v>-0.18036278308252093</v>
      </c>
      <c r="G131" s="385">
        <f>'Segment Data'!G49</f>
        <v>0.18891179166495131</v>
      </c>
      <c r="H131" s="129">
        <f>'Segment Data'!H49</f>
        <v>-4.1817924546293544E-2</v>
      </c>
      <c r="I131" s="386">
        <f>'Segment Data'!I49</f>
        <v>3.0715529241795445</v>
      </c>
      <c r="J131" s="387">
        <f>'Segment Data'!J49</f>
        <v>-9.7080280678716768E-2</v>
      </c>
      <c r="K131" s="128">
        <f>'Segment Data'!K49</f>
        <v>-3.0637904232610397E-2</v>
      </c>
      <c r="L131" s="388">
        <f>'Segment Data'!L49</f>
        <v>17239093.433620151</v>
      </c>
      <c r="M131" s="389">
        <f>'Segment Data'!M49</f>
        <v>-4458257.8158302754</v>
      </c>
      <c r="N131" s="128">
        <f>'Segment Data'!N49</f>
        <v>-0.20547474963992202</v>
      </c>
      <c r="O131" s="390">
        <f>'Segment Data'!O49</f>
        <v>9107768.4527516533</v>
      </c>
      <c r="P131" s="391">
        <f>'Segment Data'!P49</f>
        <v>-2277256.988570245</v>
      </c>
      <c r="Q131" s="128">
        <f>'Segment Data'!Q49</f>
        <v>-0.20002212558128776</v>
      </c>
    </row>
    <row r="132" spans="2:17" s="65" customFormat="1" ht="15" thickBot="1">
      <c r="B132" s="562"/>
      <c r="C132" s="489" t="s">
        <v>292</v>
      </c>
      <c r="D132" s="393">
        <f>'Segment Data'!D50</f>
        <v>1154637.252776952</v>
      </c>
      <c r="E132" s="127">
        <f>'Segment Data'!E50</f>
        <v>-297260.68831125693</v>
      </c>
      <c r="F132" s="125">
        <f>'Segment Data'!F50</f>
        <v>-0.20473938277538828</v>
      </c>
      <c r="G132" s="186">
        <f>'Segment Data'!G50</f>
        <v>3.8864063903291862E-2</v>
      </c>
      <c r="H132" s="126">
        <f>'Segment Data'!H50</f>
        <v>-1.0058011267158516E-2</v>
      </c>
      <c r="I132" s="250">
        <f>'Segment Data'!I50</f>
        <v>30.071480561090123</v>
      </c>
      <c r="J132" s="251">
        <f>'Segment Data'!J50</f>
        <v>0.32918670766693126</v>
      </c>
      <c r="K132" s="125">
        <f>'Segment Data'!K50</f>
        <v>1.1067966354217279E-2</v>
      </c>
      <c r="L132" s="185">
        <f>'Segment Data'!L50</f>
        <v>34721651.701992616</v>
      </c>
      <c r="M132" s="184">
        <f>'Segment Data'!M50</f>
        <v>-8461123.5070330054</v>
      </c>
      <c r="N132" s="125">
        <f>'Segment Data'!N50</f>
        <v>-0.19593746502111212</v>
      </c>
      <c r="O132" s="183">
        <f>'Segment Data'!O50</f>
        <v>8202817.09964687</v>
      </c>
      <c r="P132" s="182">
        <f>'Segment Data'!P50</f>
        <v>-2145305.1347829774</v>
      </c>
      <c r="Q132" s="125">
        <f>'Segment Data'!Q50</f>
        <v>-0.207313470616457</v>
      </c>
    </row>
    <row r="133" spans="2:17" s="65" customFormat="1">
      <c r="B133" s="560" t="s">
        <v>151</v>
      </c>
      <c r="C133" s="239" t="s">
        <v>150</v>
      </c>
      <c r="D133" s="124">
        <f>Fat!D31</f>
        <v>2802832057.9568</v>
      </c>
      <c r="E133" s="123">
        <f>Fat!E31</f>
        <v>10430135.454642296</v>
      </c>
      <c r="F133" s="121">
        <f>Fat!F31</f>
        <v>3.7351841690813179E-3</v>
      </c>
      <c r="G133" s="238">
        <f>Fat!G31</f>
        <v>94.340836439018517</v>
      </c>
      <c r="H133" s="122">
        <f>Fat!H31</f>
        <v>0.25013426723195664</v>
      </c>
      <c r="I133" s="252">
        <f>Fat!I31</f>
        <v>6.4931213146852356</v>
      </c>
      <c r="J133" s="253">
        <f>Fat!J31</f>
        <v>-3.1710937266741901E-2</v>
      </c>
      <c r="K133" s="121">
        <f>Fat!K31</f>
        <v>-4.8600387017237439E-3</v>
      </c>
      <c r="L133" s="237">
        <f>Fat!L31</f>
        <v>18199128577.00238</v>
      </c>
      <c r="M133" s="236">
        <f>Fat!M31</f>
        <v>-20825547.352405548</v>
      </c>
      <c r="N133" s="121">
        <f>Fat!N31</f>
        <v>-1.143007672262349E-3</v>
      </c>
      <c r="O133" s="240">
        <f>Fat!O31</f>
        <v>4532268861.0194759</v>
      </c>
      <c r="P133" s="241">
        <f>Fat!P31</f>
        <v>22673273.774049759</v>
      </c>
      <c r="Q133" s="121">
        <f>Fat!Q31</f>
        <v>5.0277842736446265E-3</v>
      </c>
    </row>
    <row r="134" spans="2:17" s="65" customFormat="1">
      <c r="B134" s="561"/>
      <c r="C134" s="235" t="s">
        <v>213</v>
      </c>
      <c r="D134" s="113">
        <f>Fat!D32</f>
        <v>156194898.9374364</v>
      </c>
      <c r="E134" s="112">
        <f>Fat!E32</f>
        <v>-6839949.1944237053</v>
      </c>
      <c r="F134" s="110">
        <f>Fat!F32</f>
        <v>-4.1953909074038322E-2</v>
      </c>
      <c r="G134" s="218">
        <f>Fat!G32</f>
        <v>5.2573815014830387</v>
      </c>
      <c r="H134" s="111">
        <f>Fat!H32</f>
        <v>-0.23611970820374406</v>
      </c>
      <c r="I134" s="254">
        <f>Fat!I32</f>
        <v>5.5923767865889822</v>
      </c>
      <c r="J134" s="255">
        <f>Fat!J32</f>
        <v>-5.8269574491514042E-2</v>
      </c>
      <c r="K134" s="110">
        <f>Fat!K32</f>
        <v>-1.0312019328063551E-2</v>
      </c>
      <c r="L134" s="217">
        <f>Fat!L32</f>
        <v>873500727.00133145</v>
      </c>
      <c r="M134" s="216">
        <f>Fat!M32</f>
        <v>-47751544.324275136</v>
      </c>
      <c r="N134" s="110">
        <f>Fat!N32</f>
        <v>-5.1833298880842454E-2</v>
      </c>
      <c r="O134" s="215">
        <f>Fat!O32</f>
        <v>214905910.21748927</v>
      </c>
      <c r="P134" s="214">
        <f>Fat!P32</f>
        <v>-10823928.113374531</v>
      </c>
      <c r="Q134" s="110">
        <f>Fat!Q32</f>
        <v>-4.7950807892350254E-2</v>
      </c>
    </row>
    <row r="135" spans="2:17" s="65" customFormat="1">
      <c r="B135" s="561"/>
      <c r="C135" s="235" t="s">
        <v>65</v>
      </c>
      <c r="D135" s="113">
        <f>Fat!D33</f>
        <v>3016042.0330810514</v>
      </c>
      <c r="E135" s="112">
        <f>Fat!E33</f>
        <v>-573708.71881079162</v>
      </c>
      <c r="F135" s="110">
        <f>Fat!F33</f>
        <v>-0.15981853851787342</v>
      </c>
      <c r="G135" s="218">
        <f>Fat!G33</f>
        <v>0.1015172947406362</v>
      </c>
      <c r="H135" s="111">
        <f>Fat!H33</f>
        <v>-1.944028165457963E-2</v>
      </c>
      <c r="I135" s="254">
        <f>Fat!I33</f>
        <v>4.8159984230261683</v>
      </c>
      <c r="J135" s="255">
        <f>Fat!J33</f>
        <v>0.22197193977197305</v>
      </c>
      <c r="K135" s="110">
        <f>Fat!K33</f>
        <v>4.8317514185233522E-2</v>
      </c>
      <c r="L135" s="217">
        <f>Fat!L33</f>
        <v>14525253.675098982</v>
      </c>
      <c r="M135" s="216">
        <f>Fat!M33</f>
        <v>-1966156.3473738059</v>
      </c>
      <c r="N135" s="110">
        <f>Fat!N33</f>
        <v>-0.11922305883454061</v>
      </c>
      <c r="O135" s="215">
        <f>Fat!O33</f>
        <v>4237602.39848145</v>
      </c>
      <c r="P135" s="214">
        <f>Fat!P33</f>
        <v>-601508.27843789477</v>
      </c>
      <c r="Q135" s="110">
        <f>Fat!Q33</f>
        <v>-0.12430140961785659</v>
      </c>
    </row>
    <row r="136" spans="2:17" s="65" customFormat="1" ht="15" thickBot="1">
      <c r="B136" s="562"/>
      <c r="C136" s="242" t="s">
        <v>13</v>
      </c>
      <c r="D136" s="108">
        <f>Fat!D34</f>
        <v>8920757.3337629363</v>
      </c>
      <c r="E136" s="107">
        <f>Fat!E34</f>
        <v>170592.98095383123</v>
      </c>
      <c r="F136" s="105">
        <f>Fat!F34</f>
        <v>1.9495974484075262E-2</v>
      </c>
      <c r="G136" s="230">
        <f>Fat!G34</f>
        <v>0.30026476475733088</v>
      </c>
      <c r="H136" s="106">
        <f>Fat!H34</f>
        <v>5.4257226266725689E-3</v>
      </c>
      <c r="I136" s="256">
        <f>Fat!I34</f>
        <v>7.0396151289287738</v>
      </c>
      <c r="J136" s="257">
        <f>Fat!J34</f>
        <v>-0.30353420026003342</v>
      </c>
      <c r="K136" s="105">
        <f>Fat!K34</f>
        <v>-4.1335697621386197E-2</v>
      </c>
      <c r="L136" s="229">
        <f>Fat!L34</f>
        <v>62798698.288259879</v>
      </c>
      <c r="M136" s="228">
        <f>Fat!M34</f>
        <v>-1455065.209362112</v>
      </c>
      <c r="N136" s="105">
        <f>Fat!N34</f>
        <v>-2.2645602843418867E-2</v>
      </c>
      <c r="O136" s="227">
        <f>Fat!O34</f>
        <v>17314381.60905629</v>
      </c>
      <c r="P136" s="226">
        <f>Fat!P34</f>
        <v>615681.29597582296</v>
      </c>
      <c r="Q136" s="105">
        <f>Fat!Q34</f>
        <v>3.6870012901156504E-2</v>
      </c>
    </row>
    <row r="137" spans="2:17" s="65" customFormat="1">
      <c r="B137" s="560" t="s">
        <v>67</v>
      </c>
      <c r="C137" s="239" t="s">
        <v>148</v>
      </c>
      <c r="D137" s="124">
        <f>'Form Data'!D136</f>
        <v>28656098.105771586</v>
      </c>
      <c r="E137" s="123">
        <f>'Form Data'!E136</f>
        <v>1150666.8284119852</v>
      </c>
      <c r="F137" s="121">
        <f>'Form Data'!F136</f>
        <v>4.1834167834304326E-2</v>
      </c>
      <c r="G137" s="238">
        <f>'Form Data'!G136</f>
        <v>0.9645387980711948</v>
      </c>
      <c r="H137" s="122">
        <f>'Form Data'!H136</f>
        <v>3.7736205088598984E-2</v>
      </c>
      <c r="I137" s="252">
        <f>'Form Data'!I136</f>
        <v>9.6468487033218153</v>
      </c>
      <c r="J137" s="253">
        <f>'Form Data'!J136</f>
        <v>-0.26745592015160291</v>
      </c>
      <c r="K137" s="121">
        <f>'Form Data'!K136</f>
        <v>-2.6976770465410745E-2</v>
      </c>
      <c r="L137" s="237">
        <f>'Form Data'!L136</f>
        <v>276441042.85392535</v>
      </c>
      <c r="M137" s="236">
        <f>'Form Data'!M136</f>
        <v>3743818.3701686859</v>
      </c>
      <c r="N137" s="121">
        <f>'Form Data'!N136</f>
        <v>1.3728846625616053E-2</v>
      </c>
      <c r="O137" s="240">
        <f>'Form Data'!O136</f>
        <v>55614932.913678996</v>
      </c>
      <c r="P137" s="241">
        <f>'Form Data'!P136</f>
        <v>1775823.6057024747</v>
      </c>
      <c r="Q137" s="121">
        <f>'Form Data'!Q136</f>
        <v>3.2983896437517361E-2</v>
      </c>
    </row>
    <row r="138" spans="2:17" s="65" customFormat="1">
      <c r="B138" s="561"/>
      <c r="C138" s="235" t="s">
        <v>147</v>
      </c>
      <c r="D138" s="113">
        <f>'Form Data'!D137</f>
        <v>583049632.45454478</v>
      </c>
      <c r="E138" s="112">
        <f>'Form Data'!E137</f>
        <v>5890349.7418612242</v>
      </c>
      <c r="F138" s="110">
        <f>'Form Data'!F137</f>
        <v>1.0205761075480279E-2</v>
      </c>
      <c r="G138" s="218">
        <f>'Form Data'!G137</f>
        <v>19.624932523185755</v>
      </c>
      <c r="H138" s="111">
        <f>'Form Data'!H137</f>
        <v>0.17740180141190365</v>
      </c>
      <c r="I138" s="254">
        <f>'Form Data'!I137</f>
        <v>5.7033163120143522</v>
      </c>
      <c r="J138" s="255">
        <f>'Form Data'!J137</f>
        <v>9.8998734990800585E-3</v>
      </c>
      <c r="K138" s="110">
        <f>'Form Data'!K137</f>
        <v>1.7388282775362459E-3</v>
      </c>
      <c r="L138" s="217">
        <f>'Form Data'!L137</f>
        <v>3325316479.4919777</v>
      </c>
      <c r="M138" s="216">
        <f>'Form Data'!M137</f>
        <v>39308331.653901577</v>
      </c>
      <c r="N138" s="110">
        <f>'Form Data'!N137</f>
        <v>1.1962335418968221E-2</v>
      </c>
      <c r="O138" s="215">
        <f>'Form Data'!O137</f>
        <v>903771533.95328391</v>
      </c>
      <c r="P138" s="214">
        <f>'Form Data'!P137</f>
        <v>5871452.8392663002</v>
      </c>
      <c r="Q138" s="110">
        <f>'Form Data'!Q137</f>
        <v>6.539093784223334E-3</v>
      </c>
    </row>
    <row r="139" spans="2:17" s="65" customFormat="1">
      <c r="B139" s="561"/>
      <c r="C139" s="235" t="s">
        <v>146</v>
      </c>
      <c r="D139" s="113">
        <f>'Form Data'!D138</f>
        <v>2626912.1717583491</v>
      </c>
      <c r="E139" s="112">
        <f>'Form Data'!E138</f>
        <v>-161633.97782783909</v>
      </c>
      <c r="F139" s="110">
        <f>'Form Data'!F138</f>
        <v>-5.7963529795562137E-2</v>
      </c>
      <c r="G139" s="218">
        <f>'Form Data'!G138</f>
        <v>8.8419529394201418E-2</v>
      </c>
      <c r="H139" s="111">
        <f>'Form Data'!H138</f>
        <v>-5.5412515158373421E-3</v>
      </c>
      <c r="I139" s="254">
        <f>'Form Data'!I138</f>
        <v>7.9986918200808921</v>
      </c>
      <c r="J139" s="255">
        <f>'Form Data'!J138</f>
        <v>0.30514318248886241</v>
      </c>
      <c r="K139" s="110">
        <f>'Form Data'!K138</f>
        <v>3.9662215300476457E-2</v>
      </c>
      <c r="L139" s="217">
        <f>'Form Data'!L138</f>
        <v>21011860.900314439</v>
      </c>
      <c r="M139" s="216">
        <f>'Form Data'!M138</f>
        <v>-441954.52969687805</v>
      </c>
      <c r="N139" s="110">
        <f>'Form Data'!N138</f>
        <v>-2.0600276493412756E-2</v>
      </c>
      <c r="O139" s="215">
        <f>'Form Data'!O138</f>
        <v>4169198.9429297154</v>
      </c>
      <c r="P139" s="214">
        <f>'Form Data'!P138</f>
        <v>-194865.20259359898</v>
      </c>
      <c r="Q139" s="110">
        <f>'Form Data'!Q138</f>
        <v>-4.4652231519899402E-2</v>
      </c>
    </row>
    <row r="140" spans="2:17" s="65" customFormat="1">
      <c r="B140" s="561"/>
      <c r="C140" s="235" t="s">
        <v>145</v>
      </c>
      <c r="D140" s="113">
        <f>'Form Data'!D139</f>
        <v>30957484.850541774</v>
      </c>
      <c r="E140" s="112">
        <f>'Form Data'!E139</f>
        <v>519624.237258818</v>
      </c>
      <c r="F140" s="110">
        <f>'Form Data'!F139</f>
        <v>1.7071641264828453E-2</v>
      </c>
      <c r="G140" s="218">
        <f>'Form Data'!G139</f>
        <v>1.042001430858962</v>
      </c>
      <c r="H140" s="111">
        <f>'Form Data'!H139</f>
        <v>1.6389875934763376E-2</v>
      </c>
      <c r="I140" s="254">
        <f>'Form Data'!I139</f>
        <v>12.884427915505213</v>
      </c>
      <c r="J140" s="255">
        <f>'Form Data'!J139</f>
        <v>6.0014664764089787E-3</v>
      </c>
      <c r="K140" s="110">
        <f>'Form Data'!K139</f>
        <v>4.6600929858644065E-4</v>
      </c>
      <c r="L140" s="217">
        <f>'Form Data'!L139</f>
        <v>398869482.00215018</v>
      </c>
      <c r="M140" s="216">
        <f>'Form Data'!M139</f>
        <v>6877732.8281948566</v>
      </c>
      <c r="N140" s="110">
        <f>'Form Data'!N139</f>
        <v>1.7545606106986463E-2</v>
      </c>
      <c r="O140" s="215">
        <f>'Form Data'!O139</f>
        <v>91022577.207813114</v>
      </c>
      <c r="P140" s="214">
        <f>'Form Data'!P139</f>
        <v>962254.65368235111</v>
      </c>
      <c r="Q140" s="110">
        <f>'Form Data'!Q139</f>
        <v>1.0684557043463706E-2</v>
      </c>
    </row>
    <row r="141" spans="2:17" s="65" customFormat="1">
      <c r="B141" s="561"/>
      <c r="C141" s="235" t="s">
        <v>144</v>
      </c>
      <c r="D141" s="113">
        <f>'Form Data'!D140</f>
        <v>16502639.1455492</v>
      </c>
      <c r="E141" s="112">
        <f>'Form Data'!E140</f>
        <v>173198.51368085109</v>
      </c>
      <c r="F141" s="110">
        <f>'Form Data'!F140</f>
        <v>1.0606518470867818E-2</v>
      </c>
      <c r="G141" s="218">
        <f>'Form Data'!G140</f>
        <v>0.55546416918654973</v>
      </c>
      <c r="H141" s="111">
        <f>'Form Data'!H140</f>
        <v>5.2394602204971497E-3</v>
      </c>
      <c r="I141" s="254">
        <f>'Form Data'!I140</f>
        <v>7.6647319851245648</v>
      </c>
      <c r="J141" s="255">
        <f>'Form Data'!J140</f>
        <v>0.11209890949822565</v>
      </c>
      <c r="K141" s="110">
        <f>'Form Data'!K140</f>
        <v>1.4842361382547279E-2</v>
      </c>
      <c r="L141" s="217">
        <f>'Form Data'!L140</f>
        <v>126488306.09785968</v>
      </c>
      <c r="M141" s="216">
        <f>'Form Data'!M140</f>
        <v>3158032.6751341224</v>
      </c>
      <c r="N141" s="110">
        <f>'Form Data'!N140</f>
        <v>2.5606305633570459E-2</v>
      </c>
      <c r="O141" s="215">
        <f>'Form Data'!O140</f>
        <v>40072762.644079186</v>
      </c>
      <c r="P141" s="214">
        <f>'Form Data'!P140</f>
        <v>-165164.48705836385</v>
      </c>
      <c r="Q141" s="110">
        <f>'Form Data'!Q140</f>
        <v>-4.1046967086570832E-3</v>
      </c>
    </row>
    <row r="142" spans="2:17" s="65" customFormat="1">
      <c r="B142" s="561"/>
      <c r="C142" s="235" t="s">
        <v>143</v>
      </c>
      <c r="D142" s="113">
        <f>'Form Data'!D141</f>
        <v>4490024.3145936588</v>
      </c>
      <c r="E142" s="112">
        <f>'Form Data'!E141</f>
        <v>-121105.46946571115</v>
      </c>
      <c r="F142" s="110">
        <f>'Form Data'!F141</f>
        <v>-2.6263730395178111E-2</v>
      </c>
      <c r="G142" s="218">
        <f>'Form Data'!G141</f>
        <v>0.15113022853716249</v>
      </c>
      <c r="H142" s="111">
        <f>'Form Data'!H141</f>
        <v>-4.2429774799055964E-3</v>
      </c>
      <c r="I142" s="254">
        <f>'Form Data'!I141</f>
        <v>8.1119893508139373</v>
      </c>
      <c r="J142" s="255">
        <f>'Form Data'!J141</f>
        <v>0.13462858719542758</v>
      </c>
      <c r="K142" s="110">
        <f>'Form Data'!K141</f>
        <v>1.687633180755892E-2</v>
      </c>
      <c r="L142" s="217">
        <f>'Form Data'!L141</f>
        <v>36423029.424879409</v>
      </c>
      <c r="M142" s="216">
        <f>'Form Data'!M141</f>
        <v>-361616.39042849839</v>
      </c>
      <c r="N142" s="110">
        <f>'Form Data'!N141</f>
        <v>-9.8306340162724083E-3</v>
      </c>
      <c r="O142" s="215">
        <f>'Form Data'!O141</f>
        <v>6897123.2873999281</v>
      </c>
      <c r="P142" s="214">
        <f>'Form Data'!P141</f>
        <v>-184900.59056323487</v>
      </c>
      <c r="Q142" s="110">
        <f>'Form Data'!Q141</f>
        <v>-2.6108439303428824E-2</v>
      </c>
    </row>
    <row r="143" spans="2:17" s="65" customFormat="1">
      <c r="B143" s="561"/>
      <c r="C143" s="235" t="s">
        <v>142</v>
      </c>
      <c r="D143" s="113">
        <f>'Form Data'!D142</f>
        <v>61375934.167892687</v>
      </c>
      <c r="E143" s="112">
        <f>'Form Data'!E142</f>
        <v>-1351208.1011637077</v>
      </c>
      <c r="F143" s="110">
        <f>'Form Data'!F142</f>
        <v>-2.1541043514591372E-2</v>
      </c>
      <c r="G143" s="218">
        <f>'Form Data'!G142</f>
        <v>2.0658594046644723</v>
      </c>
      <c r="H143" s="111">
        <f>'Form Data'!H142</f>
        <v>-4.7747814183340065E-2</v>
      </c>
      <c r="I143" s="254">
        <f>'Form Data'!I142</f>
        <v>9.1999290650864509</v>
      </c>
      <c r="J143" s="255">
        <f>'Form Data'!J142</f>
        <v>0.34267100902322234</v>
      </c>
      <c r="K143" s="110">
        <f>'Form Data'!K142</f>
        <v>3.8688159118119764E-2</v>
      </c>
      <c r="L143" s="217">
        <f>'Form Data'!L142</f>
        <v>564654240.64802849</v>
      </c>
      <c r="M143" s="216">
        <f>'Form Data'!M142</f>
        <v>9063754.4516044855</v>
      </c>
      <c r="N143" s="110">
        <f>'Form Data'!N142</f>
        <v>1.6313732284465501E-2</v>
      </c>
      <c r="O143" s="215">
        <f>'Form Data'!O142</f>
        <v>126802636.72241087</v>
      </c>
      <c r="P143" s="214">
        <f>'Form Data'!P142</f>
        <v>-2699859.3489243835</v>
      </c>
      <c r="Q143" s="110">
        <f>'Form Data'!Q142</f>
        <v>-2.0847932903449141E-2</v>
      </c>
    </row>
    <row r="144" spans="2:17" s="65" customFormat="1">
      <c r="B144" s="561"/>
      <c r="C144" s="235" t="s">
        <v>141</v>
      </c>
      <c r="D144" s="113">
        <f>'Form Data'!D143</f>
        <v>51108680.12026979</v>
      </c>
      <c r="E144" s="112">
        <f>'Form Data'!E143</f>
        <v>-2359788.5008484274</v>
      </c>
      <c r="F144" s="110">
        <f>'Form Data'!F143</f>
        <v>-4.4134207724744738E-2</v>
      </c>
      <c r="G144" s="218">
        <f>'Form Data'!G143</f>
        <v>1.7202727570325249</v>
      </c>
      <c r="H144" s="111">
        <f>'Form Data'!H143</f>
        <v>-8.1361067980451285E-2</v>
      </c>
      <c r="I144" s="254">
        <f>'Form Data'!I143</f>
        <v>4.818278502021168</v>
      </c>
      <c r="J144" s="255">
        <f>'Form Data'!J143</f>
        <v>-3.5781776418043698E-2</v>
      </c>
      <c r="K144" s="110">
        <f>'Form Data'!K143</f>
        <v>-7.3715146424899926E-3</v>
      </c>
      <c r="L144" s="217">
        <f>'Form Data'!L143</f>
        <v>246255854.69017255</v>
      </c>
      <c r="M144" s="216">
        <f>'Form Data'!M143</f>
        <v>-13283314.992570817</v>
      </c>
      <c r="N144" s="110">
        <f>'Form Data'!N143</f>
        <v>-5.1180386408757238E-2</v>
      </c>
      <c r="O144" s="215">
        <f>'Form Data'!O143</f>
        <v>29928978.554204099</v>
      </c>
      <c r="P144" s="214">
        <f>'Form Data'!P143</f>
        <v>-1213742.7879771776</v>
      </c>
      <c r="Q144" s="110">
        <f>'Form Data'!Q143</f>
        <v>-3.897356222152696E-2</v>
      </c>
    </row>
    <row r="145" spans="2:17" s="65" customFormat="1">
      <c r="B145" s="561"/>
      <c r="C145" s="235" t="s">
        <v>140</v>
      </c>
      <c r="D145" s="113">
        <f>'Form Data'!D144</f>
        <v>16097630.743837364</v>
      </c>
      <c r="E145" s="112">
        <f>'Form Data'!E144</f>
        <v>21094.238895861432</v>
      </c>
      <c r="F145" s="110">
        <f>'Form Data'!F144</f>
        <v>1.312113395156825E-3</v>
      </c>
      <c r="G145" s="218">
        <f>'Form Data'!G144</f>
        <v>0.54183194628048736</v>
      </c>
      <c r="H145" s="111">
        <f>'Form Data'!H144</f>
        <v>1.2890702570877988E-4</v>
      </c>
      <c r="I145" s="254">
        <f>'Form Data'!I144</f>
        <v>11.685477181436532</v>
      </c>
      <c r="J145" s="255">
        <f>'Form Data'!J144</f>
        <v>4.8429184014748827E-2</v>
      </c>
      <c r="K145" s="110">
        <f>'Form Data'!K144</f>
        <v>4.1616382458402193E-3</v>
      </c>
      <c r="L145" s="217">
        <f>'Form Data'!L144</f>
        <v>188108496.7323027</v>
      </c>
      <c r="M145" s="216">
        <f>'Form Data'!M144</f>
        <v>1025069.7919949889</v>
      </c>
      <c r="N145" s="110">
        <f>'Form Data'!N144</f>
        <v>5.4792121822851555E-3</v>
      </c>
      <c r="O145" s="215">
        <f>'Form Data'!O144</f>
        <v>37717043.065968268</v>
      </c>
      <c r="P145" s="214">
        <f>'Form Data'!P144</f>
        <v>1173190.5660661608</v>
      </c>
      <c r="Q145" s="110">
        <f>'Form Data'!Q144</f>
        <v>3.2103636749007333E-2</v>
      </c>
    </row>
    <row r="146" spans="2:17" s="65" customFormat="1">
      <c r="B146" s="561"/>
      <c r="C146" s="235" t="s">
        <v>139</v>
      </c>
      <c r="D146" s="113">
        <f>'Form Data'!D145</f>
        <v>39988261.813892394</v>
      </c>
      <c r="E146" s="112">
        <f>'Form Data'!E145</f>
        <v>2084403.1277004704</v>
      </c>
      <c r="F146" s="110">
        <f>'Form Data'!F145</f>
        <v>5.4991845156382509E-2</v>
      </c>
      <c r="G146" s="218">
        <f>'Form Data'!G145</f>
        <v>1.3459693585833883</v>
      </c>
      <c r="H146" s="111">
        <f>'Form Data'!H145</f>
        <v>6.8789075163348423E-2</v>
      </c>
      <c r="I146" s="254">
        <f>'Form Data'!I145</f>
        <v>13.224140292049004</v>
      </c>
      <c r="J146" s="255">
        <f>'Form Data'!J145</f>
        <v>0.18054532606442386</v>
      </c>
      <c r="K146" s="110">
        <f>'Form Data'!K145</f>
        <v>1.3841684484626714E-2</v>
      </c>
      <c r="L146" s="217">
        <f>'Form Data'!L145</f>
        <v>528810384.26209903</v>
      </c>
      <c r="M146" s="216">
        <f>'Form Data'!M145</f>
        <v>34407803.911495149</v>
      </c>
      <c r="N146" s="110">
        <f>'Form Data'!N145</f>
        <v>6.9594709410891367E-2</v>
      </c>
      <c r="O146" s="215">
        <f>'Form Data'!O145</f>
        <v>93742946.495957777</v>
      </c>
      <c r="P146" s="214">
        <f>'Form Data'!P145</f>
        <v>6605372.9605596811</v>
      </c>
      <c r="Q146" s="110">
        <f>'Form Data'!Q145</f>
        <v>7.5803957954789336E-2</v>
      </c>
    </row>
    <row r="147" spans="2:17" s="65" customFormat="1">
      <c r="B147" s="561"/>
      <c r="C147" s="235" t="s">
        <v>138</v>
      </c>
      <c r="D147" s="113">
        <f>'Form Data'!D146</f>
        <v>54518092.684959799</v>
      </c>
      <c r="E147" s="112">
        <f>'Form Data'!E146</f>
        <v>101009.7730922997</v>
      </c>
      <c r="F147" s="110">
        <f>'Form Data'!F146</f>
        <v>1.8562144034051315E-3</v>
      </c>
      <c r="G147" s="218">
        <f>'Form Data'!G146</f>
        <v>1.8350305543131182</v>
      </c>
      <c r="H147" s="111">
        <f>'Form Data'!H146</f>
        <v>1.4329263864079067E-3</v>
      </c>
      <c r="I147" s="254">
        <f>'Form Data'!I146</f>
        <v>9.4714905190267054</v>
      </c>
      <c r="J147" s="255">
        <f>'Form Data'!J146</f>
        <v>0.24638095254028336</v>
      </c>
      <c r="K147" s="110">
        <f>'Form Data'!K146</f>
        <v>2.6707645124926439E-2</v>
      </c>
      <c r="L147" s="217">
        <f>'Form Data'!L146</f>
        <v>516367597.98101592</v>
      </c>
      <c r="M147" s="216">
        <f>'Form Data'!M146</f>
        <v>14364045.830462277</v>
      </c>
      <c r="N147" s="110">
        <f>'Form Data'!N146</f>
        <v>2.8613434643893557E-2</v>
      </c>
      <c r="O147" s="215">
        <f>'Form Data'!O146</f>
        <v>93110404.404709712</v>
      </c>
      <c r="P147" s="214">
        <f>'Form Data'!P146</f>
        <v>2169285.8684462011</v>
      </c>
      <c r="Q147" s="110">
        <f>'Form Data'!Q146</f>
        <v>2.3853740787025627E-2</v>
      </c>
    </row>
    <row r="148" spans="2:17" s="65" customFormat="1">
      <c r="B148" s="561"/>
      <c r="C148" s="235" t="s">
        <v>137</v>
      </c>
      <c r="D148" s="113">
        <f>'Form Data'!D147</f>
        <v>7989035.3158056857</v>
      </c>
      <c r="E148" s="112">
        <f>'Form Data'!E147</f>
        <v>240900.2620671764</v>
      </c>
      <c r="F148" s="110">
        <f>'Form Data'!F147</f>
        <v>3.1091386559006992E-2</v>
      </c>
      <c r="G148" s="218">
        <f>'Form Data'!G147</f>
        <v>0.26890382957278974</v>
      </c>
      <c r="H148" s="111">
        <f>'Form Data'!H147</f>
        <v>7.8284228223038377E-3</v>
      </c>
      <c r="I148" s="254">
        <f>'Form Data'!I147</f>
        <v>11.964727412311504</v>
      </c>
      <c r="J148" s="255">
        <f>'Form Data'!J147</f>
        <v>1.2669631638411616E-2</v>
      </c>
      <c r="K148" s="110">
        <f>'Form Data'!K147</f>
        <v>1.060037683125902E-3</v>
      </c>
      <c r="L148" s="217">
        <f>'Form Data'!L147</f>
        <v>95586629.840944976</v>
      </c>
      <c r="M148" s="216">
        <f>'Form Data'!M147</f>
        <v>2980471.9862037003</v>
      </c>
      <c r="N148" s="110">
        <f>'Form Data'!N147</f>
        <v>3.2184382283506056E-2</v>
      </c>
      <c r="O148" s="215">
        <f>'Form Data'!O147</f>
        <v>21887981.152026732</v>
      </c>
      <c r="P148" s="214">
        <f>'Form Data'!P147</f>
        <v>573801.24089018255</v>
      </c>
      <c r="Q148" s="110">
        <f>'Form Data'!Q147</f>
        <v>2.692110338199662E-2</v>
      </c>
    </row>
    <row r="149" spans="2:17" s="65" customFormat="1">
      <c r="B149" s="561"/>
      <c r="C149" s="235" t="s">
        <v>136</v>
      </c>
      <c r="D149" s="113">
        <f>'Form Data'!D148</f>
        <v>539438008.08399332</v>
      </c>
      <c r="E149" s="112">
        <f>'Form Data'!E148</f>
        <v>-1214983.4908336401</v>
      </c>
      <c r="F149" s="110">
        <f>'Form Data'!F148</f>
        <v>-2.247251952300508E-3</v>
      </c>
      <c r="G149" s="218">
        <f>'Form Data'!G148</f>
        <v>18.157004000710749</v>
      </c>
      <c r="H149" s="111">
        <f>'Form Data'!H148</f>
        <v>-6.0437836232825504E-2</v>
      </c>
      <c r="I149" s="254">
        <f>'Form Data'!I148</f>
        <v>5.2036236753081768</v>
      </c>
      <c r="J149" s="255">
        <f>'Form Data'!J148</f>
        <v>-5.0039996570871104E-2</v>
      </c>
      <c r="K149" s="110">
        <f>'Form Data'!K148</f>
        <v>-9.524781123450482E-3</v>
      </c>
      <c r="L149" s="217">
        <f>'Form Data'!L148</f>
        <v>2807032390.2269511</v>
      </c>
      <c r="M149" s="216">
        <f>'Form Data'!M148</f>
        <v>-33376590.702446461</v>
      </c>
      <c r="N149" s="110">
        <f>'Form Data'!N148</f>
        <v>-1.1750628492776225E-2</v>
      </c>
      <c r="O149" s="215">
        <f>'Form Data'!O148</f>
        <v>763414732.12264383</v>
      </c>
      <c r="P149" s="214">
        <f>'Form Data'!P148</f>
        <v>2133982.703602314</v>
      </c>
      <c r="Q149" s="110">
        <f>'Form Data'!Q148</f>
        <v>2.8031481227271632E-3</v>
      </c>
    </row>
    <row r="150" spans="2:17" s="65" customFormat="1">
      <c r="B150" s="561"/>
      <c r="C150" s="235" t="s">
        <v>135</v>
      </c>
      <c r="D150" s="113">
        <f>'Form Data'!D149</f>
        <v>325579711.33816159</v>
      </c>
      <c r="E150" s="112">
        <f>'Form Data'!E149</f>
        <v>5057470.3496367931</v>
      </c>
      <c r="F150" s="110">
        <f>'Form Data'!F149</f>
        <v>1.577884372091938E-2</v>
      </c>
      <c r="G150" s="218">
        <f>'Form Data'!G149</f>
        <v>10.958723769417434</v>
      </c>
      <c r="H150" s="111">
        <f>'Form Data'!H149</f>
        <v>0.15864428470579561</v>
      </c>
      <c r="I150" s="254">
        <f>'Form Data'!I149</f>
        <v>5.0864673500731845</v>
      </c>
      <c r="J150" s="255">
        <f>'Form Data'!J149</f>
        <v>-0.14307862824674888</v>
      </c>
      <c r="K150" s="110">
        <f>'Form Data'!K149</f>
        <v>-2.7359665416444995E-2</v>
      </c>
      <c r="L150" s="217">
        <f>'Form Data'!L149</f>
        <v>1656050571.567811</v>
      </c>
      <c r="M150" s="216">
        <f>'Form Data'!M149</f>
        <v>-20135224.755821228</v>
      </c>
      <c r="N150" s="110">
        <f>'Form Data'!N149</f>
        <v>-1.2012525580388338E-2</v>
      </c>
      <c r="O150" s="215">
        <f>'Form Data'!O149</f>
        <v>560954306.71513975</v>
      </c>
      <c r="P150" s="214">
        <f>'Form Data'!P149</f>
        <v>4043358.9340025187</v>
      </c>
      <c r="Q150" s="110">
        <f>'Form Data'!Q149</f>
        <v>7.2603330031707968E-3</v>
      </c>
    </row>
    <row r="151" spans="2:17" s="65" customFormat="1">
      <c r="B151" s="561"/>
      <c r="C151" s="235" t="s">
        <v>134</v>
      </c>
      <c r="D151" s="113">
        <f>'Form Data'!D150</f>
        <v>585833584.94392431</v>
      </c>
      <c r="E151" s="112">
        <f>'Form Data'!E150</f>
        <v>11619618.578505158</v>
      </c>
      <c r="F151" s="110">
        <f>'Form Data'!F150</f>
        <v>2.0235694809120418E-2</v>
      </c>
      <c r="G151" s="218">
        <f>'Form Data'!G150</f>
        <v>19.718637890123087</v>
      </c>
      <c r="H151" s="111">
        <f>'Form Data'!H150</f>
        <v>0.37035036145799438</v>
      </c>
      <c r="I151" s="254">
        <f>'Form Data'!I150</f>
        <v>6.1294033366889069</v>
      </c>
      <c r="J151" s="255">
        <f>'Form Data'!J150</f>
        <v>-5.0952640202108768E-2</v>
      </c>
      <c r="K151" s="110">
        <f>'Form Data'!K150</f>
        <v>-8.244288903847272E-3</v>
      </c>
      <c r="L151" s="217">
        <f>'Form Data'!L150</f>
        <v>3590810330.2997136</v>
      </c>
      <c r="M151" s="216">
        <f>'Form Data'!M150</f>
        <v>41963611.258898735</v>
      </c>
      <c r="N151" s="110">
        <f>'Form Data'!N150</f>
        <v>1.1824576991096616E-2</v>
      </c>
      <c r="O151" s="215">
        <f>'Form Data'!O150</f>
        <v>982476811.9699291</v>
      </c>
      <c r="P151" s="214">
        <f>'Form Data'!P150</f>
        <v>29546930.269701004</v>
      </c>
      <c r="Q151" s="110">
        <f>'Form Data'!Q150</f>
        <v>3.1006405441902023E-2</v>
      </c>
    </row>
    <row r="152" spans="2:17" s="65" customFormat="1">
      <c r="B152" s="561"/>
      <c r="C152" s="235" t="s">
        <v>133</v>
      </c>
      <c r="D152" s="113">
        <f>'Form Data'!D151</f>
        <v>175787988.47834656</v>
      </c>
      <c r="E152" s="112">
        <f>'Form Data'!E151</f>
        <v>-163118.37807491422</v>
      </c>
      <c r="F152" s="110">
        <f>'Form Data'!F151</f>
        <v>-9.2706650722021921E-4</v>
      </c>
      <c r="G152" s="218">
        <f>'Form Data'!G151</f>
        <v>5.9168674847643592</v>
      </c>
      <c r="H152" s="111">
        <f>'Form Data'!H151</f>
        <v>-1.1850390200130789E-2</v>
      </c>
      <c r="I152" s="254">
        <f>'Form Data'!I151</f>
        <v>8.023616358153328</v>
      </c>
      <c r="J152" s="255">
        <f>'Form Data'!J151</f>
        <v>0.11270993195653922</v>
      </c>
      <c r="K152" s="110">
        <f>'Form Data'!K151</f>
        <v>1.4247410585379042E-2</v>
      </c>
      <c r="L152" s="217">
        <f>'Form Data'!L151</f>
        <v>1410455379.92173</v>
      </c>
      <c r="M152" s="216">
        <f>'Form Data'!M151</f>
        <v>18522637.994827509</v>
      </c>
      <c r="N152" s="110">
        <f>'Form Data'!N151</f>
        <v>1.3307135780990362E-2</v>
      </c>
      <c r="O152" s="215">
        <f>'Form Data'!O151</f>
        <v>308077080.1507929</v>
      </c>
      <c r="P152" s="214">
        <f>'Form Data'!P151</f>
        <v>63526.262767612934</v>
      </c>
      <c r="Q152" s="110">
        <f>'Form Data'!Q151</f>
        <v>2.0624502384952565E-4</v>
      </c>
    </row>
    <row r="153" spans="2:17" s="65" customFormat="1">
      <c r="B153" s="561"/>
      <c r="C153" s="235" t="s">
        <v>132</v>
      </c>
      <c r="D153" s="113">
        <f>'Form Data'!D152</f>
        <v>24074193.302856721</v>
      </c>
      <c r="E153" s="112">
        <f>'Form Data'!E152</f>
        <v>-1766329.4434146136</v>
      </c>
      <c r="F153" s="110">
        <f>'Form Data'!F152</f>
        <v>-6.8355019778749901E-2</v>
      </c>
      <c r="G153" s="218">
        <f>'Form Data'!G152</f>
        <v>0.81031595394329781</v>
      </c>
      <c r="H153" s="111">
        <f>'Form Data'!H152</f>
        <v>-6.0387117161901926E-2</v>
      </c>
      <c r="I153" s="254">
        <f>'Form Data'!I152</f>
        <v>8.537264331337612</v>
      </c>
      <c r="J153" s="255">
        <f>'Form Data'!J152</f>
        <v>-0.20004160933722659</v>
      </c>
      <c r="K153" s="110">
        <f>'Form Data'!K152</f>
        <v>-2.2895113287263017E-2</v>
      </c>
      <c r="L153" s="217">
        <f>'Form Data'!L152</f>
        <v>205527751.79020551</v>
      </c>
      <c r="M153" s="216">
        <f>'Form Data'!M152</f>
        <v>-20248801.110934317</v>
      </c>
      <c r="N153" s="110">
        <f>'Form Data'!N152</f>
        <v>-8.9685137144425289E-2</v>
      </c>
      <c r="O153" s="215">
        <f>'Form Data'!O152</f>
        <v>46087490.878601067</v>
      </c>
      <c r="P153" s="214">
        <f>'Form Data'!P152</f>
        <v>-3334592.413357906</v>
      </c>
      <c r="Q153" s="110">
        <f>'Form Data'!Q152</f>
        <v>-6.7471708824149226E-2</v>
      </c>
    </row>
    <row r="154" spans="2:17" s="65" customFormat="1">
      <c r="B154" s="566"/>
      <c r="C154" s="231" t="s">
        <v>131</v>
      </c>
      <c r="D154" s="113">
        <f>'Form Data'!D153</f>
        <v>110500530.47049695</v>
      </c>
      <c r="E154" s="112">
        <f>'Form Data'!E153</f>
        <v>4613645.2204286754</v>
      </c>
      <c r="F154" s="110">
        <f>'Form Data'!F153</f>
        <v>4.3571450888680294E-2</v>
      </c>
      <c r="G154" s="218">
        <f>'Form Data'!G153</f>
        <v>3.7193496634762022</v>
      </c>
      <c r="H154" s="111">
        <f>'Form Data'!H153</f>
        <v>0.15146378584620024</v>
      </c>
      <c r="I154" s="254">
        <f>'Form Data'!I153</f>
        <v>5.9819346154411788</v>
      </c>
      <c r="J154" s="255">
        <f>'Form Data'!J153</f>
        <v>-9.8801464454322918E-2</v>
      </c>
      <c r="K154" s="110">
        <f>'Form Data'!K153</f>
        <v>-1.6248273754387452E-2</v>
      </c>
      <c r="L154" s="217">
        <f>'Form Data'!L153</f>
        <v>661006948.24607849</v>
      </c>
      <c r="M154" s="216">
        <f>'Form Data'!M153</f>
        <v>17136744.718233466</v>
      </c>
      <c r="N154" s="110">
        <f>'Form Data'!N153</f>
        <v>2.6615216272377736E-2</v>
      </c>
      <c r="O154" s="215">
        <f>'Form Data'!O153</f>
        <v>127634725.96531555</v>
      </c>
      <c r="P154" s="214">
        <f>'Form Data'!P153</f>
        <v>4162621.9504041374</v>
      </c>
      <c r="Q154" s="110">
        <f>'Form Data'!Q153</f>
        <v>3.3713055945830711E-2</v>
      </c>
    </row>
    <row r="155" spans="2:17" s="65" customFormat="1" ht="15" thickBot="1">
      <c r="B155" s="561"/>
      <c r="C155" s="243" t="s">
        <v>130</v>
      </c>
      <c r="D155" s="108">
        <f>'Form Data'!D154</f>
        <v>75280948.90087387</v>
      </c>
      <c r="E155" s="107">
        <f>'Form Data'!E154</f>
        <v>937386.27243749797</v>
      </c>
      <c r="F155" s="105">
        <f>'Form Data'!F154</f>
        <v>1.2608842504931937E-2</v>
      </c>
      <c r="G155" s="230">
        <f>'Form Data'!G154</f>
        <v>2.5338898444056959</v>
      </c>
      <c r="H155" s="106">
        <f>'Form Data'!H154</f>
        <v>2.8864348866070699E-2</v>
      </c>
      <c r="I155" s="256">
        <f>'Form Data'!I154</f>
        <v>3.3227006998448974</v>
      </c>
      <c r="J155" s="257">
        <f>'Form Data'!J154</f>
        <v>3.3438284730288093E-2</v>
      </c>
      <c r="K155" s="105">
        <f>'Form Data'!K154</f>
        <v>1.0165891470572435E-2</v>
      </c>
      <c r="L155" s="229">
        <f>'Form Data'!L154</f>
        <v>250136061.59792155</v>
      </c>
      <c r="M155" s="228">
        <f>'Form Data'!M154</f>
        <v>5600575.238486737</v>
      </c>
      <c r="N155" s="105">
        <f>'Form Data'!N154</f>
        <v>2.290291409997906E-2</v>
      </c>
      <c r="O155" s="227">
        <f>'Form Data'!O154</f>
        <v>58035559.157382004</v>
      </c>
      <c r="P155" s="226">
        <f>'Form Data'!P154</f>
        <v>1066259.5668621883</v>
      </c>
      <c r="Q155" s="105">
        <f>'Form Data'!Q154</f>
        <v>1.8716388906414132E-2</v>
      </c>
    </row>
    <row r="156" spans="2:17" s="65" customFormat="1">
      <c r="B156" s="560" t="s">
        <v>68</v>
      </c>
      <c r="C156" s="225" t="s">
        <v>129</v>
      </c>
      <c r="D156" s="118">
        <f>Package!D52</f>
        <v>1131003362.4727359</v>
      </c>
      <c r="E156" s="117">
        <f>Package!E52</f>
        <v>10624584.948349237</v>
      </c>
      <c r="F156" s="115">
        <f>Package!F52</f>
        <v>9.4830294552932827E-3</v>
      </c>
      <c r="G156" s="224">
        <f>Package!G52</f>
        <v>38.068568157024025</v>
      </c>
      <c r="H156" s="116">
        <f>Package!H52</f>
        <v>0.31711661054418272</v>
      </c>
      <c r="I156" s="258">
        <f>Package!I52</f>
        <v>5.4247653637873388</v>
      </c>
      <c r="J156" s="259">
        <f>Package!J52</f>
        <v>-0.1011239904328507</v>
      </c>
      <c r="K156" s="115">
        <f>Package!K52</f>
        <v>-1.830003895311821E-2</v>
      </c>
      <c r="L156" s="223">
        <f>Package!L52</f>
        <v>6135427867.0691147</v>
      </c>
      <c r="M156" s="222">
        <f>Package!M52</f>
        <v>-55661292.347123146</v>
      </c>
      <c r="N156" s="115">
        <f>Package!N52</f>
        <v>-8.9905493062502565E-3</v>
      </c>
      <c r="O156" s="221">
        <f>Package!O52</f>
        <v>1853850559.6351619</v>
      </c>
      <c r="P156" s="220">
        <f>Package!P52</f>
        <v>18612953.537117004</v>
      </c>
      <c r="Q156" s="115">
        <f>Package!Q52</f>
        <v>1.014198568908501E-2</v>
      </c>
    </row>
    <row r="157" spans="2:17" s="65" customFormat="1">
      <c r="B157" s="561"/>
      <c r="C157" s="219" t="s">
        <v>128</v>
      </c>
      <c r="D157" s="113">
        <f>Package!D53</f>
        <v>4378553.0233323574</v>
      </c>
      <c r="E157" s="112">
        <f>Package!E53</f>
        <v>-2811.7428678851575</v>
      </c>
      <c r="F157" s="110">
        <f>Package!F53</f>
        <v>-6.4175046313791708E-4</v>
      </c>
      <c r="G157" s="218">
        <f>Package!G53</f>
        <v>0.14737820392809803</v>
      </c>
      <c r="H157" s="111">
        <f>Package!H53</f>
        <v>-2.5301061895027788E-4</v>
      </c>
      <c r="I157" s="254">
        <f>Package!I53</f>
        <v>10.542543212474801</v>
      </c>
      <c r="J157" s="255">
        <f>Package!J53</f>
        <v>0.49646520848158104</v>
      </c>
      <c r="K157" s="110">
        <f>Package!K53</f>
        <v>4.9418808841046317E-2</v>
      </c>
      <c r="L157" s="217">
        <f>Package!L53</f>
        <v>46161084.456593558</v>
      </c>
      <c r="M157" s="216">
        <f>Package!M53</f>
        <v>2145552.2513984069</v>
      </c>
      <c r="N157" s="110">
        <f>Package!N53</f>
        <v>4.8745343834446862E-2</v>
      </c>
      <c r="O157" s="215">
        <f>Package!O53</f>
        <v>10218249.88412955</v>
      </c>
      <c r="P157" s="214">
        <f>Package!P53</f>
        <v>182301.38696544059</v>
      </c>
      <c r="Q157" s="110">
        <f>Package!Q53</f>
        <v>1.8164838830824419E-2</v>
      </c>
    </row>
    <row r="158" spans="2:17" s="65" customFormat="1">
      <c r="B158" s="561"/>
      <c r="C158" s="219" t="s">
        <v>127</v>
      </c>
      <c r="D158" s="113">
        <f>Package!D54</f>
        <v>21743438.668421261</v>
      </c>
      <c r="E158" s="112">
        <f>Package!E54</f>
        <v>-395718.97215424106</v>
      </c>
      <c r="F158" s="110">
        <f>Package!F54</f>
        <v>-1.7874165701272565E-2</v>
      </c>
      <c r="G158" s="218">
        <f>Package!G54</f>
        <v>0.73186482408607345</v>
      </c>
      <c r="H158" s="111">
        <f>Package!H54</f>
        <v>-1.4119796217815783E-2</v>
      </c>
      <c r="I158" s="254">
        <f>Package!I54</f>
        <v>6.7284052186288168</v>
      </c>
      <c r="J158" s="255">
        <f>Package!J54</f>
        <v>0.35583555526716726</v>
      </c>
      <c r="K158" s="110">
        <f>Package!K54</f>
        <v>5.5838629322956253E-2</v>
      </c>
      <c r="L158" s="217">
        <f>Package!L54</f>
        <v>146298666.20754123</v>
      </c>
      <c r="M158" s="216">
        <f>Package!M54</f>
        <v>5215341.8548285067</v>
      </c>
      <c r="N158" s="110">
        <f>Package!N54</f>
        <v>3.6966394708633242E-2</v>
      </c>
      <c r="O158" s="215">
        <f>Package!O54</f>
        <v>42577941.866934709</v>
      </c>
      <c r="P158" s="214">
        <f>Package!P54</f>
        <v>-622254.52988029271</v>
      </c>
      <c r="Q158" s="110">
        <f>Package!Q54</f>
        <v>-1.440397455985106E-2</v>
      </c>
    </row>
    <row r="159" spans="2:17" s="65" customFormat="1">
      <c r="B159" s="561"/>
      <c r="C159" s="219" t="s">
        <v>126</v>
      </c>
      <c r="D159" s="113">
        <f>Package!D55</f>
        <v>353784820.64025313</v>
      </c>
      <c r="E159" s="112">
        <f>Package!E55</f>
        <v>1014430.1011757255</v>
      </c>
      <c r="F159" s="110">
        <f>Package!F55</f>
        <v>2.8756101089593973E-3</v>
      </c>
      <c r="G159" s="218">
        <f>Package!G55</f>
        <v>11.908082685111079</v>
      </c>
      <c r="H159" s="111">
        <f>Package!H55</f>
        <v>2.1393493357914295E-2</v>
      </c>
      <c r="I159" s="254">
        <f>Package!I55</f>
        <v>8.0329869840297725</v>
      </c>
      <c r="J159" s="255">
        <f>Package!J55</f>
        <v>6.8123908712323988E-2</v>
      </c>
      <c r="K159" s="110">
        <f>Package!K55</f>
        <v>8.5530545934223521E-3</v>
      </c>
      <c r="L159" s="217">
        <f>Package!L55</f>
        <v>2841948859.350461</v>
      </c>
      <c r="M159" s="216">
        <f>Package!M55</f>
        <v>32181001.680447578</v>
      </c>
      <c r="N159" s="110">
        <f>Package!N55</f>
        <v>1.145325995263307E-2</v>
      </c>
      <c r="O159" s="215">
        <f>Package!O55</f>
        <v>620786147.51259291</v>
      </c>
      <c r="P159" s="214">
        <f>Package!P55</f>
        <v>1201223.0185203552</v>
      </c>
      <c r="Q159" s="110">
        <f>Package!Q55</f>
        <v>1.9387544322535355E-3</v>
      </c>
    </row>
    <row r="160" spans="2:17" s="65" customFormat="1">
      <c r="B160" s="561"/>
      <c r="C160" s="219" t="s">
        <v>125</v>
      </c>
      <c r="D160" s="113">
        <f>Package!D56</f>
        <v>372046059.02505457</v>
      </c>
      <c r="E160" s="112">
        <f>Package!E56</f>
        <v>-1729828.3741865754</v>
      </c>
      <c r="F160" s="110">
        <f>Package!F56</f>
        <v>-4.6279827899623023E-3</v>
      </c>
      <c r="G160" s="218">
        <f>Package!G56</f>
        <v>12.522739741977464</v>
      </c>
      <c r="H160" s="111">
        <f>Package!H56</f>
        <v>-7.1735078024044441E-2</v>
      </c>
      <c r="I160" s="254">
        <f>Package!I56</f>
        <v>6.0773508146156452</v>
      </c>
      <c r="J160" s="255">
        <f>Package!J56</f>
        <v>1.4003819540761242E-2</v>
      </c>
      <c r="K160" s="110">
        <f>Package!K56</f>
        <v>2.3095857044197238E-3</v>
      </c>
      <c r="L160" s="217">
        <f>Package!L56</f>
        <v>2261054419.8904557</v>
      </c>
      <c r="M160" s="216">
        <f>Package!M56</f>
        <v>-5278483.8031811714</v>
      </c>
      <c r="N160" s="110">
        <f>Package!N56</f>
        <v>-2.3290858084345748E-3</v>
      </c>
      <c r="O160" s="215">
        <f>Package!O56</f>
        <v>506538548.36806285</v>
      </c>
      <c r="P160" s="214">
        <f>Package!P56</f>
        <v>4921119.5022111535</v>
      </c>
      <c r="Q160" s="110">
        <f>Package!Q56</f>
        <v>9.8105034215771152E-3</v>
      </c>
    </row>
    <row r="161" spans="2:17" s="65" customFormat="1">
      <c r="B161" s="561"/>
      <c r="C161" s="219" t="s">
        <v>124</v>
      </c>
      <c r="D161" s="113">
        <f>Package!D57</f>
        <v>531811493.63522834</v>
      </c>
      <c r="E161" s="112">
        <f>Package!E57</f>
        <v>12004316.324907482</v>
      </c>
      <c r="F161" s="110">
        <f>Package!F57</f>
        <v>2.3093787175125897E-2</v>
      </c>
      <c r="G161" s="218">
        <f>Package!G57</f>
        <v>17.900302301381949</v>
      </c>
      <c r="H161" s="111">
        <f>Package!H57</f>
        <v>0.38526554648777278</v>
      </c>
      <c r="I161" s="254">
        <f>Package!I57</f>
        <v>6.7635499664186911</v>
      </c>
      <c r="J161" s="255">
        <f>Package!J57</f>
        <v>-9.167836754135017E-3</v>
      </c>
      <c r="K161" s="110">
        <f>Package!K57</f>
        <v>-1.3536422187618898E-3</v>
      </c>
      <c r="L161" s="217">
        <f>Package!L57</f>
        <v>3596933609.9176226</v>
      </c>
      <c r="M161" s="216">
        <f>Package!M57</f>
        <v>76426285.930998802</v>
      </c>
      <c r="N161" s="110">
        <f>Package!N57</f>
        <v>2.1708884231052713E-2</v>
      </c>
      <c r="O161" s="215">
        <f>Package!O57</f>
        <v>842922383.05813873</v>
      </c>
      <c r="P161" s="214">
        <f>Package!P57</f>
        <v>24136799.238512516</v>
      </c>
      <c r="Q161" s="110">
        <f>Package!Q57</f>
        <v>2.9478778956896871E-2</v>
      </c>
    </row>
    <row r="162" spans="2:17" s="65" customFormat="1" ht="15" thickBot="1">
      <c r="B162" s="562"/>
      <c r="C162" s="213" t="s">
        <v>123</v>
      </c>
      <c r="D162" s="212">
        <f>Package!D58</f>
        <v>43357458.839401685</v>
      </c>
      <c r="E162" s="154">
        <f>Package!E58</f>
        <v>3828731.2243086845</v>
      </c>
      <c r="F162" s="152">
        <f>Package!F58</f>
        <v>9.6859460329474012E-2</v>
      </c>
      <c r="G162" s="211">
        <f>Package!G58</f>
        <v>1.4593735365511924</v>
      </c>
      <c r="H162" s="153">
        <f>Package!H58</f>
        <v>0.12744287596466419</v>
      </c>
      <c r="I162" s="260">
        <f>Package!I58</f>
        <v>7.7175112300060364</v>
      </c>
      <c r="J162" s="261">
        <f>Package!J58</f>
        <v>-0.35338974352764563</v>
      </c>
      <c r="K162" s="152">
        <f>Package!K58</f>
        <v>-4.3785662181519865E-2</v>
      </c>
      <c r="L162" s="210">
        <f>Package!L58</f>
        <v>334611675.49760699</v>
      </c>
      <c r="M162" s="209">
        <f>Package!M58</f>
        <v>15579229.306405187</v>
      </c>
      <c r="N162" s="152">
        <f>Package!N58</f>
        <v>4.8832742538883575E-2</v>
      </c>
      <c r="O162" s="208">
        <f>Package!O58</f>
        <v>76298011.104919344</v>
      </c>
      <c r="P162" s="207">
        <f>Package!P58</f>
        <v>6872346.152460739</v>
      </c>
      <c r="Q162" s="152">
        <f>Package!Q58</f>
        <v>9.8988553543805355E-2</v>
      </c>
    </row>
    <row r="163" spans="2:17" s="65" customFormat="1">
      <c r="B163" s="560" t="s">
        <v>122</v>
      </c>
      <c r="C163" s="234" t="s">
        <v>12</v>
      </c>
      <c r="D163" s="151">
        <f>'NB &amp; PL'!D17</f>
        <v>1260350017.6856537</v>
      </c>
      <c r="E163" s="133">
        <f>'NB &amp; PL'!E17</f>
        <v>1489566.8420641422</v>
      </c>
      <c r="F163" s="131">
        <f>'NB &amp; PL'!F17</f>
        <v>1.1832660570645073E-3</v>
      </c>
      <c r="G163" s="196">
        <f>'NB &amp; PL'!G17</f>
        <v>42.422261632426718</v>
      </c>
      <c r="H163" s="132">
        <f>'NB &amp; PL'!H17</f>
        <v>4.6344270889164818E-3</v>
      </c>
      <c r="I163" s="262">
        <f>'NB &amp; PL'!I17</f>
        <v>7.6397165487729266</v>
      </c>
      <c r="J163" s="263">
        <f>'NB &amp; PL'!J17</f>
        <v>1.0510710286943059E-2</v>
      </c>
      <c r="K163" s="131">
        <f>'NB &amp; PL'!K17</f>
        <v>1.3776938923211581E-3</v>
      </c>
      <c r="L163" s="195">
        <f>'NB &amp; PL'!L17</f>
        <v>9628716887.3593388</v>
      </c>
      <c r="M163" s="194">
        <f>'NB &amp; PL'!M17</f>
        <v>24611385.944328308</v>
      </c>
      <c r="N163" s="131">
        <f>'NB &amp; PL'!N17</f>
        <v>2.5625901278054698E-3</v>
      </c>
      <c r="O163" s="193">
        <f>'NB &amp; PL'!O17</f>
        <v>2067738617.6745269</v>
      </c>
      <c r="P163" s="192">
        <f>'NB &amp; PL'!P17</f>
        <v>2600484.7342560291</v>
      </c>
      <c r="Q163" s="131">
        <f>'NB &amp; PL'!Q17</f>
        <v>1.2592304082601731E-3</v>
      </c>
    </row>
    <row r="164" spans="2:17" s="65" customFormat="1" ht="15" thickBot="1">
      <c r="B164" s="562"/>
      <c r="C164" s="244" t="s">
        <v>11</v>
      </c>
      <c r="D164" s="149">
        <f>'NB &amp; PL'!D18</f>
        <v>1443640569.3224363</v>
      </c>
      <c r="E164" s="127">
        <f>'NB &amp; PL'!E18</f>
        <v>15568221.050814867</v>
      </c>
      <c r="F164" s="125">
        <f>'NB &amp; PL'!F18</f>
        <v>1.0901563264394058E-2</v>
      </c>
      <c r="G164" s="186">
        <f>'NB &amp; PL'!G18</f>
        <v>48.591658726232076</v>
      </c>
      <c r="H164" s="126">
        <f>'NB &amp; PL'!H18</f>
        <v>0.47239304380948255</v>
      </c>
      <c r="I164" s="250">
        <f>'NB &amp; PL'!I18</f>
        <v>4.8452688791923677</v>
      </c>
      <c r="J164" s="251">
        <f>'NB &amp; PL'!J18</f>
        <v>-3.8134309333482719E-2</v>
      </c>
      <c r="K164" s="125">
        <f>'NB &amp; PL'!K18</f>
        <v>-7.8089618778731835E-3</v>
      </c>
      <c r="L164" s="185">
        <f>'NB &amp; PL'!L18</f>
        <v>6994826723.2775526</v>
      </c>
      <c r="M164" s="184">
        <f>'NB &amp; PL'!M18</f>
        <v>20973664.282317162</v>
      </c>
      <c r="N164" s="125">
        <f>'NB &amp; PL'!N18</f>
        <v>3.007471494579922E-3</v>
      </c>
      <c r="O164" s="183">
        <f>'NB &amp; PL'!O18</f>
        <v>2228713780.7797432</v>
      </c>
      <c r="P164" s="182">
        <f>'NB &amp; PL'!P18</f>
        <v>37300750.699488163</v>
      </c>
      <c r="Q164" s="125">
        <f>'NB &amp; PL'!Q18</f>
        <v>1.7021323770317325E-2</v>
      </c>
    </row>
    <row r="165" spans="2:17" s="65" customFormat="1">
      <c r="B165" s="560" t="s">
        <v>121</v>
      </c>
      <c r="C165" s="135" t="s">
        <v>120</v>
      </c>
      <c r="D165" s="181">
        <f>Sodium!D31</f>
        <v>2956864406.4678164</v>
      </c>
      <c r="E165" s="180">
        <f>Sodium!E31</f>
        <v>3687626.2466654778</v>
      </c>
      <c r="F165" s="173">
        <f>Sodium!F31</f>
        <v>1.2486981041444215E-3</v>
      </c>
      <c r="G165" s="179">
        <f>Sodium!G31</f>
        <v>99.525428414817753</v>
      </c>
      <c r="H165" s="178">
        <f>Sodium!H31</f>
        <v>1.7375992536429408E-2</v>
      </c>
      <c r="I165" s="264">
        <f>Sodium!I31</f>
        <v>6.4402040264245404</v>
      </c>
      <c r="J165" s="265">
        <f>Sodium!J31</f>
        <v>-3.1566988529942996E-2</v>
      </c>
      <c r="K165" s="173">
        <f>Sodium!K31</f>
        <v>-4.8776429909217064E-3</v>
      </c>
      <c r="L165" s="177">
        <f>Sodium!L31</f>
        <v>19042810056.125439</v>
      </c>
      <c r="M165" s="176">
        <f>Sodium!M31</f>
        <v>-69473832.146411896</v>
      </c>
      <c r="N165" s="173">
        <f>Sodium!N31</f>
        <v>-3.6350355903327775E-3</v>
      </c>
      <c r="O165" s="175">
        <f>Sodium!O31</f>
        <v>4739175222.6003056</v>
      </c>
      <c r="P165" s="174">
        <f>Sodium!P31</f>
        <v>12925296.559259415</v>
      </c>
      <c r="Q165" s="173">
        <f>Sodium!Q31</f>
        <v>2.7347890529535153E-3</v>
      </c>
    </row>
    <row r="166" spans="2:17" s="65" customFormat="1">
      <c r="B166" s="561"/>
      <c r="C166" s="134" t="s">
        <v>119</v>
      </c>
      <c r="D166" s="172">
        <f>Sodium!D32</f>
        <v>4922604.2476237928</v>
      </c>
      <c r="E166" s="171">
        <f>Sodium!E32</f>
        <v>-97134.888526636176</v>
      </c>
      <c r="F166" s="164">
        <f>Sodium!F32</f>
        <v>-1.9350584939186226E-2</v>
      </c>
      <c r="G166" s="170">
        <f>Sodium!G32</f>
        <v>0.16569048468698935</v>
      </c>
      <c r="H166" s="169">
        <f>Sodium!H32</f>
        <v>-3.4509187168489663E-3</v>
      </c>
      <c r="I166" s="266">
        <f>Sodium!I32</f>
        <v>10.593963409077288</v>
      </c>
      <c r="J166" s="267">
        <f>Sodium!J32</f>
        <v>0.13683081341243764</v>
      </c>
      <c r="K166" s="164">
        <f>Sodium!K32</f>
        <v>1.3084926691009231E-2</v>
      </c>
      <c r="L166" s="168">
        <f>Sodium!L32</f>
        <v>52149889.276694894</v>
      </c>
      <c r="M166" s="167">
        <f>Sodium!M32</f>
        <v>-342188.46567827463</v>
      </c>
      <c r="N166" s="164">
        <f>Sodium!N32</f>
        <v>-6.5188592335343951E-3</v>
      </c>
      <c r="O166" s="166">
        <f>Sodium!O32</f>
        <v>8645572.6828185171</v>
      </c>
      <c r="P166" s="165">
        <f>Sodium!P32</f>
        <v>-174800.56899026409</v>
      </c>
      <c r="Q166" s="164">
        <f>Sodium!Q32</f>
        <v>-1.981781994933355E-2</v>
      </c>
    </row>
    <row r="167" spans="2:17" s="65" customFormat="1">
      <c r="B167" s="561"/>
      <c r="C167" s="134" t="s">
        <v>118</v>
      </c>
      <c r="D167" s="172">
        <f>Sodium!D33</f>
        <v>8340396.2578486921</v>
      </c>
      <c r="E167" s="171">
        <f>Sodium!E33</f>
        <v>-308022.80860504974</v>
      </c>
      <c r="F167" s="164">
        <f>Sodium!F33</f>
        <v>-3.5616082689590753E-2</v>
      </c>
      <c r="G167" s="170">
        <f>Sodium!G33</f>
        <v>0.28073032665820646</v>
      </c>
      <c r="H167" s="169">
        <f>Sodium!H33</f>
        <v>-1.0680381836559116E-2</v>
      </c>
      <c r="I167" s="266">
        <f>Sodium!I33</f>
        <v>6.0504731626324864</v>
      </c>
      <c r="J167" s="267">
        <f>Sodium!J33</f>
        <v>-1.4024905439697477E-2</v>
      </c>
      <c r="K167" s="164">
        <f>Sodium!K33</f>
        <v>-2.3126242736450885E-3</v>
      </c>
      <c r="L167" s="168">
        <f>Sodium!L33</f>
        <v>50463343.723833933</v>
      </c>
      <c r="M167" s="167">
        <f>Sodium!M33</f>
        <v>-1984976.996553421</v>
      </c>
      <c r="N167" s="164">
        <f>Sodium!N33</f>
        <v>-3.7846340345875633E-2</v>
      </c>
      <c r="O167" s="166">
        <f>Sodium!O33</f>
        <v>19829721.100110501</v>
      </c>
      <c r="P167" s="165">
        <f>Sodium!P33</f>
        <v>-847920.17784466967</v>
      </c>
      <c r="Q167" s="164">
        <f>Sodium!Q33</f>
        <v>-4.1006619974041897E-2</v>
      </c>
    </row>
    <row r="168" spans="2:17" s="65" customFormat="1" ht="15" thickBot="1">
      <c r="B168" s="562"/>
      <c r="C168" s="327" t="s">
        <v>117</v>
      </c>
      <c r="D168" s="163">
        <f>Sodium!D34</f>
        <v>836349.28780534107</v>
      </c>
      <c r="E168" s="162">
        <f>Sodium!E34</f>
        <v>-95398.027181561338</v>
      </c>
      <c r="F168" s="155">
        <f>Sodium!F34</f>
        <v>-0.10238615732732469</v>
      </c>
      <c r="G168" s="161">
        <f>Sodium!G34</f>
        <v>2.8150773837035018E-2</v>
      </c>
      <c r="H168" s="160">
        <f>Sodium!H34</f>
        <v>-3.2446919830278857E-3</v>
      </c>
      <c r="I168" s="270">
        <f>Sodium!I34</f>
        <v>5.4163576236984445</v>
      </c>
      <c r="J168" s="271">
        <f>Sodium!J34</f>
        <v>0.34279058478547952</v>
      </c>
      <c r="K168" s="155">
        <f>Sodium!K34</f>
        <v>6.7564019979703266E-2</v>
      </c>
      <c r="L168" s="159">
        <f>Sodium!L34</f>
        <v>4529966.8410792239</v>
      </c>
      <c r="M168" s="158">
        <f>Sodium!M34</f>
        <v>-197315.62483398058</v>
      </c>
      <c r="N168" s="155">
        <f>Sodium!N34</f>
        <v>-4.1739757726929831E-2</v>
      </c>
      <c r="O168" s="157">
        <f>Sodium!O34</f>
        <v>1076238.8612690545</v>
      </c>
      <c r="P168" s="156">
        <f>Sodium!P34</f>
        <v>-39057.134208301781</v>
      </c>
      <c r="Q168" s="155">
        <f>Sodium!Q34</f>
        <v>-3.5019523397091544E-2</v>
      </c>
    </row>
    <row r="169" spans="2:17" s="65" customFormat="1">
      <c r="B169" s="563"/>
      <c r="C169" s="315" t="s">
        <v>114</v>
      </c>
      <c r="D169" s="316">
        <f>'Flavor Groups'!D87</f>
        <v>16579282.128172612</v>
      </c>
      <c r="E169" s="317">
        <f>'Flavor Groups'!E87</f>
        <v>489096.1478406731</v>
      </c>
      <c r="F169" s="318">
        <f>'Flavor Groups'!F87</f>
        <v>3.039717181880474E-2</v>
      </c>
      <c r="G169" s="319">
        <f>'Flavor Groups'!G87</f>
        <v>0.55804390387573577</v>
      </c>
      <c r="H169" s="320">
        <f>'Flavor Groups'!H87</f>
        <v>1.5880942031227807E-2</v>
      </c>
      <c r="I169" s="321">
        <f>'Flavor Groups'!I87</f>
        <v>8.5987370426371772</v>
      </c>
      <c r="J169" s="322">
        <f>'Flavor Groups'!J87</f>
        <v>3.4133739424175857E-2</v>
      </c>
      <c r="K169" s="318">
        <f>'Flavor Groups'!K87</f>
        <v>3.9854431332938239E-3</v>
      </c>
      <c r="L169" s="323">
        <f>'Flavor Groups'!L87</f>
        <v>142560887.37585038</v>
      </c>
      <c r="M169" s="324">
        <f>'Flavor Groups'!M87</f>
        <v>4754827.3793879449</v>
      </c>
      <c r="N169" s="318">
        <f>'Flavor Groups'!N87</f>
        <v>3.4503761151795535E-2</v>
      </c>
      <c r="O169" s="325">
        <f>'Flavor Groups'!O87</f>
        <v>34786116.587509446</v>
      </c>
      <c r="P169" s="326">
        <f>'Flavor Groups'!P87</f>
        <v>566609.63508802652</v>
      </c>
      <c r="Q169" s="318">
        <f>'Flavor Groups'!Q87</f>
        <v>1.655808880811278E-2</v>
      </c>
    </row>
    <row r="170" spans="2:17" s="65" customFormat="1">
      <c r="B170" s="563"/>
      <c r="C170" s="233" t="s">
        <v>113</v>
      </c>
      <c r="D170" s="150">
        <f>'Flavor Groups'!D88</f>
        <v>6773585.5501885153</v>
      </c>
      <c r="E170" s="130">
        <f>'Flavor Groups'!E88</f>
        <v>53628.625883840024</v>
      </c>
      <c r="F170" s="128">
        <f>'Flavor Groups'!F88</f>
        <v>7.9805014359357763E-3</v>
      </c>
      <c r="G170" s="191">
        <f>'Flavor Groups'!G88</f>
        <v>0.22799287052605963</v>
      </c>
      <c r="H170" s="129">
        <f>'Flavor Groups'!H88</f>
        <v>1.5621907314329331E-3</v>
      </c>
      <c r="I170" s="248">
        <f>'Flavor Groups'!I88</f>
        <v>11.614919761584757</v>
      </c>
      <c r="J170" s="249">
        <f>'Flavor Groups'!J88</f>
        <v>0.11251268059703712</v>
      </c>
      <c r="K170" s="128">
        <f>'Flavor Groups'!K88</f>
        <v>9.7816639425854484E-3</v>
      </c>
      <c r="L170" s="190">
        <f>'Flavor Groups'!L88</f>
        <v>78674652.663669541</v>
      </c>
      <c r="M170" s="189">
        <f>'Flavor Groups'!M88</f>
        <v>1378972.5536149889</v>
      </c>
      <c r="N170" s="128">
        <f>'Flavor Groups'!N88</f>
        <v>1.7840227961660866E-2</v>
      </c>
      <c r="O170" s="188">
        <f>'Flavor Groups'!O88</f>
        <v>14454604.177508272</v>
      </c>
      <c r="P170" s="187">
        <f>'Flavor Groups'!P88</f>
        <v>127194.29305918887</v>
      </c>
      <c r="Q170" s="128">
        <f>'Flavor Groups'!Q88</f>
        <v>8.8776892742661803E-3</v>
      </c>
    </row>
    <row r="171" spans="2:17" s="65" customFormat="1">
      <c r="B171" s="563"/>
      <c r="C171" s="233" t="s">
        <v>112</v>
      </c>
      <c r="D171" s="150">
        <f>'Flavor Groups'!D89</f>
        <v>1912239.8444748844</v>
      </c>
      <c r="E171" s="130">
        <f>'Flavor Groups'!E89</f>
        <v>-419315.48752227542</v>
      </c>
      <c r="F171" s="128">
        <f>'Flavor Groups'!F89</f>
        <v>-0.17984367849554694</v>
      </c>
      <c r="G171" s="191">
        <f>'Flavor Groups'!G89</f>
        <v>6.4364293924655772E-2</v>
      </c>
      <c r="H171" s="129">
        <f>'Flavor Groups'!H89</f>
        <v>-1.4198063654374357E-2</v>
      </c>
      <c r="I171" s="248">
        <f>'Flavor Groups'!I89</f>
        <v>11.122786421015263</v>
      </c>
      <c r="J171" s="249">
        <f>'Flavor Groups'!J89</f>
        <v>0.34486796267485076</v>
      </c>
      <c r="K171" s="128">
        <f>'Flavor Groups'!K89</f>
        <v>3.1997640732564392E-2</v>
      </c>
      <c r="L171" s="190">
        <f>'Flavor Groups'!L89</f>
        <v>21269435.375849582</v>
      </c>
      <c r="M171" s="189">
        <f>'Flavor Groups'!M89</f>
        <v>-3859877.8735246137</v>
      </c>
      <c r="N171" s="128">
        <f>'Flavor Groups'!N89</f>
        <v>-0.15360061117550586</v>
      </c>
      <c r="O171" s="188">
        <f>'Flavor Groups'!O89</f>
        <v>4528262.7884246437</v>
      </c>
      <c r="P171" s="187">
        <f>'Flavor Groups'!P89</f>
        <v>-1005017.9212696785</v>
      </c>
      <c r="Q171" s="128">
        <f>'Flavor Groups'!Q89</f>
        <v>-0.18163147217687411</v>
      </c>
    </row>
    <row r="172" spans="2:17" s="65" customFormat="1">
      <c r="B172" s="563"/>
      <c r="C172" s="233" t="s">
        <v>111</v>
      </c>
      <c r="D172" s="150">
        <f>'Flavor Groups'!D90</f>
        <v>1863906.9195315326</v>
      </c>
      <c r="E172" s="130">
        <f>'Flavor Groups'!E90</f>
        <v>-35629.232196462573</v>
      </c>
      <c r="F172" s="128">
        <f>'Flavor Groups'!F90</f>
        <v>-1.875680658357089E-2</v>
      </c>
      <c r="G172" s="191">
        <f>'Flavor Groups'!G90</f>
        <v>6.2737450620307347E-2</v>
      </c>
      <c r="H172" s="129">
        <f>'Flavor Groups'!H90</f>
        <v>-1.2679093805298136E-3</v>
      </c>
      <c r="I172" s="248">
        <f>'Flavor Groups'!I90</f>
        <v>8.8179511747142616</v>
      </c>
      <c r="J172" s="249">
        <f>'Flavor Groups'!J90</f>
        <v>-0.23143777982616065</v>
      </c>
      <c r="K172" s="128">
        <f>'Flavor Groups'!K90</f>
        <v>-2.5574962131563538E-2</v>
      </c>
      <c r="L172" s="190">
        <f>'Flavor Groups'!L90</f>
        <v>16435840.21064112</v>
      </c>
      <c r="M172" s="189">
        <f>'Flavor Groups'!M90</f>
        <v>-753801.25955642015</v>
      </c>
      <c r="N172" s="128">
        <f>'Flavor Groups'!N90</f>
        <v>-4.3852064097050517E-2</v>
      </c>
      <c r="O172" s="188">
        <f>'Flavor Groups'!O90</f>
        <v>4273362.1993779503</v>
      </c>
      <c r="P172" s="187">
        <f>'Flavor Groups'!P90</f>
        <v>318860.67241189629</v>
      </c>
      <c r="Q172" s="128">
        <f>'Flavor Groups'!Q90</f>
        <v>8.0632330076890982E-2</v>
      </c>
    </row>
    <row r="173" spans="2:17" s="65" customFormat="1">
      <c r="B173" s="563"/>
      <c r="C173" s="233" t="s">
        <v>110</v>
      </c>
      <c r="D173" s="150">
        <f>'Flavor Groups'!D91</f>
        <v>35343327.222387739</v>
      </c>
      <c r="E173" s="130">
        <f>'Flavor Groups'!E91</f>
        <v>-3953450.0283983052</v>
      </c>
      <c r="F173" s="128">
        <f>'Flavor Groups'!F91</f>
        <v>-0.10060494282184998</v>
      </c>
      <c r="G173" s="191">
        <f>'Flavor Groups'!G91</f>
        <v>1.1896249877806215</v>
      </c>
      <c r="H173" s="129">
        <f>'Flavor Groups'!H91</f>
        <v>-0.13449004552432697</v>
      </c>
      <c r="I173" s="248">
        <f>'Flavor Groups'!I91</f>
        <v>6.9176293079520184</v>
      </c>
      <c r="J173" s="249">
        <f>'Flavor Groups'!J91</f>
        <v>-3.6980393269914202E-3</v>
      </c>
      <c r="K173" s="128">
        <f>'Flavor Groups'!K91</f>
        <v>-5.3429626160439231E-4</v>
      </c>
      <c r="L173" s="190">
        <f>'Flavor Groups'!L91</f>
        <v>244492036.23412782</v>
      </c>
      <c r="M173" s="189">
        <f>'Flavor Groups'!M91</f>
        <v>-27493822.81166929</v>
      </c>
      <c r="N173" s="128">
        <f>'Flavor Groups'!N91</f>
        <v>-0.10108548623860576</v>
      </c>
      <c r="O173" s="188">
        <f>'Flavor Groups'!O91</f>
        <v>59098621.420143753</v>
      </c>
      <c r="P173" s="187">
        <f>'Flavor Groups'!P91</f>
        <v>-6687829.7986935228</v>
      </c>
      <c r="Q173" s="128">
        <f>'Flavor Groups'!Q91</f>
        <v>-0.10165968333580716</v>
      </c>
    </row>
    <row r="174" spans="2:17" s="65" customFormat="1">
      <c r="B174" s="563"/>
      <c r="C174" s="233" t="s">
        <v>109</v>
      </c>
      <c r="D174" s="150">
        <f>'Flavor Groups'!D92</f>
        <v>113370295.12256737</v>
      </c>
      <c r="E174" s="130">
        <f>'Flavor Groups'!E92</f>
        <v>3557615.5459194928</v>
      </c>
      <c r="F174" s="128">
        <f>'Flavor Groups'!F92</f>
        <v>3.2397128998535377E-2</v>
      </c>
      <c r="G174" s="191">
        <f>'Flavor Groups'!G92</f>
        <v>3.81594339155594</v>
      </c>
      <c r="H174" s="129">
        <f>'Flavor Groups'!H92</f>
        <v>0.1157768627083291</v>
      </c>
      <c r="I174" s="248">
        <f>'Flavor Groups'!I92</f>
        <v>6.5605292631146295</v>
      </c>
      <c r="J174" s="249">
        <f>'Flavor Groups'!J92</f>
        <v>-9.5246585976475728E-2</v>
      </c>
      <c r="K174" s="128">
        <f>'Flavor Groups'!K92</f>
        <v>-1.4310365633704799E-2</v>
      </c>
      <c r="L174" s="190">
        <f>'Flavor Groups'!L92</f>
        <v>743769138.71954501</v>
      </c>
      <c r="M174" s="189">
        <f>'Flavor Groups'!M92</f>
        <v>12880558.069311976</v>
      </c>
      <c r="N174" s="128">
        <f>'Flavor Groups'!N92</f>
        <v>1.7623148603379223E-2</v>
      </c>
      <c r="O174" s="188">
        <f>'Flavor Groups'!O92</f>
        <v>200301203.72842279</v>
      </c>
      <c r="P174" s="187">
        <f>'Flavor Groups'!P92</f>
        <v>6599012.9668612182</v>
      </c>
      <c r="Q174" s="128">
        <f>'Flavor Groups'!Q92</f>
        <v>3.4067828251794517E-2</v>
      </c>
    </row>
    <row r="175" spans="2:17" s="65" customFormat="1">
      <c r="B175" s="563"/>
      <c r="C175" s="233" t="s">
        <v>108</v>
      </c>
      <c r="D175" s="150">
        <f>'Flavor Groups'!D93</f>
        <v>2675007348.7304087</v>
      </c>
      <c r="E175" s="130">
        <f>'Flavor Groups'!E93</f>
        <v>-153327.37004804611</v>
      </c>
      <c r="F175" s="128">
        <f>'Flavor Groups'!F93</f>
        <v>-5.7315200323424769E-5</v>
      </c>
      <c r="G175" s="191">
        <f>'Flavor Groups'!G93</f>
        <v>90.038370313101979</v>
      </c>
      <c r="H175" s="129">
        <f>'Flavor Groups'!H93</f>
        <v>-0.10185785688086924</v>
      </c>
      <c r="I175" s="248">
        <f>'Flavor Groups'!I93</f>
        <v>6.2901180046152136</v>
      </c>
      <c r="J175" s="249">
        <f>'Flavor Groups'!J93</f>
        <v>-3.0572899662113961E-2</v>
      </c>
      <c r="K175" s="128">
        <f>'Flavor Groups'!K93</f>
        <v>-4.8369553463569496E-3</v>
      </c>
      <c r="L175" s="190">
        <f>'Flavor Groups'!L93</f>
        <v>16826111886.72715</v>
      </c>
      <c r="M175" s="189">
        <f>'Flavor Groups'!M93</f>
        <v>-82751866.18139267</v>
      </c>
      <c r="N175" s="128">
        <f>'Flavor Groups'!N93</f>
        <v>-4.8939933156157984E-3</v>
      </c>
      <c r="O175" s="188">
        <f>'Flavor Groups'!O93</f>
        <v>4197297789.4043941</v>
      </c>
      <c r="P175" s="187">
        <f>'Flavor Groups'!P93</f>
        <v>4691201.2986965179</v>
      </c>
      <c r="Q175" s="128">
        <f>'Flavor Groups'!Q93</f>
        <v>1.1189223696793586E-3</v>
      </c>
    </row>
    <row r="176" spans="2:17" s="65" customFormat="1">
      <c r="B176" s="563"/>
      <c r="C176" s="233" t="s">
        <v>107</v>
      </c>
      <c r="D176" s="150">
        <f>'Flavor Groups'!D94</f>
        <v>40274000.835043266</v>
      </c>
      <c r="E176" s="130">
        <f>'Flavor Groups'!E94</f>
        <v>1422740.6662503257</v>
      </c>
      <c r="F176" s="128">
        <f>'Flavor Groups'!F94</f>
        <v>3.6620193529607423E-2</v>
      </c>
      <c r="G176" s="191">
        <f>'Flavor Groups'!G94</f>
        <v>1.3555870801240399</v>
      </c>
      <c r="H176" s="129">
        <f>'Flavor Groups'!H94</f>
        <v>4.6483859673271954E-2</v>
      </c>
      <c r="I176" s="248">
        <f>'Flavor Groups'!I94</f>
        <v>8.045909438643756</v>
      </c>
      <c r="J176" s="249">
        <f>'Flavor Groups'!J94</f>
        <v>-8.3123003955272168E-2</v>
      </c>
      <c r="K176" s="128">
        <f>'Flavor Groups'!K94</f>
        <v>-1.0225448667135094E-2</v>
      </c>
      <c r="L176" s="190">
        <f>'Flavor Groups'!L94</f>
        <v>324040963.45062113</v>
      </c>
      <c r="M176" s="189">
        <f>'Flavor Groups'!M94</f>
        <v>8217809.1026479006</v>
      </c>
      <c r="N176" s="128">
        <f>'Flavor Groups'!N94</f>
        <v>2.6020286953354715E-2</v>
      </c>
      <c r="O176" s="188">
        <f>'Flavor Groups'!O94</f>
        <v>83466803.270882279</v>
      </c>
      <c r="P176" s="187">
        <f>'Flavor Groups'!P94</f>
        <v>2908464.1121302098</v>
      </c>
      <c r="Q176" s="128">
        <f>'Flavor Groups'!Q94</f>
        <v>3.6103824166467152E-2</v>
      </c>
    </row>
    <row r="177" spans="2:17" s="65" customFormat="1">
      <c r="B177" s="563"/>
      <c r="C177" s="233" t="s">
        <v>106</v>
      </c>
      <c r="D177" s="150">
        <f>'Flavor Groups'!D95</f>
        <v>21316576.245464396</v>
      </c>
      <c r="E177" s="130">
        <f>'Flavor Groups'!E95</f>
        <v>388885.95843400434</v>
      </c>
      <c r="F177" s="128">
        <f>'Flavor Groups'!F95</f>
        <v>1.8582363992409152E-2</v>
      </c>
      <c r="G177" s="191">
        <f>'Flavor Groups'!G95</f>
        <v>0.7174970142446615</v>
      </c>
      <c r="H177" s="129">
        <f>'Flavor Groups'!H95</f>
        <v>1.2333098522982144E-2</v>
      </c>
      <c r="I177" s="248">
        <f>'Flavor Groups'!I95</f>
        <v>5.3068986283823172</v>
      </c>
      <c r="J177" s="249">
        <f>'Flavor Groups'!J95</f>
        <v>-0.23022677964777927</v>
      </c>
      <c r="K177" s="128">
        <f>'Flavor Groups'!K95</f>
        <v>-4.1578754801886525E-2</v>
      </c>
      <c r="L177" s="190">
        <f>'Flavor Groups'!L95</f>
        <v>113124909.23886208</v>
      </c>
      <c r="M177" s="189">
        <f>'Flavor Groups'!M95</f>
        <v>-2754336.3808385581</v>
      </c>
      <c r="N177" s="128">
        <f>'Flavor Groups'!N95</f>
        <v>-2.3769022365557176E-2</v>
      </c>
      <c r="O177" s="188">
        <f>'Flavor Groups'!O95</f>
        <v>39017785.307886295</v>
      </c>
      <c r="P177" s="187">
        <f>'Flavor Groups'!P95</f>
        <v>-282053.57624435425</v>
      </c>
      <c r="Q177" s="128">
        <f>'Flavor Groups'!Q95</f>
        <v>-7.1769652052758931E-3</v>
      </c>
    </row>
    <row r="178" spans="2:17" s="65" customFormat="1">
      <c r="B178" s="563"/>
      <c r="C178" s="233" t="s">
        <v>105</v>
      </c>
      <c r="D178" s="150">
        <f>'Flavor Groups'!D96</f>
        <v>3389439.6733884364</v>
      </c>
      <c r="E178" s="130">
        <f>'Flavor Groups'!E96</f>
        <v>528425.91879556468</v>
      </c>
      <c r="F178" s="128">
        <f>'Flavor Groups'!F96</f>
        <v>0.18469883898574993</v>
      </c>
      <c r="G178" s="191">
        <f>'Flavor Groups'!G96</f>
        <v>0.11408552750754478</v>
      </c>
      <c r="H178" s="129">
        <f>'Flavor Groups'!H96</f>
        <v>1.7682931977325317E-2</v>
      </c>
      <c r="I178" s="248">
        <f>'Flavor Groups'!I96</f>
        <v>9.1677830184383566</v>
      </c>
      <c r="J178" s="249">
        <f>'Flavor Groups'!J96</f>
        <v>-0.81832359403693111</v>
      </c>
      <c r="K178" s="128">
        <f>'Flavor Groups'!K96</f>
        <v>-8.1946210449488743E-2</v>
      </c>
      <c r="L178" s="190">
        <f>'Flavor Groups'!L96</f>
        <v>31073647.47971176</v>
      </c>
      <c r="M178" s="189">
        <f>'Flavor Groups'!M96</f>
        <v>2503259.1065891311</v>
      </c>
      <c r="N178" s="128">
        <f>'Flavor Groups'!N96</f>
        <v>8.7617258606958681E-2</v>
      </c>
      <c r="O178" s="188">
        <f>'Flavor Groups'!O96</f>
        <v>6637253.5714300601</v>
      </c>
      <c r="P178" s="187">
        <f>'Flavor Groups'!P96</f>
        <v>530995.70676163863</v>
      </c>
      <c r="Q178" s="128">
        <f>'Flavor Groups'!Q96</f>
        <v>8.6959266793177337E-2</v>
      </c>
    </row>
    <row r="179" spans="2:17" s="65" customFormat="1">
      <c r="B179" s="563"/>
      <c r="C179" s="233" t="s">
        <v>104</v>
      </c>
      <c r="D179" s="150">
        <f>'Flavor Groups'!D97</f>
        <v>14117274.850493481</v>
      </c>
      <c r="E179" s="130">
        <f>'Flavor Groups'!E97</f>
        <v>-908256.50323398784</v>
      </c>
      <c r="F179" s="128">
        <f>'Flavor Groups'!F97</f>
        <v>-6.044754636971101E-2</v>
      </c>
      <c r="G179" s="191">
        <f>'Flavor Groups'!G97</f>
        <v>0.47517492667967859</v>
      </c>
      <c r="H179" s="129">
        <f>'Flavor Groups'!H97</f>
        <v>-3.1114223239541106E-2</v>
      </c>
      <c r="I179" s="248">
        <f>'Flavor Groups'!I97</f>
        <v>10.229162062059476</v>
      </c>
      <c r="J179" s="249">
        <f>'Flavor Groups'!J97</f>
        <v>0.14069248282201485</v>
      </c>
      <c r="K179" s="128">
        <f>'Flavor Groups'!K97</f>
        <v>1.3945869759231521E-2</v>
      </c>
      <c r="L179" s="190">
        <f>'Flavor Groups'!L97</f>
        <v>144407892.32033429</v>
      </c>
      <c r="M179" s="189">
        <f>'Flavor Groups'!M97</f>
        <v>-7176723.6536239684</v>
      </c>
      <c r="N179" s="128">
        <f>'Flavor Groups'!N97</f>
        <v>-4.7344670219416636E-2</v>
      </c>
      <c r="O179" s="188">
        <f>'Flavor Groups'!O97</f>
        <v>29695152.782766849</v>
      </c>
      <c r="P179" s="187">
        <f>'Flavor Groups'!P97</f>
        <v>-1504433.7703820914</v>
      </c>
      <c r="Q179" s="128">
        <f>'Flavor Groups'!Q97</f>
        <v>-4.8219670085027151E-2</v>
      </c>
    </row>
    <row r="180" spans="2:17" s="65" customFormat="1" ht="15" thickBot="1">
      <c r="B180" s="564"/>
      <c r="C180" s="232" t="s">
        <v>103</v>
      </c>
      <c r="D180" s="149">
        <f>'Flavor Groups'!D98</f>
        <v>4812930.8052841332</v>
      </c>
      <c r="E180" s="127">
        <f>'Flavor Groups'!E98</f>
        <v>-238261.30604244862</v>
      </c>
      <c r="F180" s="125">
        <f>'Flavor Groups'!F98</f>
        <v>-4.7169321774196915E-2</v>
      </c>
      <c r="G180" s="186">
        <f>'Flavor Groups'!G98</f>
        <v>0.16199897407503622</v>
      </c>
      <c r="H180" s="126">
        <f>'Flavor Groups'!H98</f>
        <v>-8.2022454304412906E-3</v>
      </c>
      <c r="I180" s="250">
        <f>'Flavor Groups'!I98</f>
        <v>10.823126048168195</v>
      </c>
      <c r="J180" s="251">
        <f>'Flavor Groups'!J98</f>
        <v>3.6390419364293436E-2</v>
      </c>
      <c r="K180" s="125">
        <f>'Flavor Groups'!K98</f>
        <v>3.3736267038120249E-3</v>
      </c>
      <c r="L180" s="185">
        <f>'Flavor Groups'!L98</f>
        <v>52090956.766701832</v>
      </c>
      <c r="M180" s="184">
        <f>'Flavor Groups'!M98</f>
        <v>-2394917.1484778076</v>
      </c>
      <c r="N180" s="125">
        <f>'Flavor Groups'!N98</f>
        <v>-4.3954826753922892E-2</v>
      </c>
      <c r="O180" s="183">
        <f>'Flavor Groups'!O98</f>
        <v>9291039.9234161004</v>
      </c>
      <c r="P180" s="182">
        <f>'Flavor Groups'!P98</f>
        <v>-447585.1916562207</v>
      </c>
      <c r="Q180" s="125">
        <f>'Flavor Groups'!Q98</f>
        <v>-4.5959792718943453E-2</v>
      </c>
    </row>
    <row r="181" spans="2:17" s="65" customFormat="1">
      <c r="B181" s="570" t="s">
        <v>102</v>
      </c>
      <c r="C181" s="135" t="s">
        <v>101</v>
      </c>
      <c r="D181" s="181">
        <f>'Cheddar Sharpness'!D38</f>
        <v>2970963756.2610927</v>
      </c>
      <c r="E181" s="180">
        <f>'Cheddar Sharpness'!E38</f>
        <v>3187070.5223507881</v>
      </c>
      <c r="F181" s="173">
        <f>'Cheddar Sharpness'!F38</f>
        <v>1.0738916232025926E-3</v>
      </c>
      <c r="G181" s="179">
        <f>'Cheddar Sharpness'!G38</f>
        <v>99.999999999999929</v>
      </c>
      <c r="H181" s="178">
        <f>'Cheddar Sharpness'!H38</f>
        <v>-5.6843418860808015E-14</v>
      </c>
      <c r="I181" s="264">
        <f>'Cheddar Sharpness'!I38</f>
        <v>6.4457040970661046</v>
      </c>
      <c r="J181" s="265">
        <f>'Cheddar Sharpness'!J38</f>
        <v>-3.1182004765308413E-2</v>
      </c>
      <c r="K181" s="173">
        <f>'Cheddar Sharpness'!K38</f>
        <v>-4.8143512600123299E-3</v>
      </c>
      <c r="L181" s="177">
        <f>'Cheddar Sharpness'!L38</f>
        <v>19149953255.96703</v>
      </c>
      <c r="M181" s="176">
        <f>'Cheddar Sharpness'!M38</f>
        <v>-71998313.233520508</v>
      </c>
      <c r="N181" s="173">
        <f>'Cheddar Sharpness'!N38</f>
        <v>-3.7456297282989644E-3</v>
      </c>
      <c r="O181" s="175">
        <f>'Cheddar Sharpness'!O38</f>
        <v>4768726755.244503</v>
      </c>
      <c r="P181" s="174">
        <f>'Cheddar Sharpness'!P38</f>
        <v>11863518.678219795</v>
      </c>
      <c r="Q181" s="173">
        <f>'Cheddar Sharpness'!Q38</f>
        <v>2.4939793490433445E-3</v>
      </c>
    </row>
    <row r="182" spans="2:17" s="65" customFormat="1">
      <c r="B182" s="571"/>
      <c r="C182" s="120" t="s">
        <v>100</v>
      </c>
      <c r="D182" s="172">
        <f>'Cheddar Sharpness'!D39</f>
        <v>94062719.85242705</v>
      </c>
      <c r="E182" s="171">
        <f>'Cheddar Sharpness'!E39</f>
        <v>1135254.704305917</v>
      </c>
      <c r="F182" s="164">
        <f>'Cheddar Sharpness'!F39</f>
        <v>1.2216568078085258E-2</v>
      </c>
      <c r="G182" s="170">
        <f>'Cheddar Sharpness'!G39</f>
        <v>3.1660675649171606</v>
      </c>
      <c r="H182" s="169">
        <f>'Cheddar Sharpness'!H39</f>
        <v>3.4852686295337332E-2</v>
      </c>
      <c r="I182" s="266">
        <f>'Cheddar Sharpness'!I39</f>
        <v>6.51593741654436</v>
      </c>
      <c r="J182" s="267">
        <f>'Cheddar Sharpness'!J39</f>
        <v>-8.8350315027623694E-2</v>
      </c>
      <c r="K182" s="164">
        <f>'Cheddar Sharpness'!K39</f>
        <v>-1.3377720447469682E-2</v>
      </c>
      <c r="L182" s="168">
        <f>'Cheddar Sharpness'!L39</f>
        <v>612906795.7883594</v>
      </c>
      <c r="M182" s="167">
        <f>'Cheddar Sharpness'!M39</f>
        <v>-812922.21546006203</v>
      </c>
      <c r="N182" s="164">
        <f>'Cheddar Sharpness'!N39</f>
        <v>-1.3245822019604767E-3</v>
      </c>
      <c r="O182" s="166">
        <f>'Cheddar Sharpness'!O39</f>
        <v>171724030.45407602</v>
      </c>
      <c r="P182" s="165">
        <f>'Cheddar Sharpness'!P39</f>
        <v>1786895.5604967773</v>
      </c>
      <c r="Q182" s="164">
        <f>'Cheddar Sharpness'!Q39</f>
        <v>1.0515038761926849E-2</v>
      </c>
    </row>
    <row r="183" spans="2:17" s="65" customFormat="1">
      <c r="B183" s="571"/>
      <c r="C183" s="120" t="s">
        <v>99</v>
      </c>
      <c r="D183" s="172">
        <f>'Cheddar Sharpness'!D40</f>
        <v>282439175.01619285</v>
      </c>
      <c r="E183" s="171">
        <f>'Cheddar Sharpness'!E40</f>
        <v>1343151.9270498157</v>
      </c>
      <c r="F183" s="164">
        <f>'Cheddar Sharpness'!F40</f>
        <v>4.7782672706965564E-3</v>
      </c>
      <c r="G183" s="170">
        <f>'Cheddar Sharpness'!G40</f>
        <v>9.506651652042958</v>
      </c>
      <c r="H183" s="169">
        <f>'Cheddar Sharpness'!H40</f>
        <v>3.5048736637875777E-2</v>
      </c>
      <c r="I183" s="266">
        <f>'Cheddar Sharpness'!I40</f>
        <v>5.7477813734874106</v>
      </c>
      <c r="J183" s="267">
        <f>'Cheddar Sharpness'!J40</f>
        <v>-0.11261795456187151</v>
      </c>
      <c r="K183" s="164">
        <f>'Cheddar Sharpness'!K40</f>
        <v>-1.9216771461776482E-2</v>
      </c>
      <c r="L183" s="168">
        <f>'Cheddar Sharpness'!L40</f>
        <v>1623398629.301224</v>
      </c>
      <c r="M183" s="167">
        <f>'Cheddar Sharpness'!M40</f>
        <v>-23936315.527715445</v>
      </c>
      <c r="N183" s="164">
        <f>'Cheddar Sharpness'!N40</f>
        <v>-1.4530327061204308E-2</v>
      </c>
      <c r="O183" s="166">
        <f>'Cheddar Sharpness'!O40</f>
        <v>471637765.28037876</v>
      </c>
      <c r="P183" s="165">
        <f>'Cheddar Sharpness'!P40</f>
        <v>4184233.9814553857</v>
      </c>
      <c r="Q183" s="164">
        <f>'Cheddar Sharpness'!Q40</f>
        <v>8.9511228417262414E-3</v>
      </c>
    </row>
    <row r="184" spans="2:17" s="65" customFormat="1">
      <c r="B184" s="571"/>
      <c r="C184" s="120" t="s">
        <v>98</v>
      </c>
      <c r="D184" s="172">
        <f>'Cheddar Sharpness'!D41</f>
        <v>67314076.401703119</v>
      </c>
      <c r="E184" s="171">
        <f>'Cheddar Sharpness'!E41</f>
        <v>1590851.520060949</v>
      </c>
      <c r="F184" s="164">
        <f>'Cheddar Sharpness'!F41</f>
        <v>2.4205317419007326E-2</v>
      </c>
      <c r="G184" s="170">
        <f>'Cheddar Sharpness'!G41</f>
        <v>2.2657319955466808</v>
      </c>
      <c r="H184" s="169">
        <f>'Cheddar Sharpness'!H41</f>
        <v>5.1171001201438582E-2</v>
      </c>
      <c r="I184" s="266">
        <f>'Cheddar Sharpness'!I41</f>
        <v>5.7092542669139181</v>
      </c>
      <c r="J184" s="267">
        <f>'Cheddar Sharpness'!J41</f>
        <v>-1.527773735253124E-2</v>
      </c>
      <c r="K184" s="164">
        <f>'Cheddar Sharpness'!K41</f>
        <v>-2.6688185761115251E-3</v>
      </c>
      <c r="L184" s="168">
        <f>'Cheddar Sharpness'!L41</f>
        <v>384313177.91979301</v>
      </c>
      <c r="M184" s="167">
        <f>'Cheddar Sharpness'!M41</f>
        <v>8078473.6612313986</v>
      </c>
      <c r="N184" s="164">
        <f>'Cheddar Sharpness'!N41</f>
        <v>2.1471899242127303E-2</v>
      </c>
      <c r="O184" s="166">
        <f>'Cheddar Sharpness'!O41</f>
        <v>97510480.236475602</v>
      </c>
      <c r="P184" s="165">
        <f>'Cheddar Sharpness'!P41</f>
        <v>3695048.1392658055</v>
      </c>
      <c r="Q184" s="164">
        <f>'Cheddar Sharpness'!Q41</f>
        <v>3.9386357411188656E-2</v>
      </c>
    </row>
    <row r="185" spans="2:17" s="65" customFormat="1" ht="15" thickBot="1">
      <c r="B185" s="572"/>
      <c r="C185" s="119" t="s">
        <v>97</v>
      </c>
      <c r="D185" s="163">
        <f>'Cheddar Sharpness'!D42</f>
        <v>154565275.12611386</v>
      </c>
      <c r="E185" s="162">
        <f>'Cheddar Sharpness'!E42</f>
        <v>-8597486.5222674608</v>
      </c>
      <c r="F185" s="155">
        <f>'Cheddar Sharpness'!F42</f>
        <v>-5.269270043856697E-2</v>
      </c>
      <c r="G185" s="161">
        <f>'Cheddar Sharpness'!G42</f>
        <v>5.2025298120981294</v>
      </c>
      <c r="H185" s="160">
        <f>'Cheddar Sharpness'!H42</f>
        <v>-0.29528147648157965</v>
      </c>
      <c r="I185" s="270">
        <f>'Cheddar Sharpness'!I42</f>
        <v>5.5508376701471036</v>
      </c>
      <c r="J185" s="271">
        <f>'Cheddar Sharpness'!J42</f>
        <v>-2.903048215504711E-2</v>
      </c>
      <c r="K185" s="155">
        <f>'Cheddar Sharpness'!K42</f>
        <v>-5.2027183013400894E-3</v>
      </c>
      <c r="L185" s="159">
        <f>'Cheddar Sharpness'!L42</f>
        <v>857966751.66668391</v>
      </c>
      <c r="M185" s="158">
        <f>'Cheddar Sharpness'!M42</f>
        <v>-52459945.696785808</v>
      </c>
      <c r="N185" s="155">
        <f>'Cheddar Sharpness'!N42</f>
        <v>-5.7621273462988336E-2</v>
      </c>
      <c r="O185" s="157">
        <f>'Cheddar Sharpness'!O42</f>
        <v>231755219.58072469</v>
      </c>
      <c r="P185" s="156">
        <f>'Cheddar Sharpness'!P42</f>
        <v>-11445279.382220775</v>
      </c>
      <c r="Q185" s="155">
        <f>'Cheddar Sharpness'!Q42</f>
        <v>-4.7061085117118123E-2</v>
      </c>
    </row>
    <row r="186" spans="2:17" s="65" customFormat="1">
      <c r="B186" s="573" t="s">
        <v>69</v>
      </c>
      <c r="C186" s="402" t="s">
        <v>294</v>
      </c>
      <c r="D186" s="348">
        <f>Size!D45</f>
        <v>3515733.8292171713</v>
      </c>
      <c r="E186" s="349">
        <f>Size!E45</f>
        <v>-551843.34420875646</v>
      </c>
      <c r="F186" s="352">
        <f>Size!F45</f>
        <v>-0.1356688074203064</v>
      </c>
      <c r="G186" s="364">
        <f>Size!G45</f>
        <v>0.11833647656616518</v>
      </c>
      <c r="H186" s="365">
        <f>Size!H45</f>
        <v>-1.872158420276436E-2</v>
      </c>
      <c r="I186" s="363">
        <f>Size!I45</f>
        <v>17.456472160885379</v>
      </c>
      <c r="J186" s="350">
        <f>Size!J45</f>
        <v>-8.2762482740108112E-2</v>
      </c>
      <c r="K186" s="352">
        <f>Size!K45</f>
        <v>-4.7187054863986073E-3</v>
      </c>
      <c r="L186" s="368">
        <f>Size!L45</f>
        <v>61372309.71481251</v>
      </c>
      <c r="M186" s="371">
        <f>Size!M45</f>
        <v>-9969880.7609597668</v>
      </c>
      <c r="N186" s="352">
        <f>Size!N45</f>
        <v>-0.13974733176079765</v>
      </c>
      <c r="O186" s="360">
        <f>Size!O45</f>
        <v>25212130.990845311</v>
      </c>
      <c r="P186" s="351">
        <f>Size!P45</f>
        <v>-4314098.8185907714</v>
      </c>
      <c r="Q186" s="352">
        <f>Size!Q45</f>
        <v>-0.14611072414033907</v>
      </c>
    </row>
    <row r="187" spans="2:17" s="65" customFormat="1">
      <c r="B187" s="566"/>
      <c r="C187" s="402" t="s">
        <v>295</v>
      </c>
      <c r="D187" s="172">
        <f>Size!D46</f>
        <v>365733188.64642638</v>
      </c>
      <c r="E187" s="397">
        <f>Size!E46</f>
        <v>6492941.3295060992</v>
      </c>
      <c r="F187" s="356">
        <f>Size!F46</f>
        <v>1.8074092137504997E-2</v>
      </c>
      <c r="G187" s="344">
        <f>Size!G46</f>
        <v>12.310254134728831</v>
      </c>
      <c r="H187" s="366">
        <f>Size!H46</f>
        <v>0.20556145204816367</v>
      </c>
      <c r="I187" s="346">
        <f>Size!I46</f>
        <v>9.8557342876777021</v>
      </c>
      <c r="J187" s="398">
        <f>Size!J46</f>
        <v>-5.99821982424249E-2</v>
      </c>
      <c r="K187" s="356">
        <f>Size!K46</f>
        <v>-6.0492046467440792E-3</v>
      </c>
      <c r="L187" s="369">
        <f>Size!L46</f>
        <v>3604569127.4842815</v>
      </c>
      <c r="M187" s="399">
        <f>Size!M46</f>
        <v>42444684.757871628</v>
      </c>
      <c r="N187" s="356">
        <f>Size!N46</f>
        <v>1.1915553608617038E-2</v>
      </c>
      <c r="O187" s="400">
        <f>Size!O46</f>
        <v>942068491.4787755</v>
      </c>
      <c r="P187" s="401">
        <f>Size!P46</f>
        <v>17447851.051640272</v>
      </c>
      <c r="Q187" s="356">
        <f>Size!Q46</f>
        <v>1.8870280727867065E-2</v>
      </c>
    </row>
    <row r="188" spans="2:17" s="65" customFormat="1">
      <c r="B188" s="566"/>
      <c r="C188" s="114" t="s">
        <v>96</v>
      </c>
      <c r="D188" s="172">
        <f>Size!D47</f>
        <v>1179167749.9502115</v>
      </c>
      <c r="E188" s="353">
        <f>Size!E47</f>
        <v>11263512.230580807</v>
      </c>
      <c r="F188" s="356">
        <f>Size!F47</f>
        <v>9.6442087174657097E-3</v>
      </c>
      <c r="G188" s="344">
        <f>Size!G47</f>
        <v>39.689738640035557</v>
      </c>
      <c r="H188" s="366">
        <f>Size!H47</f>
        <v>0.33690446852124012</v>
      </c>
      <c r="I188" s="346">
        <f>Size!I47</f>
        <v>6.2035359482370511</v>
      </c>
      <c r="J188" s="354">
        <f>Size!J47</f>
        <v>-5.9884661915779347E-2</v>
      </c>
      <c r="K188" s="356">
        <f>Size!K47</f>
        <v>-9.5610155605242251E-3</v>
      </c>
      <c r="L188" s="369">
        <f>Size!L47</f>
        <v>7315009525.8179359</v>
      </c>
      <c r="M188" s="372">
        <f>Size!M47</f>
        <v>-65947.400030136108</v>
      </c>
      <c r="N188" s="356">
        <f>Size!N47</f>
        <v>-9.0152726751191352E-6</v>
      </c>
      <c r="O188" s="361">
        <f>Size!O47</f>
        <v>2310801621.7434826</v>
      </c>
      <c r="P188" s="355">
        <f>Size!P47</f>
        <v>22281009.020577431</v>
      </c>
      <c r="Q188" s="356">
        <f>Size!Q47</f>
        <v>9.7359879114513447E-3</v>
      </c>
    </row>
    <row r="189" spans="2:17" s="65" customFormat="1">
      <c r="B189" s="566"/>
      <c r="C189" s="114" t="s">
        <v>95</v>
      </c>
      <c r="D189" s="172">
        <f>Size!D48</f>
        <v>302635839.33795458</v>
      </c>
      <c r="E189" s="353">
        <f>Size!E48</f>
        <v>2641608.1116282344</v>
      </c>
      <c r="F189" s="356">
        <f>Size!F48</f>
        <v>8.8055296957870871E-3</v>
      </c>
      <c r="G189" s="344">
        <f>Size!G48</f>
        <v>10.186453426103604</v>
      </c>
      <c r="H189" s="366">
        <f>Size!H48</f>
        <v>7.8070518861663274E-2</v>
      </c>
      <c r="I189" s="346">
        <f>Size!I48</f>
        <v>5.3433777047856292</v>
      </c>
      <c r="J189" s="354">
        <f>Size!J48</f>
        <v>-5.7311690342136679E-2</v>
      </c>
      <c r="K189" s="356">
        <f>Size!K48</f>
        <v>-1.0611921210251498E-2</v>
      </c>
      <c r="L189" s="369">
        <f>Size!L48</f>
        <v>1617097596.5875123</v>
      </c>
      <c r="M189" s="372">
        <f>Size!M48</f>
        <v>-3078066.5960154533</v>
      </c>
      <c r="N189" s="356">
        <f>Size!N48</f>
        <v>-1.8998351018106737E-3</v>
      </c>
      <c r="O189" s="361">
        <f>Size!O48</f>
        <v>391170452.72389263</v>
      </c>
      <c r="P189" s="355">
        <f>Size!P48</f>
        <v>2871739.5360250473</v>
      </c>
      <c r="Q189" s="356">
        <f>Size!Q48</f>
        <v>7.3956967625479503E-3</v>
      </c>
    </row>
    <row r="190" spans="2:17" s="65" customFormat="1">
      <c r="B190" s="566"/>
      <c r="C190" s="114" t="s">
        <v>94</v>
      </c>
      <c r="D190" s="172">
        <f>Size!D49</f>
        <v>465328066.15419471</v>
      </c>
      <c r="E190" s="353">
        <f>Size!E49</f>
        <v>2377021.0637791753</v>
      </c>
      <c r="F190" s="356">
        <f>Size!F49</f>
        <v>5.1344976731069634E-3</v>
      </c>
      <c r="G190" s="344">
        <f>Size!G49</f>
        <v>15.66252921037993</v>
      </c>
      <c r="H190" s="366">
        <f>Size!H49</f>
        <v>6.3274478207338447E-2</v>
      </c>
      <c r="I190" s="346">
        <f>Size!I49</f>
        <v>5.4239382168657757</v>
      </c>
      <c r="J190" s="354">
        <f>Size!J49</f>
        <v>6.8795651976278016E-2</v>
      </c>
      <c r="K190" s="356">
        <f>Size!K49</f>
        <v>1.2846651819753674E-2</v>
      </c>
      <c r="L190" s="369">
        <f>Size!L49</f>
        <v>2523910681.3939824</v>
      </c>
      <c r="M190" s="372">
        <f>Size!M49</f>
        <v>44741834.370221138</v>
      </c>
      <c r="N190" s="356">
        <f>Size!N49</f>
        <v>1.8047110596736339E-2</v>
      </c>
      <c r="O190" s="361">
        <f>Size!O49</f>
        <v>445564057.74056846</v>
      </c>
      <c r="P190" s="355">
        <f>Size!P49</f>
        <v>2765791.8219011426</v>
      </c>
      <c r="Q190" s="356">
        <f>Size!Q49</f>
        <v>6.2461667869520522E-3</v>
      </c>
    </row>
    <row r="191" spans="2:17" s="65" customFormat="1" ht="15" thickBot="1">
      <c r="B191" s="574"/>
      <c r="C191" s="109" t="s">
        <v>93</v>
      </c>
      <c r="D191" s="163">
        <f>Size!D50</f>
        <v>391418405.61584181</v>
      </c>
      <c r="E191" s="162">
        <f>Size!E50</f>
        <v>-5351006.6390964389</v>
      </c>
      <c r="F191" s="359">
        <f>Size!F50</f>
        <v>-1.3486439412467183E-2</v>
      </c>
      <c r="G191" s="345">
        <f>Size!G50</f>
        <v>13.17479571371261</v>
      </c>
      <c r="H191" s="367">
        <f>Size!H50</f>
        <v>-0.19445185001282717</v>
      </c>
      <c r="I191" s="347">
        <f>Size!I50</f>
        <v>3.9661295835876325</v>
      </c>
      <c r="J191" s="357">
        <f>Size!J50</f>
        <v>-4.0802528229887169E-2</v>
      </c>
      <c r="K191" s="359">
        <f>Size!K50</f>
        <v>-1.0182984660396304E-2</v>
      </c>
      <c r="L191" s="370">
        <f>Size!L50</f>
        <v>1552416118.0736938</v>
      </c>
      <c r="M191" s="373">
        <f>Size!M50</f>
        <v>-37411980.877582073</v>
      </c>
      <c r="N191" s="359">
        <f>Size!N50</f>
        <v>-2.3532091867202967E-2</v>
      </c>
      <c r="O191" s="362">
        <f>Size!O50</f>
        <v>189291791.79231974</v>
      </c>
      <c r="P191" s="358">
        <f>Size!P50</f>
        <v>-2866104.1288082898</v>
      </c>
      <c r="Q191" s="359">
        <f>Size!Q50</f>
        <v>-1.4915359658104779E-2</v>
      </c>
    </row>
    <row r="192" spans="2:17" s="65" customFormat="1">
      <c r="B192" s="560" t="s">
        <v>92</v>
      </c>
      <c r="C192" s="135" t="s">
        <v>189</v>
      </c>
      <c r="D192" s="144">
        <f>Variety!D346</f>
        <v>453410.59060530824</v>
      </c>
      <c r="E192" s="143">
        <f>Variety!E346</f>
        <v>-15323.393636345805</v>
      </c>
      <c r="F192" s="142">
        <f>Variety!F346</f>
        <v>-3.2691023376802748E-2</v>
      </c>
      <c r="G192" s="148">
        <f>Variety!G346</f>
        <v>1.5261397573423026E-2</v>
      </c>
      <c r="H192" s="147">
        <f>Variety!H346</f>
        <v>-5.327147832813444E-4</v>
      </c>
      <c r="I192" s="272">
        <f>Variety!I346</f>
        <v>5.5517285589432799</v>
      </c>
      <c r="J192" s="273">
        <f>Variety!J346</f>
        <v>1.2249351672316777E-2</v>
      </c>
      <c r="K192" s="142">
        <f>Variety!K346</f>
        <v>2.2112821826713648E-3</v>
      </c>
      <c r="L192" s="146">
        <f>Variety!L346</f>
        <v>2517212.5247908295</v>
      </c>
      <c r="M192" s="145">
        <f>Variety!M346</f>
        <v>-79329.634657088201</v>
      </c>
      <c r="N192" s="142">
        <f>Variety!N346</f>
        <v>-3.0552030271657687E-2</v>
      </c>
      <c r="O192" s="144">
        <f>Variety!O346</f>
        <v>834278.75041197392</v>
      </c>
      <c r="P192" s="143">
        <f>Variety!P346</f>
        <v>4191.2330413289601</v>
      </c>
      <c r="Q192" s="142">
        <f>Variety!Q346</f>
        <v>5.049145967891383E-3</v>
      </c>
    </row>
    <row r="193" spans="2:17" s="65" customFormat="1">
      <c r="B193" s="561"/>
      <c r="C193" s="135" t="s">
        <v>176</v>
      </c>
      <c r="D193" s="139">
        <f>Variety!D347</f>
        <v>3810977.9068517108</v>
      </c>
      <c r="E193" s="102">
        <f>Variety!E347</f>
        <v>201718.89757714933</v>
      </c>
      <c r="F193" s="101">
        <f>Variety!F347</f>
        <v>5.5889282830298613E-2</v>
      </c>
      <c r="G193" s="141">
        <f>Variety!G347</f>
        <v>0.12827412986174422</v>
      </c>
      <c r="H193" s="104">
        <f>Variety!H347</f>
        <v>6.6592177081991749E-3</v>
      </c>
      <c r="I193" s="274">
        <f>Variety!I347</f>
        <v>11.627097447273837</v>
      </c>
      <c r="J193" s="275">
        <f>Variety!J347</f>
        <v>-0.2361389588008489</v>
      </c>
      <c r="K193" s="101">
        <f>Variety!K347</f>
        <v>-1.9905104367635432E-2</v>
      </c>
      <c r="L193" s="140">
        <f>Variety!L347</f>
        <v>44310611.492372513</v>
      </c>
      <c r="M193" s="103">
        <f>Variety!M347</f>
        <v>1493118.6145934835</v>
      </c>
      <c r="N193" s="101">
        <f>Variety!N347</f>
        <v>3.4871696454893707E-2</v>
      </c>
      <c r="O193" s="139">
        <f>Variety!O347</f>
        <v>8473910.8081436995</v>
      </c>
      <c r="P193" s="102">
        <f>Variety!P347</f>
        <v>354260.11213953793</v>
      </c>
      <c r="Q193" s="101">
        <f>Variety!Q347</f>
        <v>4.362996949042109E-2</v>
      </c>
    </row>
    <row r="194" spans="2:17" s="65" customFormat="1">
      <c r="B194" s="561"/>
      <c r="C194" s="135" t="s">
        <v>171</v>
      </c>
      <c r="D194" s="139">
        <f>Variety!D348</f>
        <v>18729169.434228137</v>
      </c>
      <c r="E194" s="102">
        <f>Variety!E348</f>
        <v>-531435.20460792258</v>
      </c>
      <c r="F194" s="101">
        <f>Variety!F348</f>
        <v>-2.7591823547240303E-2</v>
      </c>
      <c r="G194" s="141">
        <f>Variety!G348</f>
        <v>0.63040720018067353</v>
      </c>
      <c r="H194" s="104">
        <f>Variety!H348</f>
        <v>-1.8583835141840699E-2</v>
      </c>
      <c r="I194" s="274">
        <f>Variety!I348</f>
        <v>9.0662812854428125</v>
      </c>
      <c r="J194" s="275">
        <f>Variety!J348</f>
        <v>-3.1033323795639944E-2</v>
      </c>
      <c r="K194" s="101">
        <f>Variety!K348</f>
        <v>-3.4112620183680536E-3</v>
      </c>
      <c r="L194" s="140">
        <f>Variety!L348</f>
        <v>169803918.33343011</v>
      </c>
      <c r="M194" s="103">
        <f>Variety!M348</f>
        <v>-5415861.6302190721</v>
      </c>
      <c r="N194" s="101">
        <f>Variety!N348</f>
        <v>-3.0908962625924071E-2</v>
      </c>
      <c r="O194" s="139">
        <f>Variety!O348</f>
        <v>38816200.999979131</v>
      </c>
      <c r="P194" s="102">
        <f>Variety!P348</f>
        <v>-945761.96394607425</v>
      </c>
      <c r="Q194" s="101">
        <f>Variety!Q348</f>
        <v>-2.3785595414495375E-2</v>
      </c>
    </row>
    <row r="195" spans="2:17" s="65" customFormat="1">
      <c r="B195" s="561"/>
      <c r="C195" s="135" t="s">
        <v>173</v>
      </c>
      <c r="D195" s="139">
        <f>Variety!D349</f>
        <v>7660579.3107570959</v>
      </c>
      <c r="E195" s="102">
        <f>Variety!E349</f>
        <v>-412977.58505354635</v>
      </c>
      <c r="F195" s="101">
        <f>Variety!F349</f>
        <v>-5.1151876475638618E-2</v>
      </c>
      <c r="G195" s="141">
        <f>Variety!G349</f>
        <v>0.25784829231299006</v>
      </c>
      <c r="H195" s="104">
        <f>Variety!H349</f>
        <v>-1.4192287242980273E-2</v>
      </c>
      <c r="I195" s="274">
        <f>Variety!I349</f>
        <v>15.110350359005199</v>
      </c>
      <c r="J195" s="275">
        <f>Variety!J349</f>
        <v>0.61095783781053292</v>
      </c>
      <c r="K195" s="101">
        <f>Variety!K349</f>
        <v>4.2136788621830727E-2</v>
      </c>
      <c r="L195" s="140">
        <f>Variety!L349</f>
        <v>115754037.33848628</v>
      </c>
      <c r="M195" s="103">
        <f>Variety!M349</f>
        <v>-1307633.1360701621</v>
      </c>
      <c r="N195" s="101">
        <f>Variety!N349</f>
        <v>-1.1170463660471839E-2</v>
      </c>
      <c r="O195" s="139">
        <f>Variety!O349</f>
        <v>24574825.979161229</v>
      </c>
      <c r="P195" s="102">
        <f>Variety!P349</f>
        <v>-1277793.4587774277</v>
      </c>
      <c r="Q195" s="101">
        <f>Variety!Q349</f>
        <v>-4.9426073123649085E-2</v>
      </c>
    </row>
    <row r="196" spans="2:17" s="65" customFormat="1">
      <c r="B196" s="561"/>
      <c r="C196" s="135" t="s">
        <v>169</v>
      </c>
      <c r="D196" s="139">
        <f>Variety!D350</f>
        <v>13220595.317275051</v>
      </c>
      <c r="E196" s="102">
        <f>Variety!E350</f>
        <v>135017.30235302262</v>
      </c>
      <c r="F196" s="101">
        <f>Variety!F350</f>
        <v>1.0318023567553285E-2</v>
      </c>
      <c r="G196" s="141">
        <f>Variety!G350</f>
        <v>0.44499349039225367</v>
      </c>
      <c r="H196" s="104">
        <f>Variety!H350</f>
        <v>4.0715680049311365E-3</v>
      </c>
      <c r="I196" s="274">
        <f>Variety!I350</f>
        <v>14.674965879682095</v>
      </c>
      <c r="J196" s="275">
        <f>Variety!J350</f>
        <v>0.50511800076933611</v>
      </c>
      <c r="K196" s="101">
        <f>Variety!K350</f>
        <v>3.5647383450110363E-2</v>
      </c>
      <c r="L196" s="140">
        <f>Variety!L350</f>
        <v>194011785.19009626</v>
      </c>
      <c r="M196" s="103">
        <f>Variety!M350</f>
        <v>8591135.3110059202</v>
      </c>
      <c r="N196" s="101">
        <f>Variety!N350</f>
        <v>4.6333217560223489E-2</v>
      </c>
      <c r="O196" s="139">
        <f>Variety!O350</f>
        <v>28462219.194158033</v>
      </c>
      <c r="P196" s="102">
        <f>Variety!P350</f>
        <v>768853.87070028484</v>
      </c>
      <c r="Q196" s="101">
        <f>Variety!Q350</f>
        <v>2.7763107217923598E-2</v>
      </c>
    </row>
    <row r="197" spans="2:17" s="65" customFormat="1">
      <c r="B197" s="561"/>
      <c r="C197" s="135" t="s">
        <v>233</v>
      </c>
      <c r="D197" s="139">
        <f>Variety!D351</f>
        <v>3076449.7258428461</v>
      </c>
      <c r="E197" s="102">
        <f>Variety!E351</f>
        <v>665793.94614722533</v>
      </c>
      <c r="F197" s="101">
        <f>Variety!F351</f>
        <v>0.27618789532501864</v>
      </c>
      <c r="G197" s="141">
        <f>Variety!G351</f>
        <v>0.10355056399996289</v>
      </c>
      <c r="H197" s="104">
        <f>Variety!H351</f>
        <v>2.2322896457465227E-2</v>
      </c>
      <c r="I197" s="274">
        <f>Variety!I351</f>
        <v>14.304057370018564</v>
      </c>
      <c r="J197" s="275">
        <f>Variety!J351</f>
        <v>-0.75274279132890776</v>
      </c>
      <c r="K197" s="101">
        <f>Variety!K351</f>
        <v>-4.9993543333415866E-2</v>
      </c>
      <c r="L197" s="140">
        <f>Variety!L351</f>
        <v>44005713.37443395</v>
      </c>
      <c r="M197" s="103">
        <f>Variety!M351</f>
        <v>7708951.0417597145</v>
      </c>
      <c r="N197" s="101">
        <f>Variety!N351</f>
        <v>0.21238674047850653</v>
      </c>
      <c r="O197" s="139">
        <f>Variety!O351</f>
        <v>6186628.4047257481</v>
      </c>
      <c r="P197" s="102">
        <f>Variety!P351</f>
        <v>1413050.920566909</v>
      </c>
      <c r="Q197" s="101">
        <f>Variety!Q351</f>
        <v>0.29601507993871085</v>
      </c>
    </row>
    <row r="198" spans="2:17" s="65" customFormat="1">
      <c r="B198" s="561"/>
      <c r="C198" s="135" t="s">
        <v>153</v>
      </c>
      <c r="D198" s="139">
        <f>Variety!D352</f>
        <v>611699681.85123062</v>
      </c>
      <c r="E198" s="102">
        <f>Variety!E352</f>
        <v>-2597603.8761725426</v>
      </c>
      <c r="F198" s="101">
        <f>Variety!F352</f>
        <v>-4.2285778181433142E-3</v>
      </c>
      <c r="G198" s="141">
        <f>Variety!G352</f>
        <v>20.589267727084085</v>
      </c>
      <c r="H198" s="104">
        <f>Variety!H352</f>
        <v>-0.10963757395582974</v>
      </c>
      <c r="I198" s="274">
        <f>Variety!I352</f>
        <v>5.976993295043818</v>
      </c>
      <c r="J198" s="275">
        <f>Variety!J352</f>
        <v>-8.8436751428534244E-2</v>
      </c>
      <c r="K198" s="101">
        <f>Variety!K352</f>
        <v>-1.4580458557916922E-2</v>
      </c>
      <c r="L198" s="140">
        <f>Variety!L352</f>
        <v>3656124897.0052423</v>
      </c>
      <c r="M198" s="103">
        <f>Variety!M352</f>
        <v>-69852317.312160492</v>
      </c>
      <c r="N198" s="101">
        <f>Variety!N352</f>
        <v>-1.8747381772423802E-2</v>
      </c>
      <c r="O198" s="139">
        <f>Variety!O352</f>
        <v>1018566560.4892187</v>
      </c>
      <c r="P198" s="102">
        <f>Variety!P352</f>
        <v>-37840.281378865242</v>
      </c>
      <c r="Q198" s="101">
        <f>Variety!Q352</f>
        <v>-3.7149143818972512E-5</v>
      </c>
    </row>
    <row r="199" spans="2:17" s="65" customFormat="1">
      <c r="B199" s="561"/>
      <c r="C199" s="135" t="s">
        <v>234</v>
      </c>
      <c r="D199" s="139">
        <f>Variety!D353</f>
        <v>52644865.830570534</v>
      </c>
      <c r="E199" s="102">
        <f>Variety!E353</f>
        <v>-2851657.2905285135</v>
      </c>
      <c r="F199" s="101">
        <f>Variety!F353</f>
        <v>-5.138443149503092E-2</v>
      </c>
      <c r="G199" s="141">
        <f>Variety!G353</f>
        <v>1.7719794029673108</v>
      </c>
      <c r="H199" s="104">
        <f>Variety!H353</f>
        <v>-9.7990240900445169E-2</v>
      </c>
      <c r="I199" s="274">
        <f>Variety!I353</f>
        <v>4.9425598640020194</v>
      </c>
      <c r="J199" s="275">
        <f>Variety!J353</f>
        <v>-4.2880288888031082E-2</v>
      </c>
      <c r="K199" s="101">
        <f>Variety!K353</f>
        <v>-8.6011039292435299E-3</v>
      </c>
      <c r="L199" s="140">
        <f>Variety!L353</f>
        <v>260200400.89994925</v>
      </c>
      <c r="M199" s="103">
        <f>Variety!M353</f>
        <v>-16474193.813768983</v>
      </c>
      <c r="N199" s="101">
        <f>Variety!N353</f>
        <v>-5.9543572588640535E-2</v>
      </c>
      <c r="O199" s="139">
        <f>Variety!O353</f>
        <v>82546166.927641347</v>
      </c>
      <c r="P199" s="102">
        <f>Variety!P353</f>
        <v>-2701609.589899987</v>
      </c>
      <c r="Q199" s="101">
        <f>Variety!Q353</f>
        <v>-3.1691261640637396E-2</v>
      </c>
    </row>
    <row r="200" spans="2:17" s="65" customFormat="1">
      <c r="B200" s="561"/>
      <c r="C200" s="135" t="s">
        <v>235</v>
      </c>
      <c r="D200" s="139">
        <f>Variety!D354</f>
        <v>156616534.71013474</v>
      </c>
      <c r="E200" s="102">
        <f>Variety!E354</f>
        <v>3410664.5717653334</v>
      </c>
      <c r="F200" s="101">
        <f>Variety!F354</f>
        <v>2.2261970567348091E-2</v>
      </c>
      <c r="G200" s="141">
        <f>Variety!G354</f>
        <v>5.2715733869212151</v>
      </c>
      <c r="H200" s="104">
        <f>Variety!H354</f>
        <v>0.10926212291742576</v>
      </c>
      <c r="I200" s="274">
        <f>Variety!I354</f>
        <v>4.796254599418206</v>
      </c>
      <c r="J200" s="275">
        <f>Variety!J354</f>
        <v>-8.2483292848155365E-2</v>
      </c>
      <c r="K200" s="101">
        <f>Variety!K354</f>
        <v>-1.6906686661504314E-2</v>
      </c>
      <c r="L200" s="140">
        <f>Variety!L354</f>
        <v>751172774.94842482</v>
      </c>
      <c r="M200" s="103">
        <f>Variety!M354</f>
        <v>3721490.9867225885</v>
      </c>
      <c r="N200" s="101">
        <f>Variety!N354</f>
        <v>4.9789077449939462E-3</v>
      </c>
      <c r="O200" s="139">
        <f>Variety!O354</f>
        <v>205575983.9700951</v>
      </c>
      <c r="P200" s="102">
        <f>Variety!P354</f>
        <v>3929346.2749075592</v>
      </c>
      <c r="Q200" s="101">
        <f>Variety!Q354</f>
        <v>1.9486297018486493E-2</v>
      </c>
    </row>
    <row r="201" spans="2:17" s="65" customFormat="1">
      <c r="B201" s="561"/>
      <c r="C201" s="135" t="s">
        <v>236</v>
      </c>
      <c r="D201" s="139">
        <f>Variety!D355</f>
        <v>7306551.8964027166</v>
      </c>
      <c r="E201" s="102">
        <f>Variety!E355</f>
        <v>-433506.71296547074</v>
      </c>
      <c r="F201" s="101">
        <f>Variety!F355</f>
        <v>-5.6008195137020732E-2</v>
      </c>
      <c r="G201" s="141">
        <f>Variety!G355</f>
        <v>0.2459320441390333</v>
      </c>
      <c r="H201" s="104">
        <f>Variety!H355</f>
        <v>-1.4871224737699029E-2</v>
      </c>
      <c r="I201" s="274">
        <f>Variety!I355</f>
        <v>6.430783024242011</v>
      </c>
      <c r="J201" s="275">
        <f>Variety!J355</f>
        <v>-0.14404613662811983</v>
      </c>
      <c r="K201" s="101">
        <f>Variety!K355</f>
        <v>-2.1908726919538143E-2</v>
      </c>
      <c r="L201" s="140">
        <f>Variety!L355</f>
        <v>46986849.901129864</v>
      </c>
      <c r="M201" s="103">
        <f>Variety!M355</f>
        <v>-3902713.1505880058</v>
      </c>
      <c r="N201" s="101">
        <f>Variety!N355</f>
        <v>-7.6689853804045638E-2</v>
      </c>
      <c r="O201" s="139">
        <f>Variety!O355</f>
        <v>12535767.324051676</v>
      </c>
      <c r="P201" s="102">
        <f>Variety!P355</f>
        <v>-647977.75879830122</v>
      </c>
      <c r="Q201" s="101">
        <f>Variety!Q355</f>
        <v>-4.9149748779747003E-2</v>
      </c>
    </row>
    <row r="202" spans="2:17" s="65" customFormat="1">
      <c r="B202" s="561"/>
      <c r="C202" s="135" t="s">
        <v>160</v>
      </c>
      <c r="D202" s="139">
        <f>Variety!D356</f>
        <v>36271956.031066991</v>
      </c>
      <c r="E202" s="102">
        <f>Variety!E356</f>
        <v>-2438356.0960503891</v>
      </c>
      <c r="F202" s="101">
        <f>Variety!F356</f>
        <v>-6.2989832994456013E-2</v>
      </c>
      <c r="G202" s="141">
        <f>Variety!G356</f>
        <v>1.2208818082895299</v>
      </c>
      <c r="H202" s="104">
        <f>Variety!H356</f>
        <v>-8.3472131585214271E-2</v>
      </c>
      <c r="I202" s="274">
        <f>Variety!I356</f>
        <v>5.4262292581496485</v>
      </c>
      <c r="J202" s="275">
        <f>Variety!J356</f>
        <v>1.7264706467174484E-2</v>
      </c>
      <c r="K202" s="101">
        <f>Variety!K356</f>
        <v>3.1918690356002146E-3</v>
      </c>
      <c r="L202" s="140">
        <f>Variety!L356</f>
        <v>196819949.06609333</v>
      </c>
      <c r="M202" s="103">
        <f>Variety!M356</f>
        <v>-12562757.014048785</v>
      </c>
      <c r="N202" s="101">
        <f>Variety!N356</f>
        <v>-5.9999019256348408E-2</v>
      </c>
      <c r="O202" s="139">
        <f>Variety!O356</f>
        <v>37550052.225270942</v>
      </c>
      <c r="P202" s="102">
        <f>Variety!P356</f>
        <v>-2860383.601334922</v>
      </c>
      <c r="Q202" s="101">
        <f>Variety!Q356</f>
        <v>-7.0783290079036248E-2</v>
      </c>
    </row>
    <row r="203" spans="2:17" s="65" customFormat="1">
      <c r="B203" s="561"/>
      <c r="C203" s="135" t="s">
        <v>155</v>
      </c>
      <c r="D203" s="139">
        <f>Variety!D357</f>
        <v>234735401.99866664</v>
      </c>
      <c r="E203" s="102">
        <f>Variety!E357</f>
        <v>-14275654.61044845</v>
      </c>
      <c r="F203" s="101">
        <f>Variety!F357</f>
        <v>-5.7329400568978138E-2</v>
      </c>
      <c r="G203" s="141">
        <f>Variety!G357</f>
        <v>7.9009850424455195</v>
      </c>
      <c r="H203" s="104">
        <f>Variety!H357</f>
        <v>-0.48950666151943167</v>
      </c>
      <c r="I203" s="274">
        <f>Variety!I357</f>
        <v>4.9119002250502373</v>
      </c>
      <c r="J203" s="275">
        <f>Variety!J357</f>
        <v>-6.761481285068438E-2</v>
      </c>
      <c r="K203" s="101">
        <f>Variety!K357</f>
        <v>-1.357859396669016E-2</v>
      </c>
      <c r="L203" s="140">
        <f>Variety!L357</f>
        <v>1152996873.9045086</v>
      </c>
      <c r="M203" s="103">
        <f>Variety!M357</f>
        <v>-86957427.084177732</v>
      </c>
      <c r="N203" s="101">
        <f>Variety!N357</f>
        <v>-7.0129541882988436E-2</v>
      </c>
      <c r="O203" s="139">
        <f>Variety!O357</f>
        <v>254710269.49973366</v>
      </c>
      <c r="P203" s="102">
        <f>Variety!P357</f>
        <v>-16011206.237439185</v>
      </c>
      <c r="Q203" s="101">
        <f>Variety!Q357</f>
        <v>-5.9142726648636845E-2</v>
      </c>
    </row>
    <row r="204" spans="2:17" s="65" customFormat="1">
      <c r="B204" s="561"/>
      <c r="C204" s="135" t="s">
        <v>168</v>
      </c>
      <c r="D204" s="139">
        <f>Variety!D358</f>
        <v>9680650.2968685832</v>
      </c>
      <c r="E204" s="102">
        <f>Variety!E358</f>
        <v>-1161978.6312540788</v>
      </c>
      <c r="F204" s="101">
        <f>Variety!F358</f>
        <v>-0.10716761026841382</v>
      </c>
      <c r="G204" s="141">
        <f>Variety!G358</f>
        <v>0.32584208664502562</v>
      </c>
      <c r="H204" s="104">
        <f>Variety!H358</f>
        <v>-3.9503088422407184E-2</v>
      </c>
      <c r="I204" s="274">
        <f>Variety!I358</f>
        <v>5.8314355418748214</v>
      </c>
      <c r="J204" s="275">
        <f>Variety!J358</f>
        <v>-0.15891128787574083</v>
      </c>
      <c r="K204" s="101">
        <f>Variety!K358</f>
        <v>-2.6527894359391856E-2</v>
      </c>
      <c r="L204" s="140">
        <f>Variety!L358</f>
        <v>56452088.209620498</v>
      </c>
      <c r="M204" s="103">
        <f>Variety!M358</f>
        <v>-8499019.6161208227</v>
      </c>
      <c r="N204" s="101">
        <f>Variety!N358</f>
        <v>-0.13085257358385663</v>
      </c>
      <c r="O204" s="139">
        <f>Variety!O358</f>
        <v>17020915.708001692</v>
      </c>
      <c r="P204" s="102">
        <f>Variety!P358</f>
        <v>-2266895.3836007342</v>
      </c>
      <c r="Q204" s="101">
        <f>Variety!Q358</f>
        <v>-0.11752994535433316</v>
      </c>
    </row>
    <row r="205" spans="2:17" s="65" customFormat="1">
      <c r="B205" s="561"/>
      <c r="C205" s="135" t="s">
        <v>157</v>
      </c>
      <c r="D205" s="139">
        <f>Variety!D359</f>
        <v>173061404.85239789</v>
      </c>
      <c r="E205" s="102">
        <f>Variety!E359</f>
        <v>4993878.2507473528</v>
      </c>
      <c r="F205" s="101">
        <f>Variety!F359</f>
        <v>2.9713522604421488E-2</v>
      </c>
      <c r="G205" s="141">
        <f>Variety!G359</f>
        <v>5.8250931027914188</v>
      </c>
      <c r="H205" s="104">
        <f>Variety!H359</f>
        <v>0.16201449552029867</v>
      </c>
      <c r="I205" s="274">
        <f>Variety!I359</f>
        <v>5.5678605945532551</v>
      </c>
      <c r="J205" s="275">
        <f>Variety!J359</f>
        <v>-0.17704417595770128</v>
      </c>
      <c r="K205" s="101">
        <f>Variety!K359</f>
        <v>-3.081759977406115E-2</v>
      </c>
      <c r="L205" s="140">
        <f>Variety!L359</f>
        <v>963581776.51569366</v>
      </c>
      <c r="M205" s="103">
        <f>Variety!M359</f>
        <v>-1950158.8261055946</v>
      </c>
      <c r="N205" s="101">
        <f>Variety!N359</f>
        <v>-2.0197766171403089E-3</v>
      </c>
      <c r="O205" s="139">
        <f>Variety!O359</f>
        <v>283666828.01082569</v>
      </c>
      <c r="P205" s="102">
        <f>Variety!P359</f>
        <v>8108336.7168719769</v>
      </c>
      <c r="Q205" s="101">
        <f>Variety!Q359</f>
        <v>2.9425102012996432E-2</v>
      </c>
    </row>
    <row r="206" spans="2:17" s="65" customFormat="1">
      <c r="B206" s="561"/>
      <c r="C206" s="135" t="s">
        <v>178</v>
      </c>
      <c r="D206" s="139">
        <f>Variety!D360</f>
        <v>6849680.3740582168</v>
      </c>
      <c r="E206" s="102">
        <f>Variety!E360</f>
        <v>363138.27030506171</v>
      </c>
      <c r="F206" s="101">
        <f>Variety!F360</f>
        <v>5.5983336652505128E-2</v>
      </c>
      <c r="G206" s="141">
        <f>Variety!G360</f>
        <v>0.23055415467869653</v>
      </c>
      <c r="H206" s="104">
        <f>Variety!H360</f>
        <v>1.1988447396090812E-2</v>
      </c>
      <c r="I206" s="274">
        <f>Variety!I360</f>
        <v>8.1613152419932842</v>
      </c>
      <c r="J206" s="275">
        <f>Variety!J360</f>
        <v>0.3533115817531538</v>
      </c>
      <c r="K206" s="101">
        <f>Variety!K360</f>
        <v>4.524992522125533E-2</v>
      </c>
      <c r="L206" s="140">
        <f>Variety!L360</f>
        <v>55902400.839583591</v>
      </c>
      <c r="M206" s="103">
        <f>Variety!M360</f>
        <v>5255456.3511772379</v>
      </c>
      <c r="N206" s="101">
        <f>Variety!N360</f>
        <v>0.10376650367092274</v>
      </c>
      <c r="O206" s="139">
        <f>Variety!O360</f>
        <v>10035819.639943132</v>
      </c>
      <c r="P206" s="102">
        <f>Variety!P360</f>
        <v>492021.94928820431</v>
      </c>
      <c r="Q206" s="101">
        <f>Variety!Q360</f>
        <v>5.1554105109539478E-2</v>
      </c>
    </row>
    <row r="207" spans="2:17" s="65" customFormat="1">
      <c r="B207" s="561"/>
      <c r="C207" s="135" t="s">
        <v>154</v>
      </c>
      <c r="D207" s="139">
        <f>Variety!D361</f>
        <v>299574469.13126141</v>
      </c>
      <c r="E207" s="102">
        <f>Variety!E361</f>
        <v>-2993064.2868853807</v>
      </c>
      <c r="F207" s="101">
        <f>Variety!F361</f>
        <v>-9.8922189471961006E-3</v>
      </c>
      <c r="G207" s="141">
        <f>Variety!G361</f>
        <v>10.083410425318368</v>
      </c>
      <c r="H207" s="104">
        <f>Variety!H361</f>
        <v>-0.11168056222442857</v>
      </c>
      <c r="I207" s="274">
        <f>Variety!I361</f>
        <v>6.1382729465940074</v>
      </c>
      <c r="J207" s="275">
        <f>Variety!J361</f>
        <v>0.14465381399621169</v>
      </c>
      <c r="K207" s="101">
        <f>Variety!K361</f>
        <v>2.4134635651016891E-2</v>
      </c>
      <c r="L207" s="140">
        <f>Variety!L361</f>
        <v>1838869859.3586836</v>
      </c>
      <c r="M207" s="103">
        <f>Variety!M361</f>
        <v>25395302.160756111</v>
      </c>
      <c r="N207" s="101">
        <f>Variety!N361</f>
        <v>1.4003671603750215E-2</v>
      </c>
      <c r="O207" s="139">
        <f>Variety!O361</f>
        <v>517271802.45192707</v>
      </c>
      <c r="P207" s="102">
        <f>Variety!P361</f>
        <v>-6922784.2534970045</v>
      </c>
      <c r="Q207" s="101">
        <f>Variety!Q361</f>
        <v>-1.3206516108849721E-2</v>
      </c>
    </row>
    <row r="208" spans="2:17" s="65" customFormat="1">
      <c r="B208" s="561"/>
      <c r="C208" s="135" t="s">
        <v>237</v>
      </c>
      <c r="D208" s="139">
        <f>Variety!D362</f>
        <v>1112244.410761087</v>
      </c>
      <c r="E208" s="102">
        <f>Variety!E362</f>
        <v>74444.001580931479</v>
      </c>
      <c r="F208" s="101">
        <f>Variety!F362</f>
        <v>7.1732484322048942E-2</v>
      </c>
      <c r="G208" s="141">
        <f>Variety!G362</f>
        <v>3.7437158511850276E-2</v>
      </c>
      <c r="H208" s="104">
        <f>Variety!H362</f>
        <v>2.4682063609971425E-3</v>
      </c>
      <c r="I208" s="274">
        <f>Variety!I362</f>
        <v>15.929287318809102</v>
      </c>
      <c r="J208" s="275">
        <f>Variety!J362</f>
        <v>0.25017028921077511</v>
      </c>
      <c r="K208" s="101">
        <f>Variety!K362</f>
        <v>1.59556363243233E-2</v>
      </c>
      <c r="L208" s="140">
        <f>Variety!L362</f>
        <v>17717260.787752885</v>
      </c>
      <c r="M208" s="103">
        <f>Variety!M362</f>
        <v>1445466.7188521978</v>
      </c>
      <c r="N208" s="101">
        <f>Variety!N362</f>
        <v>8.883265807885514E-2</v>
      </c>
      <c r="O208" s="139">
        <f>Variety!O362</f>
        <v>2541854.7602355722</v>
      </c>
      <c r="P208" s="102">
        <f>Variety!P362</f>
        <v>215959.09291257756</v>
      </c>
      <c r="Q208" s="101">
        <f>Variety!Q362</f>
        <v>9.2849862505284736E-2</v>
      </c>
    </row>
    <row r="209" spans="2:17" s="65" customFormat="1">
      <c r="B209" s="561"/>
      <c r="C209" s="135" t="s">
        <v>183</v>
      </c>
      <c r="D209" s="139">
        <f>Variety!D363</f>
        <v>1949809.0911298788</v>
      </c>
      <c r="E209" s="102">
        <f>Variety!E363</f>
        <v>51766.409757722402</v>
      </c>
      <c r="F209" s="101">
        <f>Variety!F363</f>
        <v>2.7273575176032815E-2</v>
      </c>
      <c r="G209" s="141">
        <f>Variety!G363</f>
        <v>6.5628841382557937E-2</v>
      </c>
      <c r="H209" s="104">
        <f>Variety!H363</f>
        <v>1.6738042501163591E-3</v>
      </c>
      <c r="I209" s="274">
        <f>Variety!I363</f>
        <v>6.6557195532278879</v>
      </c>
      <c r="J209" s="275">
        <f>Variety!J363</f>
        <v>0.14178714557683669</v>
      </c>
      <c r="K209" s="101">
        <f>Variety!K363</f>
        <v>2.1766751127214365E-2</v>
      </c>
      <c r="L209" s="140">
        <f>Variety!L363</f>
        <v>12977382.492894631</v>
      </c>
      <c r="M209" s="103">
        <f>Variety!M363</f>
        <v>613660.75959964283</v>
      </c>
      <c r="N209" s="101">
        <f>Variety!N363</f>
        <v>4.9633983426453213E-2</v>
      </c>
      <c r="O209" s="139">
        <f>Variety!O363</f>
        <v>2687327.1243314948</v>
      </c>
      <c r="P209" s="102">
        <f>Variety!P363</f>
        <v>5172.3715591034852</v>
      </c>
      <c r="Q209" s="101">
        <f>Variety!Q363</f>
        <v>1.9284388992682462E-3</v>
      </c>
    </row>
    <row r="210" spans="2:17" s="65" customFormat="1">
      <c r="B210" s="561"/>
      <c r="C210" s="135" t="s">
        <v>167</v>
      </c>
      <c r="D210" s="139">
        <f>Variety!D364</f>
        <v>30987289.831399322</v>
      </c>
      <c r="E210" s="102">
        <f>Variety!E364</f>
        <v>1127246.4534799866</v>
      </c>
      <c r="F210" s="101">
        <f>Variety!F364</f>
        <v>3.7750998523784926E-2</v>
      </c>
      <c r="G210" s="141">
        <f>Variety!G364</f>
        <v>1.0430046400295465</v>
      </c>
      <c r="H210" s="104">
        <f>Variety!H364</f>
        <v>3.6862785711200274E-2</v>
      </c>
      <c r="I210" s="274">
        <f>Variety!I364</f>
        <v>11.830989513002809</v>
      </c>
      <c r="J210" s="275">
        <f>Variety!J364</f>
        <v>1.3084243832667042E-2</v>
      </c>
      <c r="K210" s="101">
        <f>Variety!K364</f>
        <v>1.1071542320448659E-3</v>
      </c>
      <c r="L210" s="140">
        <f>Variety!L364</f>
        <v>366610301.03166395</v>
      </c>
      <c r="M210" s="103">
        <f>Variety!M364</f>
        <v>13727137.058102071</v>
      </c>
      <c r="N210" s="101">
        <f>Variety!N364</f>
        <v>3.8899948933609402E-2</v>
      </c>
      <c r="O210" s="139">
        <f>Variety!O364</f>
        <v>76703270.074165672</v>
      </c>
      <c r="P210" s="102">
        <f>Variety!P364</f>
        <v>3373426.726046145</v>
      </c>
      <c r="Q210" s="101">
        <f>Variety!Q364</f>
        <v>4.600346287433673E-2</v>
      </c>
    </row>
    <row r="211" spans="2:17" s="65" customFormat="1">
      <c r="B211" s="561"/>
      <c r="C211" s="135" t="s">
        <v>187</v>
      </c>
      <c r="D211" s="139">
        <f>Variety!D365</f>
        <v>2049051.87415156</v>
      </c>
      <c r="E211" s="102">
        <f>Variety!E365</f>
        <v>-84123.266497475561</v>
      </c>
      <c r="F211" s="101">
        <f>Variety!F365</f>
        <v>-3.943570543948885E-2</v>
      </c>
      <c r="G211" s="141">
        <f>Variety!G365</f>
        <v>6.8969265270682922E-2</v>
      </c>
      <c r="H211" s="104">
        <f>Variety!H365</f>
        <v>-2.9086206531376418E-3</v>
      </c>
      <c r="I211" s="274">
        <f>Variety!I365</f>
        <v>13.301209355298715</v>
      </c>
      <c r="J211" s="275">
        <f>Variety!J365</f>
        <v>7.5133262621328356E-2</v>
      </c>
      <c r="K211" s="101">
        <f>Variety!K365</f>
        <v>5.6806918465353356E-3</v>
      </c>
      <c r="L211" s="140">
        <f>Variety!L365</f>
        <v>27254867.957957096</v>
      </c>
      <c r="M211" s="103">
        <f>Variety!M365</f>
        <v>-958668.77127483487</v>
      </c>
      <c r="N211" s="101">
        <f>Variety!N365</f>
        <v>-3.3979035683305951E-2</v>
      </c>
      <c r="O211" s="139">
        <f>Variety!O365</f>
        <v>4339188.4304318503</v>
      </c>
      <c r="P211" s="102">
        <f>Variety!P365</f>
        <v>-151150.98975101858</v>
      </c>
      <c r="Q211" s="101">
        <f>Variety!Q365</f>
        <v>-3.3661372917965955E-2</v>
      </c>
    </row>
    <row r="212" spans="2:17" s="65" customFormat="1">
      <c r="B212" s="561"/>
      <c r="C212" s="135" t="s">
        <v>165</v>
      </c>
      <c r="D212" s="139">
        <f>Variety!D366</f>
        <v>54447971.771019027</v>
      </c>
      <c r="E212" s="102">
        <f>Variety!E366</f>
        <v>2272540.3209049031</v>
      </c>
      <c r="F212" s="101">
        <f>Variety!F366</f>
        <v>4.3555755223178561E-2</v>
      </c>
      <c r="G212" s="141">
        <f>Variety!G366</f>
        <v>1.8326703466601977</v>
      </c>
      <c r="H212" s="104">
        <f>Variety!H366</f>
        <v>7.4605742243151862E-2</v>
      </c>
      <c r="I212" s="274">
        <f>Variety!I366</f>
        <v>8.2341407148968333</v>
      </c>
      <c r="J212" s="275">
        <f>Variety!J366</f>
        <v>-0.16106876429345718</v>
      </c>
      <c r="K212" s="101">
        <f>Variety!K366</f>
        <v>-1.9185794552560958E-2</v>
      </c>
      <c r="L212" s="140">
        <f>Variety!L366</f>
        <v>448332261.20330119</v>
      </c>
      <c r="M212" s="103">
        <f>Variety!M366</f>
        <v>10308584.512459874</v>
      </c>
      <c r="N212" s="101">
        <f>Variety!N366</f>
        <v>2.3534308899323973E-2</v>
      </c>
      <c r="O212" s="139">
        <f>Variety!O366</f>
        <v>82264028.92337051</v>
      </c>
      <c r="P212" s="102">
        <f>Variety!P366</f>
        <v>3116691.4479079843</v>
      </c>
      <c r="Q212" s="101">
        <f>Variety!Q366</f>
        <v>3.937834862574157E-2</v>
      </c>
    </row>
    <row r="213" spans="2:17" s="65" customFormat="1">
      <c r="B213" s="561"/>
      <c r="C213" s="135" t="s">
        <v>238</v>
      </c>
      <c r="D213" s="139">
        <f>Variety!D367</f>
        <v>14210002.163902674</v>
      </c>
      <c r="E213" s="102">
        <f>Variety!E367</f>
        <v>298847.0714312084</v>
      </c>
      <c r="F213" s="101">
        <f>Variety!F367</f>
        <v>2.1482549036703682E-2</v>
      </c>
      <c r="G213" s="141">
        <f>Variety!G367</f>
        <v>0.47829604565037542</v>
      </c>
      <c r="H213" s="104">
        <f>Variety!H367</f>
        <v>9.5560909455729703E-3</v>
      </c>
      <c r="I213" s="274">
        <f>Variety!I367</f>
        <v>16.652963308983534</v>
      </c>
      <c r="J213" s="275">
        <f>Variety!J367</f>
        <v>4.4166208206174673E-2</v>
      </c>
      <c r="K213" s="101">
        <f>Variety!K367</f>
        <v>2.6592057171983584E-3</v>
      </c>
      <c r="L213" s="140">
        <f>Variety!L367</f>
        <v>236638644.65604782</v>
      </c>
      <c r="M213" s="103">
        <f>Variety!M367</f>
        <v>5591092.2877435386</v>
      </c>
      <c r="N213" s="101">
        <f>Variety!N367</f>
        <v>2.4198881271120271E-2</v>
      </c>
      <c r="O213" s="139">
        <f>Variety!O367</f>
        <v>47316055.224836171</v>
      </c>
      <c r="P213" s="102">
        <f>Variety!P367</f>
        <v>895498.66573426127</v>
      </c>
      <c r="Q213" s="101">
        <f>Variety!Q367</f>
        <v>1.9290993734513432E-2</v>
      </c>
    </row>
    <row r="214" spans="2:17" s="65" customFormat="1">
      <c r="B214" s="561"/>
      <c r="C214" s="135" t="s">
        <v>184</v>
      </c>
      <c r="D214" s="139">
        <f>Variety!D368</f>
        <v>2096354.3585281053</v>
      </c>
      <c r="E214" s="102">
        <f>Variety!E368</f>
        <v>-61169.786843648879</v>
      </c>
      <c r="F214" s="101">
        <f>Variety!F368</f>
        <v>-2.8351843465978438E-2</v>
      </c>
      <c r="G214" s="141">
        <f>Variety!G368</f>
        <v>7.0561424861215083E-2</v>
      </c>
      <c r="H214" s="104">
        <f>Variety!H368</f>
        <v>-2.1369070496544545E-3</v>
      </c>
      <c r="I214" s="274">
        <f>Variety!I368</f>
        <v>14.487810230388728</v>
      </c>
      <c r="J214" s="275">
        <f>Variety!J368</f>
        <v>0.14956589826446809</v>
      </c>
      <c r="K214" s="101">
        <f>Variety!K368</f>
        <v>1.0431256072919034E-2</v>
      </c>
      <c r="L214" s="140">
        <f>Variety!L368</f>
        <v>30371584.122003485</v>
      </c>
      <c r="M214" s="103">
        <f>Variety!M368</f>
        <v>-563524.22679430991</v>
      </c>
      <c r="N214" s="101">
        <f>Variety!N368</f>
        <v>-1.8216332732392374E-2</v>
      </c>
      <c r="O214" s="139">
        <f>Variety!O368</f>
        <v>6007496.2714284379</v>
      </c>
      <c r="P214" s="102">
        <f>Variety!P368</f>
        <v>-182668.34784347657</v>
      </c>
      <c r="Q214" s="101">
        <f>Variety!Q368</f>
        <v>-2.9509449114612073E-2</v>
      </c>
    </row>
    <row r="215" spans="2:17" s="65" customFormat="1">
      <c r="B215" s="561"/>
      <c r="C215" s="135" t="s">
        <v>170</v>
      </c>
      <c r="D215" s="139">
        <f>Variety!D369</f>
        <v>29133160.577952828</v>
      </c>
      <c r="E215" s="102">
        <f>Variety!E369</f>
        <v>1314437.5005548149</v>
      </c>
      <c r="F215" s="101">
        <f>Variety!F369</f>
        <v>4.725010191509333E-2</v>
      </c>
      <c r="G215" s="141">
        <f>Variety!G369</f>
        <v>0.98059629696110451</v>
      </c>
      <c r="H215" s="104">
        <f>Variety!H369</f>
        <v>4.3237256064354912E-2</v>
      </c>
      <c r="I215" s="274">
        <f>Variety!I369</f>
        <v>9.7828046069362369</v>
      </c>
      <c r="J215" s="275">
        <f>Variety!J369</f>
        <v>-0.34800049922775855</v>
      </c>
      <c r="K215" s="101">
        <f>Variety!K369</f>
        <v>-3.4350724901026954E-2</v>
      </c>
      <c r="L215" s="140">
        <f>Variety!L369</f>
        <v>285004017.51661009</v>
      </c>
      <c r="M215" s="103">
        <f>Variety!M369</f>
        <v>3177955.7171441317</v>
      </c>
      <c r="N215" s="101">
        <f>Variety!N369</f>
        <v>1.1276301761635566E-2</v>
      </c>
      <c r="O215" s="139">
        <f>Variety!O369</f>
        <v>61437481.944180161</v>
      </c>
      <c r="P215" s="102">
        <f>Variety!P369</f>
        <v>2406024.5998036936</v>
      </c>
      <c r="Q215" s="101">
        <f>Variety!Q369</f>
        <v>4.0758346617930812E-2</v>
      </c>
    </row>
    <row r="216" spans="2:17" s="65" customFormat="1">
      <c r="B216" s="561"/>
      <c r="C216" s="135" t="s">
        <v>174</v>
      </c>
      <c r="D216" s="139">
        <f>Variety!D370</f>
        <v>5544551.7848546971</v>
      </c>
      <c r="E216" s="102">
        <f>Variety!E370</f>
        <v>609021.76867913175</v>
      </c>
      <c r="F216" s="101">
        <f>Variety!F370</f>
        <v>0.12339541380219372</v>
      </c>
      <c r="G216" s="141">
        <f>Variety!G370</f>
        <v>0.18662468611978011</v>
      </c>
      <c r="H216" s="104">
        <f>Variety!H370</f>
        <v>2.0320730707885371E-2</v>
      </c>
      <c r="I216" s="274">
        <f>Variety!I370</f>
        <v>18.045343528897842</v>
      </c>
      <c r="J216" s="275">
        <f>Variety!J370</f>
        <v>0.54054679418106488</v>
      </c>
      <c r="K216" s="101">
        <f>Variety!K370</f>
        <v>3.0879924078696296E-2</v>
      </c>
      <c r="L216" s="140">
        <f>Variety!L370</f>
        <v>100053341.67146668</v>
      </c>
      <c r="M216" s="103">
        <f>Variety!M370</f>
        <v>13657891.960219994</v>
      </c>
      <c r="N216" s="101">
        <f>Variety!N370</f>
        <v>0.15808577889076089</v>
      </c>
      <c r="O216" s="139">
        <f>Variety!O370</f>
        <v>15958305.150296817</v>
      </c>
      <c r="P216" s="102">
        <f>Variety!P370</f>
        <v>1930924.7828652654</v>
      </c>
      <c r="Q216" s="101">
        <f>Variety!Q370</f>
        <v>0.13765398330171769</v>
      </c>
    </row>
    <row r="217" spans="2:17" s="65" customFormat="1">
      <c r="B217" s="561"/>
      <c r="C217" s="135" t="s">
        <v>182</v>
      </c>
      <c r="D217" s="139">
        <f>Variety!D371</f>
        <v>5800641.94695355</v>
      </c>
      <c r="E217" s="102">
        <f>Variety!E371</f>
        <v>109227.52398502827</v>
      </c>
      <c r="F217" s="101">
        <f>Variety!F371</f>
        <v>1.9191630738437333E-2</v>
      </c>
      <c r="G217" s="141">
        <f>Variety!G371</f>
        <v>0.19524445341108956</v>
      </c>
      <c r="H217" s="104">
        <f>Variety!H371</f>
        <v>3.4707781774420965E-3</v>
      </c>
      <c r="I217" s="274">
        <f>Variety!I371</f>
        <v>18.692233744431437</v>
      </c>
      <c r="J217" s="275">
        <f>Variety!J371</f>
        <v>0.18895490374176305</v>
      </c>
      <c r="K217" s="101">
        <f>Variety!K371</f>
        <v>1.0211968666128588E-2</v>
      </c>
      <c r="L217" s="140">
        <f>Variety!L371</f>
        <v>108426955.14020962</v>
      </c>
      <c r="M217" s="103">
        <f>Variety!M371</f>
        <v>3117127.0741001368</v>
      </c>
      <c r="N217" s="101">
        <f>Variety!N371</f>
        <v>2.9599583736318737E-2</v>
      </c>
      <c r="O217" s="139">
        <f>Variety!O371</f>
        <v>13441502.656103667</v>
      </c>
      <c r="P217" s="102">
        <f>Variety!P371</f>
        <v>307434.61561575904</v>
      </c>
      <c r="Q217" s="101">
        <f>Variety!Q371</f>
        <v>2.3407417615626907E-2</v>
      </c>
    </row>
    <row r="218" spans="2:17" s="65" customFormat="1">
      <c r="B218" s="561"/>
      <c r="C218" s="135" t="s">
        <v>172</v>
      </c>
      <c r="D218" s="139">
        <f>Variety!D372</f>
        <v>19028334.252829764</v>
      </c>
      <c r="E218" s="102">
        <f>Variety!E372</f>
        <v>-164525.53282600269</v>
      </c>
      <c r="F218" s="101">
        <f>Variety!F372</f>
        <v>-8.5722260602854351E-3</v>
      </c>
      <c r="G218" s="141">
        <f>Variety!G372</f>
        <v>0.64047682213318502</v>
      </c>
      <c r="H218" s="104">
        <f>Variety!H372</f>
        <v>-6.2315329086385374E-3</v>
      </c>
      <c r="I218" s="274">
        <f>Variety!I372</f>
        <v>8.6990406846371169</v>
      </c>
      <c r="J218" s="275">
        <f>Variety!J372</f>
        <v>-0.21060908850954796</v>
      </c>
      <c r="K218" s="101">
        <f>Variety!K372</f>
        <v>-2.3638312826202833E-2</v>
      </c>
      <c r="L218" s="140">
        <f>Variety!L372</f>
        <v>165528253.82624012</v>
      </c>
      <c r="M218" s="103">
        <f>Variety!M372</f>
        <v>-5473405.0090635419</v>
      </c>
      <c r="N218" s="101">
        <f>Variety!N372</f>
        <v>-3.2007905925258463E-2</v>
      </c>
      <c r="O218" s="139">
        <f>Variety!O372</f>
        <v>40209941.088981509</v>
      </c>
      <c r="P218" s="102">
        <f>Variety!P372</f>
        <v>-92978.942038916051</v>
      </c>
      <c r="Q218" s="101">
        <f>Variety!Q372</f>
        <v>-2.3070026183549938E-3</v>
      </c>
    </row>
    <row r="219" spans="2:17" s="65" customFormat="1">
      <c r="B219" s="561"/>
      <c r="C219" s="135" t="s">
        <v>162</v>
      </c>
      <c r="D219" s="139">
        <f>Variety!D373</f>
        <v>42619187.093418255</v>
      </c>
      <c r="E219" s="102">
        <f>Variety!E373</f>
        <v>177864.72746194899</v>
      </c>
      <c r="F219" s="101">
        <f>Variety!F373</f>
        <v>4.1908384929264268E-3</v>
      </c>
      <c r="G219" s="141">
        <f>Variety!G373</f>
        <v>1.4345239656189461</v>
      </c>
      <c r="H219" s="104">
        <f>Variety!H373</f>
        <v>4.4526745443020932E-3</v>
      </c>
      <c r="I219" s="274">
        <f>Variety!I373</f>
        <v>6.4605604863905626</v>
      </c>
      <c r="J219" s="275">
        <f>Variety!J373</f>
        <v>-8.104648691716676E-2</v>
      </c>
      <c r="K219" s="101">
        <f>Variety!K373</f>
        <v>-1.2389384939796532E-2</v>
      </c>
      <c r="L219" s="140">
        <f>Variety!L373</f>
        <v>275343836.09782463</v>
      </c>
      <c r="M219" s="103">
        <f>Variety!M373</f>
        <v>-2290614.2477164268</v>
      </c>
      <c r="N219" s="101">
        <f>Variety!N373</f>
        <v>-8.2504683581794379E-3</v>
      </c>
      <c r="O219" s="139">
        <f>Variety!O373</f>
        <v>84194019.623400286</v>
      </c>
      <c r="P219" s="102">
        <f>Variety!P373</f>
        <v>-1363321.5657034814</v>
      </c>
      <c r="Q219" s="101">
        <f>Variety!Q373</f>
        <v>-1.5934594819750063E-2</v>
      </c>
    </row>
    <row r="220" spans="2:17" s="65" customFormat="1">
      <c r="B220" s="561"/>
      <c r="C220" s="135" t="s">
        <v>188</v>
      </c>
      <c r="D220" s="139">
        <f>Variety!D374</f>
        <v>3752950.3561083763</v>
      </c>
      <c r="E220" s="102">
        <f>Variety!E374</f>
        <v>-346408.87532479968</v>
      </c>
      <c r="F220" s="101">
        <f>Variety!F374</f>
        <v>-8.4503176171679822E-2</v>
      </c>
      <c r="G220" s="141">
        <f>Variety!G374</f>
        <v>0.12632097406773479</v>
      </c>
      <c r="H220" s="104">
        <f>Variety!H374</f>
        <v>-1.1807991333607715E-2</v>
      </c>
      <c r="I220" s="274">
        <f>Variety!I374</f>
        <v>10.731519535626042</v>
      </c>
      <c r="J220" s="275">
        <f>Variety!J374</f>
        <v>0.16558877969346497</v>
      </c>
      <c r="K220" s="101">
        <f>Variety!K374</f>
        <v>1.5671953897718846E-2</v>
      </c>
      <c r="L220" s="140">
        <f>Variety!L374</f>
        <v>40274860.062811747</v>
      </c>
      <c r="M220" s="103">
        <f>Variety!M374</f>
        <v>-3038685.7202041745</v>
      </c>
      <c r="N220" s="101">
        <f>Variety!N374</f>
        <v>-7.0155552155134387E-2</v>
      </c>
      <c r="O220" s="139">
        <f>Variety!O374</f>
        <v>6346913.4166464834</v>
      </c>
      <c r="P220" s="102">
        <f>Variety!P374</f>
        <v>-589357.5367344534</v>
      </c>
      <c r="Q220" s="101">
        <f>Variety!Q374</f>
        <v>-8.496749055732658E-2</v>
      </c>
    </row>
    <row r="221" spans="2:17" s="65" customFormat="1">
      <c r="B221" s="561"/>
      <c r="C221" s="135" t="s">
        <v>179</v>
      </c>
      <c r="D221" s="139">
        <f>Variety!D375</f>
        <v>3147113.7284907806</v>
      </c>
      <c r="E221" s="102">
        <f>Variety!E375</f>
        <v>188544.05563978013</v>
      </c>
      <c r="F221" s="101">
        <f>Variety!F375</f>
        <v>6.3728110704958069E-2</v>
      </c>
      <c r="G221" s="141">
        <f>Variety!G375</f>
        <v>0.10592905153617113</v>
      </c>
      <c r="H221" s="104">
        <f>Variety!H375</f>
        <v>6.2392842073820259E-3</v>
      </c>
      <c r="I221" s="274">
        <f>Variety!I375</f>
        <v>9.7114327457511802</v>
      </c>
      <c r="J221" s="275">
        <f>Variety!J375</f>
        <v>4.2807776570265688E-2</v>
      </c>
      <c r="K221" s="101">
        <f>Variety!K375</f>
        <v>4.4274937446345261E-3</v>
      </c>
      <c r="L221" s="140">
        <f>Variety!L375</f>
        <v>30562983.317468457</v>
      </c>
      <c r="M221" s="103">
        <f>Variety!M375</f>
        <v>1957682.705479864</v>
      </c>
      <c r="N221" s="101">
        <f>Variety!N375</f>
        <v>6.8437760261096214E-2</v>
      </c>
      <c r="O221" s="139">
        <f>Variety!O375</f>
        <v>5653766.4018992437</v>
      </c>
      <c r="P221" s="102">
        <f>Variety!P375</f>
        <v>278223.83988051303</v>
      </c>
      <c r="Q221" s="101">
        <f>Variety!Q375</f>
        <v>5.1757350382884676E-2</v>
      </c>
    </row>
    <row r="222" spans="2:17" s="65" customFormat="1">
      <c r="B222" s="561"/>
      <c r="C222" s="135" t="s">
        <v>158</v>
      </c>
      <c r="D222" s="139">
        <f>Variety!D376</f>
        <v>112058217.95738627</v>
      </c>
      <c r="E222" s="102">
        <f>Variety!E376</f>
        <v>3031225.9718106389</v>
      </c>
      <c r="F222" s="101">
        <f>Variety!F376</f>
        <v>2.7802527764974685E-2</v>
      </c>
      <c r="G222" s="141">
        <f>Variety!G376</f>
        <v>3.7717800401042103</v>
      </c>
      <c r="H222" s="104">
        <f>Variety!H376</f>
        <v>9.8087457050693327E-2</v>
      </c>
      <c r="I222" s="274">
        <f>Variety!I376</f>
        <v>5.932265335930115</v>
      </c>
      <c r="J222" s="275">
        <f>Variety!J376</f>
        <v>-0.15305726126264751</v>
      </c>
      <c r="K222" s="101">
        <f>Variety!K376</f>
        <v>-2.5151873022024304E-2</v>
      </c>
      <c r="L222" s="140">
        <f>Variety!L376</f>
        <v>664759081.99470413</v>
      </c>
      <c r="M222" s="103">
        <f>Variety!M376</f>
        <v>1294663.9609265327</v>
      </c>
      <c r="N222" s="101">
        <f>Variety!N376</f>
        <v>1.951369094914477E-3</v>
      </c>
      <c r="O222" s="139">
        <f>Variety!O376</f>
        <v>192427287.33303937</v>
      </c>
      <c r="P222" s="102">
        <f>Variety!P376</f>
        <v>4069035.6422785521</v>
      </c>
      <c r="Q222" s="101">
        <f>Variety!Q376</f>
        <v>2.1602640743124624E-2</v>
      </c>
    </row>
    <row r="223" spans="2:17" s="65" customFormat="1">
      <c r="B223" s="561"/>
      <c r="C223" s="135" t="s">
        <v>156</v>
      </c>
      <c r="D223" s="139">
        <f>Variety!D377</f>
        <v>255448534.84921506</v>
      </c>
      <c r="E223" s="102">
        <f>Variety!E377</f>
        <v>5224518.6797751486</v>
      </c>
      <c r="F223" s="101">
        <f>Variety!F377</f>
        <v>2.0879365457220345E-2</v>
      </c>
      <c r="G223" s="141">
        <f>Variety!G377</f>
        <v>8.5981706882446964</v>
      </c>
      <c r="H223" s="104">
        <f>Variety!H377</f>
        <v>0.1668079994056626</v>
      </c>
      <c r="I223" s="274">
        <f>Variety!I377</f>
        <v>5.0068805030433854</v>
      </c>
      <c r="J223" s="275">
        <f>Variety!J377</f>
        <v>-7.3216129070161173E-2</v>
      </c>
      <c r="K223" s="101">
        <f>Variety!K377</f>
        <v>-1.4412349679990241E-2</v>
      </c>
      <c r="L223" s="140">
        <f>Variety!L377</f>
        <v>1279000288.6675336</v>
      </c>
      <c r="M223" s="103">
        <f>Variety!M377</f>
        <v>7838106.8512363434</v>
      </c>
      <c r="N223" s="101">
        <f>Variety!N377</f>
        <v>6.1660950611643287E-3</v>
      </c>
      <c r="O223" s="139">
        <f>Variety!O377</f>
        <v>349829537.35060602</v>
      </c>
      <c r="P223" s="102">
        <f>Variety!P377</f>
        <v>7440800.3624340296</v>
      </c>
      <c r="Q223" s="101">
        <f>Variety!Q377</f>
        <v>2.1732024329676112E-2</v>
      </c>
    </row>
    <row r="224" spans="2:17" s="65" customFormat="1">
      <c r="B224" s="561"/>
      <c r="C224" s="135" t="s">
        <v>166</v>
      </c>
      <c r="D224" s="139">
        <f>Variety!D378</f>
        <v>30980817.075161751</v>
      </c>
      <c r="E224" s="102">
        <f>Variety!E378</f>
        <v>-370940.59740442783</v>
      </c>
      <c r="F224" s="101">
        <f>Variety!F378</f>
        <v>-1.1831572611605539E-2</v>
      </c>
      <c r="G224" s="141">
        <f>Variety!G378</f>
        <v>1.0427867728063624</v>
      </c>
      <c r="H224" s="104">
        <f>Variety!H378</f>
        <v>-1.3618778973288004E-2</v>
      </c>
      <c r="I224" s="274">
        <f>Variety!I378</f>
        <v>7.0940386846865975</v>
      </c>
      <c r="J224" s="275">
        <f>Variety!J378</f>
        <v>-0.25169756997575554</v>
      </c>
      <c r="K224" s="101">
        <f>Variety!K378</f>
        <v>-3.4264444195910598E-2</v>
      </c>
      <c r="L224" s="140">
        <f>Variety!L378</f>
        <v>219779114.81439656</v>
      </c>
      <c r="M224" s="103">
        <f>Variety!M378</f>
        <v>-10522628.168361425</v>
      </c>
      <c r="N224" s="101">
        <f>Variety!N378</f>
        <v>-4.5690614548015922E-2</v>
      </c>
      <c r="O224" s="139">
        <f>Variety!O378</f>
        <v>58289593.926862724</v>
      </c>
      <c r="P224" s="102">
        <f>Variety!P378</f>
        <v>-291178.36528822035</v>
      </c>
      <c r="Q224" s="101">
        <f>Variety!Q378</f>
        <v>-4.9705450081141116E-3</v>
      </c>
    </row>
    <row r="225" spans="2:17" s="65" customFormat="1">
      <c r="B225" s="561"/>
      <c r="C225" s="135" t="s">
        <v>186</v>
      </c>
      <c r="D225" s="139">
        <f>Variety!D379</f>
        <v>2745740.6752739348</v>
      </c>
      <c r="E225" s="102">
        <f>Variety!E379</f>
        <v>89537.641105292831</v>
      </c>
      <c r="F225" s="101">
        <f>Variety!F379</f>
        <v>3.3708884431463269E-2</v>
      </c>
      <c r="G225" s="141">
        <f>Variety!G379</f>
        <v>9.241919123003374E-2</v>
      </c>
      <c r="H225" s="104">
        <f>Variety!H379</f>
        <v>2.9177456889094983E-3</v>
      </c>
      <c r="I225" s="274">
        <f>Variety!I379</f>
        <v>7.2241244712118036</v>
      </c>
      <c r="J225" s="275">
        <f>Variety!J379</f>
        <v>5.401019713781352E-2</v>
      </c>
      <c r="K225" s="101">
        <f>Variety!K379</f>
        <v>7.5326828936473069E-3</v>
      </c>
      <c r="L225" s="140">
        <f>Variety!L379</f>
        <v>19835572.403848056</v>
      </c>
      <c r="M225" s="103">
        <f>Variety!M379</f>
        <v>790293.11371683329</v>
      </c>
      <c r="N225" s="101">
        <f>Variety!N379</f>
        <v>4.1495485662231428E-2</v>
      </c>
      <c r="O225" s="139">
        <f>Variety!O379</f>
        <v>4102357.5934018092</v>
      </c>
      <c r="P225" s="102">
        <f>Variety!P379</f>
        <v>71736.424374406226</v>
      </c>
      <c r="Q225" s="101">
        <f>Variety!Q379</f>
        <v>1.7797858286869556E-2</v>
      </c>
    </row>
    <row r="226" spans="2:17" s="65" customFormat="1">
      <c r="B226" s="561"/>
      <c r="C226" s="135" t="s">
        <v>181</v>
      </c>
      <c r="D226" s="139">
        <f>Variety!D380</f>
        <v>3693239.4830810237</v>
      </c>
      <c r="E226" s="102">
        <f>Variety!E380</f>
        <v>-502141.86595985712</v>
      </c>
      <c r="F226" s="101">
        <f>Variety!F380</f>
        <v>-0.11968920681659924</v>
      </c>
      <c r="G226" s="141">
        <f>Variety!G380</f>
        <v>0.12431115914146662</v>
      </c>
      <c r="H226" s="104">
        <f>Variety!H380</f>
        <v>-1.705329625038382E-2</v>
      </c>
      <c r="I226" s="274">
        <f>Variety!I380</f>
        <v>5.8909845517962829</v>
      </c>
      <c r="J226" s="275">
        <f>Variety!J380</f>
        <v>0.1147536484574232</v>
      </c>
      <c r="K226" s="101">
        <f>Variety!K380</f>
        <v>1.986652721779035E-2</v>
      </c>
      <c r="L226" s="140">
        <f>Variety!L380</f>
        <v>21756816.740914401</v>
      </c>
      <c r="M226" s="103">
        <f>Variety!M380</f>
        <v>-2476674.6587070115</v>
      </c>
      <c r="N226" s="101">
        <f>Variety!N380</f>
        <v>-0.10220048848370662</v>
      </c>
      <c r="O226" s="139">
        <f>Variety!O380</f>
        <v>5120839.895804408</v>
      </c>
      <c r="P226" s="102">
        <f>Variety!P380</f>
        <v>-1003885.4944112217</v>
      </c>
      <c r="Q226" s="101">
        <f>Variety!Q380</f>
        <v>-0.16390702120538314</v>
      </c>
    </row>
    <row r="227" spans="2:17" s="65" customFormat="1">
      <c r="B227" s="561"/>
      <c r="C227" s="135" t="s">
        <v>159</v>
      </c>
      <c r="D227" s="139">
        <f>Variety!D381</f>
        <v>105051829.34698313</v>
      </c>
      <c r="E227" s="102">
        <f>Variety!E381</f>
        <v>1872071.037413612</v>
      </c>
      <c r="F227" s="101">
        <f>Variety!F381</f>
        <v>1.8143781959605393E-2</v>
      </c>
      <c r="G227" s="141">
        <f>Variety!G381</f>
        <v>3.535951225443053</v>
      </c>
      <c r="H227" s="104">
        <f>Variety!H381</f>
        <v>5.9282687497249853E-2</v>
      </c>
      <c r="I227" s="274">
        <f>Variety!I381</f>
        <v>10.396804689463616</v>
      </c>
      <c r="J227" s="275">
        <f>Variety!J381</f>
        <v>0.16809645886011637</v>
      </c>
      <c r="K227" s="101">
        <f>Variety!K381</f>
        <v>1.6433791547322156E-2</v>
      </c>
      <c r="L227" s="140">
        <f>Variety!L381</f>
        <v>1092203351.9914458</v>
      </c>
      <c r="M227" s="103">
        <f>Variety!M381</f>
        <v>36807708.938672185</v>
      </c>
      <c r="N227" s="101">
        <f>Variety!N381</f>
        <v>3.4875744637531791E-2</v>
      </c>
      <c r="O227" s="139">
        <f>Variety!O381</f>
        <v>252586577.49078986</v>
      </c>
      <c r="P227" s="102">
        <f>Variety!P381</f>
        <v>5192503.0037793517</v>
      </c>
      <c r="Q227" s="101">
        <f>Variety!Q381</f>
        <v>2.0988792939145295E-2</v>
      </c>
    </row>
    <row r="228" spans="2:17" s="65" customFormat="1">
      <c r="B228" s="561"/>
      <c r="C228" s="135" t="s">
        <v>161</v>
      </c>
      <c r="D228" s="139">
        <f>Variety!D382</f>
        <v>107351128.55726536</v>
      </c>
      <c r="E228" s="102">
        <f>Variety!E382</f>
        <v>4829434.4676158726</v>
      </c>
      <c r="F228" s="101">
        <f>Variety!F382</f>
        <v>4.7106463763589415E-2</v>
      </c>
      <c r="G228" s="141">
        <f>Variety!G382</f>
        <v>3.6133435936749647</v>
      </c>
      <c r="H228" s="104">
        <f>Variety!H382</f>
        <v>0.15884869915328714</v>
      </c>
      <c r="I228" s="274">
        <f>Variety!I382</f>
        <v>6.8166416391957032</v>
      </c>
      <c r="J228" s="275">
        <f>Variety!J382</f>
        <v>-0.10447038557697486</v>
      </c>
      <c r="K228" s="101">
        <f>Variety!K382</f>
        <v>-1.5094450892146361E-2</v>
      </c>
      <c r="L228" s="140">
        <f>Variety!L382</f>
        <v>731774172.93810594</v>
      </c>
      <c r="M228" s="103">
        <f>Variety!M382</f>
        <v>22210043.174166918</v>
      </c>
      <c r="N228" s="101">
        <f>Variety!N382</f>
        <v>3.1300966667460843E-2</v>
      </c>
      <c r="O228" s="139">
        <f>Variety!O382</f>
        <v>152075493.21923247</v>
      </c>
      <c r="P228" s="102">
        <f>Variety!P382</f>
        <v>5675737.8529759645</v>
      </c>
      <c r="Q228" s="101">
        <f>Variety!Q382</f>
        <v>3.8768765963963885E-2</v>
      </c>
    </row>
    <row r="229" spans="2:17" s="65" customFormat="1">
      <c r="B229" s="561"/>
      <c r="C229" s="135" t="s">
        <v>177</v>
      </c>
      <c r="D229" s="139">
        <f>Variety!D383</f>
        <v>5160884.8542429339</v>
      </c>
      <c r="E229" s="102">
        <f>Variety!E383</f>
        <v>-201981.65173256025</v>
      </c>
      <c r="F229" s="101">
        <f>Variety!F383</f>
        <v>-3.7663001961265527E-2</v>
      </c>
      <c r="G229" s="141">
        <f>Variety!G383</f>
        <v>0.17371079816664664</v>
      </c>
      <c r="H229" s="104">
        <f>Variety!H383</f>
        <v>-6.9923703617011945E-3</v>
      </c>
      <c r="I229" s="274">
        <f>Variety!I383</f>
        <v>17.316791864057294</v>
      </c>
      <c r="J229" s="275">
        <f>Variety!J383</f>
        <v>1.2201810595466647</v>
      </c>
      <c r="K229" s="101">
        <f>Variety!K383</f>
        <v>7.5803600793077686E-2</v>
      </c>
      <c r="L229" s="140">
        <f>Variety!L383</f>
        <v>89369968.855290547</v>
      </c>
      <c r="M229" s="103">
        <f>Variety!M383</f>
        <v>3045993.9120572358</v>
      </c>
      <c r="N229" s="101">
        <f>Variety!N383</f>
        <v>3.5285607666471368E-2</v>
      </c>
      <c r="O229" s="139">
        <f>Variety!O383</f>
        <v>10116684.890238142</v>
      </c>
      <c r="P229" s="102">
        <f>Variety!P383</f>
        <v>-363350.50606097467</v>
      </c>
      <c r="Q229" s="101">
        <f>Variety!Q383</f>
        <v>-3.4670732714250856E-2</v>
      </c>
    </row>
    <row r="230" spans="2:17" s="65" customFormat="1">
      <c r="B230" s="561"/>
      <c r="C230" s="135" t="s">
        <v>164</v>
      </c>
      <c r="D230" s="139">
        <f>Variety!D384</f>
        <v>64590112.773643345</v>
      </c>
      <c r="E230" s="102">
        <f>Variety!E384</f>
        <v>303534.25423277169</v>
      </c>
      <c r="F230" s="101">
        <f>Variety!F384</f>
        <v>4.7215804795261128E-3</v>
      </c>
      <c r="G230" s="141">
        <f>Variety!G384</f>
        <v>2.1740458003745173</v>
      </c>
      <c r="H230" s="104">
        <f>Variety!H384</f>
        <v>7.8929753209604492E-3</v>
      </c>
      <c r="I230" s="274">
        <f>Variety!I384</f>
        <v>7.2298961156968113</v>
      </c>
      <c r="J230" s="275">
        <f>Variety!J384</f>
        <v>-0.14683244906622672</v>
      </c>
      <c r="K230" s="101">
        <f>Variety!K384</f>
        <v>-1.9904819294505709E-2</v>
      </c>
      <c r="L230" s="140">
        <f>Variety!L384</f>
        <v>466979805.45458299</v>
      </c>
      <c r="M230" s="103">
        <f>Variety!M384</f>
        <v>-7244834.6404349208</v>
      </c>
      <c r="N230" s="101">
        <f>Variety!N384</f>
        <v>-1.5277221021209085E-2</v>
      </c>
      <c r="O230" s="139">
        <f>Variety!O384</f>
        <v>122333525.73327573</v>
      </c>
      <c r="P230" s="102">
        <f>Variety!P384</f>
        <v>1376483.3019001037</v>
      </c>
      <c r="Q230" s="101">
        <f>Variety!Q384</f>
        <v>1.137993517558967E-2</v>
      </c>
    </row>
    <row r="231" spans="2:17" s="65" customFormat="1">
      <c r="B231" s="561"/>
      <c r="C231" s="135" t="s">
        <v>190</v>
      </c>
      <c r="D231" s="139">
        <f>Variety!D385</f>
        <v>837.38952637035857</v>
      </c>
      <c r="E231" s="102">
        <f>Variety!E385</f>
        <v>-1109.7269830888031</v>
      </c>
      <c r="F231" s="101">
        <f>Variety!F385</f>
        <v>-0.5699335287322097</v>
      </c>
      <c r="G231" s="141">
        <f>Variety!G385</f>
        <v>2.8185787342764437E-5</v>
      </c>
      <c r="H231" s="104">
        <f>Variety!H385</f>
        <v>-3.7422805069723094E-5</v>
      </c>
      <c r="I231" s="274">
        <f>Variety!I385</f>
        <v>8.7146157466978043</v>
      </c>
      <c r="J231" s="275">
        <f>Variety!J385</f>
        <v>0.61629229906852956</v>
      </c>
      <c r="K231" s="101">
        <f>Variety!K385</f>
        <v>7.6101220586459115E-2</v>
      </c>
      <c r="L231" s="140">
        <f>Variety!L385</f>
        <v>7297.5279526269433</v>
      </c>
      <c r="M231" s="103">
        <f>Variety!M385</f>
        <v>-8470.8513311922543</v>
      </c>
      <c r="N231" s="101">
        <f>Variety!N385</f>
        <v>-0.53720494533541951</v>
      </c>
      <c r="O231" s="139">
        <f>Variety!O385</f>
        <v>1055.430431842804</v>
      </c>
      <c r="P231" s="102">
        <f>Variety!P385</f>
        <v>-1533.0974559783936</v>
      </c>
      <c r="Q231" s="101">
        <f>Variety!Q385</f>
        <v>-0.59226615374378855</v>
      </c>
    </row>
    <row r="232" spans="2:17" s="65" customFormat="1">
      <c r="B232" s="561"/>
      <c r="C232" s="135" t="s">
        <v>180</v>
      </c>
      <c r="D232" s="139">
        <f>Variety!D386</f>
        <v>5635981.406355002</v>
      </c>
      <c r="E232" s="102">
        <f>Variety!E386</f>
        <v>298587.34744017199</v>
      </c>
      <c r="F232" s="101">
        <f>Variety!F386</f>
        <v>5.5942533780404279E-2</v>
      </c>
      <c r="G232" s="141">
        <f>Variety!G386</f>
        <v>0.18970212593396915</v>
      </c>
      <c r="H232" s="104">
        <f>Variety!H386</f>
        <v>9.857258071674424E-3</v>
      </c>
      <c r="I232" s="274">
        <f>Variety!I386</f>
        <v>5.1041620523971414</v>
      </c>
      <c r="J232" s="275">
        <f>Variety!J386</f>
        <v>-7.6680138878873372E-2</v>
      </c>
      <c r="K232" s="101">
        <f>Variety!K386</f>
        <v>-1.4800709237581979E-2</v>
      </c>
      <c r="L232" s="140">
        <f>Variety!L386</f>
        <v>28766962.422333077</v>
      </c>
      <c r="M232" s="103">
        <f>Variety!M386</f>
        <v>1114766.090441186</v>
      </c>
      <c r="N232" s="101">
        <f>Variety!N386</f>
        <v>4.0313835366325011E-2</v>
      </c>
      <c r="O232" s="139">
        <f>Variety!O386</f>
        <v>4422954.4814489624</v>
      </c>
      <c r="P232" s="102">
        <f>Variety!P386</f>
        <v>170976.4557324117</v>
      </c>
      <c r="Q232" s="101">
        <f>Variety!Q386</f>
        <v>4.0211039355876832E-2</v>
      </c>
    </row>
    <row r="233" spans="2:17" s="65" customFormat="1">
      <c r="B233" s="561"/>
      <c r="C233" s="135" t="s">
        <v>185</v>
      </c>
      <c r="D233" s="139">
        <f>Variety!D387</f>
        <v>2352503.1618480464</v>
      </c>
      <c r="E233" s="102">
        <f>Variety!E387</f>
        <v>164679.96254134737</v>
      </c>
      <c r="F233" s="101">
        <f>Variety!F387</f>
        <v>7.5271147409686906E-2</v>
      </c>
      <c r="G233" s="141">
        <f>Variety!G387</f>
        <v>7.9183165963917043E-2</v>
      </c>
      <c r="H233" s="104">
        <f>Variety!H387</f>
        <v>5.4638996249100069E-3</v>
      </c>
      <c r="I233" s="274">
        <f>Variety!I387</f>
        <v>6.8666361169997963</v>
      </c>
      <c r="J233" s="275">
        <f>Variety!J387</f>
        <v>-3.8072587674876424E-2</v>
      </c>
      <c r="K233" s="101">
        <f>Variety!K387</f>
        <v>-5.5140034581184086E-3</v>
      </c>
      <c r="L233" s="140">
        <f>Variety!L387</f>
        <v>16153783.176502012</v>
      </c>
      <c r="M233" s="103">
        <f>Variety!M387</f>
        <v>1047501.287959855</v>
      </c>
      <c r="N233" s="101">
        <f>Variety!N387</f>
        <v>6.934209858445485E-2</v>
      </c>
      <c r="O233" s="139">
        <f>Variety!O387</f>
        <v>2311946.7803734373</v>
      </c>
      <c r="P233" s="102">
        <f>Variety!P387</f>
        <v>123131.55382098723</v>
      </c>
      <c r="Q233" s="101">
        <f>Variety!Q387</f>
        <v>5.6254887268364251E-2</v>
      </c>
    </row>
    <row r="234" spans="2:17" s="65" customFormat="1">
      <c r="B234" s="561"/>
      <c r="C234" s="135" t="s">
        <v>163</v>
      </c>
      <c r="D234" s="139">
        <f>Variety!D388</f>
        <v>37883300.041100763</v>
      </c>
      <c r="E234" s="102">
        <f>Variety!E388</f>
        <v>-485402.50626409054</v>
      </c>
      <c r="F234" s="101">
        <f>Variety!F388</f>
        <v>-1.2651001311938493E-2</v>
      </c>
      <c r="G234" s="141">
        <f>Variety!G388</f>
        <v>1.2751182158067196</v>
      </c>
      <c r="H234" s="104">
        <f>Variety!H388</f>
        <v>-1.7725101271030219E-2</v>
      </c>
      <c r="I234" s="274">
        <f>Variety!I388</f>
        <v>5.6600573772026195</v>
      </c>
      <c r="J234" s="275">
        <f>Variety!J388</f>
        <v>0.1160371412333765</v>
      </c>
      <c r="K234" s="101">
        <f>Variety!K388</f>
        <v>2.0930143883771395E-2</v>
      </c>
      <c r="L234" s="140">
        <f>Variety!L388</f>
        <v>214421651.87041268</v>
      </c>
      <c r="M234" s="103">
        <f>Variety!M388</f>
        <v>1704788.5199372768</v>
      </c>
      <c r="N234" s="101">
        <f>Variety!N388</f>
        <v>8.0143552941002259E-3</v>
      </c>
      <c r="O234" s="139">
        <f>Variety!O388</f>
        <v>52457527.955730744</v>
      </c>
      <c r="P234" s="102">
        <f>Variety!P388</f>
        <v>100735.62887833267</v>
      </c>
      <c r="Q234" s="101">
        <f>Variety!Q388</f>
        <v>1.9240221641054973E-3</v>
      </c>
    </row>
    <row r="235" spans="2:17" s="65" customFormat="1">
      <c r="B235" s="561"/>
      <c r="C235" s="135" t="s">
        <v>175</v>
      </c>
      <c r="D235" s="139">
        <f>Variety!D389</f>
        <v>9717862.1672389656</v>
      </c>
      <c r="E235" s="102">
        <f>Variety!E389</f>
        <v>1090145.5878473055</v>
      </c>
      <c r="F235" s="101">
        <f>Variety!F389</f>
        <v>0.12635389419852402</v>
      </c>
      <c r="G235" s="141">
        <f>Variety!G389</f>
        <v>0.3270946051347568</v>
      </c>
      <c r="H235" s="104">
        <f>Variety!H389</f>
        <v>3.6381472275030136E-2</v>
      </c>
      <c r="I235" s="274">
        <f>Variety!I389</f>
        <v>6.0598627729507921</v>
      </c>
      <c r="J235" s="275">
        <f>Variety!J389</f>
        <v>4.1704668948001178E-2</v>
      </c>
      <c r="K235" s="101">
        <f>Variety!K389</f>
        <v>6.9298061345817105E-3</v>
      </c>
      <c r="L235" s="140">
        <f>Variety!L389</f>
        <v>58888911.179918312</v>
      </c>
      <c r="M235" s="103">
        <f>Variety!M389</f>
        <v>6965948.7286131531</v>
      </c>
      <c r="N235" s="101">
        <f>Variety!N389</f>
        <v>0.13415930832425094</v>
      </c>
      <c r="O235" s="139">
        <f>Variety!O389</f>
        <v>12856027.721925402</v>
      </c>
      <c r="P235" s="102">
        <f>Variety!P389</f>
        <v>1280156.2451648172</v>
      </c>
      <c r="Q235" s="101">
        <f>Variety!Q389</f>
        <v>0.11058832570271925</v>
      </c>
    </row>
    <row r="236" spans="2:17" s="65" customFormat="1">
      <c r="B236" s="561"/>
      <c r="C236" s="135" t="s">
        <v>207</v>
      </c>
      <c r="D236" s="139">
        <f>Variety!D390</f>
        <v>75335091.765150324</v>
      </c>
      <c r="E236" s="102">
        <f>Variety!E390</f>
        <v>902673.8211517334</v>
      </c>
      <c r="F236" s="101">
        <f>Variety!F390</f>
        <v>1.2127428425486413E-2</v>
      </c>
      <c r="G236" s="141">
        <f>Variety!G390</f>
        <v>2.5357122451052114</v>
      </c>
      <c r="H236" s="104">
        <f>Variety!H390</f>
        <v>2.7692746816350144E-2</v>
      </c>
      <c r="I236" s="274">
        <f>Variety!I390</f>
        <v>3.3281708838403308</v>
      </c>
      <c r="J236" s="275">
        <f>Variety!J390</f>
        <v>3.2794041883876801E-2</v>
      </c>
      <c r="K236" s="101">
        <f>Variety!K390</f>
        <v>9.951530115265084E-3</v>
      </c>
      <c r="L236" s="140">
        <f>Variety!L390</f>
        <v>250728058.94421276</v>
      </c>
      <c r="M236" s="103">
        <f>Variety!M390</f>
        <v>5445192.5607357919</v>
      </c>
      <c r="N236" s="101">
        <f>Variety!N390</f>
        <v>2.219964500994839E-2</v>
      </c>
      <c r="O236" s="139">
        <f>Variety!O390</f>
        <v>58189003.3403401</v>
      </c>
      <c r="P236" s="102">
        <f>Variety!P390</f>
        <v>990441.62083977461</v>
      </c>
      <c r="Q236" s="101">
        <f>Variety!Q390</f>
        <v>1.731584835466431E-2</v>
      </c>
    </row>
    <row r="237" spans="2:17" s="65" customFormat="1">
      <c r="B237" s="561"/>
      <c r="C237" s="135" t="s">
        <v>208</v>
      </c>
      <c r="D237" s="139">
        <f>Variety!D391</f>
        <v>2006468.2074081278</v>
      </c>
      <c r="E237" s="102">
        <f>Variety!E391</f>
        <v>6623.1784408546519</v>
      </c>
      <c r="F237" s="101">
        <f>Variety!F391</f>
        <v>3.311845840512394E-3</v>
      </c>
      <c r="G237" s="141">
        <f>Variety!G391</f>
        <v>6.7535936888480683E-2</v>
      </c>
      <c r="H237" s="104">
        <f>Variety!H391</f>
        <v>1.5064342697247712E-4</v>
      </c>
      <c r="I237" s="274">
        <f>Variety!I391</f>
        <v>12.527133781552751</v>
      </c>
      <c r="J237" s="275">
        <f>Variety!J391</f>
        <v>0.25029466647508158</v>
      </c>
      <c r="K237" s="101">
        <f>Variety!K391</f>
        <v>2.0387549606941158E-2</v>
      </c>
      <c r="L237" s="140">
        <f>Variety!L391</f>
        <v>25135295.662633948</v>
      </c>
      <c r="M237" s="103">
        <f>Variety!M391</f>
        <v>583519.98691489547</v>
      </c>
      <c r="N237" s="101">
        <f>Variety!N391</f>
        <v>2.3766915868817535E-2</v>
      </c>
      <c r="O237" s="139">
        <f>Variety!O391</f>
        <v>4762476.1352865659</v>
      </c>
      <c r="P237" s="102">
        <f>Variety!P391</f>
        <v>-30373.800417908467</v>
      </c>
      <c r="Q237" s="101">
        <f>Variety!Q391</f>
        <v>-6.3373151309491166E-3</v>
      </c>
    </row>
    <row r="238" spans="2:17" s="65" customFormat="1">
      <c r="B238" s="561"/>
      <c r="C238" s="135" t="s">
        <v>239</v>
      </c>
      <c r="D238" s="139">
        <f>Variety!D392</f>
        <v>2147328.3173267334</v>
      </c>
      <c r="E238" s="102">
        <f>Variety!E392</f>
        <v>253544.51466667256</v>
      </c>
      <c r="F238" s="101">
        <f>Variety!F392</f>
        <v>0.13388250248551972</v>
      </c>
      <c r="G238" s="141">
        <f>Variety!G392</f>
        <v>7.2277163018276205E-2</v>
      </c>
      <c r="H238" s="104">
        <f>Variety!H392</f>
        <v>8.4656299012331182E-3</v>
      </c>
      <c r="I238" s="274">
        <f>Variety!I392</f>
        <v>15.067854855694609</v>
      </c>
      <c r="J238" s="275">
        <f>Variety!J392</f>
        <v>0.47255522570345931</v>
      </c>
      <c r="K238" s="101">
        <f>Variety!K392</f>
        <v>3.2377219905265202E-2</v>
      </c>
      <c r="L238" s="140">
        <f>Variety!L392</f>
        <v>32355631.413002152</v>
      </c>
      <c r="M238" s="103">
        <f>Variety!M392</f>
        <v>4715289.3787545338</v>
      </c>
      <c r="N238" s="101">
        <f>Variety!N392</f>
        <v>0.17059446561522573</v>
      </c>
      <c r="O238" s="139">
        <f>Variety!O392</f>
        <v>4438655.9886606112</v>
      </c>
      <c r="P238" s="102">
        <f>Variety!P392</f>
        <v>479577.91915665101</v>
      </c>
      <c r="Q238" s="101">
        <f>Variety!Q392</f>
        <v>0.12113373637432165</v>
      </c>
    </row>
    <row r="239" spans="2:17" s="65" customFormat="1">
      <c r="B239" s="561"/>
      <c r="C239" s="135" t="s">
        <v>209</v>
      </c>
      <c r="D239" s="139">
        <f>Variety!D393</f>
        <v>107362903.56351851</v>
      </c>
      <c r="E239" s="102">
        <f>Variety!E393</f>
        <v>4592830.0762556195</v>
      </c>
      <c r="F239" s="101">
        <f>Variety!F393</f>
        <v>4.4690345354524298E-2</v>
      </c>
      <c r="G239" s="141">
        <f>Variety!G393</f>
        <v>3.6137399299220272</v>
      </c>
      <c r="H239" s="104">
        <f>Variety!H393</f>
        <v>0.15087582760897611</v>
      </c>
      <c r="I239" s="274">
        <f>Variety!I393</f>
        <v>5.9314462021417906</v>
      </c>
      <c r="J239" s="275">
        <f>Variety!J393</f>
        <v>-9.4400110051362063E-2</v>
      </c>
      <c r="K239" s="101">
        <f>Variety!K393</f>
        <v>-1.5665867524756773E-2</v>
      </c>
      <c r="L239" s="140">
        <f>Variety!L393</f>
        <v>636817286.59274721</v>
      </c>
      <c r="M239" s="103">
        <f>Variety!M393</f>
        <v>17540618.26570487</v>
      </c>
      <c r="N239" s="101">
        <f>Variety!N393</f>
        <v>2.832436479980803E-2</v>
      </c>
      <c r="O239" s="139">
        <f>Variety!O393</f>
        <v>122724936.7278676</v>
      </c>
      <c r="P239" s="102">
        <f>Variety!P393</f>
        <v>4384519.3627109677</v>
      </c>
      <c r="Q239" s="101">
        <f>Variety!Q393</f>
        <v>3.7050058300723186E-2</v>
      </c>
    </row>
    <row r="240" spans="2:17" s="65" customFormat="1" ht="15" thickBot="1">
      <c r="B240" s="562"/>
      <c r="C240" s="109" t="s">
        <v>210</v>
      </c>
      <c r="D240" s="136">
        <f>Variety!D394</f>
        <v>73806629.900137007</v>
      </c>
      <c r="E240" s="98">
        <f>Variety!E394</f>
        <v>-7067900.3080830872</v>
      </c>
      <c r="F240" s="97">
        <f>Variety!F394</f>
        <v>-8.7393401728406025E-2</v>
      </c>
      <c r="G240" s="138">
        <f>Variety!G394</f>
        <v>2.4842655769392943</v>
      </c>
      <c r="H240" s="100">
        <f>Variety!H394</f>
        <v>-0.24082255374290762</v>
      </c>
      <c r="I240" s="276">
        <f>Variety!I394</f>
        <v>7.3926558771309585</v>
      </c>
      <c r="J240" s="277">
        <f>Variety!J394</f>
        <v>-0.21977965149383394</v>
      </c>
      <c r="K240" s="97">
        <f>Variety!K394</f>
        <v>-2.8871134693673754E-2</v>
      </c>
      <c r="L240" s="137">
        <f>Variety!L394</f>
        <v>545627016.30247736</v>
      </c>
      <c r="M240" s="99">
        <f>Variety!M394</f>
        <v>-70025130.815416336</v>
      </c>
      <c r="N240" s="97">
        <f>Variety!N394</f>
        <v>-0.11374138974944067</v>
      </c>
      <c r="O240" s="136">
        <f>Variety!O394</f>
        <v>145958030.93572807</v>
      </c>
      <c r="P240" s="98">
        <f>Variety!P394</f>
        <v>-15244038.354281992</v>
      </c>
      <c r="Q240" s="97">
        <f>Variety!Q394</f>
        <v>-9.4564780845692822E-2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14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05-19-2024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Data'!D51</f>
        <v>1113066315.9170897</v>
      </c>
      <c r="E247" s="494">
        <f>'Segment Data'!E51</f>
        <v>14631678.363936663</v>
      </c>
      <c r="F247" s="495">
        <f>'Segment Data'!F51</f>
        <v>1.3320481586897007E-2</v>
      </c>
      <c r="G247" s="496">
        <f>'Segment Data'!G51</f>
        <v>100.00000000000001</v>
      </c>
      <c r="H247" s="497">
        <f>'Segment Data'!H51</f>
        <v>1.4210854715202004E-14</v>
      </c>
      <c r="I247" s="498">
        <f>'Segment Data'!I51</f>
        <v>6.4558233030883807</v>
      </c>
      <c r="J247" s="499">
        <f>'Segment Data'!J51</f>
        <v>-7.083610987777611E-2</v>
      </c>
      <c r="K247" s="495">
        <f>'Segment Data'!K51</f>
        <v>-1.0853348611550021E-2</v>
      </c>
      <c r="L247" s="500">
        <f>'Segment Data'!L51</f>
        <v>7185759460.1802807</v>
      </c>
      <c r="M247" s="501">
        <f>'Segment Data'!M51</f>
        <v>16650693.465925217</v>
      </c>
      <c r="N247" s="495">
        <f>'Segment Data'!N51</f>
        <v>2.3225611450105434E-3</v>
      </c>
      <c r="O247" s="493">
        <f>'Segment Data'!O51</f>
        <v>1783671451.8166027</v>
      </c>
      <c r="P247" s="494">
        <f>'Segment Data'!P51</f>
        <v>17313569.162338018</v>
      </c>
      <c r="Q247" s="495">
        <f>'Segment Data'!Q51</f>
        <v>9.8018466882381292E-3</v>
      </c>
    </row>
    <row r="248" spans="2:17">
      <c r="B248" s="560" t="s">
        <v>66</v>
      </c>
      <c r="C248" s="488" t="s">
        <v>194</v>
      </c>
      <c r="D248" s="392">
        <f>'Segment Data'!D52</f>
        <v>946301832.8072629</v>
      </c>
      <c r="E248" s="384">
        <f>'Segment Data'!E52</f>
        <v>14832740.658376217</v>
      </c>
      <c r="F248" s="128">
        <f>'Segment Data'!F52</f>
        <v>1.5924028809326654E-2</v>
      </c>
      <c r="G248" s="385">
        <f>'Segment Data'!G52</f>
        <v>85.017560883385087</v>
      </c>
      <c r="H248" s="129">
        <f>'Segment Data'!H52</f>
        <v>0.21787774303864182</v>
      </c>
      <c r="I248" s="386">
        <f>'Segment Data'!I52</f>
        <v>6.5285329951079243</v>
      </c>
      <c r="J248" s="387">
        <f>'Segment Data'!J52</f>
        <v>-6.2347091057532111E-2</v>
      </c>
      <c r="K248" s="128">
        <f>'Segment Data'!K52</f>
        <v>-9.4596002722612659E-3</v>
      </c>
      <c r="L248" s="388">
        <f>'Segment Data'!L52</f>
        <v>6177962738.8133183</v>
      </c>
      <c r="M248" s="389">
        <f>'Segment Data'!M52</f>
        <v>38761648.490604401</v>
      </c>
      <c r="N248" s="128">
        <f>'Segment Data'!N52</f>
        <v>6.3137935898051603E-3</v>
      </c>
      <c r="O248" s="390">
        <f>'Segment Data'!O52</f>
        <v>1568073468.8085971</v>
      </c>
      <c r="P248" s="391">
        <f>'Segment Data'!P52</f>
        <v>18367790.993520021</v>
      </c>
      <c r="Q248" s="128">
        <f>'Segment Data'!Q52</f>
        <v>1.1852438341335036E-2</v>
      </c>
    </row>
    <row r="249" spans="2:17">
      <c r="B249" s="561"/>
      <c r="C249" s="488" t="s">
        <v>195</v>
      </c>
      <c r="D249" s="392">
        <f>'Segment Data'!D53</f>
        <v>151813029.58824593</v>
      </c>
      <c r="E249" s="384">
        <f>'Segment Data'!E53</f>
        <v>2491354.2962679565</v>
      </c>
      <c r="F249" s="128">
        <f>'Segment Data'!F53</f>
        <v>1.6684478602295723E-2</v>
      </c>
      <c r="G249" s="385">
        <f>'Segment Data'!G53</f>
        <v>13.639172025717309</v>
      </c>
      <c r="H249" s="129">
        <f>'Segment Data'!H53</f>
        <v>4.5129177195763148E-2</v>
      </c>
      <c r="I249" s="386">
        <f>'Segment Data'!I53</f>
        <v>5.7252026344833249</v>
      </c>
      <c r="J249" s="387">
        <f>'Segment Data'!J53</f>
        <v>-6.3734344278514321E-2</v>
      </c>
      <c r="K249" s="128">
        <f>'Segment Data'!K53</f>
        <v>-1.1009680104022496E-2</v>
      </c>
      <c r="L249" s="388">
        <f>'Segment Data'!L53</f>
        <v>869160356.94752049</v>
      </c>
      <c r="M249" s="389">
        <f>'Segment Data'!M53</f>
        <v>4746589.1191211939</v>
      </c>
      <c r="N249" s="128">
        <f>'Segment Data'!N53</f>
        <v>5.4911077261595304E-3</v>
      </c>
      <c r="O249" s="390">
        <f>'Segment Data'!O53</f>
        <v>185983373.98957944</v>
      </c>
      <c r="P249" s="391">
        <f>'Segment Data'!P53</f>
        <v>5939775.9259697497</v>
      </c>
      <c r="Q249" s="128">
        <f>'Segment Data'!Q53</f>
        <v>3.2990764402915443E-2</v>
      </c>
    </row>
    <row r="250" spans="2:17">
      <c r="B250" s="561"/>
      <c r="C250" s="488" t="s">
        <v>293</v>
      </c>
      <c r="D250" s="392">
        <f>'Segment Data'!D54</f>
        <v>6252673.9832879715</v>
      </c>
      <c r="E250" s="384">
        <f>'Segment Data'!E54</f>
        <v>53179.715179717168</v>
      </c>
      <c r="F250" s="128">
        <f>'Segment Data'!F54</f>
        <v>8.5780731265914529E-3</v>
      </c>
      <c r="G250" s="385">
        <f>'Segment Data'!G54</f>
        <v>0.56175215203922524</v>
      </c>
      <c r="H250" s="129">
        <f>'Segment Data'!H54</f>
        <v>-2.641400035762187E-3</v>
      </c>
      <c r="I250" s="386">
        <f>'Segment Data'!I54</f>
        <v>11.296644573713868</v>
      </c>
      <c r="J250" s="387">
        <f>'Segment Data'!J54</f>
        <v>0.13883370544626317</v>
      </c>
      <c r="K250" s="128">
        <f>'Segment Data'!K54</f>
        <v>1.2442736938757495E-2</v>
      </c>
      <c r="L250" s="388">
        <f>'Segment Data'!L54</f>
        <v>70634235.624511942</v>
      </c>
      <c r="M250" s="389">
        <f>'Segment Data'!M54</f>
        <v>1461451.1020509452</v>
      </c>
      <c r="N250" s="128">
        <f>'Segment Data'!N54</f>
        <v>2.1127544772704638E-2</v>
      </c>
      <c r="O250" s="390">
        <f>'Segment Data'!O54</f>
        <v>13728751.990724064</v>
      </c>
      <c r="P250" s="391">
        <f>'Segment Data'!P54</f>
        <v>80970.793576756492</v>
      </c>
      <c r="Q250" s="128">
        <f>'Segment Data'!Q54</f>
        <v>5.9328906587160996E-3</v>
      </c>
    </row>
    <row r="251" spans="2:17">
      <c r="B251" s="561"/>
      <c r="C251" s="488" t="s">
        <v>193</v>
      </c>
      <c r="D251" s="392">
        <f>'Segment Data'!D55</f>
        <v>2092567.6817632313</v>
      </c>
      <c r="E251" s="384">
        <f>'Segment Data'!E55</f>
        <v>-185489.72833723808</v>
      </c>
      <c r="F251" s="128">
        <f>'Segment Data'!F55</f>
        <v>-8.1424518765335865E-2</v>
      </c>
      <c r="G251" s="385">
        <f>'Segment Data'!G55</f>
        <v>0.18800027022999977</v>
      </c>
      <c r="H251" s="129">
        <f>'Segment Data'!H55</f>
        <v>-1.939098749426646E-2</v>
      </c>
      <c r="I251" s="386">
        <f>'Segment Data'!I55</f>
        <v>3.0035260580559111</v>
      </c>
      <c r="J251" s="387">
        <f>'Segment Data'!J55</f>
        <v>-0.21433327684647185</v>
      </c>
      <c r="K251" s="128">
        <f>'Segment Data'!K55</f>
        <v>-6.6607410249949248E-2</v>
      </c>
      <c r="L251" s="388">
        <f>'Segment Data'!L55</f>
        <v>6285081.5604215143</v>
      </c>
      <c r="M251" s="389">
        <f>'Segment Data'!M55</f>
        <v>-1045386.7421138268</v>
      </c>
      <c r="N251" s="128">
        <f>'Segment Data'!N55</f>
        <v>-0.14260845268947767</v>
      </c>
      <c r="O251" s="390">
        <f>'Segment Data'!O55</f>
        <v>3393232.2154072616</v>
      </c>
      <c r="P251" s="391">
        <f>'Segment Data'!P55</f>
        <v>-330635.22520062793</v>
      </c>
      <c r="Q251" s="128">
        <f>'Segment Data'!Q55</f>
        <v>-8.8788129672697086E-2</v>
      </c>
    </row>
    <row r="252" spans="2:17" ht="15" thickBot="1">
      <c r="B252" s="562"/>
      <c r="C252" s="489" t="s">
        <v>292</v>
      </c>
      <c r="D252" s="393">
        <f>'Segment Data'!D56</f>
        <v>439100.01386464213</v>
      </c>
      <c r="E252" s="127">
        <f>'Segment Data'!E56</f>
        <v>-102703.27859031153</v>
      </c>
      <c r="F252" s="125">
        <f>'Segment Data'!F56</f>
        <v>-0.18955824008553887</v>
      </c>
      <c r="G252" s="186">
        <f>'Segment Data'!G56</f>
        <v>3.9449582435962423E-2</v>
      </c>
      <c r="H252" s="126">
        <f>'Segment Data'!H56</f>
        <v>-9.8754546606336785E-3</v>
      </c>
      <c r="I252" s="250">
        <f>'Segment Data'!I56</f>
        <v>29.922946465182822</v>
      </c>
      <c r="J252" s="251">
        <f>'Segment Data'!J56</f>
        <v>0.24274439879310705</v>
      </c>
      <c r="K252" s="125">
        <f>'Segment Data'!K56</f>
        <v>8.1786639541782061E-3</v>
      </c>
      <c r="L252" s="185">
        <f>'Segment Data'!L56</f>
        <v>13139166.20773272</v>
      </c>
      <c r="M252" s="184">
        <f>'Segment Data'!M56</f>
        <v>-2941664.9925655462</v>
      </c>
      <c r="N252" s="125">
        <f>'Segment Data'!N56</f>
        <v>-0.18292990927676575</v>
      </c>
      <c r="O252" s="183">
        <f>'Segment Data'!O56</f>
        <v>3067649.6085042255</v>
      </c>
      <c r="P252" s="182">
        <f>'Segment Data'!P56</f>
        <v>-773510.24010823807</v>
      </c>
      <c r="Q252" s="125">
        <f>'Segment Data'!Q56</f>
        <v>-0.20137413453065536</v>
      </c>
    </row>
    <row r="253" spans="2:17">
      <c r="B253" s="560" t="s">
        <v>151</v>
      </c>
      <c r="C253" s="239" t="s">
        <v>150</v>
      </c>
      <c r="D253" s="124">
        <f>Fat!D35</f>
        <v>1050933668.1405424</v>
      </c>
      <c r="E253" s="123">
        <f>Fat!E35</f>
        <v>16154624.893045545</v>
      </c>
      <c r="F253" s="121">
        <f>Fat!F35</f>
        <v>1.5611666083173378E-2</v>
      </c>
      <c r="G253" s="238">
        <f>Fat!G35</f>
        <v>94.417884461326679</v>
      </c>
      <c r="H253" s="122">
        <f>Fat!H35</f>
        <v>0.21300345424683087</v>
      </c>
      <c r="I253" s="252">
        <f>Fat!I35</f>
        <v>6.4978083118295995</v>
      </c>
      <c r="J253" s="253">
        <f>Fat!J35</f>
        <v>-7.0812012250103251E-2</v>
      </c>
      <c r="K253" s="121">
        <f>Fat!K35</f>
        <v>-1.0780347889878134E-2</v>
      </c>
      <c r="L253" s="237">
        <f>Fat!L35</f>
        <v>6828765524.0251865</v>
      </c>
      <c r="M253" s="236">
        <f>Fat!M35</f>
        <v>31694869.617929459</v>
      </c>
      <c r="N253" s="121">
        <f>Fat!N35</f>
        <v>4.6630190017781167E-3</v>
      </c>
      <c r="O253" s="240">
        <f>Fat!O35</f>
        <v>1695950359.0203104</v>
      </c>
      <c r="P253" s="241">
        <f>Fat!P35</f>
        <v>21198900.729606628</v>
      </c>
      <c r="Q253" s="121">
        <f>Fat!Q35</f>
        <v>1.2657938361339178E-2</v>
      </c>
    </row>
    <row r="254" spans="2:17">
      <c r="B254" s="561"/>
      <c r="C254" s="235" t="s">
        <v>213</v>
      </c>
      <c r="D254" s="113">
        <f>Fat!D36</f>
        <v>57563822.842360966</v>
      </c>
      <c r="E254" s="112">
        <f>Fat!E36</f>
        <v>-1207132.5836520642</v>
      </c>
      <c r="F254" s="110">
        <f>Fat!F36</f>
        <v>-2.0539611359079023E-2</v>
      </c>
      <c r="G254" s="218">
        <f>Fat!G36</f>
        <v>5.1716435956407851</v>
      </c>
      <c r="H254" s="111">
        <f>Fat!H36</f>
        <v>-0.17878449691552767</v>
      </c>
      <c r="I254" s="254">
        <f>Fat!I36</f>
        <v>5.679439131512086</v>
      </c>
      <c r="J254" s="255">
        <f>Fat!J36</f>
        <v>-0.10264960641498355</v>
      </c>
      <c r="K254" s="110">
        <f>Fat!K36</f>
        <v>-1.7753032004103133E-2</v>
      </c>
      <c r="L254" s="217">
        <f>Fat!L36</f>
        <v>326930228.01033413</v>
      </c>
      <c r="M254" s="216">
        <f>Fat!M36</f>
        <v>-12888651.475629628</v>
      </c>
      <c r="N254" s="110">
        <f>Fat!N36</f>
        <v>-3.7928002985372668E-2</v>
      </c>
      <c r="O254" s="215">
        <f>Fat!O36</f>
        <v>79460570.766511425</v>
      </c>
      <c r="P254" s="214">
        <f>Fat!P36</f>
        <v>-3392730.0005017966</v>
      </c>
      <c r="Q254" s="110">
        <f>Fat!Q36</f>
        <v>-4.0948640175993568E-2</v>
      </c>
    </row>
    <row r="255" spans="2:17">
      <c r="B255" s="561"/>
      <c r="C255" s="235" t="s">
        <v>65</v>
      </c>
      <c r="D255" s="113">
        <f>Fat!D37</f>
        <v>1058044.2197565553</v>
      </c>
      <c r="E255" s="112">
        <f>Fat!E37</f>
        <v>-200384.95149432868</v>
      </c>
      <c r="F255" s="110">
        <f>Fat!F37</f>
        <v>-0.15923419138094613</v>
      </c>
      <c r="G255" s="218">
        <f>Fat!G37</f>
        <v>9.5056709975523845E-2</v>
      </c>
      <c r="H255" s="111">
        <f>Fat!H37</f>
        <v>-1.9508975430585579E-2</v>
      </c>
      <c r="I255" s="254">
        <f>Fat!I37</f>
        <v>4.7969232705049913</v>
      </c>
      <c r="J255" s="255">
        <f>Fat!J37</f>
        <v>-2.4911548310350362E-2</v>
      </c>
      <c r="K255" s="110">
        <f>Fat!K37</f>
        <v>-5.1664043349520603E-3</v>
      </c>
      <c r="L255" s="217">
        <f>Fat!L37</f>
        <v>5075356.9389735172</v>
      </c>
      <c r="M255" s="216">
        <f>Fat!M37</f>
        <v>-992580.6559769297</v>
      </c>
      <c r="N255" s="110">
        <f>Fat!N37</f>
        <v>-0.16357792749927508</v>
      </c>
      <c r="O255" s="215">
        <f>Fat!O37</f>
        <v>1463289.2540701907</v>
      </c>
      <c r="P255" s="214">
        <f>Fat!P37</f>
        <v>-336013.57404696522</v>
      </c>
      <c r="Q255" s="110">
        <f>Fat!Q37</f>
        <v>-0.18674653804583846</v>
      </c>
    </row>
    <row r="256" spans="2:17" ht="15" thickBot="1">
      <c r="B256" s="562"/>
      <c r="C256" s="242" t="s">
        <v>13</v>
      </c>
      <c r="D256" s="108">
        <f>Fat!D38</f>
        <v>3510780.7144259084</v>
      </c>
      <c r="E256" s="107">
        <f>Fat!E38</f>
        <v>-115428.99396487791</v>
      </c>
      <c r="F256" s="105">
        <f>Fat!F38</f>
        <v>-3.1831858399635184E-2</v>
      </c>
      <c r="G256" s="230">
        <f>Fat!G38</f>
        <v>0.31541523305673569</v>
      </c>
      <c r="H256" s="106">
        <f>Fat!H38</f>
        <v>-1.4709981900837388E-2</v>
      </c>
      <c r="I256" s="256">
        <f>Fat!I38</f>
        <v>7.1176052389428319</v>
      </c>
      <c r="J256" s="257">
        <f>Fat!J38</f>
        <v>-9.413851808622109E-2</v>
      </c>
      <c r="K256" s="105">
        <f>Fat!K38</f>
        <v>-1.3053502905516759E-2</v>
      </c>
      <c r="L256" s="229">
        <f>Fat!L38</f>
        <v>24988351.205777302</v>
      </c>
      <c r="M256" s="228">
        <f>Fat!M38</f>
        <v>-1162944.0203880928</v>
      </c>
      <c r="N256" s="105">
        <f>Fat!N38</f>
        <v>-4.4469844049044339E-2</v>
      </c>
      <c r="O256" s="227">
        <f>Fat!O38</f>
        <v>6797232.7757115792</v>
      </c>
      <c r="P256" s="226">
        <f>Fat!P38</f>
        <v>-156587.9927188484</v>
      </c>
      <c r="Q256" s="105">
        <f>Fat!Q38</f>
        <v>-2.2518266997869785E-2</v>
      </c>
    </row>
    <row r="257" spans="2:17">
      <c r="B257" s="560" t="s">
        <v>67</v>
      </c>
      <c r="C257" s="239" t="s">
        <v>148</v>
      </c>
      <c r="D257" s="124">
        <f>'Form Data'!D155</f>
        <v>9521847.094785938</v>
      </c>
      <c r="E257" s="123">
        <f>'Form Data'!E155</f>
        <v>699049.93587821536</v>
      </c>
      <c r="F257" s="121">
        <f>'Form Data'!F155</f>
        <v>7.9232234776296151E-2</v>
      </c>
      <c r="G257" s="238">
        <f>'Form Data'!G155</f>
        <v>0.85546089739860653</v>
      </c>
      <c r="H257" s="122">
        <f>'Form Data'!H155</f>
        <v>5.2245407165962932E-2</v>
      </c>
      <c r="I257" s="252">
        <f>'Form Data'!I155</f>
        <v>9.8141109891682614</v>
      </c>
      <c r="J257" s="253">
        <f>'Form Data'!J155</f>
        <v>-0.42936180265460777</v>
      </c>
      <c r="K257" s="121">
        <f>'Form Data'!K155</f>
        <v>-4.1915648274807496E-2</v>
      </c>
      <c r="L257" s="237">
        <f>'Form Data'!L155</f>
        <v>93448464.210118562</v>
      </c>
      <c r="M257" s="236">
        <f>'Form Data'!M155</f>
        <v>3072381.5650751889</v>
      </c>
      <c r="N257" s="121">
        <f>'Form Data'!N155</f>
        <v>3.3995516016578443E-2</v>
      </c>
      <c r="O257" s="240">
        <f>'Form Data'!O155</f>
        <v>18395647.847527668</v>
      </c>
      <c r="P257" s="241">
        <f>'Form Data'!P155</f>
        <v>1050656.499528639</v>
      </c>
      <c r="Q257" s="121">
        <f>'Form Data'!Q155</f>
        <v>6.0574057285410293E-2</v>
      </c>
    </row>
    <row r="258" spans="2:17">
      <c r="B258" s="561"/>
      <c r="C258" s="235" t="s">
        <v>147</v>
      </c>
      <c r="D258" s="113">
        <f>'Form Data'!D156</f>
        <v>211883268.56552112</v>
      </c>
      <c r="E258" s="112">
        <f>'Form Data'!E156</f>
        <v>6164599.1350877583</v>
      </c>
      <c r="F258" s="110">
        <f>'Form Data'!F156</f>
        <v>2.9966162780244908E-2</v>
      </c>
      <c r="G258" s="218">
        <f>'Form Data'!G156</f>
        <v>19.035996825664792</v>
      </c>
      <c r="H258" s="111">
        <f>'Form Data'!H156</f>
        <v>0.30764810127575259</v>
      </c>
      <c r="I258" s="254">
        <f>'Form Data'!I156</f>
        <v>5.7646848069542918</v>
      </c>
      <c r="J258" s="255">
        <f>'Form Data'!J156</f>
        <v>-3.0060895981270264E-2</v>
      </c>
      <c r="K258" s="110">
        <f>'Form Data'!K156</f>
        <v>-5.1876126274258598E-3</v>
      </c>
      <c r="L258" s="217">
        <f>'Form Data'!L156</f>
        <v>1221440259.1474755</v>
      </c>
      <c r="M258" s="216">
        <f>'Form Data'!M156</f>
        <v>29352883.451850414</v>
      </c>
      <c r="N258" s="110">
        <f>'Form Data'!N156</f>
        <v>2.4623097308384773E-2</v>
      </c>
      <c r="O258" s="215">
        <f>'Form Data'!O156</f>
        <v>325783090.70616794</v>
      </c>
      <c r="P258" s="214">
        <f>'Form Data'!P156</f>
        <v>7250189.7946612239</v>
      </c>
      <c r="Q258" s="110">
        <f>'Form Data'!Q156</f>
        <v>2.2761196014333969E-2</v>
      </c>
    </row>
    <row r="259" spans="2:17">
      <c r="B259" s="561"/>
      <c r="C259" s="235" t="s">
        <v>146</v>
      </c>
      <c r="D259" s="113">
        <f>'Form Data'!D157</f>
        <v>855343.22985506861</v>
      </c>
      <c r="E259" s="112">
        <f>'Form Data'!E157</f>
        <v>-54449.241311069927</v>
      </c>
      <c r="F259" s="110">
        <f>'Form Data'!F157</f>
        <v>-5.9847979662085896E-2</v>
      </c>
      <c r="G259" s="218">
        <f>'Form Data'!G157</f>
        <v>7.6845666572016011E-2</v>
      </c>
      <c r="H259" s="111">
        <f>'Form Data'!H157</f>
        <v>-5.9806063860882996E-3</v>
      </c>
      <c r="I259" s="254">
        <f>'Form Data'!I157</f>
        <v>8.2255354213679226</v>
      </c>
      <c r="J259" s="255">
        <f>'Form Data'!J157</f>
        <v>0.23781406468849386</v>
      </c>
      <c r="K259" s="110">
        <f>'Form Data'!K157</f>
        <v>2.9772453753614089E-2</v>
      </c>
      <c r="L259" s="217">
        <f>'Form Data'!L157</f>
        <v>7035656.0346001117</v>
      </c>
      <c r="M259" s="216">
        <f>'Form Data'!M157</f>
        <v>-231512.71747980639</v>
      </c>
      <c r="N259" s="110">
        <f>'Form Data'!N157</f>
        <v>-3.1857347115208483E-2</v>
      </c>
      <c r="O259" s="215">
        <f>'Form Data'!O157</f>
        <v>1374177.8606099463</v>
      </c>
      <c r="P259" s="214">
        <f>'Form Data'!P157</f>
        <v>-69591.95652314974</v>
      </c>
      <c r="Q259" s="110">
        <f>'Form Data'!Q157</f>
        <v>-4.8201559346446918E-2</v>
      </c>
    </row>
    <row r="260" spans="2:17">
      <c r="B260" s="561"/>
      <c r="C260" s="235" t="s">
        <v>145</v>
      </c>
      <c r="D260" s="113">
        <f>'Form Data'!D158</f>
        <v>11894955.937957618</v>
      </c>
      <c r="E260" s="112">
        <f>'Form Data'!E158</f>
        <v>265741.47998585925</v>
      </c>
      <c r="F260" s="110">
        <f>'Form Data'!F158</f>
        <v>2.2851197812737471E-2</v>
      </c>
      <c r="G260" s="218">
        <f>'Form Data'!G158</f>
        <v>1.0686655204507742</v>
      </c>
      <c r="H260" s="111">
        <f>'Form Data'!H158</f>
        <v>9.9576046227811688E-3</v>
      </c>
      <c r="I260" s="254">
        <f>'Form Data'!I158</f>
        <v>12.81055784225839</v>
      </c>
      <c r="J260" s="255">
        <f>'Form Data'!J158</f>
        <v>-0.24075307067702489</v>
      </c>
      <c r="K260" s="110">
        <f>'Form Data'!K158</f>
        <v>-1.8446658139023391E-2</v>
      </c>
      <c r="L260" s="217">
        <f>'Form Data'!L158</f>
        <v>152381021.07432097</v>
      </c>
      <c r="M260" s="216">
        <f>'Form Data'!M158</f>
        <v>604527.51012784243</v>
      </c>
      <c r="N260" s="110">
        <f>'Form Data'!N158</f>
        <v>3.9830114395952914E-3</v>
      </c>
      <c r="O260" s="215">
        <f>'Form Data'!O158</f>
        <v>34997654.530944124</v>
      </c>
      <c r="P260" s="214">
        <f>'Form Data'!P158</f>
        <v>670789.36950450391</v>
      </c>
      <c r="Q260" s="110">
        <f>'Form Data'!Q158</f>
        <v>1.9541235890599803E-2</v>
      </c>
    </row>
    <row r="261" spans="2:17">
      <c r="B261" s="561"/>
      <c r="C261" s="235" t="s">
        <v>144</v>
      </c>
      <c r="D261" s="113">
        <f>'Form Data'!D159</f>
        <v>6007545.8972458895</v>
      </c>
      <c r="E261" s="112">
        <f>'Form Data'!E159</f>
        <v>-46360.441779348999</v>
      </c>
      <c r="F261" s="110">
        <f>'Form Data'!F159</f>
        <v>-7.657938392686409E-3</v>
      </c>
      <c r="G261" s="218">
        <f>'Form Data'!G159</f>
        <v>0.53972937742672511</v>
      </c>
      <c r="H261" s="111">
        <f>'Form Data'!H159</f>
        <v>-1.1410046991898071E-2</v>
      </c>
      <c r="I261" s="254">
        <f>'Form Data'!I159</f>
        <v>7.6261637217506566</v>
      </c>
      <c r="J261" s="255">
        <f>'Form Data'!J159</f>
        <v>-4.8795236404096443E-2</v>
      </c>
      <c r="K261" s="110">
        <f>'Form Data'!K159</f>
        <v>-6.3577195226888882E-3</v>
      </c>
      <c r="L261" s="217">
        <f>'Form Data'!L159</f>
        <v>45814528.578328602</v>
      </c>
      <c r="M261" s="216">
        <f>'Form Data'!M159</f>
        <v>-648954.11020299792</v>
      </c>
      <c r="N261" s="110">
        <f>'Form Data'!N159</f>
        <v>-1.3966970890952536E-2</v>
      </c>
      <c r="O261" s="215">
        <f>'Form Data'!O159</f>
        <v>14545284.852948615</v>
      </c>
      <c r="P261" s="214">
        <f>'Form Data'!P159</f>
        <v>-771006.52991789207</v>
      </c>
      <c r="Q261" s="110">
        <f>'Form Data'!Q159</f>
        <v>-5.0338982893755511E-2</v>
      </c>
    </row>
    <row r="262" spans="2:17">
      <c r="B262" s="561"/>
      <c r="C262" s="235" t="s">
        <v>143</v>
      </c>
      <c r="D262" s="113">
        <f>'Form Data'!D160</f>
        <v>1686629.8057188992</v>
      </c>
      <c r="E262" s="112">
        <f>'Form Data'!E160</f>
        <v>35148.011782833608</v>
      </c>
      <c r="F262" s="110">
        <f>'Form Data'!F160</f>
        <v>2.1282712235696801E-2</v>
      </c>
      <c r="G262" s="218">
        <f>'Form Data'!G160</f>
        <v>0.15153003748291799</v>
      </c>
      <c r="H262" s="111">
        <f>'Form Data'!H160</f>
        <v>1.1813742602371224E-3</v>
      </c>
      <c r="I262" s="254">
        <f>'Form Data'!I160</f>
        <v>8.0609478894458082</v>
      </c>
      <c r="J262" s="255">
        <f>'Form Data'!J160</f>
        <v>3.5962902454773626E-2</v>
      </c>
      <c r="K262" s="110">
        <f>'Form Data'!K160</f>
        <v>4.4813669449938632E-3</v>
      </c>
      <c r="L262" s="217">
        <f>'Form Data'!L160</f>
        <v>13595834.972686155</v>
      </c>
      <c r="M262" s="216">
        <f>'Form Data'!M160</f>
        <v>342718.37006020546</v>
      </c>
      <c r="N262" s="110">
        <f>'Form Data'!N160</f>
        <v>2.585945482380347E-2</v>
      </c>
      <c r="O262" s="215">
        <f>'Form Data'!O160</f>
        <v>2585058.7776221684</v>
      </c>
      <c r="P262" s="214">
        <f>'Form Data'!P160</f>
        <v>50872.487241149414</v>
      </c>
      <c r="Q262" s="110">
        <f>'Form Data'!Q160</f>
        <v>2.0074486013220698E-2</v>
      </c>
    </row>
    <row r="263" spans="2:17">
      <c r="B263" s="561"/>
      <c r="C263" s="235" t="s">
        <v>142</v>
      </c>
      <c r="D263" s="113">
        <f>'Form Data'!D161</f>
        <v>23610694.84787491</v>
      </c>
      <c r="E263" s="112">
        <f>'Form Data'!E161</f>
        <v>-151956.35809272155</v>
      </c>
      <c r="F263" s="110">
        <f>'Form Data'!F161</f>
        <v>-6.3947560722753026E-3</v>
      </c>
      <c r="G263" s="218">
        <f>'Form Data'!G161</f>
        <v>2.1212298414062905</v>
      </c>
      <c r="H263" s="111">
        <f>'Form Data'!H161</f>
        <v>-4.2089703842277615E-2</v>
      </c>
      <c r="I263" s="254">
        <f>'Form Data'!I161</f>
        <v>9.1745666973704409</v>
      </c>
      <c r="J263" s="255">
        <f>'Form Data'!J161</f>
        <v>0.17349852554964507</v>
      </c>
      <c r="K263" s="110">
        <f>'Form Data'!K161</f>
        <v>1.9275326243257264E-2</v>
      </c>
      <c r="L263" s="217">
        <f>'Form Data'!L161</f>
        <v>216617894.65308899</v>
      </c>
      <c r="M263" s="216">
        <f>'Form Data'!M161</f>
        <v>2728651.2049747109</v>
      </c>
      <c r="N263" s="110">
        <f>'Form Data'!N161</f>
        <v>1.2757309161442862E-2</v>
      </c>
      <c r="O263" s="215">
        <f>'Form Data'!O161</f>
        <v>48744276.859456532</v>
      </c>
      <c r="P263" s="214">
        <f>'Form Data'!P161</f>
        <v>-359178.51353719085</v>
      </c>
      <c r="Q263" s="110">
        <f>'Form Data'!Q161</f>
        <v>-7.3147299066601834E-3</v>
      </c>
    </row>
    <row r="264" spans="2:17" ht="15" customHeight="1">
      <c r="B264" s="561"/>
      <c r="C264" s="235" t="s">
        <v>141</v>
      </c>
      <c r="D264" s="113">
        <f>'Form Data'!D162</f>
        <v>18422943.129254546</v>
      </c>
      <c r="E264" s="112">
        <f>'Form Data'!E162</f>
        <v>648809.69050614536</v>
      </c>
      <c r="F264" s="110">
        <f>'Form Data'!F162</f>
        <v>3.6503027995261443E-2</v>
      </c>
      <c r="G264" s="218">
        <f>'Form Data'!G162</f>
        <v>1.6551523360111142</v>
      </c>
      <c r="H264" s="111">
        <f>'Form Data'!H162</f>
        <v>3.7019328266417295E-2</v>
      </c>
      <c r="I264" s="254">
        <f>'Form Data'!I162</f>
        <v>4.872928899289783</v>
      </c>
      <c r="J264" s="255">
        <f>'Form Data'!J162</f>
        <v>-0.12437451619486595</v>
      </c>
      <c r="K264" s="110">
        <f>'Form Data'!K162</f>
        <v>-2.488832593383843E-2</v>
      </c>
      <c r="L264" s="217">
        <f>'Form Data'!L162</f>
        <v>89773691.984516621</v>
      </c>
      <c r="M264" s="216">
        <f>'Form Data'!M162</f>
        <v>950954.24377933145</v>
      </c>
      <c r="N264" s="110">
        <f>'Form Data'!N162</f>
        <v>1.0706202803104883E-2</v>
      </c>
      <c r="O264" s="215">
        <f>'Form Data'!O162</f>
        <v>10769510.244856102</v>
      </c>
      <c r="P264" s="214">
        <f>'Form Data'!P162</f>
        <v>289130.58557883464</v>
      </c>
      <c r="Q264" s="110">
        <f>'Form Data'!Q162</f>
        <v>2.7587796909904427E-2</v>
      </c>
    </row>
    <row r="265" spans="2:17">
      <c r="B265" s="561"/>
      <c r="C265" s="235" t="s">
        <v>140</v>
      </c>
      <c r="D265" s="113">
        <f>'Form Data'!D163</f>
        <v>5264721.3820179189</v>
      </c>
      <c r="E265" s="112">
        <f>'Form Data'!E163</f>
        <v>-223322.40775270667</v>
      </c>
      <c r="F265" s="110">
        <f>'Form Data'!F163</f>
        <v>-4.0692533862241739E-2</v>
      </c>
      <c r="G265" s="218">
        <f>'Form Data'!G163</f>
        <v>0.47299260670557225</v>
      </c>
      <c r="H265" s="111">
        <f>'Form Data'!H163</f>
        <v>-2.6631458500133653E-2</v>
      </c>
      <c r="I265" s="254">
        <f>'Form Data'!I163</f>
        <v>11.89784842475617</v>
      </c>
      <c r="J265" s="255">
        <f>'Form Data'!J163</f>
        <v>0.15413920109885204</v>
      </c>
      <c r="K265" s="110">
        <f>'Form Data'!K163</f>
        <v>1.3125256949341326E-2</v>
      </c>
      <c r="L265" s="217">
        <f>'Form Data'!L163</f>
        <v>62638857.001822017</v>
      </c>
      <c r="M265" s="216">
        <f>'Form Data'!M163</f>
        <v>-1811133.4719425365</v>
      </c>
      <c r="N265" s="110">
        <f>'Form Data'!N163</f>
        <v>-2.8101376875762127E-2</v>
      </c>
      <c r="O265" s="215">
        <f>'Form Data'!O163</f>
        <v>12493049.890657181</v>
      </c>
      <c r="P265" s="214">
        <f>'Form Data'!P163</f>
        <v>-102422.4143111743</v>
      </c>
      <c r="Q265" s="110">
        <f>'Form Data'!Q163</f>
        <v>-8.1316850874082105E-3</v>
      </c>
    </row>
    <row r="266" spans="2:17">
      <c r="B266" s="561"/>
      <c r="C266" s="235" t="s">
        <v>139</v>
      </c>
      <c r="D266" s="113">
        <f>'Form Data'!D164</f>
        <v>15054649.384316314</v>
      </c>
      <c r="E266" s="112">
        <f>'Form Data'!E164</f>
        <v>1106660.8888534531</v>
      </c>
      <c r="F266" s="110">
        <f>'Form Data'!F164</f>
        <v>7.9341970292952188E-2</v>
      </c>
      <c r="G266" s="218">
        <f>'Form Data'!G164</f>
        <v>1.3525384039595461</v>
      </c>
      <c r="H266" s="111">
        <f>'Form Data'!H164</f>
        <v>8.2732443858627658E-2</v>
      </c>
      <c r="I266" s="254">
        <f>'Form Data'!I164</f>
        <v>13.187480499629748</v>
      </c>
      <c r="J266" s="255">
        <f>'Form Data'!J164</f>
        <v>1.2259606434394499E-2</v>
      </c>
      <c r="K266" s="110">
        <f>'Form Data'!K164</f>
        <v>9.3050481155319798E-4</v>
      </c>
      <c r="L266" s="217">
        <f>'Form Data'!L164</f>
        <v>198532895.18443438</v>
      </c>
      <c r="M266" s="216">
        <f>'Form Data'!M164</f>
        <v>14765065.740963668</v>
      </c>
      <c r="N266" s="110">
        <f>'Form Data'!N164</f>
        <v>8.0346303189621049E-2</v>
      </c>
      <c r="O266" s="215">
        <f>'Form Data'!O164</f>
        <v>35439650.037140056</v>
      </c>
      <c r="P266" s="214">
        <f>'Form Data'!P164</f>
        <v>3438268.8318808712</v>
      </c>
      <c r="Q266" s="110">
        <f>'Form Data'!Q164</f>
        <v>0.10744126354508154</v>
      </c>
    </row>
    <row r="267" spans="2:17">
      <c r="B267" s="561"/>
      <c r="C267" s="235" t="s">
        <v>138</v>
      </c>
      <c r="D267" s="113">
        <f>'Form Data'!D165</f>
        <v>20102583.991810977</v>
      </c>
      <c r="E267" s="112">
        <f>'Form Data'!E165</f>
        <v>-186813.44382708892</v>
      </c>
      <c r="F267" s="110">
        <f>'Form Data'!F165</f>
        <v>-9.2074416906513697E-3</v>
      </c>
      <c r="G267" s="218">
        <f>'Form Data'!G165</f>
        <v>1.8060544735151607</v>
      </c>
      <c r="H267" s="111">
        <f>'Form Data'!H165</f>
        <v>-4.1064757979053734E-2</v>
      </c>
      <c r="I267" s="254">
        <f>'Form Data'!I165</f>
        <v>9.4493510456532466</v>
      </c>
      <c r="J267" s="255">
        <f>'Form Data'!J165</f>
        <v>0.32220221541188288</v>
      </c>
      <c r="K267" s="110">
        <f>'Form Data'!K165</f>
        <v>3.5301518733245239E-2</v>
      </c>
      <c r="L267" s="217">
        <f>'Form Data'!L165</f>
        <v>189956373.06335127</v>
      </c>
      <c r="M267" s="216">
        <f>'Form Data'!M165</f>
        <v>4772022.9923651814</v>
      </c>
      <c r="N267" s="110">
        <f>'Form Data'!N165</f>
        <v>2.576904036726612E-2</v>
      </c>
      <c r="O267" s="215">
        <f>'Form Data'!O165</f>
        <v>34606611.739391841</v>
      </c>
      <c r="P267" s="214">
        <f>'Form Data'!P165</f>
        <v>1058444.2531798221</v>
      </c>
      <c r="Q267" s="110">
        <f>'Form Data'!Q165</f>
        <v>3.1549987152497461E-2</v>
      </c>
    </row>
    <row r="268" spans="2:17">
      <c r="B268" s="561"/>
      <c r="C268" s="235" t="s">
        <v>137</v>
      </c>
      <c r="D268" s="113">
        <f>'Form Data'!D166</f>
        <v>3148084.1594183175</v>
      </c>
      <c r="E268" s="112">
        <f>'Form Data'!E166</f>
        <v>207849.36461686483</v>
      </c>
      <c r="F268" s="110">
        <f>'Form Data'!F166</f>
        <v>7.0691417224351433E-2</v>
      </c>
      <c r="G268" s="218">
        <f>'Form Data'!G166</f>
        <v>0.28282988303572154</v>
      </c>
      <c r="H268" s="111">
        <f>'Form Data'!H166</f>
        <v>1.515489407588233E-2</v>
      </c>
      <c r="I268" s="254">
        <f>'Form Data'!I166</f>
        <v>11.828040004544096</v>
      </c>
      <c r="J268" s="255">
        <f>'Form Data'!J166</f>
        <v>-0.2920646099500388</v>
      </c>
      <c r="K268" s="110">
        <f>'Form Data'!K166</f>
        <v>-2.4097532095619531E-2</v>
      </c>
      <c r="L268" s="217">
        <f>'Form Data'!L166</f>
        <v>37235665.375271432</v>
      </c>
      <c r="M268" s="216">
        <f>'Form Data'!M166</f>
        <v>1599712.0711021274</v>
      </c>
      <c r="N268" s="110">
        <f>'Form Data'!N166</f>
        <v>4.4890396433283172E-2</v>
      </c>
      <c r="O268" s="215">
        <f>'Form Data'!O166</f>
        <v>8579745.1337451451</v>
      </c>
      <c r="P268" s="214">
        <f>'Form Data'!P166</f>
        <v>473258.35162412655</v>
      </c>
      <c r="Q268" s="110">
        <f>'Form Data'!Q166</f>
        <v>5.8380203945796239E-2</v>
      </c>
    </row>
    <row r="269" spans="2:17">
      <c r="B269" s="561"/>
      <c r="C269" s="235" t="s">
        <v>136</v>
      </c>
      <c r="D269" s="113">
        <f>'Form Data'!D167</f>
        <v>206242255.12275404</v>
      </c>
      <c r="E269" s="112">
        <f>'Form Data'!E167</f>
        <v>2865861.3640618622</v>
      </c>
      <c r="F269" s="110">
        <f>'Form Data'!F167</f>
        <v>1.4091415975554328E-2</v>
      </c>
      <c r="G269" s="218">
        <f>'Form Data'!G167</f>
        <v>18.52919742278112</v>
      </c>
      <c r="H269" s="111">
        <f>'Form Data'!H167</f>
        <v>1.4086299580512218E-2</v>
      </c>
      <c r="I269" s="254">
        <f>'Form Data'!I167</f>
        <v>5.233768294030142</v>
      </c>
      <c r="J269" s="255">
        <f>'Form Data'!J167</f>
        <v>-7.6960090138007864E-2</v>
      </c>
      <c r="K269" s="110">
        <f>'Form Data'!K167</f>
        <v>-1.4491437816220113E-2</v>
      </c>
      <c r="L269" s="217">
        <f>'Form Data'!L167</f>
        <v>1079424175.7507458</v>
      </c>
      <c r="M269" s="216">
        <f>'Form Data'!M167</f>
        <v>-652611.25329899788</v>
      </c>
      <c r="N269" s="110">
        <f>'Form Data'!N167</f>
        <v>-6.0422671901803763E-4</v>
      </c>
      <c r="O269" s="215">
        <f>'Form Data'!O167</f>
        <v>292045136.73133469</v>
      </c>
      <c r="P269" s="214">
        <f>'Form Data'!P167</f>
        <v>3278702.7286622524</v>
      </c>
      <c r="Q269" s="110">
        <f>'Form Data'!Q167</f>
        <v>1.1354168430226587E-2</v>
      </c>
    </row>
    <row r="270" spans="2:17">
      <c r="B270" s="561"/>
      <c r="C270" s="235" t="s">
        <v>135</v>
      </c>
      <c r="D270" s="113">
        <f>'Form Data'!D168</f>
        <v>124318449.4377511</v>
      </c>
      <c r="E270" s="112">
        <f>'Form Data'!E168</f>
        <v>202401.00580690801</v>
      </c>
      <c r="F270" s="110">
        <f>'Form Data'!F168</f>
        <v>1.6307400079522299E-3</v>
      </c>
      <c r="G270" s="218">
        <f>'Form Data'!G168</f>
        <v>11.169006523687798</v>
      </c>
      <c r="H270" s="111">
        <f>'Form Data'!H168</f>
        <v>-0.1303502326160757</v>
      </c>
      <c r="I270" s="254">
        <f>'Form Data'!I168</f>
        <v>5.1025213425341125</v>
      </c>
      <c r="J270" s="255">
        <f>'Form Data'!J168</f>
        <v>-0.1066564916640047</v>
      </c>
      <c r="K270" s="110">
        <f>'Form Data'!K168</f>
        <v>-2.0474726542028879E-2</v>
      </c>
      <c r="L270" s="217">
        <f>'Form Data'!L168</f>
        <v>634337541.52687287</v>
      </c>
      <c r="M270" s="216">
        <f>'Form Data'!M168</f>
        <v>-12205026.833070755</v>
      </c>
      <c r="N270" s="110">
        <f>'Form Data'!N168</f>
        <v>-1.8877375489800639E-2</v>
      </c>
      <c r="O270" s="215">
        <f>'Form Data'!O168</f>
        <v>213206237.16193682</v>
      </c>
      <c r="P270" s="214">
        <f>'Form Data'!P168</f>
        <v>-2458385.8511365652</v>
      </c>
      <c r="Q270" s="110">
        <f>'Form Data'!Q168</f>
        <v>-1.139911505554409E-2</v>
      </c>
    </row>
    <row r="271" spans="2:17">
      <c r="B271" s="561"/>
      <c r="C271" s="235" t="s">
        <v>134</v>
      </c>
      <c r="D271" s="113">
        <f>'Form Data'!D169</f>
        <v>221668091.34325802</v>
      </c>
      <c r="E271" s="112">
        <f>'Form Data'!E169</f>
        <v>7346810.0464934707</v>
      </c>
      <c r="F271" s="110">
        <f>'Form Data'!F169</f>
        <v>3.4279423872613721E-2</v>
      </c>
      <c r="G271" s="218">
        <f>'Form Data'!G169</f>
        <v>19.915083959810513</v>
      </c>
      <c r="H271" s="111">
        <f>'Form Data'!H169</f>
        <v>0.40356511566867681</v>
      </c>
      <c r="I271" s="254">
        <f>'Form Data'!I169</f>
        <v>6.122657655265443</v>
      </c>
      <c r="J271" s="255">
        <f>'Form Data'!J169</f>
        <v>-9.7289652614051647E-2</v>
      </c>
      <c r="K271" s="110">
        <f>'Form Data'!K169</f>
        <v>-1.5641555755754408E-2</v>
      </c>
      <c r="L271" s="217">
        <f>'Form Data'!L169</f>
        <v>1357197836.3908782</v>
      </c>
      <c r="M271" s="216">
        <f>'Form Data'!M169</f>
        <v>24130759.767783642</v>
      </c>
      <c r="N271" s="110">
        <f>'Form Data'!N169</f>
        <v>1.810168459708068E-2</v>
      </c>
      <c r="O271" s="215">
        <f>'Form Data'!O169</f>
        <v>372856295.9346391</v>
      </c>
      <c r="P271" s="214">
        <f>'Form Data'!P169</f>
        <v>13885039.192871332</v>
      </c>
      <c r="Q271" s="110">
        <f>'Form Data'!Q169</f>
        <v>3.8680086308023755E-2</v>
      </c>
    </row>
    <row r="272" spans="2:17">
      <c r="B272" s="561"/>
      <c r="C272" s="235" t="s">
        <v>133</v>
      </c>
      <c r="D272" s="113">
        <f>'Form Data'!D170</f>
        <v>65561579.723506786</v>
      </c>
      <c r="E272" s="112">
        <f>'Form Data'!E170</f>
        <v>80513.430452235043</v>
      </c>
      <c r="F272" s="110">
        <f>'Form Data'!F170</f>
        <v>1.2295681028147054E-3</v>
      </c>
      <c r="G272" s="218">
        <f>'Form Data'!G170</f>
        <v>5.890177322407661</v>
      </c>
      <c r="H272" s="111">
        <f>'Form Data'!H170</f>
        <v>-7.1130165029061665E-2</v>
      </c>
      <c r="I272" s="254">
        <f>'Form Data'!I170</f>
        <v>8.0672260796485826</v>
      </c>
      <c r="J272" s="255">
        <f>'Form Data'!J170</f>
        <v>6.8810595951642739E-2</v>
      </c>
      <c r="K272" s="110">
        <f>'Form Data'!K170</f>
        <v>8.6030284488094466E-3</v>
      </c>
      <c r="L272" s="217">
        <f>'Form Data'!L170</f>
        <v>528900085.76843369</v>
      </c>
      <c r="M272" s="216">
        <f>'Form Data'!M170</f>
        <v>5155311.2410804033</v>
      </c>
      <c r="N272" s="110">
        <f>'Form Data'!N170</f>
        <v>9.8431745609925125E-3</v>
      </c>
      <c r="O272" s="215">
        <f>'Form Data'!O170</f>
        <v>114257317.13096036</v>
      </c>
      <c r="P272" s="214">
        <f>'Form Data'!P170</f>
        <v>-299210.85806596279</v>
      </c>
      <c r="Q272" s="110">
        <f>'Form Data'!Q170</f>
        <v>-2.6119057841437459E-3</v>
      </c>
    </row>
    <row r="273" spans="2:17">
      <c r="B273" s="561"/>
      <c r="C273" s="235" t="s">
        <v>132</v>
      </c>
      <c r="D273" s="113">
        <f>'Form Data'!D171</f>
        <v>9387446.9784627408</v>
      </c>
      <c r="E273" s="112">
        <f>'Form Data'!E171</f>
        <v>-426113.55780409835</v>
      </c>
      <c r="F273" s="110">
        <f>'Form Data'!F171</f>
        <v>-4.3420892573022792E-2</v>
      </c>
      <c r="G273" s="218">
        <f>'Form Data'!G171</f>
        <v>0.84338613470017199</v>
      </c>
      <c r="H273" s="111">
        <f>'Form Data'!H171</f>
        <v>-5.0027109999329911E-2</v>
      </c>
      <c r="I273" s="254">
        <f>'Form Data'!I171</f>
        <v>8.4815726188208327</v>
      </c>
      <c r="J273" s="255">
        <f>'Form Data'!J171</f>
        <v>-0.33891277248702956</v>
      </c>
      <c r="K273" s="110">
        <f>'Form Data'!K171</f>
        <v>-3.8423369854567277E-2</v>
      </c>
      <c r="L273" s="217">
        <f>'Form Data'!L171</f>
        <v>79620313.253161937</v>
      </c>
      <c r="M273" s="216">
        <f>'Form Data'!M171</f>
        <v>-6940054.0936950594</v>
      </c>
      <c r="N273" s="110">
        <f>'Form Data'!N171</f>
        <v>-8.0175885412841333E-2</v>
      </c>
      <c r="O273" s="215">
        <f>'Form Data'!O171</f>
        <v>18012757.741478566</v>
      </c>
      <c r="P273" s="214">
        <f>'Form Data'!P171</f>
        <v>-855602.21581752226</v>
      </c>
      <c r="Q273" s="110">
        <f>'Form Data'!Q171</f>
        <v>-4.5345870958258608E-2</v>
      </c>
    </row>
    <row r="274" spans="2:17">
      <c r="B274" s="566"/>
      <c r="C274" s="231" t="s">
        <v>131</v>
      </c>
      <c r="D274" s="113">
        <f>'Form Data'!D172</f>
        <v>43251948.877100945</v>
      </c>
      <c r="E274" s="112">
        <f>'Form Data'!E172</f>
        <v>1486268.8094678596</v>
      </c>
      <c r="F274" s="110">
        <f>'Form Data'!F172</f>
        <v>3.5585887912302064E-2</v>
      </c>
      <c r="G274" s="218">
        <f>'Form Data'!G172</f>
        <v>3.8858375515087218</v>
      </c>
      <c r="H274" s="111">
        <f>'Form Data'!H172</f>
        <v>8.3546669579750876E-2</v>
      </c>
      <c r="I274" s="254">
        <f>'Form Data'!I172</f>
        <v>5.9910465815953291</v>
      </c>
      <c r="J274" s="255">
        <f>'Form Data'!J172</f>
        <v>-0.1379030569488906</v>
      </c>
      <c r="K274" s="110">
        <f>'Form Data'!K172</f>
        <v>-2.250027575388041E-2</v>
      </c>
      <c r="L274" s="217">
        <f>'Form Data'!L172</f>
        <v>259124440.46749154</v>
      </c>
      <c r="M274" s="216">
        <f>'Form Data'!M172</f>
        <v>3144690.7134182155</v>
      </c>
      <c r="N274" s="110">
        <f>'Form Data'!N172</f>
        <v>1.2284919867448129E-2</v>
      </c>
      <c r="O274" s="215">
        <f>'Form Data'!O172</f>
        <v>49635293.827431254</v>
      </c>
      <c r="P274" s="214">
        <f>'Form Data'!P172</f>
        <v>808331.79927171022</v>
      </c>
      <c r="Q274" s="110">
        <f>'Form Data'!Q172</f>
        <v>1.6555029551204276E-2</v>
      </c>
    </row>
    <row r="275" spans="2:17" ht="15" thickBot="1">
      <c r="B275" s="561"/>
      <c r="C275" s="243" t="s">
        <v>130</v>
      </c>
      <c r="D275" s="108">
        <f>'Form Data'!D173</f>
        <v>27992938.071559004</v>
      </c>
      <c r="E275" s="107">
        <f>'Form Data'!E173</f>
        <v>164775.222607743</v>
      </c>
      <c r="F275" s="105">
        <f>'Form Data'!F173</f>
        <v>5.921167829228538E-3</v>
      </c>
      <c r="G275" s="230">
        <f>'Form Data'!G173</f>
        <v>2.5149389278297201</v>
      </c>
      <c r="H275" s="106">
        <f>'Form Data'!H173</f>
        <v>-1.8499284838137342E-2</v>
      </c>
      <c r="I275" s="256">
        <f>'Form Data'!I173</f>
        <v>3.3380981082607999</v>
      </c>
      <c r="J275" s="257">
        <f>'Form Data'!J173</f>
        <v>-3.1367243553438229E-2</v>
      </c>
      <c r="K275" s="105">
        <f>'Form Data'!K173</f>
        <v>-9.3092643129714953E-3</v>
      </c>
      <c r="L275" s="229">
        <f>'Form Data'!L173</f>
        <v>93443173.621332839</v>
      </c>
      <c r="M275" s="228">
        <f>'Form Data'!M173</f>
        <v>-322856.90285263956</v>
      </c>
      <c r="N275" s="105">
        <f>'Form Data'!N173</f>
        <v>-3.4432182001067398E-3</v>
      </c>
      <c r="O275" s="227">
        <f>'Form Data'!O173</f>
        <v>21829685.456769034</v>
      </c>
      <c r="P275" s="226">
        <f>'Form Data'!P173</f>
        <v>233738.92593184486</v>
      </c>
      <c r="Q275" s="105">
        <f>'Form Data'!Q173</f>
        <v>1.08232776738026E-2</v>
      </c>
    </row>
    <row r="276" spans="2:17">
      <c r="B276" s="560" t="s">
        <v>68</v>
      </c>
      <c r="C276" s="225" t="s">
        <v>129</v>
      </c>
      <c r="D276" s="118">
        <f>Package!D59</f>
        <v>432333795.63312793</v>
      </c>
      <c r="E276" s="117">
        <f>Package!E59</f>
        <v>6428962.6999464035</v>
      </c>
      <c r="F276" s="115">
        <f>Package!F59</f>
        <v>1.5094833875611403E-2</v>
      </c>
      <c r="G276" s="224">
        <f>Package!G59</f>
        <v>38.841692489536442</v>
      </c>
      <c r="H276" s="116">
        <f>Package!H59</f>
        <v>6.7893997355163549E-2</v>
      </c>
      <c r="I276" s="258">
        <f>Package!I59</f>
        <v>5.4369381597494577</v>
      </c>
      <c r="J276" s="259">
        <f>Package!J59</f>
        <v>-0.10099771068689112</v>
      </c>
      <c r="K276" s="115">
        <f>Package!K59</f>
        <v>-1.8237428718894364E-2</v>
      </c>
      <c r="L276" s="223">
        <f>Package!L59</f>
        <v>2350572111.2270765</v>
      </c>
      <c r="M276" s="222">
        <f>Package!M59</f>
        <v>-8061540.4657897949</v>
      </c>
      <c r="N276" s="115">
        <f>Package!N59</f>
        <v>-3.4178858001130321E-3</v>
      </c>
      <c r="O276" s="221">
        <f>Package!O59</f>
        <v>707395929.03072429</v>
      </c>
      <c r="P276" s="220">
        <f>Package!P59</f>
        <v>5927621.9659740925</v>
      </c>
      <c r="Q276" s="115">
        <f>Package!Q59</f>
        <v>8.4503061738852494E-3</v>
      </c>
    </row>
    <row r="277" spans="2:17">
      <c r="B277" s="561"/>
      <c r="C277" s="219" t="s">
        <v>128</v>
      </c>
      <c r="D277" s="113">
        <f>Package!D60</f>
        <v>1652882.9660150853</v>
      </c>
      <c r="E277" s="112">
        <f>Package!E60</f>
        <v>43677.010407764697</v>
      </c>
      <c r="F277" s="110">
        <f>Package!F60</f>
        <v>2.7141964181508899E-2</v>
      </c>
      <c r="G277" s="218">
        <f>Package!G60</f>
        <v>0.14849815706202779</v>
      </c>
      <c r="H277" s="111">
        <f>Package!H60</f>
        <v>1.9982288376275692E-3</v>
      </c>
      <c r="I277" s="254">
        <f>Package!I60</f>
        <v>10.280169717182744</v>
      </c>
      <c r="J277" s="255">
        <f>Package!J60</f>
        <v>0.1904977836888353</v>
      </c>
      <c r="K277" s="110">
        <f>Package!K60</f>
        <v>1.8880473512370054E-2</v>
      </c>
      <c r="L277" s="217">
        <f>Package!L60</f>
        <v>16991917.413275477</v>
      </c>
      <c r="M277" s="216">
        <f>Package!M60</f>
        <v>755557.24777304754</v>
      </c>
      <c r="N277" s="110">
        <f>Package!N60</f>
        <v>4.6534890829681659E-2</v>
      </c>
      <c r="O277" s="215">
        <f>Package!O60</f>
        <v>3739586.7169868117</v>
      </c>
      <c r="P277" s="214">
        <f>Package!P60</f>
        <v>83254.396365914028</v>
      </c>
      <c r="Q277" s="110">
        <f>Package!Q60</f>
        <v>2.2769920528387923E-2</v>
      </c>
    </row>
    <row r="278" spans="2:17">
      <c r="B278" s="561"/>
      <c r="C278" s="219" t="s">
        <v>127</v>
      </c>
      <c r="D278" s="113">
        <f>Package!D61</f>
        <v>8391280.2017731257</v>
      </c>
      <c r="E278" s="112">
        <f>Package!E61</f>
        <v>-51408.735658239573</v>
      </c>
      <c r="F278" s="110">
        <f>Package!F61</f>
        <v>-6.0891424567728249E-3</v>
      </c>
      <c r="G278" s="218">
        <f>Package!G61</f>
        <v>0.75388861218563574</v>
      </c>
      <c r="H278" s="111">
        <f>Package!H61</f>
        <v>-1.4722340964757885E-2</v>
      </c>
      <c r="I278" s="254">
        <f>Package!I61</f>
        <v>6.7418752476058303</v>
      </c>
      <c r="J278" s="255">
        <f>Package!J61</f>
        <v>0.17802842302424082</v>
      </c>
      <c r="K278" s="110">
        <f>Package!K61</f>
        <v>2.7122574274208354E-2</v>
      </c>
      <c r="L278" s="217">
        <f>Package!L61</f>
        <v>56572964.288059093</v>
      </c>
      <c r="M278" s="216">
        <f>Package!M61</f>
        <v>1156447.3151701093</v>
      </c>
      <c r="N278" s="110">
        <f>Package!N61</f>
        <v>2.0868278598885411E-2</v>
      </c>
      <c r="O278" s="215">
        <f>Package!O61</f>
        <v>16444635.939531371</v>
      </c>
      <c r="P278" s="214">
        <f>Package!P61</f>
        <v>-58362.10334921442</v>
      </c>
      <c r="Q278" s="110">
        <f>Package!Q61</f>
        <v>-3.5364546004046766E-3</v>
      </c>
    </row>
    <row r="279" spans="2:17">
      <c r="B279" s="561"/>
      <c r="C279" s="219" t="s">
        <v>126</v>
      </c>
      <c r="D279" s="113">
        <f>Package!D62</f>
        <v>132884211.8753437</v>
      </c>
      <c r="E279" s="112">
        <f>Package!E62</f>
        <v>665705.68097899854</v>
      </c>
      <c r="F279" s="110">
        <f>Package!F62</f>
        <v>5.0348903503749593E-3</v>
      </c>
      <c r="G279" s="218">
        <f>Package!G62</f>
        <v>11.93857095260819</v>
      </c>
      <c r="H279" s="111">
        <f>Package!H62</f>
        <v>-9.842257200347504E-2</v>
      </c>
      <c r="I279" s="254">
        <f>Package!I62</f>
        <v>8.055424146592232</v>
      </c>
      <c r="J279" s="255">
        <f>Package!J62</f>
        <v>-4.3160870084140157E-3</v>
      </c>
      <c r="K279" s="110">
        <f>Package!K62</f>
        <v>-5.3551192511397188E-4</v>
      </c>
      <c r="L279" s="217">
        <f>Package!L62</f>
        <v>1070438689.0415219</v>
      </c>
      <c r="M279" s="216">
        <f>Package!M62</f>
        <v>4791875.0402244329</v>
      </c>
      <c r="N279" s="110">
        <f>Package!N62</f>
        <v>4.4966821814367086E-3</v>
      </c>
      <c r="O279" s="215">
        <f>Package!O62</f>
        <v>234045435.21214491</v>
      </c>
      <c r="P279" s="214">
        <f>Package!P62</f>
        <v>1180388.3599036932</v>
      </c>
      <c r="Q279" s="110">
        <f>Package!Q62</f>
        <v>5.0689804067189162E-3</v>
      </c>
    </row>
    <row r="280" spans="2:17">
      <c r="B280" s="561"/>
      <c r="C280" s="219" t="s">
        <v>125</v>
      </c>
      <c r="D280" s="113">
        <f>Package!D63</f>
        <v>142487186.83910879</v>
      </c>
      <c r="E280" s="112">
        <f>Package!E63</f>
        <v>1498905.1660833657</v>
      </c>
      <c r="F280" s="110">
        <f>Package!F63</f>
        <v>1.0631416656027971E-2</v>
      </c>
      <c r="G280" s="218">
        <f>Package!G63</f>
        <v>12.801320532434699</v>
      </c>
      <c r="H280" s="111">
        <f>Package!H63</f>
        <v>-3.4061460533724386E-2</v>
      </c>
      <c r="I280" s="254">
        <f>Package!I63</f>
        <v>6.1132260074770981</v>
      </c>
      <c r="J280" s="255">
        <f>Package!J63</f>
        <v>-5.9166013196574774E-2</v>
      </c>
      <c r="K280" s="110">
        <f>Package!K63</f>
        <v>-9.5855890226034645E-3</v>
      </c>
      <c r="L280" s="217">
        <f>Package!L63</f>
        <v>871056376.31708837</v>
      </c>
      <c r="M280" s="216">
        <f>Package!M63</f>
        <v>821431.51001393795</v>
      </c>
      <c r="N280" s="110">
        <f>Package!N63</f>
        <v>9.4391924263170573E-4</v>
      </c>
      <c r="O280" s="215">
        <f>Package!O63</f>
        <v>193916593.76704305</v>
      </c>
      <c r="P280" s="214">
        <f>Package!P63</f>
        <v>3873612.2193554342</v>
      </c>
      <c r="Q280" s="110">
        <f>Package!Q63</f>
        <v>2.0382821758578997E-2</v>
      </c>
    </row>
    <row r="281" spans="2:17">
      <c r="B281" s="561"/>
      <c r="C281" s="219" t="s">
        <v>124</v>
      </c>
      <c r="D281" s="113">
        <f>Package!D64</f>
        <v>197181914.96140292</v>
      </c>
      <c r="E281" s="112">
        <f>Package!E64</f>
        <v>7041046.6149694324</v>
      </c>
      <c r="F281" s="110">
        <f>Package!F64</f>
        <v>3.7030685071558433E-2</v>
      </c>
      <c r="G281" s="218">
        <f>Package!G64</f>
        <v>17.715199188193814</v>
      </c>
      <c r="H281" s="111">
        <f>Package!H64</f>
        <v>0.40503235205082078</v>
      </c>
      <c r="I281" s="254">
        <f>Package!I64</f>
        <v>6.7392569581258712</v>
      </c>
      <c r="J281" s="255">
        <f>Package!J64</f>
        <v>-6.6367113746077067E-2</v>
      </c>
      <c r="K281" s="110">
        <f>Package!K64</f>
        <v>-9.7518042497199229E-3</v>
      </c>
      <c r="L281" s="217">
        <f>Package!L64</f>
        <v>1328859592.4202185</v>
      </c>
      <c r="M281" s="216">
        <f>Package!M64</f>
        <v>34832321.75509572</v>
      </c>
      <c r="N281" s="110">
        <f>Package!N64</f>
        <v>2.6917764829787631E-2</v>
      </c>
      <c r="O281" s="215">
        <f>Package!O64</f>
        <v>311062027.04104924</v>
      </c>
      <c r="P281" s="214">
        <f>Package!P64</f>
        <v>11054125.620226681</v>
      </c>
      <c r="Q281" s="110">
        <f>Package!Q64</f>
        <v>3.684611494522274E-2</v>
      </c>
    </row>
    <row r="282" spans="2:17" ht="15" thickBot="1">
      <c r="B282" s="562"/>
      <c r="C282" s="213" t="s">
        <v>123</v>
      </c>
      <c r="D282" s="212">
        <f>Package!D65</f>
        <v>16153538.082818126</v>
      </c>
      <c r="E282" s="154">
        <f>Package!E65</f>
        <v>1850717.673895983</v>
      </c>
      <c r="F282" s="152">
        <f>Package!F65</f>
        <v>0.12939529554195475</v>
      </c>
      <c r="G282" s="211">
        <f>Package!G65</f>
        <v>1.4512646597798387</v>
      </c>
      <c r="H282" s="153">
        <f>Package!H65</f>
        <v>0.1491552834055867</v>
      </c>
      <c r="I282" s="260">
        <f>Package!I65</f>
        <v>7.607202194696379</v>
      </c>
      <c r="J282" s="261">
        <f>Package!J65</f>
        <v>-0.43990851220078753</v>
      </c>
      <c r="K282" s="152">
        <f>Package!K65</f>
        <v>-5.466664101237511E-2</v>
      </c>
      <c r="L282" s="210">
        <f>Package!L65</f>
        <v>122883230.35572559</v>
      </c>
      <c r="M282" s="209">
        <f>Package!M65</f>
        <v>7786851.1042608917</v>
      </c>
      <c r="N282" s="152">
        <f>Package!N65</f>
        <v>6.7655048359497358E-2</v>
      </c>
      <c r="O282" s="208">
        <f>Package!O65</f>
        <v>28886803.98655472</v>
      </c>
      <c r="P282" s="207">
        <f>Package!P65</f>
        <v>3128740.9385679588</v>
      </c>
      <c r="Q282" s="152">
        <f>Package!Q65</f>
        <v>0.12146646790712394</v>
      </c>
    </row>
    <row r="283" spans="2:17">
      <c r="B283" s="560" t="s">
        <v>122</v>
      </c>
      <c r="C283" s="234" t="s">
        <v>12</v>
      </c>
      <c r="D283" s="151">
        <f>'NB &amp; PL'!D19</f>
        <v>468448435.8355521</v>
      </c>
      <c r="E283" s="133">
        <f>'NB &amp; PL'!E19</f>
        <v>8191842.8385831118</v>
      </c>
      <c r="F283" s="131">
        <f>'NB &amp; PL'!F19</f>
        <v>1.7798425841641468E-2</v>
      </c>
      <c r="G283" s="196">
        <f>'NB &amp; PL'!G19</f>
        <v>42.08630062168244</v>
      </c>
      <c r="H283" s="132">
        <f>'NB &amp; PL'!H19</f>
        <v>0.18516447194980401</v>
      </c>
      <c r="I283" s="262">
        <f>'NB &amp; PL'!I19</f>
        <v>7.6882648190977996</v>
      </c>
      <c r="J283" s="263">
        <f>'NB &amp; PL'!J19</f>
        <v>-5.4757153969005046E-2</v>
      </c>
      <c r="K283" s="131">
        <f>'NB &amp; PL'!K19</f>
        <v>-7.071806609805757E-3</v>
      </c>
      <c r="L283" s="195">
        <f>'NB &amp; PL'!L19</f>
        <v>3601555628.7958679</v>
      </c>
      <c r="M283" s="194">
        <f>'NB &amp; PL'!M19</f>
        <v>37778715.971471786</v>
      </c>
      <c r="N283" s="131">
        <f>'NB &amp; PL'!N19</f>
        <v>1.0600752206324572E-2</v>
      </c>
      <c r="O283" s="193">
        <f>'NB &amp; PL'!O19</f>
        <v>767779911.43613029</v>
      </c>
      <c r="P283" s="192">
        <f>'NB &amp; PL'!P19</f>
        <v>12485936.287118435</v>
      </c>
      <c r="Q283" s="131">
        <f>'NB &amp; PL'!Q19</f>
        <v>1.653122717502822E-2</v>
      </c>
    </row>
    <row r="284" spans="2:17" ht="15" thickBot="1">
      <c r="B284" s="562"/>
      <c r="C284" s="244" t="s">
        <v>11</v>
      </c>
      <c r="D284" s="149">
        <f>'NB &amp; PL'!D20</f>
        <v>545561113.26150906</v>
      </c>
      <c r="E284" s="127">
        <f>'NB &amp; PL'!E20</f>
        <v>8793706.8240386844</v>
      </c>
      <c r="F284" s="125">
        <f>'NB &amp; PL'!F20</f>
        <v>1.6382713850683645E-2</v>
      </c>
      <c r="G284" s="186">
        <f>'NB &amp; PL'!G20</f>
        <v>49.014250585060992</v>
      </c>
      <c r="H284" s="126">
        <f>'NB &amp; PL'!H20</f>
        <v>0.1476737231768297</v>
      </c>
      <c r="I284" s="250">
        <f>'NB &amp; PL'!I20</f>
        <v>4.8564864457181747</v>
      </c>
      <c r="J284" s="251">
        <f>'NB &amp; PL'!J20</f>
        <v>-6.6248771216854685E-2</v>
      </c>
      <c r="K284" s="125">
        <f>'NB &amp; PL'!K20</f>
        <v>-1.3457715740823897E-2</v>
      </c>
      <c r="L284" s="185">
        <f>'NB &amp; PL'!L20</f>
        <v>2649510151.8654366</v>
      </c>
      <c r="M284" s="184">
        <f>'NB &amp; PL'!M20</f>
        <v>7146336.8928227425</v>
      </c>
      <c r="N284" s="125">
        <f>'NB &amp; PL'!N20</f>
        <v>2.7045242037939464E-3</v>
      </c>
      <c r="O284" s="183">
        <f>'NB &amp; PL'!O20</f>
        <v>840914245.23764014</v>
      </c>
      <c r="P284" s="182">
        <f>'NB &amp; PL'!P20</f>
        <v>10537530.543947577</v>
      </c>
      <c r="Q284" s="125">
        <f>'NB &amp; PL'!Q20</f>
        <v>1.269006025516339E-2</v>
      </c>
    </row>
    <row r="285" spans="2:17">
      <c r="B285" s="560" t="s">
        <v>121</v>
      </c>
      <c r="C285" s="135" t="s">
        <v>120</v>
      </c>
      <c r="D285" s="181">
        <f>Sodium!D35</f>
        <v>1107709076.8647354</v>
      </c>
      <c r="E285" s="180">
        <f>Sodium!E35</f>
        <v>14713710.000475645</v>
      </c>
      <c r="F285" s="173">
        <f>Sodium!F35</f>
        <v>1.3461822846228915E-2</v>
      </c>
      <c r="G285" s="179">
        <f>Sodium!G35</f>
        <v>99.5186954293968</v>
      </c>
      <c r="H285" s="178">
        <f>Sodium!H35</f>
        <v>1.3879257631685959E-2</v>
      </c>
      <c r="I285" s="264">
        <f>Sodium!I35</f>
        <v>6.4503007248941193</v>
      </c>
      <c r="J285" s="265">
        <f>Sodium!J35</f>
        <v>-7.1058350161906425E-2</v>
      </c>
      <c r="K285" s="173">
        <f>Sodium!K35</f>
        <v>-1.0896248672106121E-2</v>
      </c>
      <c r="L285" s="177">
        <f>Sodium!L35</f>
        <v>7145056661.4723978</v>
      </c>
      <c r="M285" s="176">
        <f>Sodium!M35</f>
        <v>17241406.777967453</v>
      </c>
      <c r="N285" s="173">
        <f>Sodium!N35</f>
        <v>2.4188908048103715E-3</v>
      </c>
      <c r="O285" s="175">
        <f>Sodium!O35</f>
        <v>1772477005.8632503</v>
      </c>
      <c r="P285" s="174">
        <f>Sodium!P35</f>
        <v>17515144.938428164</v>
      </c>
      <c r="Q285" s="173">
        <f>Sodium!Q35</f>
        <v>9.9803564558366576E-3</v>
      </c>
    </row>
    <row r="286" spans="2:17">
      <c r="B286" s="561"/>
      <c r="C286" s="134" t="s">
        <v>119</v>
      </c>
      <c r="D286" s="172">
        <f>Sodium!D36</f>
        <v>1874008.8504070304</v>
      </c>
      <c r="E286" s="171">
        <f>Sodium!E36</f>
        <v>3653.1168813994154</v>
      </c>
      <c r="F286" s="164">
        <f>Sodium!F36</f>
        <v>1.9531668847365576E-3</v>
      </c>
      <c r="G286" s="170">
        <f>Sodium!G36</f>
        <v>0.1683645281155578</v>
      </c>
      <c r="H286" s="169">
        <f>Sodium!H36</f>
        <v>-1.9101217891457634E-3</v>
      </c>
      <c r="I286" s="266">
        <f>Sodium!I36</f>
        <v>10.501781415352317</v>
      </c>
      <c r="J286" s="267">
        <f>Sodium!J36</f>
        <v>-0.13746609388636877</v>
      </c>
      <c r="K286" s="164">
        <f>Sodium!K36</f>
        <v>-1.2920659451431961E-2</v>
      </c>
      <c r="L286" s="168">
        <f>Sodium!L36</f>
        <v>19680431.317410313</v>
      </c>
      <c r="M286" s="167">
        <f>Sodium!M36</f>
        <v>-218746.26189255342</v>
      </c>
      <c r="N286" s="164">
        <f>Sodium!N36</f>
        <v>-1.0992728770864952E-2</v>
      </c>
      <c r="O286" s="166">
        <f>Sodium!O36</f>
        <v>3290807.4657684513</v>
      </c>
      <c r="P286" s="165">
        <f>Sodium!P36</f>
        <v>4163.7903416957706</v>
      </c>
      <c r="Q286" s="164">
        <f>Sodium!Q36</f>
        <v>1.2668821913452853E-3</v>
      </c>
    </row>
    <row r="287" spans="2:17">
      <c r="B287" s="561"/>
      <c r="C287" s="134" t="s">
        <v>118</v>
      </c>
      <c r="D287" s="172">
        <f>Sodium!D37</f>
        <v>3159579.274283085</v>
      </c>
      <c r="E287" s="171">
        <f>Sodium!E37</f>
        <v>-49404.094123950228</v>
      </c>
      <c r="F287" s="164">
        <f>Sodium!F37</f>
        <v>-1.5395559419329373E-2</v>
      </c>
      <c r="G287" s="170">
        <f>Sodium!G37</f>
        <v>0.28386262607181784</v>
      </c>
      <c r="H287" s="169">
        <f>Sodium!H37</f>
        <v>-8.2788686242425413E-3</v>
      </c>
      <c r="I287" s="266">
        <f>Sodium!I37</f>
        <v>6.1062343802902159</v>
      </c>
      <c r="J287" s="267">
        <f>Sodium!J37</f>
        <v>6.9647773607321994E-3</v>
      </c>
      <c r="K287" s="164">
        <f>Sodium!K37</f>
        <v>1.1419035088048922E-3</v>
      </c>
      <c r="L287" s="168">
        <f>Sodium!L37</f>
        <v>19293131.591879785</v>
      </c>
      <c r="M287" s="167">
        <f>Sodium!M37</f>
        <v>-279323.12335151061</v>
      </c>
      <c r="N287" s="164">
        <f>Sodium!N37</f>
        <v>-1.4271236153845394E-2</v>
      </c>
      <c r="O287" s="166">
        <f>Sodium!O37</f>
        <v>7481732.8973936141</v>
      </c>
      <c r="P287" s="165">
        <f>Sodium!P37</f>
        <v>-191081.11201409716</v>
      </c>
      <c r="Q287" s="164">
        <f>Sodium!Q37</f>
        <v>-2.4903654875487763E-2</v>
      </c>
    </row>
    <row r="288" spans="2:17" ht="15" thickBot="1">
      <c r="B288" s="562"/>
      <c r="C288" s="327" t="s">
        <v>117</v>
      </c>
      <c r="D288" s="163">
        <f>Sodium!D38</f>
        <v>323650.92766333872</v>
      </c>
      <c r="E288" s="162">
        <f>Sodium!E38</f>
        <v>-36280.659297027451</v>
      </c>
      <c r="F288" s="155">
        <f>Sodium!F38</f>
        <v>-0.10079876457473151</v>
      </c>
      <c r="G288" s="161">
        <f>Sodium!G38</f>
        <v>2.907741641581103E-2</v>
      </c>
      <c r="H288" s="160">
        <f>Sodium!H38</f>
        <v>-3.6902672182503628E-3</v>
      </c>
      <c r="I288" s="270">
        <f>Sodium!I38</f>
        <v>5.3429038843667334</v>
      </c>
      <c r="J288" s="271">
        <f>Sodium!J38</f>
        <v>0.28116495565853761</v>
      </c>
      <c r="K288" s="155">
        <f>Sodium!K38</f>
        <v>5.5547107351562597E-2</v>
      </c>
      <c r="L288" s="159">
        <f>Sodium!L38</f>
        <v>1729235.798591349</v>
      </c>
      <c r="M288" s="158">
        <f>Sodium!M38</f>
        <v>-92643.926797655644</v>
      </c>
      <c r="N288" s="155">
        <f>Sodium!N38</f>
        <v>-5.0850737019906445E-2</v>
      </c>
      <c r="O288" s="157">
        <f>Sodium!O38</f>
        <v>421905.59019084671</v>
      </c>
      <c r="P288" s="156">
        <f>Sodium!P38</f>
        <v>-14658.454416291963</v>
      </c>
      <c r="Q288" s="155">
        <f>Sodium!Q38</f>
        <v>-3.3576870558552338E-2</v>
      </c>
    </row>
    <row r="289" spans="2:17">
      <c r="B289" s="563"/>
      <c r="C289" s="315" t="s">
        <v>114</v>
      </c>
      <c r="D289" s="316">
        <f>'Flavor Groups'!D99</f>
        <v>6203399.3808868825</v>
      </c>
      <c r="E289" s="317">
        <f>'Flavor Groups'!E99</f>
        <v>-150290.52715929225</v>
      </c>
      <c r="F289" s="318">
        <f>'Flavor Groups'!F99</f>
        <v>-2.3654054468249638E-2</v>
      </c>
      <c r="G289" s="319">
        <f>'Flavor Groups'!G99</f>
        <v>0.55732522781229921</v>
      </c>
      <c r="H289" s="320">
        <f>'Flavor Groups'!H99</f>
        <v>-2.1106086243810829E-2</v>
      </c>
      <c r="I289" s="321">
        <f>'Flavor Groups'!I99</f>
        <v>8.5656656927408346</v>
      </c>
      <c r="J289" s="322">
        <f>'Flavor Groups'!J99</f>
        <v>0.1240454399572517</v>
      </c>
      <c r="K289" s="318">
        <f>'Flavor Groups'!K99</f>
        <v>1.4694506059585935E-2</v>
      </c>
      <c r="L289" s="323">
        <f>'Flavor Groups'!L99</f>
        <v>53136245.255232506</v>
      </c>
      <c r="M289" s="324">
        <f>'Flavor Groups'!M99</f>
        <v>-499192.1524367407</v>
      </c>
      <c r="N289" s="318">
        <f>'Flavor Groups'!N99</f>
        <v>-9.3071330553810682E-3</v>
      </c>
      <c r="O289" s="325">
        <f>'Flavor Groups'!O99</f>
        <v>12968856.872034084</v>
      </c>
      <c r="P289" s="326">
        <f>'Flavor Groups'!P99</f>
        <v>-391927.29789760523</v>
      </c>
      <c r="Q289" s="318">
        <f>'Flavor Groups'!Q99</f>
        <v>-2.9334153812590857E-2</v>
      </c>
    </row>
    <row r="290" spans="2:17">
      <c r="B290" s="563"/>
      <c r="C290" s="233" t="s">
        <v>113</v>
      </c>
      <c r="D290" s="150">
        <f>'Flavor Groups'!D100</f>
        <v>2423703.5440242207</v>
      </c>
      <c r="E290" s="130">
        <f>'Flavor Groups'!E100</f>
        <v>86438.774643552024</v>
      </c>
      <c r="F290" s="128">
        <f>'Flavor Groups'!F100</f>
        <v>3.6982876641081908E-2</v>
      </c>
      <c r="G290" s="191">
        <f>'Flavor Groups'!G100</f>
        <v>0.21775014744087895</v>
      </c>
      <c r="H290" s="129">
        <f>'Flavor Groups'!H100</f>
        <v>4.9687320089053799E-3</v>
      </c>
      <c r="I290" s="248">
        <f>'Flavor Groups'!I100</f>
        <v>11.748312492467273</v>
      </c>
      <c r="J290" s="249">
        <f>'Flavor Groups'!J100</f>
        <v>4.0055123705325713E-2</v>
      </c>
      <c r="K290" s="128">
        <f>'Flavor Groups'!K100</f>
        <v>3.4211003776013866E-3</v>
      </c>
      <c r="L290" s="190">
        <f>'Flavor Groups'!L100</f>
        <v>28474426.624296952</v>
      </c>
      <c r="M290" s="189">
        <f>'Flavor Groups'!M100</f>
        <v>1109129.1654480472</v>
      </c>
      <c r="N290" s="128">
        <f>'Flavor Groups'!N100</f>
        <v>4.0530499151924866E-2</v>
      </c>
      <c r="O290" s="188">
        <f>'Flavor Groups'!O100</f>
        <v>5204718.7550368337</v>
      </c>
      <c r="P290" s="187">
        <f>'Flavor Groups'!P100</f>
        <v>195552.43575764447</v>
      </c>
      <c r="Q290" s="128">
        <f>'Flavor Groups'!Q100</f>
        <v>3.9038918513247561E-2</v>
      </c>
    </row>
    <row r="291" spans="2:17">
      <c r="B291" s="563"/>
      <c r="C291" s="233" t="s">
        <v>112</v>
      </c>
      <c r="D291" s="150">
        <f>'Flavor Groups'!D101</f>
        <v>714085.9245234516</v>
      </c>
      <c r="E291" s="130">
        <f>'Flavor Groups'!E101</f>
        <v>-159275.9158855112</v>
      </c>
      <c r="F291" s="128">
        <f>'Flavor Groups'!F101</f>
        <v>-0.1823710500231247</v>
      </c>
      <c r="G291" s="191">
        <f>'Flavor Groups'!G101</f>
        <v>6.4154840939112834E-2</v>
      </c>
      <c r="H291" s="129">
        <f>'Flavor Groups'!H101</f>
        <v>-1.5354836792321649E-2</v>
      </c>
      <c r="I291" s="248">
        <f>'Flavor Groups'!I101</f>
        <v>11.118292082289715</v>
      </c>
      <c r="J291" s="249">
        <f>'Flavor Groups'!J101</f>
        <v>0.16643275542398506</v>
      </c>
      <c r="K291" s="128">
        <f>'Flavor Groups'!K101</f>
        <v>1.519675796197574E-2</v>
      </c>
      <c r="L291" s="190">
        <f>'Flavor Groups'!L101</f>
        <v>7939415.8807036234</v>
      </c>
      <c r="M291" s="189">
        <f>'Flavor Groups'!M101</f>
        <v>-1625520.1369078951</v>
      </c>
      <c r="N291" s="128">
        <f>'Flavor Groups'!N101</f>
        <v>-0.1699457407676217</v>
      </c>
      <c r="O291" s="188">
        <f>'Flavor Groups'!O101</f>
        <v>1696639.0313632349</v>
      </c>
      <c r="P291" s="187">
        <f>'Flavor Groups'!P101</f>
        <v>-390576.94836528646</v>
      </c>
      <c r="Q291" s="128">
        <f>'Flavor Groups'!Q101</f>
        <v>-0.18712818997106748</v>
      </c>
    </row>
    <row r="292" spans="2:17">
      <c r="B292" s="563"/>
      <c r="C292" s="233" t="s">
        <v>111</v>
      </c>
      <c r="D292" s="150">
        <f>'Flavor Groups'!D102</f>
        <v>589210.00791700801</v>
      </c>
      <c r="E292" s="130">
        <f>'Flavor Groups'!E102</f>
        <v>57866.597843049327</v>
      </c>
      <c r="F292" s="128">
        <f>'Flavor Groups'!F102</f>
        <v>0.1089062115873325</v>
      </c>
      <c r="G292" s="191">
        <f>'Flavor Groups'!G102</f>
        <v>5.2935750502119912E-2</v>
      </c>
      <c r="H292" s="129">
        <f>'Flavor Groups'!H102</f>
        <v>4.562966914598815E-3</v>
      </c>
      <c r="I292" s="248">
        <f>'Flavor Groups'!I102</f>
        <v>9.2086058697196336</v>
      </c>
      <c r="J292" s="249">
        <f>'Flavor Groups'!J102</f>
        <v>-0.40219293815502688</v>
      </c>
      <c r="K292" s="128">
        <f>'Flavor Groups'!K102</f>
        <v>-4.1848023894276914E-2</v>
      </c>
      <c r="L292" s="190">
        <f>'Flavor Groups'!L102</f>
        <v>5425802.7374021113</v>
      </c>
      <c r="M292" s="189">
        <f>'Flavor Groups'!M102</f>
        <v>319168.12529125251</v>
      </c>
      <c r="N292" s="128">
        <f>'Flavor Groups'!N102</f>
        <v>6.2500677948313668E-2</v>
      </c>
      <c r="O292" s="188">
        <f>'Flavor Groups'!O102</f>
        <v>1348911.343856649</v>
      </c>
      <c r="P292" s="187">
        <f>'Flavor Groups'!P102</f>
        <v>200889.51921348157</v>
      </c>
      <c r="Q292" s="128">
        <f>'Flavor Groups'!Q102</f>
        <v>0.17498754370451347</v>
      </c>
    </row>
    <row r="293" spans="2:17">
      <c r="B293" s="563"/>
      <c r="C293" s="233" t="s">
        <v>110</v>
      </c>
      <c r="D293" s="150">
        <f>'Flavor Groups'!D103</f>
        <v>12258064.363729218</v>
      </c>
      <c r="E293" s="130">
        <f>'Flavor Groups'!E103</f>
        <v>-1655033.7453656532</v>
      </c>
      <c r="F293" s="128">
        <f>'Flavor Groups'!F103</f>
        <v>-0.11895508336017353</v>
      </c>
      <c r="G293" s="191">
        <f>'Flavor Groups'!G103</f>
        <v>1.1012878737265019</v>
      </c>
      <c r="H293" s="129">
        <f>'Flavor Groups'!H103</f>
        <v>-0.16534171290847088</v>
      </c>
      <c r="I293" s="248">
        <f>'Flavor Groups'!I103</f>
        <v>7.0711715025458286</v>
      </c>
      <c r="J293" s="249">
        <f>'Flavor Groups'!J103</f>
        <v>8.6957005861709291E-2</v>
      </c>
      <c r="K293" s="128">
        <f>'Flavor Groups'!K103</f>
        <v>1.245050619550612E-2</v>
      </c>
      <c r="L293" s="190">
        <f>'Flavor Groups'!L103</f>
        <v>86678875.405174613</v>
      </c>
      <c r="M293" s="189">
        <f>'Flavor Groups'!M103</f>
        <v>-10493186.102154195</v>
      </c>
      <c r="N293" s="128">
        <f>'Flavor Groups'!N103</f>
        <v>-0.10798562816703018</v>
      </c>
      <c r="O293" s="188">
        <f>'Flavor Groups'!O103</f>
        <v>20955355.554527204</v>
      </c>
      <c r="P293" s="187">
        <f>'Flavor Groups'!P103</f>
        <v>-2594264.9212222025</v>
      </c>
      <c r="Q293" s="128">
        <f>'Flavor Groups'!Q103</f>
        <v>-0.11016164459608543</v>
      </c>
    </row>
    <row r="294" spans="2:17">
      <c r="B294" s="563"/>
      <c r="C294" s="233" t="s">
        <v>109</v>
      </c>
      <c r="D294" s="150">
        <f>'Flavor Groups'!D104</f>
        <v>42777928.753874823</v>
      </c>
      <c r="E294" s="130">
        <f>'Flavor Groups'!E104</f>
        <v>1786542.7089998424</v>
      </c>
      <c r="F294" s="128">
        <f>'Flavor Groups'!F104</f>
        <v>4.3583369126480365E-2</v>
      </c>
      <c r="G294" s="191">
        <f>'Flavor Groups'!G104</f>
        <v>3.8432506798688624</v>
      </c>
      <c r="H294" s="129">
        <f>'Flavor Groups'!H104</f>
        <v>0.11145047588163148</v>
      </c>
      <c r="I294" s="248">
        <f>'Flavor Groups'!I104</f>
        <v>6.5125458771948344</v>
      </c>
      <c r="J294" s="249">
        <f>'Flavor Groups'!J104</f>
        <v>-0.12952668569355374</v>
      </c>
      <c r="K294" s="128">
        <f>'Flavor Groups'!K104</f>
        <v>-1.9500944090443277E-2</v>
      </c>
      <c r="L294" s="190">
        <f>'Flavor Groups'!L104</f>
        <v>278593223.54098183</v>
      </c>
      <c r="M294" s="189">
        <f>'Flavor Groups'!M104</f>
        <v>6325462.9775517583</v>
      </c>
      <c r="N294" s="128">
        <f>'Flavor Groups'!N104</f>
        <v>2.323250819142841E-2</v>
      </c>
      <c r="O294" s="188">
        <f>'Flavor Groups'!O104</f>
        <v>75708819.367798835</v>
      </c>
      <c r="P294" s="187">
        <f>'Flavor Groups'!P104</f>
        <v>2984162.0268207937</v>
      </c>
      <c r="Q294" s="128">
        <f>'Flavor Groups'!Q104</f>
        <v>4.1033703504840209E-2</v>
      </c>
    </row>
    <row r="295" spans="2:17">
      <c r="B295" s="563"/>
      <c r="C295" s="233" t="s">
        <v>108</v>
      </c>
      <c r="D295" s="150">
        <f>'Flavor Groups'!D105</f>
        <v>1003247752.0129339</v>
      </c>
      <c r="E295" s="130">
        <f>'Flavor Groups'!E105</f>
        <v>13136462.311722159</v>
      </c>
      <c r="F295" s="128">
        <f>'Flavor Groups'!F105</f>
        <v>1.3267662381353495E-2</v>
      </c>
      <c r="G295" s="191">
        <f>'Flavor Groups'!G105</f>
        <v>90.1336908382074</v>
      </c>
      <c r="H295" s="129">
        <f>'Flavor Groups'!H105</f>
        <v>-4.6984524616959789E-3</v>
      </c>
      <c r="I295" s="248">
        <f>'Flavor Groups'!I105</f>
        <v>6.3096430823498855</v>
      </c>
      <c r="J295" s="249">
        <f>'Flavor Groups'!J105</f>
        <v>-7.2695701372174071E-2</v>
      </c>
      <c r="K295" s="128">
        <f>'Flavor Groups'!K105</f>
        <v>-1.1390135158224759E-2</v>
      </c>
      <c r="L295" s="190">
        <f>'Flavor Groups'!L105</f>
        <v>6330135238.3714819</v>
      </c>
      <c r="M295" s="189">
        <f>'Flavor Groups'!M105</f>
        <v>10909553.910370827</v>
      </c>
      <c r="N295" s="128">
        <f>'Flavor Groups'!N105</f>
        <v>1.7264067553715116E-3</v>
      </c>
      <c r="O295" s="188">
        <f>'Flavor Groups'!O105</f>
        <v>1571628638.5896819</v>
      </c>
      <c r="P295" s="187">
        <f>'Flavor Groups'!P105</f>
        <v>14412831.604906082</v>
      </c>
      <c r="Q295" s="128">
        <f>'Flavor Groups'!Q105</f>
        <v>9.2555132951119539E-3</v>
      </c>
    </row>
    <row r="296" spans="2:17">
      <c r="B296" s="563"/>
      <c r="C296" s="233" t="s">
        <v>107</v>
      </c>
      <c r="D296" s="150">
        <f>'Flavor Groups'!D106</f>
        <v>15161763.739060944</v>
      </c>
      <c r="E296" s="130">
        <f>'Flavor Groups'!E106</f>
        <v>460780.85255197063</v>
      </c>
      <c r="F296" s="128">
        <f>'Flavor Groups'!F106</f>
        <v>3.1343540504004473E-2</v>
      </c>
      <c r="G296" s="191">
        <f>'Flavor Groups'!G106</f>
        <v>1.3621617618145876</v>
      </c>
      <c r="H296" s="129">
        <f>'Flavor Groups'!H106</f>
        <v>2.3804213362134563E-2</v>
      </c>
      <c r="I296" s="248">
        <f>'Flavor Groups'!I106</f>
        <v>7.935981641287368</v>
      </c>
      <c r="J296" s="249">
        <f>'Flavor Groups'!J106</f>
        <v>-4.9352319047434534E-2</v>
      </c>
      <c r="K296" s="128">
        <f>'Flavor Groups'!K106</f>
        <v>-6.1803700750125336E-3</v>
      </c>
      <c r="L296" s="190">
        <f>'Flavor Groups'!L106</f>
        <v>120323478.68272418</v>
      </c>
      <c r="M296" s="189">
        <f>'Flavor Groups'!M106</f>
        <v>2931220.7887833267</v>
      </c>
      <c r="N296" s="128">
        <f>'Flavor Groups'!N106</f>
        <v>2.4969455749216152E-2</v>
      </c>
      <c r="O296" s="188">
        <f>'Flavor Groups'!O106</f>
        <v>31379233.664073899</v>
      </c>
      <c r="P296" s="187">
        <f>'Flavor Groups'!P106</f>
        <v>901805.64826239273</v>
      </c>
      <c r="Q296" s="128">
        <f>'Flavor Groups'!Q106</f>
        <v>2.9589296307895186E-2</v>
      </c>
    </row>
    <row r="297" spans="2:17">
      <c r="B297" s="563"/>
      <c r="C297" s="233" t="s">
        <v>106</v>
      </c>
      <c r="D297" s="150">
        <f>'Flavor Groups'!D107</f>
        <v>8327626.7467866074</v>
      </c>
      <c r="E297" s="130">
        <f>'Flavor Groups'!E107</f>
        <v>174694.58060852531</v>
      </c>
      <c r="F297" s="128">
        <f>'Flavor Groups'!F107</f>
        <v>2.1427208892186619E-2</v>
      </c>
      <c r="G297" s="191">
        <f>'Flavor Groups'!G107</f>
        <v>0.74816986442763966</v>
      </c>
      <c r="H297" s="129">
        <f>'Flavor Groups'!H107</f>
        <v>5.9379748416231726E-3</v>
      </c>
      <c r="I297" s="248">
        <f>'Flavor Groups'!I107</f>
        <v>5.1646438244166433</v>
      </c>
      <c r="J297" s="249">
        <f>'Flavor Groups'!J107</f>
        <v>-0.21620918713823034</v>
      </c>
      <c r="K297" s="128">
        <f>'Flavor Groups'!K107</f>
        <v>-4.0181210427778183E-2</v>
      </c>
      <c r="L297" s="190">
        <f>'Flavor Groups'!L107</f>
        <v>43009226.049838312</v>
      </c>
      <c r="M297" s="189">
        <f>'Flavor Groups'!M107</f>
        <v>-860503.54954361916</v>
      </c>
      <c r="N297" s="128">
        <f>'Flavor Groups'!N107</f>
        <v>-1.9614972724968482E-2</v>
      </c>
      <c r="O297" s="188">
        <f>'Flavor Groups'!O107</f>
        <v>15051541.86453844</v>
      </c>
      <c r="P297" s="187">
        <f>'Flavor Groups'!P107</f>
        <v>-79564.796305941418</v>
      </c>
      <c r="Q297" s="128">
        <f>'Flavor Groups'!Q107</f>
        <v>-5.2583593579335298E-3</v>
      </c>
    </row>
    <row r="298" spans="2:17">
      <c r="B298" s="563"/>
      <c r="C298" s="233" t="s">
        <v>105</v>
      </c>
      <c r="D298" s="150">
        <f>'Flavor Groups'!D108</f>
        <v>1268208.1171012188</v>
      </c>
      <c r="E298" s="130">
        <f>'Flavor Groups'!E108</f>
        <v>248652.60036045965</v>
      </c>
      <c r="F298" s="128">
        <f>'Flavor Groups'!F108</f>
        <v>0.24388333570626364</v>
      </c>
      <c r="G298" s="191">
        <f>'Flavor Groups'!G108</f>
        <v>0.11393823521254472</v>
      </c>
      <c r="H298" s="129">
        <f>'Flavor Groups'!H108</f>
        <v>2.1119283416569268E-2</v>
      </c>
      <c r="I298" s="248">
        <f>'Flavor Groups'!I108</f>
        <v>9.0235034366824642</v>
      </c>
      <c r="J298" s="249">
        <f>'Flavor Groups'!J108</f>
        <v>-0.73473303330650097</v>
      </c>
      <c r="K298" s="128">
        <f>'Flavor Groups'!K108</f>
        <v>-7.5293628676261395E-2</v>
      </c>
      <c r="L298" s="190">
        <f>'Flavor Groups'!L108</f>
        <v>11443680.303091444</v>
      </c>
      <c r="M298" s="189">
        <f>'Flavor Groups'!M108</f>
        <v>1494616.4764533229</v>
      </c>
      <c r="N298" s="128">
        <f>'Flavor Groups'!N108</f>
        <v>0.1502268457110067</v>
      </c>
      <c r="O298" s="188">
        <f>'Flavor Groups'!O108</f>
        <v>2367580.1978945984</v>
      </c>
      <c r="P298" s="187">
        <f>'Flavor Groups'!P108</f>
        <v>284848.53894391563</v>
      </c>
      <c r="Q298" s="128">
        <f>'Flavor Groups'!Q108</f>
        <v>0.13676679745072268</v>
      </c>
    </row>
    <row r="299" spans="2:17">
      <c r="B299" s="563"/>
      <c r="C299" s="233" t="s">
        <v>104</v>
      </c>
      <c r="D299" s="150">
        <f>'Flavor Groups'!D109</f>
        <v>5208524.5165626854</v>
      </c>
      <c r="E299" s="130">
        <f>'Flavor Groups'!E109</f>
        <v>-205658.87785456609</v>
      </c>
      <c r="F299" s="128">
        <f>'Flavor Groups'!F109</f>
        <v>-3.7985207162843419E-2</v>
      </c>
      <c r="G299" s="191">
        <f>'Flavor Groups'!G109</f>
        <v>0.46794377316783903</v>
      </c>
      <c r="H299" s="129">
        <f>'Flavor Groups'!H109</f>
        <v>-2.4956141794580167E-2</v>
      </c>
      <c r="I299" s="248">
        <f>'Flavor Groups'!I109</f>
        <v>10.077647410591952</v>
      </c>
      <c r="J299" s="249">
        <f>'Flavor Groups'!J109</f>
        <v>9.0207271291021129E-2</v>
      </c>
      <c r="K299" s="128">
        <f>'Flavor Groups'!K109</f>
        <v>9.0320712848182515E-3</v>
      </c>
      <c r="L299" s="190">
        <f>'Flavor Groups'!L109</f>
        <v>52489673.607342646</v>
      </c>
      <c r="M299" s="189">
        <f>'Flavor Groups'!M109</f>
        <v>-1584158.9475967735</v>
      </c>
      <c r="N299" s="128">
        <f>'Flavor Groups'!N109</f>
        <v>-2.9296220976888519E-2</v>
      </c>
      <c r="O299" s="188">
        <f>'Flavor Groups'!O109</f>
        <v>10900171.761959914</v>
      </c>
      <c r="P299" s="187">
        <f>'Flavor Groups'!P109</f>
        <v>-282888.90231643058</v>
      </c>
      <c r="Q299" s="128">
        <f>'Flavor Groups'!Q109</f>
        <v>-2.5296196704011738E-2</v>
      </c>
    </row>
    <row r="300" spans="2:17" ht="15" thickBot="1">
      <c r="B300" s="564"/>
      <c r="C300" s="232" t="s">
        <v>103</v>
      </c>
      <c r="D300" s="149">
        <f>'Flavor Groups'!D110</f>
        <v>1635661.3503980343</v>
      </c>
      <c r="E300" s="127">
        <f>'Flavor Groups'!E110</f>
        <v>-76634.051641050261</v>
      </c>
      <c r="F300" s="125">
        <f>'Flavor Groups'!F110</f>
        <v>-4.4755158221992948E-2</v>
      </c>
      <c r="G300" s="186">
        <f>'Flavor Groups'!G110</f>
        <v>0.14695093428017034</v>
      </c>
      <c r="H300" s="126">
        <f>'Flavor Groups'!H110</f>
        <v>-8.934117365082983E-3</v>
      </c>
      <c r="I300" s="250">
        <f>'Flavor Groups'!I110</f>
        <v>10.948156457087094</v>
      </c>
      <c r="J300" s="251">
        <f>'Flavor Groups'!J110</f>
        <v>5.5804357371345148E-2</v>
      </c>
      <c r="K300" s="125">
        <f>'Flavor Groups'!K110</f>
        <v>5.1232605098031521E-3</v>
      </c>
      <c r="L300" s="185">
        <f>'Flavor Groups'!L110</f>
        <v>17907476.374968037</v>
      </c>
      <c r="M300" s="184">
        <f>'Flavor Groups'!M110</f>
        <v>-743448.04276600853</v>
      </c>
      <c r="N300" s="125">
        <f>'Flavor Groups'!N110</f>
        <v>-3.9861190046918446E-2</v>
      </c>
      <c r="O300" s="183">
        <f>'Flavor Groups'!O110</f>
        <v>3164849.3496581586</v>
      </c>
      <c r="P300" s="182">
        <f>'Flavor Groups'!P110</f>
        <v>-139520.58653051965</v>
      </c>
      <c r="Q300" s="125">
        <f>'Flavor Groups'!Q110</f>
        <v>-4.2223052873869592E-2</v>
      </c>
    </row>
    <row r="301" spans="2:17">
      <c r="B301" s="565" t="s">
        <v>102</v>
      </c>
      <c r="C301" s="135" t="s">
        <v>101</v>
      </c>
      <c r="D301" s="181">
        <f>'Cheddar Sharpness'!D43</f>
        <v>1113066315.9170895</v>
      </c>
      <c r="E301" s="180">
        <f>'Cheddar Sharpness'!E43</f>
        <v>14631678.363935947</v>
      </c>
      <c r="F301" s="173">
        <f>'Cheddar Sharpness'!F43</f>
        <v>1.332048158689635E-2</v>
      </c>
      <c r="G301" s="179">
        <f>'Cheddar Sharpness'!G43</f>
        <v>100.00000000000004</v>
      </c>
      <c r="H301" s="178">
        <f>'Cheddar Sharpness'!H43</f>
        <v>5.6843418860808015E-14</v>
      </c>
      <c r="I301" s="264">
        <f>'Cheddar Sharpness'!I43</f>
        <v>6.4558233030883798</v>
      </c>
      <c r="J301" s="265">
        <f>'Cheddar Sharpness'!J43</f>
        <v>-7.0836109877776998E-2</v>
      </c>
      <c r="K301" s="173">
        <f>'Cheddar Sharpness'!K43</f>
        <v>-1.0853348611550157E-2</v>
      </c>
      <c r="L301" s="177">
        <f>'Cheddar Sharpness'!L43</f>
        <v>7185759460.1802788</v>
      </c>
      <c r="M301" s="176">
        <f>'Cheddar Sharpness'!M43</f>
        <v>16650693.465920448</v>
      </c>
      <c r="N301" s="173">
        <f>'Cheddar Sharpness'!N43</f>
        <v>2.3225611450098773E-3</v>
      </c>
      <c r="O301" s="175">
        <f>'Cheddar Sharpness'!O43</f>
        <v>1783671451.8166032</v>
      </c>
      <c r="P301" s="174">
        <f>'Cheddar Sharpness'!P43</f>
        <v>17313569.162338734</v>
      </c>
      <c r="Q301" s="173">
        <f>'Cheddar Sharpness'!Q43</f>
        <v>9.8018466882385351E-3</v>
      </c>
    </row>
    <row r="302" spans="2:17">
      <c r="B302" s="563"/>
      <c r="C302" s="120" t="s">
        <v>100</v>
      </c>
      <c r="D302" s="172">
        <f>'Cheddar Sharpness'!D44</f>
        <v>35176396.03375832</v>
      </c>
      <c r="E302" s="171">
        <f>'Cheddar Sharpness'!E44</f>
        <v>685564.78735102713</v>
      </c>
      <c r="F302" s="164">
        <f>'Cheddar Sharpness'!F44</f>
        <v>1.9876725569565344E-2</v>
      </c>
      <c r="G302" s="170">
        <f>'Cheddar Sharpness'!G44</f>
        <v>3.1603144871719007</v>
      </c>
      <c r="H302" s="169">
        <f>'Cheddar Sharpness'!H44</f>
        <v>2.0315977725928747E-2</v>
      </c>
      <c r="I302" s="266">
        <f>'Cheddar Sharpness'!I44</f>
        <v>6.503885514146897</v>
      </c>
      <c r="J302" s="267">
        <f>'Cheddar Sharpness'!J44</f>
        <v>-0.10858572837288882</v>
      </c>
      <c r="K302" s="164">
        <f>'Cheddar Sharpness'!K44</f>
        <v>-1.6421353589359509E-2</v>
      </c>
      <c r="L302" s="168">
        <f>'Cheddar Sharpness'!L44</f>
        <v>228783252.6038551</v>
      </c>
      <c r="M302" s="167">
        <f>'Cheddar Sharpness'!M44</f>
        <v>713622.85638400912</v>
      </c>
      <c r="N302" s="164">
        <f>'Cheddar Sharpness'!N44</f>
        <v>3.1289692414293141E-3</v>
      </c>
      <c r="O302" s="166">
        <f>'Cheddar Sharpness'!O44</f>
        <v>64094471.547589585</v>
      </c>
      <c r="P302" s="165">
        <f>'Cheddar Sharpness'!P44</f>
        <v>734771.04238475114</v>
      </c>
      <c r="Q302" s="164">
        <f>'Cheddar Sharpness'!Q44</f>
        <v>1.159682000587095E-2</v>
      </c>
    </row>
    <row r="303" spans="2:17">
      <c r="B303" s="563"/>
      <c r="C303" s="120" t="s">
        <v>99</v>
      </c>
      <c r="D303" s="172">
        <f>'Cheddar Sharpness'!D45</f>
        <v>104367199.18240191</v>
      </c>
      <c r="E303" s="171">
        <f>'Cheddar Sharpness'!E45</f>
        <v>953253.23931136727</v>
      </c>
      <c r="F303" s="164">
        <f>'Cheddar Sharpness'!F45</f>
        <v>9.2178403078821639E-3</v>
      </c>
      <c r="G303" s="170">
        <f>'Cheddar Sharpness'!G45</f>
        <v>9.3765481615900494</v>
      </c>
      <c r="H303" s="169">
        <f>'Cheddar Sharpness'!H45</f>
        <v>-3.811725477490846E-2</v>
      </c>
      <c r="I303" s="266">
        <f>'Cheddar Sharpness'!I45</f>
        <v>5.7859971375031805</v>
      </c>
      <c r="J303" s="267">
        <f>'Cheddar Sharpness'!J45</f>
        <v>-0.10165687567096704</v>
      </c>
      <c r="K303" s="164">
        <f>'Cheddar Sharpness'!K45</f>
        <v>-1.7266108953328571E-2</v>
      </c>
      <c r="L303" s="168">
        <f>'Cheddar Sharpness'!L45</f>
        <v>603868315.7186017</v>
      </c>
      <c r="M303" s="167">
        <f>'Cheddar Sharpness'!M45</f>
        <v>-4997218.1314096451</v>
      </c>
      <c r="N303" s="164">
        <f>'Cheddar Sharpness'!N45</f>
        <v>-8.2074248805166661E-3</v>
      </c>
      <c r="O303" s="166">
        <f>'Cheddar Sharpness'!O45</f>
        <v>174350794.22809175</v>
      </c>
      <c r="P303" s="165">
        <f>'Cheddar Sharpness'!P45</f>
        <v>966393.97709825635</v>
      </c>
      <c r="Q303" s="164">
        <f>'Cheddar Sharpness'!Q45</f>
        <v>5.5737077597482355E-3</v>
      </c>
    </row>
    <row r="304" spans="2:17">
      <c r="B304" s="563"/>
      <c r="C304" s="120" t="s">
        <v>98</v>
      </c>
      <c r="D304" s="172">
        <f>'Cheddar Sharpness'!D46</f>
        <v>25073926.685733393</v>
      </c>
      <c r="E304" s="171">
        <f>'Cheddar Sharpness'!E46</f>
        <v>464057.73518870026</v>
      </c>
      <c r="F304" s="164">
        <f>'Cheddar Sharpness'!F46</f>
        <v>1.8856570757091708E-2</v>
      </c>
      <c r="G304" s="170">
        <f>'Cheddar Sharpness'!G46</f>
        <v>2.2526893795249054</v>
      </c>
      <c r="H304" s="169">
        <f>'Cheddar Sharpness'!H46</f>
        <v>1.2240279579820434E-2</v>
      </c>
      <c r="I304" s="266">
        <f>'Cheddar Sharpness'!I46</f>
        <v>5.7341523736705406</v>
      </c>
      <c r="J304" s="267">
        <f>'Cheddar Sharpness'!J46</f>
        <v>-3.2924844171385637E-2</v>
      </c>
      <c r="K304" s="164">
        <f>'Cheddar Sharpness'!K46</f>
        <v>-5.7091040968767024E-3</v>
      </c>
      <c r="L304" s="168">
        <f>'Cheddar Sharpness'!L46</f>
        <v>143777716.22223926</v>
      </c>
      <c r="M304" s="167">
        <f>'Cheddar Sharpness'!M46</f>
        <v>1850701.6634775698</v>
      </c>
      <c r="N304" s="164">
        <f>'Cheddar Sharpness'!N46</f>
        <v>1.3039812534852754E-2</v>
      </c>
      <c r="O304" s="166">
        <f>'Cheddar Sharpness'!O46</f>
        <v>36127663.668093011</v>
      </c>
      <c r="P304" s="165">
        <f>'Cheddar Sharpness'!P46</f>
        <v>451255.1838041991</v>
      </c>
      <c r="Q304" s="164">
        <f>'Cheddar Sharpness'!Q46</f>
        <v>1.2648559733890338E-2</v>
      </c>
    </row>
    <row r="305" spans="2:17" ht="15" thickBot="1">
      <c r="B305" s="564"/>
      <c r="C305" s="119" t="s">
        <v>97</v>
      </c>
      <c r="D305" s="163">
        <f>'Cheddar Sharpness'!D47</f>
        <v>56737581.628927782</v>
      </c>
      <c r="E305" s="162">
        <f>'Cheddar Sharpness'!E47</f>
        <v>-1542727.9545249268</v>
      </c>
      <c r="F305" s="155">
        <f>'Cheddar Sharpness'!F47</f>
        <v>-2.6470826348577725E-2</v>
      </c>
      <c r="G305" s="161">
        <f>'Cheddar Sharpness'!G47</f>
        <v>5.0974125097101668</v>
      </c>
      <c r="H305" s="160">
        <f>'Cheddar Sharpness'!H47</f>
        <v>-0.20834785062192474</v>
      </c>
      <c r="I305" s="270">
        <f>'Cheddar Sharpness'!I47</f>
        <v>5.5730923252956792</v>
      </c>
      <c r="J305" s="271">
        <f>'Cheddar Sharpness'!J47</f>
        <v>-9.0548075495323843E-2</v>
      </c>
      <c r="K305" s="155">
        <f>'Cheddar Sharpness'!K47</f>
        <v>-1.5987610280249712E-2</v>
      </c>
      <c r="L305" s="159">
        <f>'Cheddar Sharpness'!L47</f>
        <v>316203780.73201454</v>
      </c>
      <c r="M305" s="158">
        <f>'Cheddar Sharpness'!M47</f>
        <v>-13874935.195435286</v>
      </c>
      <c r="N305" s="155">
        <f>'Cheddar Sharpness'!N47</f>
        <v>-4.2035231373370188E-2</v>
      </c>
      <c r="O305" s="157">
        <f>'Cheddar Sharpness'!O47</f>
        <v>85453508.123416185</v>
      </c>
      <c r="P305" s="156">
        <f>'Cheddar Sharpness'!P47</f>
        <v>-2261185.835431397</v>
      </c>
      <c r="Q305" s="155">
        <f>'Cheddar Sharpness'!Q47</f>
        <v>-2.5778871627737308E-2</v>
      </c>
    </row>
    <row r="306" spans="2:17">
      <c r="B306" s="560" t="s">
        <v>69</v>
      </c>
      <c r="C306" s="402" t="s">
        <v>294</v>
      </c>
      <c r="D306" s="348">
        <f>Size!D51</f>
        <v>1282902.9736752941</v>
      </c>
      <c r="E306" s="349">
        <f>Size!E51</f>
        <v>-265766.93203273113</v>
      </c>
      <c r="F306" s="352">
        <f>Size!F51</f>
        <v>-0.1716097995145241</v>
      </c>
      <c r="G306" s="364">
        <f>Size!G51</f>
        <v>0.11525844914444935</v>
      </c>
      <c r="H306" s="365">
        <f>Size!H51</f>
        <v>-2.5730359179895301E-2</v>
      </c>
      <c r="I306" s="363">
        <f>Size!I51</f>
        <v>17.676168568750612</v>
      </c>
      <c r="J306" s="350">
        <f>Size!J51</f>
        <v>0.16789103889631107</v>
      </c>
      <c r="K306" s="352">
        <f>Size!K51</f>
        <v>9.5892379253202428E-3</v>
      </c>
      <c r="L306" s="368">
        <f>Size!L51</f>
        <v>22676809.220035926</v>
      </c>
      <c r="M306" s="371">
        <f>Size!M51</f>
        <v>-4437733.2912334725</v>
      </c>
      <c r="N306" s="352">
        <f>Size!N51</f>
        <v>-0.16366616878706522</v>
      </c>
      <c r="O306" s="360">
        <f>Size!O51</f>
        <v>9240538.3818413001</v>
      </c>
      <c r="P306" s="351">
        <f>Size!P51</f>
        <v>-2038628.5900046043</v>
      </c>
      <c r="Q306" s="352">
        <f>Size!Q51</f>
        <v>-0.18074283279015688</v>
      </c>
    </row>
    <row r="307" spans="2:17">
      <c r="B307" s="561"/>
      <c r="C307" s="402" t="s">
        <v>295</v>
      </c>
      <c r="D307" s="172">
        <f>Size!D52</f>
        <v>139085442.45934317</v>
      </c>
      <c r="E307" s="397">
        <f>Size!E52</f>
        <v>2359010.2117359638</v>
      </c>
      <c r="F307" s="356">
        <f>Size!F52</f>
        <v>1.72535052144407E-2</v>
      </c>
      <c r="G307" s="344">
        <f>Size!G52</f>
        <v>12.495701331573084</v>
      </c>
      <c r="H307" s="366">
        <f>Size!H52</f>
        <v>4.8312331516083162E-2</v>
      </c>
      <c r="I307" s="346">
        <f>Size!I52</f>
        <v>9.8170193479889338</v>
      </c>
      <c r="J307" s="398">
        <f>Size!J52</f>
        <v>-4.0338387133269649E-2</v>
      </c>
      <c r="K307" s="356">
        <f>Size!K52</f>
        <v>-4.0922109369676404E-3</v>
      </c>
      <c r="L307" s="369">
        <f>Size!L52</f>
        <v>1365404479.6469734</v>
      </c>
      <c r="M307" s="399">
        <f>Size!M52</f>
        <v>17643125.135360718</v>
      </c>
      <c r="N307" s="356">
        <f>Size!N52</f>
        <v>1.3090689294733521E-2</v>
      </c>
      <c r="O307" s="400">
        <f>Size!O52</f>
        <v>357914848.3596077</v>
      </c>
      <c r="P307" s="401">
        <f>Size!P52</f>
        <v>7228473.2039834857</v>
      </c>
      <c r="Q307" s="356">
        <f>Size!Q52</f>
        <v>2.0612358266772421E-2</v>
      </c>
    </row>
    <row r="308" spans="2:17">
      <c r="B308" s="561"/>
      <c r="C308" s="114" t="s">
        <v>96</v>
      </c>
      <c r="D308" s="172">
        <f>Size!D53</f>
        <v>438479787.05572379</v>
      </c>
      <c r="E308" s="353">
        <f>Size!E53</f>
        <v>4278996.5534481406</v>
      </c>
      <c r="F308" s="356">
        <f>Size!F53</f>
        <v>9.854879694019613E-3</v>
      </c>
      <c r="G308" s="344">
        <f>Size!G53</f>
        <v>39.39386007692157</v>
      </c>
      <c r="H308" s="366">
        <f>Size!H53</f>
        <v>-0.1351911435944686</v>
      </c>
      <c r="I308" s="346">
        <f>Size!I53</f>
        <v>6.2487860135520235</v>
      </c>
      <c r="J308" s="354">
        <f>Size!J53</f>
        <v>-3.5889435893166066E-2</v>
      </c>
      <c r="K308" s="356">
        <f>Size!K53</f>
        <v>-5.7106267749012212E-3</v>
      </c>
      <c r="L308" s="369">
        <f>Size!L53</f>
        <v>2739966360.5790763</v>
      </c>
      <c r="M308" s="372">
        <f>Size!M53</f>
        <v>11155312.379730701</v>
      </c>
      <c r="N308" s="356">
        <f>Size!N53</f>
        <v>4.0879753792743296E-3</v>
      </c>
      <c r="O308" s="361">
        <f>Size!O53</f>
        <v>858566866.3577919</v>
      </c>
      <c r="P308" s="355">
        <f>Size!P53</f>
        <v>7950393.7418758869</v>
      </c>
      <c r="Q308" s="356">
        <f>Size!Q53</f>
        <v>9.3466256507188233E-3</v>
      </c>
    </row>
    <row r="309" spans="2:17">
      <c r="B309" s="561"/>
      <c r="C309" s="114" t="s">
        <v>95</v>
      </c>
      <c r="D309" s="172">
        <f>Size!D54</f>
        <v>113924344.25469804</v>
      </c>
      <c r="E309" s="353">
        <f>Size!E54</f>
        <v>1188383.5507460833</v>
      </c>
      <c r="F309" s="356">
        <f>Size!F54</f>
        <v>1.0541299717725513E-2</v>
      </c>
      <c r="G309" s="344">
        <f>Size!G54</f>
        <v>10.235180296587478</v>
      </c>
      <c r="H309" s="366">
        <f>Size!H54</f>
        <v>-2.8148703586795776E-2</v>
      </c>
      <c r="I309" s="346">
        <f>Size!I54</f>
        <v>5.3276487307879039</v>
      </c>
      <c r="J309" s="354">
        <f>Size!J54</f>
        <v>-9.9886656439808874E-2</v>
      </c>
      <c r="K309" s="356">
        <f>Size!K54</f>
        <v>-1.8403685893023568E-2</v>
      </c>
      <c r="L309" s="369">
        <f>Size!L54</f>
        <v>606948888.07438624</v>
      </c>
      <c r="M309" s="372">
        <f>Size!M54</f>
        <v>-4929528.0594258308</v>
      </c>
      <c r="N309" s="356">
        <f>Size!N54</f>
        <v>-8.0563849442072642E-3</v>
      </c>
      <c r="O309" s="361">
        <f>Size!O54</f>
        <v>147115597.75951609</v>
      </c>
      <c r="P309" s="355">
        <f>Size!P54</f>
        <v>1339000.2752624154</v>
      </c>
      <c r="Q309" s="356">
        <f>Size!Q54</f>
        <v>9.1852896718010585E-3</v>
      </c>
    </row>
    <row r="310" spans="2:17">
      <c r="B310" s="561"/>
      <c r="C310" s="114" t="s">
        <v>94</v>
      </c>
      <c r="D310" s="172">
        <f>Size!D55</f>
        <v>175340267.86709863</v>
      </c>
      <c r="E310" s="353">
        <f>Size!E55</f>
        <v>7344839.0679170489</v>
      </c>
      <c r="F310" s="356">
        <f>Size!F55</f>
        <v>4.3720469779549326E-2</v>
      </c>
      <c r="G310" s="344">
        <f>Size!G55</f>
        <v>15.752903969843924</v>
      </c>
      <c r="H310" s="366">
        <f>Size!H55</f>
        <v>0.45882792236929504</v>
      </c>
      <c r="I310" s="346">
        <f>Size!I55</f>
        <v>5.4229098908391284</v>
      </c>
      <c r="J310" s="354">
        <f>Size!J55</f>
        <v>-5.715739045000845E-2</v>
      </c>
      <c r="K310" s="356">
        <f>Size!K55</f>
        <v>-1.0430052682959521E-2</v>
      </c>
      <c r="L310" s="369">
        <f>Size!L55</f>
        <v>950854472.87887132</v>
      </c>
      <c r="M310" s="372">
        <f>Size!M55</f>
        <v>30228220.110337496</v>
      </c>
      <c r="N310" s="356">
        <f>Size!N55</f>
        <v>3.283441029346526E-2</v>
      </c>
      <c r="O310" s="361">
        <f>Size!O55</f>
        <v>167816602.02013561</v>
      </c>
      <c r="P310" s="355">
        <f>Size!P55</f>
        <v>7381675.6392554641</v>
      </c>
      <c r="Q310" s="356">
        <f>Size!Q55</f>
        <v>4.6010403132114852E-2</v>
      </c>
    </row>
    <row r="311" spans="2:17" ht="15" thickBot="1">
      <c r="B311" s="562"/>
      <c r="C311" s="109" t="s">
        <v>93</v>
      </c>
      <c r="D311" s="163">
        <f>Size!D56</f>
        <v>147415363.65229857</v>
      </c>
      <c r="E311" s="162">
        <f>Size!E56</f>
        <v>2068441.6116740704</v>
      </c>
      <c r="F311" s="359">
        <f>Size!F56</f>
        <v>1.4231065801970959E-2</v>
      </c>
      <c r="G311" s="345">
        <f>Size!G56</f>
        <v>13.244077333419131</v>
      </c>
      <c r="H311" s="367">
        <f>Size!H56</f>
        <v>1.1890631405087504E-2</v>
      </c>
      <c r="I311" s="347">
        <f>Size!I56</f>
        <v>3.9682889568653965</v>
      </c>
      <c r="J311" s="357">
        <f>Size!J56</f>
        <v>-0.10886816493899909</v>
      </c>
      <c r="K311" s="359">
        <f>Size!K56</f>
        <v>-2.6701979268048948E-2</v>
      </c>
      <c r="L311" s="370">
        <f>Size!L56</f>
        <v>584986759.65371299</v>
      </c>
      <c r="M311" s="373">
        <f>Size!M56</f>
        <v>-7615478.6765674353</v>
      </c>
      <c r="N311" s="359">
        <f>Size!N56</f>
        <v>-1.2850911090084393E-2</v>
      </c>
      <c r="O311" s="362">
        <f>Size!O56</f>
        <v>71215912.509285226</v>
      </c>
      <c r="P311" s="358">
        <f>Size!P56</f>
        <v>824262.07569438219</v>
      </c>
      <c r="Q311" s="359">
        <f>Size!Q56</f>
        <v>1.1709656906993687E-2</v>
      </c>
    </row>
    <row r="312" spans="2:17">
      <c r="B312" s="560" t="s">
        <v>92</v>
      </c>
      <c r="C312" s="135" t="s">
        <v>189</v>
      </c>
      <c r="D312" s="144">
        <f>Variety!D395</f>
        <v>164712.84953420132</v>
      </c>
      <c r="E312" s="143">
        <f>Variety!E395</f>
        <v>-585.91801305569243</v>
      </c>
      <c r="F312" s="142">
        <f>Variety!F395</f>
        <v>-3.5446000097259359E-3</v>
      </c>
      <c r="G312" s="148">
        <f>Variety!G395</f>
        <v>1.4798116444525538E-2</v>
      </c>
      <c r="H312" s="147">
        <f>Variety!H395</f>
        <v>-2.5045921906356045E-4</v>
      </c>
      <c r="I312" s="272">
        <f>Variety!I395</f>
        <v>5.6142760961088261</v>
      </c>
      <c r="J312" s="273">
        <f>Variety!J395</f>
        <v>-1.7741579590325074E-2</v>
      </c>
      <c r="K312" s="142">
        <f>Variety!K395</f>
        <v>-3.1501285350853695E-3</v>
      </c>
      <c r="L312" s="146">
        <f>Variety!L395</f>
        <v>924743.41386183631</v>
      </c>
      <c r="M312" s="145">
        <f>Variety!M395</f>
        <v>-6222.1667356004473</v>
      </c>
      <c r="N312" s="142">
        <f>Variety!N395</f>
        <v>-6.6835625991751935E-3</v>
      </c>
      <c r="O312" s="144">
        <f>Variety!O395</f>
        <v>302678.43786529923</v>
      </c>
      <c r="P312" s="143">
        <f>Variety!P395</f>
        <v>3239.1809071310563</v>
      </c>
      <c r="Q312" s="142">
        <f>Variety!Q395</f>
        <v>1.0817489129635302E-2</v>
      </c>
    </row>
    <row r="313" spans="2:17">
      <c r="B313" s="561"/>
      <c r="C313" s="135" t="s">
        <v>176</v>
      </c>
      <c r="D313" s="139">
        <f>Variety!D396</f>
        <v>1440872.7612633402</v>
      </c>
      <c r="E313" s="102">
        <f>Variety!E396</f>
        <v>111862.91421062057</v>
      </c>
      <c r="F313" s="101">
        <f>Variety!F396</f>
        <v>8.4170116917262505E-2</v>
      </c>
      <c r="G313" s="141">
        <f>Variety!G396</f>
        <v>0.12945075604737544</v>
      </c>
      <c r="H313" s="104">
        <f>Variety!H396</f>
        <v>8.4595016188743766E-3</v>
      </c>
      <c r="I313" s="274">
        <f>Variety!I396</f>
        <v>11.44947845846005</v>
      </c>
      <c r="J313" s="275">
        <f>Variety!J396</f>
        <v>-0.46790571668521252</v>
      </c>
      <c r="K313" s="101">
        <f>Variety!K396</f>
        <v>-3.9262451374276454E-2</v>
      </c>
      <c r="L313" s="140">
        <f>Variety!L396</f>
        <v>16497241.641466465</v>
      </c>
      <c r="M313" s="103">
        <f>Variety!M396</f>
        <v>658920.72158815898</v>
      </c>
      <c r="N313" s="101">
        <f>Variety!N396</f>
        <v>4.1602940420354978E-2</v>
      </c>
      <c r="O313" s="139">
        <f>Variety!O396</f>
        <v>3181716.2138927341</v>
      </c>
      <c r="P313" s="102">
        <f>Variety!P396</f>
        <v>195853.23968778411</v>
      </c>
      <c r="Q313" s="101">
        <f>Variety!Q396</f>
        <v>6.5593512287660902E-2</v>
      </c>
    </row>
    <row r="314" spans="2:17">
      <c r="B314" s="561"/>
      <c r="C314" s="135" t="s">
        <v>171</v>
      </c>
      <c r="D314" s="139">
        <f>Variety!D397</f>
        <v>6998079.4531941358</v>
      </c>
      <c r="E314" s="102">
        <f>Variety!E397</f>
        <v>-303479.21222349629</v>
      </c>
      <c r="F314" s="101">
        <f>Variety!F397</f>
        <v>-4.1563620335047735E-2</v>
      </c>
      <c r="G314" s="141">
        <f>Variety!G397</f>
        <v>0.62872080064952884</v>
      </c>
      <c r="H314" s="104">
        <f>Variety!H397</f>
        <v>-3.6003199831956878E-2</v>
      </c>
      <c r="I314" s="274">
        <f>Variety!I397</f>
        <v>9.0991014492695363</v>
      </c>
      <c r="J314" s="275">
        <f>Variety!J397</f>
        <v>3.8995305126316993E-3</v>
      </c>
      <c r="K314" s="101">
        <f>Variety!K397</f>
        <v>4.2874589783320293E-4</v>
      </c>
      <c r="L314" s="140">
        <f>Variety!L397</f>
        <v>63676234.894662119</v>
      </c>
      <c r="M314" s="103">
        <f>Variety!M397</f>
        <v>-2732915.48896043</v>
      </c>
      <c r="N314" s="101">
        <f>Variety!N397</f>
        <v>-4.1152694668932344E-2</v>
      </c>
      <c r="O314" s="139">
        <f>Variety!O397</f>
        <v>14503098.204448126</v>
      </c>
      <c r="P314" s="102">
        <f>Variety!P397</f>
        <v>-601721.38024865277</v>
      </c>
      <c r="Q314" s="101">
        <f>Variety!Q397</f>
        <v>-3.9836383140800818E-2</v>
      </c>
    </row>
    <row r="315" spans="2:17">
      <c r="B315" s="561"/>
      <c r="C315" s="135" t="s">
        <v>173</v>
      </c>
      <c r="D315" s="139">
        <f>Variety!D398</f>
        <v>2912698.8223203328</v>
      </c>
      <c r="E315" s="102">
        <f>Variety!E398</f>
        <v>-62267.275017497595</v>
      </c>
      <c r="F315" s="101">
        <f>Variety!F398</f>
        <v>-2.0930414996398753E-2</v>
      </c>
      <c r="G315" s="141">
        <f>Variety!G398</f>
        <v>0.26168241556393446</v>
      </c>
      <c r="H315" s="104">
        <f>Variety!H398</f>
        <v>-9.1544640855267256E-3</v>
      </c>
      <c r="I315" s="274">
        <f>Variety!I398</f>
        <v>14.947024190975622</v>
      </c>
      <c r="J315" s="275">
        <f>Variety!J398</f>
        <v>0.17136116568578608</v>
      </c>
      <c r="K315" s="101">
        <f>Variety!K398</f>
        <v>1.1597528002126638E-2</v>
      </c>
      <c r="L315" s="140">
        <f>Variety!L398</f>
        <v>43536179.758248217</v>
      </c>
      <c r="M315" s="103">
        <f>Variety!M398</f>
        <v>-420916.80767716467</v>
      </c>
      <c r="N315" s="101">
        <f>Variety!N398</f>
        <v>-9.57562806828899E-3</v>
      </c>
      <c r="O315" s="139">
        <f>Variety!O398</f>
        <v>9390821.8370640576</v>
      </c>
      <c r="P315" s="102">
        <f>Variety!P398</f>
        <v>-149741.97073272429</v>
      </c>
      <c r="Q315" s="101">
        <f>Variety!Q398</f>
        <v>-1.5695295765471587E-2</v>
      </c>
    </row>
    <row r="316" spans="2:17">
      <c r="B316" s="561"/>
      <c r="C316" s="135" t="s">
        <v>169</v>
      </c>
      <c r="D316" s="139">
        <f>Variety!D399</f>
        <v>4244183.7722878065</v>
      </c>
      <c r="E316" s="102">
        <f>Variety!E399</f>
        <v>7274.0575555367395</v>
      </c>
      <c r="F316" s="101">
        <f>Variety!F399</f>
        <v>1.7168309086794849E-3</v>
      </c>
      <c r="G316" s="141">
        <f>Variety!G399</f>
        <v>0.38130556208512112</v>
      </c>
      <c r="H316" s="104">
        <f>Variety!H399</f>
        <v>-4.4169533820082041E-3</v>
      </c>
      <c r="I316" s="274">
        <f>Variety!I399</f>
        <v>14.718713883344623</v>
      </c>
      <c r="J316" s="275">
        <f>Variety!J399</f>
        <v>0.29569440786407242</v>
      </c>
      <c r="K316" s="101">
        <f>Variety!K399</f>
        <v>2.0501560603641934E-2</v>
      </c>
      <c r="L316" s="140">
        <f>Variety!L399</f>
        <v>62468926.612638496</v>
      </c>
      <c r="M316" s="103">
        <f>Variety!M399</f>
        <v>1359895.2812022269</v>
      </c>
      <c r="N316" s="101">
        <f>Variety!N399</f>
        <v>2.2253589225242017E-2</v>
      </c>
      <c r="O316" s="139">
        <f>Variety!O399</f>
        <v>9314384.4622818585</v>
      </c>
      <c r="P316" s="102">
        <f>Variety!P399</f>
        <v>224474.84928318858</v>
      </c>
      <c r="Q316" s="101">
        <f>Variety!Q399</f>
        <v>2.4694948447252667E-2</v>
      </c>
    </row>
    <row r="317" spans="2:17">
      <c r="B317" s="561"/>
      <c r="C317" s="135" t="s">
        <v>233</v>
      </c>
      <c r="D317" s="139">
        <f>Variety!D400</f>
        <v>1095477.9389788215</v>
      </c>
      <c r="E317" s="102">
        <f>Variety!E400</f>
        <v>284975.6427613697</v>
      </c>
      <c r="F317" s="101">
        <f>Variety!F400</f>
        <v>0.35160374509896863</v>
      </c>
      <c r="G317" s="141">
        <f>Variety!G400</f>
        <v>9.8419826681775388E-2</v>
      </c>
      <c r="H317" s="104">
        <f>Variety!H400</f>
        <v>2.4632796620259204E-2</v>
      </c>
      <c r="I317" s="274">
        <f>Variety!I400</f>
        <v>13.960610996152729</v>
      </c>
      <c r="J317" s="275">
        <f>Variety!J400</f>
        <v>-1.2747477887320127</v>
      </c>
      <c r="K317" s="101">
        <f>Variety!K400</f>
        <v>-8.3670349135243974E-2</v>
      </c>
      <c r="L317" s="140">
        <f>Variety!L400</f>
        <v>15293541.360950464</v>
      </c>
      <c r="M317" s="103">
        <f>Variety!M400</f>
        <v>2945248.082104655</v>
      </c>
      <c r="N317" s="101">
        <f>Variety!N400</f>
        <v>0.2385145878540347</v>
      </c>
      <c r="O317" s="139">
        <f>Variety!O400</f>
        <v>2211219.6914524073</v>
      </c>
      <c r="P317" s="102">
        <f>Variety!P400</f>
        <v>603741.2509958467</v>
      </c>
      <c r="Q317" s="101">
        <f>Variety!Q400</f>
        <v>0.37558279837605185</v>
      </c>
    </row>
    <row r="318" spans="2:17">
      <c r="B318" s="561"/>
      <c r="C318" s="135" t="s">
        <v>153</v>
      </c>
      <c r="D318" s="139">
        <f>Variety!D401</f>
        <v>226735976.55021992</v>
      </c>
      <c r="E318" s="102">
        <f>Variety!E401</f>
        <v>1706482.0275140703</v>
      </c>
      <c r="F318" s="101">
        <f>Variety!F401</f>
        <v>7.5833704872046602E-3</v>
      </c>
      <c r="G318" s="141">
        <f>Variety!G401</f>
        <v>20.370392429260182</v>
      </c>
      <c r="H318" s="104">
        <f>Variety!H401</f>
        <v>-0.11598762736076296</v>
      </c>
      <c r="I318" s="274">
        <f>Variety!I401</f>
        <v>5.9982484185491618</v>
      </c>
      <c r="J318" s="275">
        <f>Variety!J401</f>
        <v>-0.10100713552957608</v>
      </c>
      <c r="K318" s="101">
        <f>Variety!K401</f>
        <v>-1.6560567865045409E-2</v>
      </c>
      <c r="L318" s="140">
        <f>Variety!L401</f>
        <v>1360018712.7705564</v>
      </c>
      <c r="M318" s="103">
        <f>Variety!M401</f>
        <v>-12493681.528588057</v>
      </c>
      <c r="N318" s="101">
        <f>Variety!N401</f>
        <v>-9.1027822994398464E-3</v>
      </c>
      <c r="O318" s="139">
        <f>Variety!O401</f>
        <v>377226493.06456453</v>
      </c>
      <c r="P318" s="102">
        <f>Variety!P401</f>
        <v>1579781.2386094332</v>
      </c>
      <c r="Q318" s="101">
        <f>Variety!Q401</f>
        <v>4.2054973166952107E-3</v>
      </c>
    </row>
    <row r="319" spans="2:17">
      <c r="B319" s="561"/>
      <c r="C319" s="135" t="s">
        <v>234</v>
      </c>
      <c r="D319" s="139">
        <f>Variety!D402</f>
        <v>19979331.416675642</v>
      </c>
      <c r="E319" s="102">
        <f>Variety!E402</f>
        <v>-922949.43883005902</v>
      </c>
      <c r="F319" s="101">
        <f>Variety!F402</f>
        <v>-4.4155441466425055E-2</v>
      </c>
      <c r="G319" s="141">
        <f>Variety!G402</f>
        <v>1.7949812271710035</v>
      </c>
      <c r="H319" s="104">
        <f>Variety!H402</f>
        <v>-0.10793407983962688</v>
      </c>
      <c r="I319" s="274">
        <f>Variety!I402</f>
        <v>4.9592658902191067</v>
      </c>
      <c r="J319" s="275">
        <f>Variety!J402</f>
        <v>-6.8901822035624782E-2</v>
      </c>
      <c r="K319" s="101">
        <f>Variety!K402</f>
        <v>-1.3703167033926921E-2</v>
      </c>
      <c r="L319" s="140">
        <f>Variety!L402</f>
        <v>99082816.804102495</v>
      </c>
      <c r="M319" s="103">
        <f>Variety!M402</f>
        <v>-6017356.9060314745</v>
      </c>
      <c r="N319" s="101">
        <f>Variety!N402</f>
        <v>-5.7253539110480735E-2</v>
      </c>
      <c r="O319" s="139">
        <f>Variety!O402</f>
        <v>31440075.294017963</v>
      </c>
      <c r="P319" s="102">
        <f>Variety!P402</f>
        <v>-1441814.1595099829</v>
      </c>
      <c r="Q319" s="101">
        <f>Variety!Q402</f>
        <v>-4.3848275858590864E-2</v>
      </c>
    </row>
    <row r="320" spans="2:17">
      <c r="B320" s="561"/>
      <c r="C320" s="135" t="s">
        <v>235</v>
      </c>
      <c r="D320" s="139">
        <f>Variety!D403</f>
        <v>61274370.58511126</v>
      </c>
      <c r="E320" s="102">
        <f>Variety!E403</f>
        <v>1754980.6355669498</v>
      </c>
      <c r="F320" s="101">
        <f>Variety!F403</f>
        <v>2.948586396894658E-2</v>
      </c>
      <c r="G320" s="141">
        <f>Variety!G403</f>
        <v>5.5050062793990353</v>
      </c>
      <c r="H320" s="104">
        <f>Variety!H403</f>
        <v>8.6441722646868335E-2</v>
      </c>
      <c r="I320" s="274">
        <f>Variety!I403</f>
        <v>4.8065654709348165</v>
      </c>
      <c r="J320" s="275">
        <f>Variety!J403</f>
        <v>-8.9149608972381778E-2</v>
      </c>
      <c r="K320" s="101">
        <f>Variety!K403</f>
        <v>-1.8209721668294404E-2</v>
      </c>
      <c r="L320" s="140">
        <f>Variety!L403</f>
        <v>294519273.90765977</v>
      </c>
      <c r="M320" s="103">
        <f>Variety!M403</f>
        <v>3129298.9847987294</v>
      </c>
      <c r="N320" s="101">
        <f>Variety!N403</f>
        <v>1.0739212924628382E-2</v>
      </c>
      <c r="O320" s="139">
        <f>Variety!O403</f>
        <v>80480102.40252322</v>
      </c>
      <c r="P320" s="102">
        <f>Variety!P403</f>
        <v>1617807.0962670743</v>
      </c>
      <c r="Q320" s="101">
        <f>Variety!Q403</f>
        <v>2.0514329312689098E-2</v>
      </c>
    </row>
    <row r="321" spans="2:17">
      <c r="B321" s="561"/>
      <c r="C321" s="135" t="s">
        <v>236</v>
      </c>
      <c r="D321" s="139">
        <f>Variety!D404</f>
        <v>2726584.5872735656</v>
      </c>
      <c r="E321" s="102">
        <f>Variety!E404</f>
        <v>-227594.78698319709</v>
      </c>
      <c r="F321" s="101">
        <f>Variety!F404</f>
        <v>-7.7041627521503259E-2</v>
      </c>
      <c r="G321" s="141">
        <f>Variety!G404</f>
        <v>0.24496155784096746</v>
      </c>
      <c r="H321" s="104">
        <f>Variety!H404</f>
        <v>-2.3982926724579468E-2</v>
      </c>
      <c r="I321" s="274">
        <f>Variety!I404</f>
        <v>6.3650004032149692</v>
      </c>
      <c r="J321" s="275">
        <f>Variety!J404</f>
        <v>-0.28967476488322941</v>
      </c>
      <c r="K321" s="101">
        <f>Variety!K404</f>
        <v>-4.3529512345230503E-2</v>
      </c>
      <c r="L321" s="140">
        <f>Variety!L404</f>
        <v>17354711.997395966</v>
      </c>
      <c r="M321" s="103">
        <f>Variety!M404</f>
        <v>-2304392.1265783869</v>
      </c>
      <c r="N321" s="101">
        <f>Variety!N404</f>
        <v>-0.11721755539043978</v>
      </c>
      <c r="O321" s="139">
        <f>Variety!O404</f>
        <v>4701338.7878713198</v>
      </c>
      <c r="P321" s="102">
        <f>Variety!P404</f>
        <v>-295034.81943561882</v>
      </c>
      <c r="Q321" s="101">
        <f>Variety!Q404</f>
        <v>-5.9049791433560053E-2</v>
      </c>
    </row>
    <row r="322" spans="2:17">
      <c r="B322" s="561"/>
      <c r="C322" s="135" t="s">
        <v>160</v>
      </c>
      <c r="D322" s="139">
        <f>Variety!D405</f>
        <v>13468619.227656068</v>
      </c>
      <c r="E322" s="102">
        <f>Variety!E405</f>
        <v>-542892.78510745615</v>
      </c>
      <c r="F322" s="101">
        <f>Variety!F405</f>
        <v>-3.874619560065453E-2</v>
      </c>
      <c r="G322" s="141">
        <f>Variety!G405</f>
        <v>1.2100464307518699</v>
      </c>
      <c r="H322" s="104">
        <f>Variety!H405</f>
        <v>-6.554262423052104E-2</v>
      </c>
      <c r="I322" s="274">
        <f>Variety!I405</f>
        <v>5.4672713193772511</v>
      </c>
      <c r="J322" s="275">
        <f>Variety!J405</f>
        <v>-1.8970968805713362E-2</v>
      </c>
      <c r="K322" s="101">
        <f>Variety!K405</f>
        <v>-3.4579166958367273E-3</v>
      </c>
      <c r="L322" s="140">
        <f>Variety!L405</f>
        <v>73636595.614977002</v>
      </c>
      <c r="M322" s="103">
        <f>Variety!M405</f>
        <v>-3233954.1108298451</v>
      </c>
      <c r="N322" s="101">
        <f>Variety!N405</f>
        <v>-4.2070131179823576E-2</v>
      </c>
      <c r="O322" s="139">
        <f>Variety!O405</f>
        <v>13855105.832659656</v>
      </c>
      <c r="P322" s="102">
        <f>Variety!P405</f>
        <v>-534303.71903352067</v>
      </c>
      <c r="Q322" s="101">
        <f>Variety!Q405</f>
        <v>-3.71317333844772E-2</v>
      </c>
    </row>
    <row r="323" spans="2:17">
      <c r="B323" s="561"/>
      <c r="C323" s="135" t="s">
        <v>155</v>
      </c>
      <c r="D323" s="139">
        <f>Variety!D406</f>
        <v>87127853.515864879</v>
      </c>
      <c r="E323" s="102">
        <f>Variety!E406</f>
        <v>-1768528.6908038557</v>
      </c>
      <c r="F323" s="101">
        <f>Variety!F406</f>
        <v>-1.9894270688005412E-2</v>
      </c>
      <c r="G323" s="141">
        <f>Variety!G406</f>
        <v>7.8277324782825373</v>
      </c>
      <c r="H323" s="104">
        <f>Variety!H406</f>
        <v>-0.26527362034998259</v>
      </c>
      <c r="I323" s="274">
        <f>Variety!I406</f>
        <v>4.9207037311128552</v>
      </c>
      <c r="J323" s="275">
        <f>Variety!J406</f>
        <v>-0.14728657694076119</v>
      </c>
      <c r="K323" s="101">
        <f>Variety!K406</f>
        <v>-2.906212679742224E-2</v>
      </c>
      <c r="L323" s="140">
        <f>Variety!L406</f>
        <v>428730353.87937063</v>
      </c>
      <c r="M323" s="103">
        <f>Variety!M406</f>
        <v>-21795649.565056503</v>
      </c>
      <c r="N323" s="101">
        <f>Variety!N406</f>
        <v>-4.8378227668150614E-2</v>
      </c>
      <c r="O323" s="139">
        <f>Variety!O406</f>
        <v>94872488.599546984</v>
      </c>
      <c r="P323" s="102">
        <f>Variety!P406</f>
        <v>-2448513.507124871</v>
      </c>
      <c r="Q323" s="101">
        <f>Variety!Q406</f>
        <v>-2.5159148119345279E-2</v>
      </c>
    </row>
    <row r="324" spans="2:17">
      <c r="B324" s="561"/>
      <c r="C324" s="135" t="s">
        <v>168</v>
      </c>
      <c r="D324" s="139">
        <f>Variety!D407</f>
        <v>3540061.3039362538</v>
      </c>
      <c r="E324" s="102">
        <f>Variety!E407</f>
        <v>-220044.20433804812</v>
      </c>
      <c r="F324" s="101">
        <f>Variety!F407</f>
        <v>-5.8520752636815575E-2</v>
      </c>
      <c r="G324" s="141">
        <f>Variety!G407</f>
        <v>0.31804585704486893</v>
      </c>
      <c r="H324" s="104">
        <f>Variety!H407</f>
        <v>-2.4269049980479573E-2</v>
      </c>
      <c r="I324" s="274">
        <f>Variety!I407</f>
        <v>5.8714078967852634</v>
      </c>
      <c r="J324" s="275">
        <f>Variety!J407</f>
        <v>-9.3039942089787608E-2</v>
      </c>
      <c r="K324" s="101">
        <f>Variety!K407</f>
        <v>-1.5599087225371022E-2</v>
      </c>
      <c r="L324" s="140">
        <f>Variety!L407</f>
        <v>20785143.895035256</v>
      </c>
      <c r="M324" s="103">
        <f>Variety!M407</f>
        <v>-1641809.2777335793</v>
      </c>
      <c r="N324" s="101">
        <f>Variety!N407</f>
        <v>-7.3206969537310596E-2</v>
      </c>
      <c r="O324" s="139">
        <f>Variety!O407</f>
        <v>6187178.7569920765</v>
      </c>
      <c r="P324" s="102">
        <f>Variety!P407</f>
        <v>-506473.47334408574</v>
      </c>
      <c r="Q324" s="101">
        <f>Variety!Q407</f>
        <v>-7.5664742642097216E-2</v>
      </c>
    </row>
    <row r="325" spans="2:17">
      <c r="B325" s="561"/>
      <c r="C325" s="135" t="s">
        <v>157</v>
      </c>
      <c r="D325" s="139">
        <f>Variety!D408</f>
        <v>66109720.138179794</v>
      </c>
      <c r="E325" s="102">
        <f>Variety!E408</f>
        <v>3059806.9013528675</v>
      </c>
      <c r="F325" s="101">
        <f>Variety!F408</f>
        <v>4.8529914543413835E-2</v>
      </c>
      <c r="G325" s="141">
        <f>Variety!G408</f>
        <v>5.9394233023492404</v>
      </c>
      <c r="H325" s="104">
        <f>Variety!H408</f>
        <v>0.19944469267289477</v>
      </c>
      <c r="I325" s="274">
        <f>Variety!I408</f>
        <v>5.549263527232263</v>
      </c>
      <c r="J325" s="275">
        <f>Variety!J408</f>
        <v>-0.19420153048913136</v>
      </c>
      <c r="K325" s="101">
        <f>Variety!K408</f>
        <v>-3.3812607639712354E-2</v>
      </c>
      <c r="L325" s="140">
        <f>Variety!L408</f>
        <v>366860258.75833338</v>
      </c>
      <c r="M325" s="103">
        <f>Variety!M408</f>
        <v>4735285.1902523041</v>
      </c>
      <c r="N325" s="101">
        <f>Variety!N408</f>
        <v>1.3076383944456264E-2</v>
      </c>
      <c r="O325" s="139">
        <f>Variety!O408</f>
        <v>107746074.82635038</v>
      </c>
      <c r="P325" s="102">
        <f>Variety!P408</f>
        <v>3897567.897559315</v>
      </c>
      <c r="Q325" s="101">
        <f>Variety!Q408</f>
        <v>3.753128487665093E-2</v>
      </c>
    </row>
    <row r="326" spans="2:17" ht="15" customHeight="1">
      <c r="B326" s="561"/>
      <c r="C326" s="135" t="s">
        <v>178</v>
      </c>
      <c r="D326" s="139">
        <f>Variety!D409</f>
        <v>2395337.189486465</v>
      </c>
      <c r="E326" s="102">
        <f>Variety!E409</f>
        <v>-176343.82036086638</v>
      </c>
      <c r="F326" s="101">
        <f>Variety!F409</f>
        <v>-6.8571420672167691E-2</v>
      </c>
      <c r="G326" s="141">
        <f>Variety!G409</f>
        <v>0.21520166006576832</v>
      </c>
      <c r="H326" s="104">
        <f>Variety!H409</f>
        <v>-1.8920692045773374E-2</v>
      </c>
      <c r="I326" s="274">
        <f>Variety!I409</f>
        <v>8.1262039933920924</v>
      </c>
      <c r="J326" s="275">
        <f>Variety!J409</f>
        <v>0.24164800961702948</v>
      </c>
      <c r="K326" s="101">
        <f>Variety!K409</f>
        <v>3.064827114098698E-2</v>
      </c>
      <c r="L326" s="140">
        <f>Variety!L409</f>
        <v>19464998.634725504</v>
      </c>
      <c r="M326" s="103">
        <f>Variety!M409</f>
        <v>-811564.25982696936</v>
      </c>
      <c r="N326" s="101">
        <f>Variety!N409</f>
        <v>-4.0024745024463945E-2</v>
      </c>
      <c r="O326" s="139">
        <f>Variety!O409</f>
        <v>3409413.2863260382</v>
      </c>
      <c r="P326" s="102">
        <f>Variety!P409</f>
        <v>-387149.57715949276</v>
      </c>
      <c r="Q326" s="101">
        <f>Variety!Q409</f>
        <v>-0.10197370386857239</v>
      </c>
    </row>
    <row r="327" spans="2:17">
      <c r="B327" s="561"/>
      <c r="C327" s="135" t="s">
        <v>154</v>
      </c>
      <c r="D327" s="139">
        <f>Variety!D410</f>
        <v>104851630.07547052</v>
      </c>
      <c r="E327" s="102">
        <f>Variety!E410</f>
        <v>-28814.703413024545</v>
      </c>
      <c r="F327" s="101">
        <f>Variety!F410</f>
        <v>-2.7473856993812107E-4</v>
      </c>
      <c r="G327" s="141">
        <f>Variety!G410</f>
        <v>9.4200703566417872</v>
      </c>
      <c r="H327" s="104">
        <f>Variety!H410</f>
        <v>-0.12810312526084822</v>
      </c>
      <c r="I327" s="274">
        <f>Variety!I410</f>
        <v>6.3785128492272243</v>
      </c>
      <c r="J327" s="275">
        <f>Variety!J410</f>
        <v>0.11769467209327544</v>
      </c>
      <c r="K327" s="101">
        <f>Variety!K410</f>
        <v>1.8798608866030544E-2</v>
      </c>
      <c r="L327" s="140">
        <f>Variety!L410</f>
        <v>668797469.69880843</v>
      </c>
      <c r="M327" s="103">
        <f>Variety!M410</f>
        <v>12160074.601280928</v>
      </c>
      <c r="N327" s="101">
        <f>Variety!N410</f>
        <v>1.8518705593175734E-2</v>
      </c>
      <c r="O327" s="139">
        <f>Variety!O410</f>
        <v>180401150.11627066</v>
      </c>
      <c r="P327" s="102">
        <f>Variety!P410</f>
        <v>-1033342.7292589247</v>
      </c>
      <c r="Q327" s="101">
        <f>Variety!Q410</f>
        <v>-5.6954039612450991E-3</v>
      </c>
    </row>
    <row r="328" spans="2:17">
      <c r="B328" s="561"/>
      <c r="C328" s="135" t="s">
        <v>237</v>
      </c>
      <c r="D328" s="139">
        <f>Variety!D411</f>
        <v>476590.31124364177</v>
      </c>
      <c r="E328" s="102">
        <f>Variety!E411</f>
        <v>62699.250001503155</v>
      </c>
      <c r="F328" s="101">
        <f>Variety!F411</f>
        <v>0.15148732570675699</v>
      </c>
      <c r="G328" s="141">
        <f>Variety!G411</f>
        <v>4.281778223168712E-2</v>
      </c>
      <c r="H328" s="104">
        <f>Variety!H411</f>
        <v>5.1377012243991257E-3</v>
      </c>
      <c r="I328" s="274">
        <f>Variety!I411</f>
        <v>15.719144058697587</v>
      </c>
      <c r="J328" s="275">
        <f>Variety!J411</f>
        <v>2.6867433675420216E-2</v>
      </c>
      <c r="K328" s="101">
        <f>Variety!K411</f>
        <v>1.7121437709413476E-3</v>
      </c>
      <c r="L328" s="140">
        <f>Variety!L411</f>
        <v>7491591.7594183255</v>
      </c>
      <c r="M328" s="103">
        <f>Variety!M411</f>
        <v>996698.73378269561</v>
      </c>
      <c r="N328" s="101">
        <f>Variety!N411</f>
        <v>0.15345883755878376</v>
      </c>
      <c r="O328" s="139">
        <f>Variety!O411</f>
        <v>1093578.125122973</v>
      </c>
      <c r="P328" s="102">
        <f>Variety!P411</f>
        <v>163075.4951840546</v>
      </c>
      <c r="Q328" s="101">
        <f>Variety!Q411</f>
        <v>0.17525527595205129</v>
      </c>
    </row>
    <row r="329" spans="2:17">
      <c r="B329" s="561"/>
      <c r="C329" s="135" t="s">
        <v>183</v>
      </c>
      <c r="D329" s="139">
        <f>Variety!D412</f>
        <v>788441.71814656456</v>
      </c>
      <c r="E329" s="102">
        <f>Variety!E412</f>
        <v>53493.73730922665</v>
      </c>
      <c r="F329" s="101">
        <f>Variety!F412</f>
        <v>7.2785746343952656E-2</v>
      </c>
      <c r="G329" s="141">
        <f>Variety!G412</f>
        <v>7.0835107205354922E-2</v>
      </c>
      <c r="H329" s="104">
        <f>Variety!H412</f>
        <v>3.9264395695190607E-3</v>
      </c>
      <c r="I329" s="274">
        <f>Variety!I412</f>
        <v>6.6393135681825273</v>
      </c>
      <c r="J329" s="275">
        <f>Variety!J412</f>
        <v>9.6833667146782432E-2</v>
      </c>
      <c r="K329" s="101">
        <f>Variety!K412</f>
        <v>1.4800758827161644E-2</v>
      </c>
      <c r="L329" s="140">
        <f>Variety!L412</f>
        <v>5234711.7970116297</v>
      </c>
      <c r="M329" s="103">
        <f>Variety!M412</f>
        <v>426329.40407654271</v>
      </c>
      <c r="N329" s="101">
        <f>Variety!N412</f>
        <v>8.8663789448806041E-2</v>
      </c>
      <c r="O329" s="139">
        <f>Variety!O412</f>
        <v>1083752.5287593477</v>
      </c>
      <c r="P329" s="102">
        <f>Variety!P412</f>
        <v>42412.024843933177</v>
      </c>
      <c r="Q329" s="101">
        <f>Variety!Q412</f>
        <v>4.0728296541299426E-2</v>
      </c>
    </row>
    <row r="330" spans="2:17">
      <c r="B330" s="561"/>
      <c r="C330" s="135" t="s">
        <v>167</v>
      </c>
      <c r="D330" s="139">
        <f>Variety!D413</f>
        <v>11962774.04915672</v>
      </c>
      <c r="E330" s="102">
        <f>Variety!E413</f>
        <v>626230.56191095151</v>
      </c>
      <c r="F330" s="101">
        <f>Variety!F413</f>
        <v>5.5239991150344475E-2</v>
      </c>
      <c r="G330" s="141">
        <f>Variety!G413</f>
        <v>1.0747584288632641</v>
      </c>
      <c r="H330" s="104">
        <f>Variety!H413</f>
        <v>4.269488136818711E-2</v>
      </c>
      <c r="I330" s="274">
        <f>Variety!I413</f>
        <v>11.766191853047021</v>
      </c>
      <c r="J330" s="275">
        <f>Variety!J413</f>
        <v>-0.21047326161833269</v>
      </c>
      <c r="K330" s="101">
        <f>Variety!K413</f>
        <v>-1.7573611652596802E-2</v>
      </c>
      <c r="L330" s="140">
        <f>Variety!L413</f>
        <v>140756294.55703011</v>
      </c>
      <c r="M330" s="103">
        <f>Variety!M413</f>
        <v>4982309.652447015</v>
      </c>
      <c r="N330" s="101">
        <f>Variety!N413</f>
        <v>3.6695613345578658E-2</v>
      </c>
      <c r="O330" s="139">
        <f>Variety!O413</f>
        <v>29718122.029130761</v>
      </c>
      <c r="P330" s="102">
        <f>Variety!P413</f>
        <v>1758780.3373463675</v>
      </c>
      <c r="Q330" s="101">
        <f>Variety!Q413</f>
        <v>6.2904926615749673E-2</v>
      </c>
    </row>
    <row r="331" spans="2:17">
      <c r="B331" s="561"/>
      <c r="C331" s="135" t="s">
        <v>187</v>
      </c>
      <c r="D331" s="139">
        <f>Variety!D414</f>
        <v>733674.19088426745</v>
      </c>
      <c r="E331" s="102">
        <f>Variety!E414</f>
        <v>-15304.422700538766</v>
      </c>
      <c r="F331" s="101">
        <f>Variety!F414</f>
        <v>-2.0433724572304971E-2</v>
      </c>
      <c r="G331" s="141">
        <f>Variety!G414</f>
        <v>6.5914688136058719E-2</v>
      </c>
      <c r="H331" s="104">
        <f>Variety!H414</f>
        <v>-2.2713092805206336E-3</v>
      </c>
      <c r="I331" s="274">
        <f>Variety!I414</f>
        <v>13.258783689012274</v>
      </c>
      <c r="J331" s="275">
        <f>Variety!J414</f>
        <v>-0.11382394746752666</v>
      </c>
      <c r="K331" s="101">
        <f>Variety!K414</f>
        <v>-8.5117241574500895E-3</v>
      </c>
      <c r="L331" s="140">
        <f>Variety!L414</f>
        <v>9727627.3951456025</v>
      </c>
      <c r="M331" s="103">
        <f>Variety!M414</f>
        <v>-288169.73243863136</v>
      </c>
      <c r="N331" s="101">
        <f>Variety!N414</f>
        <v>-2.8771522502686376E-2</v>
      </c>
      <c r="O331" s="139">
        <f>Variety!O414</f>
        <v>1558692.0273939418</v>
      </c>
      <c r="P331" s="102">
        <f>Variety!P414</f>
        <v>-6742.2488843970932</v>
      </c>
      <c r="Q331" s="101">
        <f>Variety!Q414</f>
        <v>-4.306951103962094E-3</v>
      </c>
    </row>
    <row r="332" spans="2:17">
      <c r="B332" s="561"/>
      <c r="C332" s="135" t="s">
        <v>165</v>
      </c>
      <c r="D332" s="139">
        <f>Variety!D415</f>
        <v>18307786.33036419</v>
      </c>
      <c r="E332" s="102">
        <f>Variety!E415</f>
        <v>696316.14298966154</v>
      </c>
      <c r="F332" s="101">
        <f>Variety!F415</f>
        <v>3.9537649928217976E-2</v>
      </c>
      <c r="G332" s="141">
        <f>Variety!G415</f>
        <v>1.6448064296402547</v>
      </c>
      <c r="H332" s="104">
        <f>Variety!H415</f>
        <v>4.1482063740303721E-2</v>
      </c>
      <c r="I332" s="274">
        <f>Variety!I415</f>
        <v>8.3508304887117735</v>
      </c>
      <c r="J332" s="275">
        <f>Variety!J415</f>
        <v>-0.25587972877848486</v>
      </c>
      <c r="K332" s="101">
        <f>Variety!K415</f>
        <v>-2.9730259566366594E-2</v>
      </c>
      <c r="L332" s="140">
        <f>Variety!L415</f>
        <v>152885220.26842591</v>
      </c>
      <c r="M332" s="103">
        <f>Variety!M415</f>
        <v>1308399.8617244959</v>
      </c>
      <c r="N332" s="101">
        <f>Variety!N415</f>
        <v>8.6319257668413911E-3</v>
      </c>
      <c r="O332" s="139">
        <f>Variety!O415</f>
        <v>27778885.258826934</v>
      </c>
      <c r="P332" s="102">
        <f>Variety!P415</f>
        <v>933604.12564616278</v>
      </c>
      <c r="Q332" s="101">
        <f>Variety!Q415</f>
        <v>3.4777215444848811E-2</v>
      </c>
    </row>
    <row r="333" spans="2:17">
      <c r="B333" s="561"/>
      <c r="C333" s="135" t="s">
        <v>238</v>
      </c>
      <c r="D333" s="139">
        <f>Variety!D416</f>
        <v>4873711.1245421013</v>
      </c>
      <c r="E333" s="102">
        <f>Variety!E416</f>
        <v>64017.944481526501</v>
      </c>
      <c r="F333" s="101">
        <f>Variety!F416</f>
        <v>1.3310192996701765E-2</v>
      </c>
      <c r="G333" s="141">
        <f>Variety!G416</f>
        <v>0.43786349967176064</v>
      </c>
      <c r="H333" s="104">
        <f>Variety!H416</f>
        <v>-4.4458233423028126E-6</v>
      </c>
      <c r="I333" s="274">
        <f>Variety!I416</f>
        <v>16.821692335481025</v>
      </c>
      <c r="J333" s="275">
        <f>Variety!J416</f>
        <v>6.8549559748909417E-2</v>
      </c>
      <c r="K333" s="101">
        <f>Variety!K416</f>
        <v>4.091743302528727E-3</v>
      </c>
      <c r="L333" s="140">
        <f>Variety!L416</f>
        <v>81984069.069058478</v>
      </c>
      <c r="M333" s="103">
        <f>Variety!M416</f>
        <v>1406592.5160386264</v>
      </c>
      <c r="N333" s="101">
        <f>Variety!N416</f>
        <v>1.7456398192280082E-2</v>
      </c>
      <c r="O333" s="139">
        <f>Variety!O416</f>
        <v>16305907.416681651</v>
      </c>
      <c r="P333" s="102">
        <f>Variety!P416</f>
        <v>102090.60402475856</v>
      </c>
      <c r="Q333" s="101">
        <f>Variety!Q416</f>
        <v>6.3004047259417927E-3</v>
      </c>
    </row>
    <row r="334" spans="2:17">
      <c r="B334" s="561"/>
      <c r="C334" s="135" t="s">
        <v>184</v>
      </c>
      <c r="D334" s="139">
        <f>Variety!D417</f>
        <v>786555.66469362448</v>
      </c>
      <c r="E334" s="102">
        <f>Variety!E417</f>
        <v>-7836.2093183932593</v>
      </c>
      <c r="F334" s="101">
        <f>Variety!F417</f>
        <v>-9.8644127347590552E-3</v>
      </c>
      <c r="G334" s="141">
        <f>Variety!G417</f>
        <v>7.06656605671835E-2</v>
      </c>
      <c r="H334" s="104">
        <f>Variety!H417</f>
        <v>-1.6546985013893706E-3</v>
      </c>
      <c r="I334" s="274">
        <f>Variety!I417</f>
        <v>14.418363580708764</v>
      </c>
      <c r="J334" s="275">
        <f>Variety!J417</f>
        <v>-4.6836530133141707E-2</v>
      </c>
      <c r="K334" s="101">
        <f>Variety!K417</f>
        <v>-3.2378764050444734E-3</v>
      </c>
      <c r="L334" s="140">
        <f>Variety!L417</f>
        <v>11340845.55001873</v>
      </c>
      <c r="M334" s="103">
        <f>Variety!M417</f>
        <v>-150191.8739918191</v>
      </c>
      <c r="N334" s="101">
        <f>Variety!N417</f>
        <v>-1.3070349390560058E-2</v>
      </c>
      <c r="O334" s="139">
        <f>Variety!O417</f>
        <v>2257281.8834127109</v>
      </c>
      <c r="P334" s="102">
        <f>Variety!P417</f>
        <v>-16818.99907111004</v>
      </c>
      <c r="Q334" s="101">
        <f>Variety!Q417</f>
        <v>-7.3958896021974075E-3</v>
      </c>
    </row>
    <row r="335" spans="2:17">
      <c r="B335" s="561"/>
      <c r="C335" s="135" t="s">
        <v>170</v>
      </c>
      <c r="D335" s="139">
        <f>Variety!D418</f>
        <v>11054149.320519177</v>
      </c>
      <c r="E335" s="102">
        <f>Variety!E418</f>
        <v>1048271.678077044</v>
      </c>
      <c r="F335" s="101">
        <f>Variety!F418</f>
        <v>0.10476559033967883</v>
      </c>
      <c r="G335" s="141">
        <f>Variety!G418</f>
        <v>0.99312585085384875</v>
      </c>
      <c r="H335" s="104">
        <f>Variety!H418</f>
        <v>8.2204317577095676E-2</v>
      </c>
      <c r="I335" s="274">
        <f>Variety!I418</f>
        <v>9.501713290317177</v>
      </c>
      <c r="J335" s="275">
        <f>Variety!J418</f>
        <v>-0.55824794731876892</v>
      </c>
      <c r="K335" s="101">
        <f>Variety!K418</f>
        <v>-5.5492057487286618E-2</v>
      </c>
      <c r="L335" s="140">
        <f>Variety!L418</f>
        <v>105033357.51192765</v>
      </c>
      <c r="M335" s="103">
        <f>Variety!M418</f>
        <v>4374616.2804316431</v>
      </c>
      <c r="N335" s="101">
        <f>Variety!N418</f>
        <v>4.3459874690573129E-2</v>
      </c>
      <c r="O335" s="139">
        <f>Variety!O418</f>
        <v>23269162.890191674</v>
      </c>
      <c r="P335" s="102">
        <f>Variety!P418</f>
        <v>2021715.6608761437</v>
      </c>
      <c r="Q335" s="101">
        <f>Variety!Q418</f>
        <v>9.515099103701935E-2</v>
      </c>
    </row>
    <row r="336" spans="2:17">
      <c r="B336" s="561"/>
      <c r="C336" s="135" t="s">
        <v>174</v>
      </c>
      <c r="D336" s="139">
        <f>Variety!D419</f>
        <v>1917576.3870545351</v>
      </c>
      <c r="E336" s="102">
        <f>Variety!E419</f>
        <v>248338.76029548328</v>
      </c>
      <c r="F336" s="101">
        <f>Variety!F419</f>
        <v>0.14877376133537759</v>
      </c>
      <c r="G336" s="141">
        <f>Variety!G419</f>
        <v>0.17227871867406086</v>
      </c>
      <c r="H336" s="104">
        <f>Variety!H419</f>
        <v>2.0313588506879976E-2</v>
      </c>
      <c r="I336" s="274">
        <f>Variety!I419</f>
        <v>18.834553743120772</v>
      </c>
      <c r="J336" s="275">
        <f>Variety!J419</f>
        <v>0.66114032996553718</v>
      </c>
      <c r="K336" s="101">
        <f>Variety!K419</f>
        <v>3.6379535034786359E-2</v>
      </c>
      <c r="L336" s="140">
        <f>Variety!L419</f>
        <v>36116695.518518001</v>
      </c>
      <c r="M336" s="103">
        <f>Variety!M419</f>
        <v>5780950.0426316373</v>
      </c>
      <c r="N336" s="101">
        <f>Variety!N419</f>
        <v>0.19056561663292129</v>
      </c>
      <c r="O336" s="139">
        <f>Variety!O419</f>
        <v>5536205.1521268142</v>
      </c>
      <c r="P336" s="102">
        <f>Variety!P419</f>
        <v>771440.03480669856</v>
      </c>
      <c r="Q336" s="101">
        <f>Variety!Q419</f>
        <v>0.16190515498916883</v>
      </c>
    </row>
    <row r="337" spans="2:17">
      <c r="B337" s="561"/>
      <c r="C337" s="135" t="s">
        <v>182</v>
      </c>
      <c r="D337" s="139">
        <f>Variety!D420</f>
        <v>1969833.1803669229</v>
      </c>
      <c r="E337" s="102">
        <f>Variety!E420</f>
        <v>-135.79834060138091</v>
      </c>
      <c r="F337" s="101">
        <f>Variety!F420</f>
        <v>-6.893425331523584E-5</v>
      </c>
      <c r="G337" s="141">
        <f>Variety!G420</f>
        <v>0.17697356861831884</v>
      </c>
      <c r="H337" s="104">
        <f>Variety!H420</f>
        <v>-2.3697360589425287E-3</v>
      </c>
      <c r="I337" s="274">
        <f>Variety!I420</f>
        <v>19.059111462214275</v>
      </c>
      <c r="J337" s="275">
        <f>Variety!J420</f>
        <v>0.5175995926284358</v>
      </c>
      <c r="K337" s="101">
        <f>Variety!K420</f>
        <v>2.7915716704713215E-2</v>
      </c>
      <c r="L337" s="140">
        <f>Variety!L420</f>
        <v>37543270.146581218</v>
      </c>
      <c r="M337" s="103">
        <f>Variety!M420</f>
        <v>1017066.9451597631</v>
      </c>
      <c r="N337" s="101">
        <f>Variety!N420</f>
        <v>2.7844858102311135E-2</v>
      </c>
      <c r="O337" s="139">
        <f>Variety!O420</f>
        <v>4583912.5198549535</v>
      </c>
      <c r="P337" s="102">
        <f>Variety!P420</f>
        <v>28520.320741077885</v>
      </c>
      <c r="Q337" s="101">
        <f>Variety!Q420</f>
        <v>6.2607827151799833E-3</v>
      </c>
    </row>
    <row r="338" spans="2:17">
      <c r="B338" s="561"/>
      <c r="C338" s="135" t="s">
        <v>172</v>
      </c>
      <c r="D338" s="139">
        <f>Variety!D421</f>
        <v>6991248.5583786583</v>
      </c>
      <c r="E338" s="102">
        <f>Variety!E421</f>
        <v>-124309.28880179673</v>
      </c>
      <c r="F338" s="101">
        <f>Variety!F421</f>
        <v>-1.7470069314530889E-2</v>
      </c>
      <c r="G338" s="141">
        <f>Variety!G421</f>
        <v>0.62810710003548686</v>
      </c>
      <c r="H338" s="104">
        <f>Variety!H421</f>
        <v>-1.9683638158175532E-2</v>
      </c>
      <c r="I338" s="274">
        <f>Variety!I421</f>
        <v>8.686066820043882</v>
      </c>
      <c r="J338" s="275">
        <f>Variety!J421</f>
        <v>-0.17788810080041806</v>
      </c>
      <c r="K338" s="101">
        <f>Variety!K421</f>
        <v>-2.0068705491958216E-2</v>
      </c>
      <c r="L338" s="140">
        <f>Variety!L421</f>
        <v>60726452.133612491</v>
      </c>
      <c r="M338" s="103">
        <f>Variety!M421</f>
        <v>-2345531.8604549766</v>
      </c>
      <c r="N338" s="101">
        <f>Variety!N421</f>
        <v>-3.7188173130491609E-2</v>
      </c>
      <c r="O338" s="139">
        <f>Variety!O421</f>
        <v>14831637.616943201</v>
      </c>
      <c r="P338" s="102">
        <f>Variety!P421</f>
        <v>-129314.36134866811</v>
      </c>
      <c r="Q338" s="101">
        <f>Variety!Q421</f>
        <v>-8.6434580858424943E-3</v>
      </c>
    </row>
    <row r="339" spans="2:17">
      <c r="B339" s="561"/>
      <c r="C339" s="135" t="s">
        <v>162</v>
      </c>
      <c r="D339" s="139">
        <f>Variety!D422</f>
        <v>16247935.080402732</v>
      </c>
      <c r="E339" s="102">
        <f>Variety!E422</f>
        <v>-338326.57839501277</v>
      </c>
      <c r="F339" s="101">
        <f>Variety!F422</f>
        <v>-2.0398000788535514E-2</v>
      </c>
      <c r="G339" s="141">
        <f>Variety!G422</f>
        <v>1.4597454660206446</v>
      </c>
      <c r="H339" s="104">
        <f>Variety!H422</f>
        <v>-5.0245305550880026E-2</v>
      </c>
      <c r="I339" s="274">
        <f>Variety!I422</f>
        <v>6.4710374342471262</v>
      </c>
      <c r="J339" s="275">
        <f>Variety!J422</f>
        <v>-3.034811005981819E-2</v>
      </c>
      <c r="K339" s="101">
        <f>Variety!K422</f>
        <v>-4.6679449869563667E-3</v>
      </c>
      <c r="L339" s="140">
        <f>Variety!L422</f>
        <v>105140996.13450317</v>
      </c>
      <c r="M339" s="103">
        <f>Variety!M422</f>
        <v>-2692685.6480970085</v>
      </c>
      <c r="N339" s="101">
        <f>Variety!N422</f>
        <v>-2.4970729029967099E-2</v>
      </c>
      <c r="O339" s="139">
        <f>Variety!O422</f>
        <v>32067473.048345897</v>
      </c>
      <c r="P339" s="102">
        <f>Variety!P422</f>
        <v>-1078603.8237290569</v>
      </c>
      <c r="Q339" s="101">
        <f>Variety!Q422</f>
        <v>-3.2540919635583282E-2</v>
      </c>
    </row>
    <row r="340" spans="2:17">
      <c r="B340" s="561"/>
      <c r="C340" s="135" t="s">
        <v>188</v>
      </c>
      <c r="D340" s="139">
        <f>Variety!D423</f>
        <v>1294238.1656076612</v>
      </c>
      <c r="E340" s="102">
        <f>Variety!E423</f>
        <v>-122797.71129694092</v>
      </c>
      <c r="F340" s="101">
        <f>Variety!F423</f>
        <v>-8.6658152625734772E-2</v>
      </c>
      <c r="G340" s="141">
        <f>Variety!G423</f>
        <v>0.11627682439938894</v>
      </c>
      <c r="H340" s="104">
        <f>Variety!H423</f>
        <v>-1.2728200429503622E-2</v>
      </c>
      <c r="I340" s="274">
        <f>Variety!I423</f>
        <v>11.009001020961351</v>
      </c>
      <c r="J340" s="275">
        <f>Variety!J423</f>
        <v>3.4510855202556812E-2</v>
      </c>
      <c r="K340" s="101">
        <f>Variety!K423</f>
        <v>3.1446431388888738E-3</v>
      </c>
      <c r="L340" s="140">
        <f>Variety!L423</f>
        <v>14248269.286541888</v>
      </c>
      <c r="M340" s="103">
        <f>Variety!M423</f>
        <v>-1302977.0090750586</v>
      </c>
      <c r="N340" s="101">
        <f>Variety!N423</f>
        <v>-8.3786018451929289E-2</v>
      </c>
      <c r="O340" s="139">
        <f>Variety!O423</f>
        <v>2190623.2959434479</v>
      </c>
      <c r="P340" s="102">
        <f>Variety!P423</f>
        <v>-241757.64949820004</v>
      </c>
      <c r="Q340" s="101">
        <f>Variety!Q423</f>
        <v>-9.9391359709202154E-2</v>
      </c>
    </row>
    <row r="341" spans="2:17">
      <c r="B341" s="561"/>
      <c r="C341" s="135" t="s">
        <v>179</v>
      </c>
      <c r="D341" s="139">
        <f>Variety!D424</f>
        <v>1168133.5746240765</v>
      </c>
      <c r="E341" s="102">
        <f>Variety!E424</f>
        <v>46092.937681657495</v>
      </c>
      <c r="F341" s="101">
        <f>Variety!F424</f>
        <v>4.1079561794893263E-2</v>
      </c>
      <c r="G341" s="141">
        <f>Variety!G424</f>
        <v>0.10494734751375671</v>
      </c>
      <c r="H341" s="104">
        <f>Variety!H424</f>
        <v>2.7982893374915024E-3</v>
      </c>
      <c r="I341" s="274">
        <f>Variety!I424</f>
        <v>9.6771912497351664</v>
      </c>
      <c r="J341" s="275">
        <f>Variety!J424</f>
        <v>0.14031546212850898</v>
      </c>
      <c r="K341" s="101">
        <f>Variety!K424</f>
        <v>1.4712937994940802E-2</v>
      </c>
      <c r="L341" s="140">
        <f>Variety!L424</f>
        <v>11304252.006873975</v>
      </c>
      <c r="M341" s="103">
        <f>Variety!M424</f>
        <v>603489.82370706648</v>
      </c>
      <c r="N341" s="101">
        <f>Variety!N424</f>
        <v>5.639690083538168E-2</v>
      </c>
      <c r="O341" s="139">
        <f>Variety!O424</f>
        <v>2103079.9435412586</v>
      </c>
      <c r="P341" s="102">
        <f>Variety!P424</f>
        <v>50829.459041425958</v>
      </c>
      <c r="Q341" s="101">
        <f>Variety!Q424</f>
        <v>2.4767668189301921E-2</v>
      </c>
    </row>
    <row r="342" spans="2:17">
      <c r="B342" s="561"/>
      <c r="C342" s="135" t="s">
        <v>158</v>
      </c>
      <c r="D342" s="139">
        <f>Variety!D425</f>
        <v>42674261.937796235</v>
      </c>
      <c r="E342" s="102">
        <f>Variety!E425</f>
        <v>1559063.4912802428</v>
      </c>
      <c r="F342" s="101">
        <f>Variety!F425</f>
        <v>3.7919395994362622E-2</v>
      </c>
      <c r="G342" s="141">
        <f>Variety!G425</f>
        <v>3.8339370554606731</v>
      </c>
      <c r="H342" s="104">
        <f>Variety!H425</f>
        <v>9.0865138309261351E-2</v>
      </c>
      <c r="I342" s="274">
        <f>Variety!I425</f>
        <v>5.9033683161528829</v>
      </c>
      <c r="J342" s="275">
        <f>Variety!J425</f>
        <v>-0.1637817709389271</v>
      </c>
      <c r="K342" s="101">
        <f>Variety!K425</f>
        <v>-2.6994844134049307E-2</v>
      </c>
      <c r="L342" s="140">
        <f>Variety!L425</f>
        <v>251921885.83879521</v>
      </c>
      <c r="M342" s="103">
        <f>Variety!M425</f>
        <v>2469806.0032186508</v>
      </c>
      <c r="N342" s="101">
        <f>Variety!N425</f>
        <v>9.900923675788131E-3</v>
      </c>
      <c r="O342" s="139">
        <f>Variety!O425</f>
        <v>73198082.200138837</v>
      </c>
      <c r="P342" s="102">
        <f>Variety!P425</f>
        <v>2127112.3790888935</v>
      </c>
      <c r="Q342" s="101">
        <f>Variety!Q425</f>
        <v>2.9929412592015609E-2</v>
      </c>
    </row>
    <row r="343" spans="2:17">
      <c r="B343" s="561"/>
      <c r="C343" s="135" t="s">
        <v>156</v>
      </c>
      <c r="D343" s="139">
        <f>Variety!D426</f>
        <v>99372874.03577891</v>
      </c>
      <c r="E343" s="102">
        <f>Variety!E426</f>
        <v>3332743.1254931986</v>
      </c>
      <c r="F343" s="101">
        <f>Variety!F426</f>
        <v>3.4701567916503834E-2</v>
      </c>
      <c r="G343" s="141">
        <f>Variety!G426</f>
        <v>8.9278484682112218</v>
      </c>
      <c r="H343" s="104">
        <f>Variety!H426</f>
        <v>0.18448517403994735</v>
      </c>
      <c r="I343" s="274">
        <f>Variety!I426</f>
        <v>5.019067318437286</v>
      </c>
      <c r="J343" s="275">
        <f>Variety!J426</f>
        <v>-0.10858774694101925</v>
      </c>
      <c r="K343" s="101">
        <f>Variety!K426</f>
        <v>-2.1176882133550439E-2</v>
      </c>
      <c r="L343" s="140">
        <f>Variety!L426</f>
        <v>498759144.41216308</v>
      </c>
      <c r="M343" s="103">
        <f>Variety!M426</f>
        <v>6298480.6704409719</v>
      </c>
      <c r="N343" s="101">
        <f>Variety!N426</f>
        <v>1.2789814769336173E-2</v>
      </c>
      <c r="O343" s="139">
        <f>Variety!O426</f>
        <v>135997939.1419504</v>
      </c>
      <c r="P343" s="102">
        <f>Variety!P426</f>
        <v>3552529.589903459</v>
      </c>
      <c r="Q343" s="101">
        <f>Variety!Q426</f>
        <v>2.6822595074595054E-2</v>
      </c>
    </row>
    <row r="344" spans="2:17">
      <c r="B344" s="561"/>
      <c r="C344" s="135" t="s">
        <v>166</v>
      </c>
      <c r="D344" s="139">
        <f>Variety!D427</f>
        <v>11728148.485365765</v>
      </c>
      <c r="E344" s="102">
        <f>Variety!E427</f>
        <v>-34456.482238577679</v>
      </c>
      <c r="F344" s="101">
        <f>Variety!F427</f>
        <v>-2.9293241023969655E-3</v>
      </c>
      <c r="G344" s="141">
        <f>Variety!G427</f>
        <v>1.0536792208739683</v>
      </c>
      <c r="H344" s="104">
        <f>Variety!H427</f>
        <v>-1.7172386082494384E-2</v>
      </c>
      <c r="I344" s="274">
        <f>Variety!I427</f>
        <v>7.0686593464258287</v>
      </c>
      <c r="J344" s="275">
        <f>Variety!J427</f>
        <v>-0.28866233445825884</v>
      </c>
      <c r="K344" s="101">
        <f>Variety!K427</f>
        <v>-3.9234703466652275E-2</v>
      </c>
      <c r="L344" s="140">
        <f>Variety!L427</f>
        <v>82902286.407350644</v>
      </c>
      <c r="M344" s="103">
        <f>Variety!M427</f>
        <v>-3638982.1444796622</v>
      </c>
      <c r="N344" s="101">
        <f>Variety!N427</f>
        <v>-4.2049096406534009E-2</v>
      </c>
      <c r="O344" s="139">
        <f>Variety!O427</f>
        <v>22110306.896162976</v>
      </c>
      <c r="P344" s="102">
        <f>Variety!P427</f>
        <v>75874.958095859736</v>
      </c>
      <c r="Q344" s="101">
        <f>Variety!Q427</f>
        <v>3.4434723939842839E-3</v>
      </c>
    </row>
    <row r="345" spans="2:17">
      <c r="B345" s="561"/>
      <c r="C345" s="135" t="s">
        <v>186</v>
      </c>
      <c r="D345" s="139">
        <f>Variety!D428</f>
        <v>1007981.2111477115</v>
      </c>
      <c r="E345" s="102">
        <f>Variety!E428</f>
        <v>-50253.47108877881</v>
      </c>
      <c r="F345" s="101">
        <f>Variety!F428</f>
        <v>-4.7488021260626526E-2</v>
      </c>
      <c r="G345" s="141">
        <f>Variety!G428</f>
        <v>9.0558953831713543E-2</v>
      </c>
      <c r="H345" s="104">
        <f>Variety!H428</f>
        <v>-5.7812967446692343E-3</v>
      </c>
      <c r="I345" s="274">
        <f>Variety!I428</f>
        <v>7.0921282234900831</v>
      </c>
      <c r="J345" s="275">
        <f>Variety!J428</f>
        <v>-0.22413489619751381</v>
      </c>
      <c r="K345" s="101">
        <f>Variety!K428</f>
        <v>-3.0635160672991806E-2</v>
      </c>
      <c r="L345" s="140">
        <f>Variety!L428</f>
        <v>7148731.9963284014</v>
      </c>
      <c r="M345" s="103">
        <f>Variety!M428</f>
        <v>-593591.38129275572</v>
      </c>
      <c r="N345" s="101">
        <f>Variety!N428</f>
        <v>-7.6668378772256573E-2</v>
      </c>
      <c r="O345" s="139">
        <f>Variety!O428</f>
        <v>1471068.2512645619</v>
      </c>
      <c r="P345" s="102">
        <f>Variety!P428</f>
        <v>-129743.26254640706</v>
      </c>
      <c r="Q345" s="101">
        <f>Variety!Q428</f>
        <v>-8.1048431640483393E-2</v>
      </c>
    </row>
    <row r="346" spans="2:17">
      <c r="B346" s="561"/>
      <c r="C346" s="135" t="s">
        <v>181</v>
      </c>
      <c r="D346" s="139">
        <f>Variety!D429</f>
        <v>1163518.9029110437</v>
      </c>
      <c r="E346" s="102">
        <f>Variety!E429</f>
        <v>-512011.54798288201</v>
      </c>
      <c r="F346" s="101">
        <f>Variety!F429</f>
        <v>-0.30558176230680534</v>
      </c>
      <c r="G346" s="141">
        <f>Variety!G429</f>
        <v>0.10453275660870083</v>
      </c>
      <c r="H346" s="104">
        <f>Variety!H429</f>
        <v>-4.8005263735076423E-2</v>
      </c>
      <c r="I346" s="274">
        <f>Variety!I429</f>
        <v>5.9653626369387167</v>
      </c>
      <c r="J346" s="275">
        <f>Variety!J429</f>
        <v>0.14877055820863472</v>
      </c>
      <c r="K346" s="101">
        <f>Variety!K429</f>
        <v>2.5576928241650962E-2</v>
      </c>
      <c r="L346" s="140">
        <f>Variety!L429</f>
        <v>6940812.1907974668</v>
      </c>
      <c r="M346" s="103">
        <f>Variety!M429</f>
        <v>-2805064.957543185</v>
      </c>
      <c r="N346" s="101">
        <f>Variety!N429</f>
        <v>-0.28782067687163282</v>
      </c>
      <c r="O346" s="139">
        <f>Variety!O429</f>
        <v>1523088.3852330132</v>
      </c>
      <c r="P346" s="102">
        <f>Variety!P429</f>
        <v>-899528.19691740372</v>
      </c>
      <c r="Q346" s="101">
        <f>Variety!Q429</f>
        <v>-0.37130440018657201</v>
      </c>
    </row>
    <row r="347" spans="2:17">
      <c r="B347" s="561"/>
      <c r="C347" s="135" t="s">
        <v>159</v>
      </c>
      <c r="D347" s="139">
        <f>Variety!D430</f>
        <v>40881786.901300132</v>
      </c>
      <c r="E347" s="102">
        <f>Variety!E430</f>
        <v>1230753.3024787903</v>
      </c>
      <c r="F347" s="101">
        <f>Variety!F430</f>
        <v>3.1039627237242445E-2</v>
      </c>
      <c r="G347" s="141">
        <f>Variety!G430</f>
        <v>3.6728976806396658</v>
      </c>
      <c r="H347" s="104">
        <f>Variety!H430</f>
        <v>6.3121345914185945E-2</v>
      </c>
      <c r="I347" s="274">
        <f>Variety!I430</f>
        <v>10.386728489730503</v>
      </c>
      <c r="J347" s="275">
        <f>Variety!J430</f>
        <v>7.1283258303601826E-2</v>
      </c>
      <c r="K347" s="101">
        <f>Variety!K430</f>
        <v>6.9103423753762152E-3</v>
      </c>
      <c r="L347" s="140">
        <f>Variety!L430</f>
        <v>424628020.7188254</v>
      </c>
      <c r="M347" s="103">
        <f>Variety!M430</f>
        <v>15609955.260715961</v>
      </c>
      <c r="N347" s="101">
        <f>Variety!N430</f>
        <v>3.8164464064032136E-2</v>
      </c>
      <c r="O347" s="139">
        <f>Variety!O430</f>
        <v>98407699.497411072</v>
      </c>
      <c r="P347" s="102">
        <f>Variety!P430</f>
        <v>3224170.5119006038</v>
      </c>
      <c r="Q347" s="101">
        <f>Variety!Q430</f>
        <v>3.3873197876403707E-2</v>
      </c>
    </row>
    <row r="348" spans="2:17">
      <c r="B348" s="561"/>
      <c r="C348" s="135" t="s">
        <v>161</v>
      </c>
      <c r="D348" s="139">
        <f>Variety!D431</f>
        <v>40569393.431977399</v>
      </c>
      <c r="E348" s="102">
        <f>Variety!E431</f>
        <v>2210544.6806807294</v>
      </c>
      <c r="F348" s="101">
        <f>Variety!F431</f>
        <v>5.7628024631630921E-2</v>
      </c>
      <c r="G348" s="141">
        <f>Variety!G431</f>
        <v>3.6448316557447029</v>
      </c>
      <c r="H348" s="104">
        <f>Variety!H431</f>
        <v>0.15269407742289154</v>
      </c>
      <c r="I348" s="274">
        <f>Variety!I431</f>
        <v>6.8124841909779992</v>
      </c>
      <c r="J348" s="275">
        <f>Variety!J431</f>
        <v>-0.18635687436222081</v>
      </c>
      <c r="K348" s="101">
        <f>Variety!K431</f>
        <v>-2.662681901509387E-2</v>
      </c>
      <c r="L348" s="140">
        <f>Variety!L431</f>
        <v>276378351.39291269</v>
      </c>
      <c r="M348" s="103">
        <f>Variety!M431</f>
        <v>7910865.5331631303</v>
      </c>
      <c r="N348" s="101">
        <f>Variety!N431</f>
        <v>2.9466754634473152E-2</v>
      </c>
      <c r="O348" s="139">
        <f>Variety!O431</f>
        <v>57498827.129904792</v>
      </c>
      <c r="P348" s="102">
        <f>Variety!P431</f>
        <v>2712917.0819872916</v>
      </c>
      <c r="Q348" s="101">
        <f>Variety!Q431</f>
        <v>4.9518518166705418E-2</v>
      </c>
    </row>
    <row r="349" spans="2:17">
      <c r="B349" s="561"/>
      <c r="C349" s="135" t="s">
        <v>177</v>
      </c>
      <c r="D349" s="139">
        <f>Variety!D432</f>
        <v>1942534.7616417946</v>
      </c>
      <c r="E349" s="102">
        <f>Variety!E432</f>
        <v>-2130.0123273553327</v>
      </c>
      <c r="F349" s="101">
        <f>Variety!F432</f>
        <v>-1.0953107989959009E-3</v>
      </c>
      <c r="G349" s="141">
        <f>Variety!G432</f>
        <v>0.17452102663274663</v>
      </c>
      <c r="H349" s="104">
        <f>Variety!H432</f>
        <v>-2.5186175559178681E-3</v>
      </c>
      <c r="I349" s="274">
        <f>Variety!I432</f>
        <v>17.556535863654648</v>
      </c>
      <c r="J349" s="275">
        <f>Variety!J432</f>
        <v>0.91454909978835985</v>
      </c>
      <c r="K349" s="101">
        <f>Variety!K432</f>
        <v>5.4954322026866613E-2</v>
      </c>
      <c r="L349" s="140">
        <f>Variety!L432</f>
        <v>34104181.20916</v>
      </c>
      <c r="M349" s="103">
        <f>Variety!M432</f>
        <v>1741095.7806083784</v>
      </c>
      <c r="N349" s="101">
        <f>Variety!N432</f>
        <v>5.3798819165503137E-2</v>
      </c>
      <c r="O349" s="139">
        <f>Variety!O432</f>
        <v>3834047.5112357051</v>
      </c>
      <c r="P349" s="102">
        <f>Variety!P432</f>
        <v>12847.425128133968</v>
      </c>
      <c r="Q349" s="101">
        <f>Variety!Q432</f>
        <v>3.3621440486307731E-3</v>
      </c>
    </row>
    <row r="350" spans="2:17">
      <c r="B350" s="561"/>
      <c r="C350" s="135" t="s">
        <v>164</v>
      </c>
      <c r="D350" s="139">
        <f>Variety!D433</f>
        <v>24603610.319104567</v>
      </c>
      <c r="E350" s="102">
        <f>Variety!E433</f>
        <v>212325.28316955268</v>
      </c>
      <c r="F350" s="101">
        <f>Variety!F433</f>
        <v>8.704965025694204E-3</v>
      </c>
      <c r="G350" s="141">
        <f>Variety!G433</f>
        <v>2.2104352604393482</v>
      </c>
      <c r="H350" s="104">
        <f>Variety!H433</f>
        <v>-1.0114256304629254E-2</v>
      </c>
      <c r="I350" s="274">
        <f>Variety!I433</f>
        <v>7.1650776989334908</v>
      </c>
      <c r="J350" s="275">
        <f>Variety!J433</f>
        <v>-0.16276457761426055</v>
      </c>
      <c r="K350" s="101">
        <f>Variety!K433</f>
        <v>-2.2211801437808949E-2</v>
      </c>
      <c r="L350" s="140">
        <f>Variety!L433</f>
        <v>176286779.61066604</v>
      </c>
      <c r="M350" s="103">
        <f>Variety!M433</f>
        <v>-2448710.054985106</v>
      </c>
      <c r="N350" s="101">
        <f>Variety!N433</f>
        <v>-1.3700189366788592E-2</v>
      </c>
      <c r="O350" s="139">
        <f>Variety!O433</f>
        <v>46686457.083266057</v>
      </c>
      <c r="P350" s="102">
        <f>Variety!P433</f>
        <v>490863.70131001621</v>
      </c>
      <c r="Q350" s="101">
        <f>Variety!Q433</f>
        <v>1.0625768939722011E-2</v>
      </c>
    </row>
    <row r="351" spans="2:17">
      <c r="B351" s="561"/>
      <c r="C351" s="135" t="s">
        <v>190</v>
      </c>
      <c r="D351" s="139">
        <f>Variety!D434</f>
        <v>219.07528191804886</v>
      </c>
      <c r="E351" s="102">
        <f>Variety!E434</f>
        <v>-168.79264017722608</v>
      </c>
      <c r="F351" s="101">
        <f>Variety!F434</f>
        <v>-0.43518071632581223</v>
      </c>
      <c r="G351" s="141">
        <f>Variety!G434</f>
        <v>1.9682141017585832E-5</v>
      </c>
      <c r="H351" s="104">
        <f>Variety!H434</f>
        <v>-1.5628828687382692E-5</v>
      </c>
      <c r="I351" s="274">
        <f>Variety!I434</f>
        <v>6.7001460876933443</v>
      </c>
      <c r="J351" s="275">
        <f>Variety!J434</f>
        <v>-3.2300443727946657</v>
      </c>
      <c r="K351" s="101">
        <f>Variety!K434</f>
        <v>-0.32527516825049174</v>
      </c>
      <c r="L351" s="140">
        <f>Variety!L434</f>
        <v>1467.8363930535315</v>
      </c>
      <c r="M351" s="103">
        <f>Variety!M434</f>
        <v>-2383.7659468662741</v>
      </c>
      <c r="N351" s="101">
        <f>Variety!N434</f>
        <v>-0.61890240385405582</v>
      </c>
      <c r="O351" s="139">
        <f>Variety!O434</f>
        <v>228.20963001251221</v>
      </c>
      <c r="P351" s="102">
        <f>Variety!P434</f>
        <v>-345.60558879375458</v>
      </c>
      <c r="Q351" s="101">
        <f>Variety!Q434</f>
        <v>-0.6022942185338569</v>
      </c>
    </row>
    <row r="352" spans="2:17">
      <c r="B352" s="561"/>
      <c r="C352" s="135" t="s">
        <v>180</v>
      </c>
      <c r="D352" s="139">
        <f>Variety!D435</f>
        <v>2267973.6801410243</v>
      </c>
      <c r="E352" s="102">
        <f>Variety!E435</f>
        <v>39420.896391066723</v>
      </c>
      <c r="F352" s="101">
        <f>Variety!F435</f>
        <v>1.7689011756200666E-2</v>
      </c>
      <c r="G352" s="141">
        <f>Variety!G435</f>
        <v>0.20375907955424671</v>
      </c>
      <c r="H352" s="104">
        <f>Variety!H435</f>
        <v>8.7465588801677319E-4</v>
      </c>
      <c r="I352" s="274">
        <f>Variety!I435</f>
        <v>4.9728212991334217</v>
      </c>
      <c r="J352" s="275">
        <f>Variety!J435</f>
        <v>-1.5394892454512643E-2</v>
      </c>
      <c r="K352" s="101">
        <f>Variety!K435</f>
        <v>-3.0862520514797248E-3</v>
      </c>
      <c r="L352" s="140">
        <f>Variety!L435</f>
        <v>11278227.822479296</v>
      </c>
      <c r="M352" s="103">
        <f>Variety!M435</f>
        <v>161724.74276939407</v>
      </c>
      <c r="N352" s="101">
        <f>Variety!N435</f>
        <v>1.454816695589981E-2</v>
      </c>
      <c r="O352" s="139">
        <f>Variety!O435</f>
        <v>1746025.8758270396</v>
      </c>
      <c r="P352" s="102">
        <f>Variety!P435</f>
        <v>21773.052079988411</v>
      </c>
      <c r="Q352" s="101">
        <f>Variety!Q435</f>
        <v>1.2627528735996161E-2</v>
      </c>
    </row>
    <row r="353" spans="2:17">
      <c r="B353" s="561"/>
      <c r="C353" s="135" t="s">
        <v>185</v>
      </c>
      <c r="D353" s="139">
        <f>Variety!D436</f>
        <v>925084.23998058552</v>
      </c>
      <c r="E353" s="102">
        <f>Variety!E436</f>
        <v>48460.352454477805</v>
      </c>
      <c r="F353" s="101">
        <f>Variety!F436</f>
        <v>5.5280666137488242E-2</v>
      </c>
      <c r="G353" s="141">
        <f>Variety!G436</f>
        <v>8.3111331890263943E-2</v>
      </c>
      <c r="H353" s="104">
        <f>Variety!H436</f>
        <v>3.3046818123991656E-3</v>
      </c>
      <c r="I353" s="274">
        <f>Variety!I436</f>
        <v>6.8414183515790032</v>
      </c>
      <c r="J353" s="275">
        <f>Variety!J436</f>
        <v>-7.5536243286776106E-2</v>
      </c>
      <c r="K353" s="101">
        <f>Variety!K436</f>
        <v>-1.0920448045566772E-2</v>
      </c>
      <c r="L353" s="140">
        <f>Variety!L436</f>
        <v>6328888.2961596921</v>
      </c>
      <c r="M353" s="103">
        <f>Variety!M436</f>
        <v>265320.66936687939</v>
      </c>
      <c r="N353" s="101">
        <f>Variety!N436</f>
        <v>4.3756528449442687E-2</v>
      </c>
      <c r="O353" s="139">
        <f>Variety!O436</f>
        <v>905864.58062610833</v>
      </c>
      <c r="P353" s="102">
        <f>Variety!P436</f>
        <v>29210.373341876199</v>
      </c>
      <c r="Q353" s="101">
        <f>Variety!Q436</f>
        <v>3.3320291055656225E-2</v>
      </c>
    </row>
    <row r="354" spans="2:17">
      <c r="B354" s="561"/>
      <c r="C354" s="135" t="s">
        <v>163</v>
      </c>
      <c r="D354" s="139">
        <f>Variety!D437</f>
        <v>14776039.089060396</v>
      </c>
      <c r="E354" s="102">
        <f>Variety!E437</f>
        <v>-204952.93811733276</v>
      </c>
      <c r="F354" s="101">
        <f>Variety!F437</f>
        <v>-1.3680865575892298E-2</v>
      </c>
      <c r="G354" s="141">
        <f>Variety!G437</f>
        <v>1.3275075238339211</v>
      </c>
      <c r="H354" s="104">
        <f>Variety!H437</f>
        <v>-3.6341677111619175E-2</v>
      </c>
      <c r="I354" s="274">
        <f>Variety!I437</f>
        <v>5.7268480355296356</v>
      </c>
      <c r="J354" s="275">
        <f>Variety!J437</f>
        <v>8.6803502296523227E-2</v>
      </c>
      <c r="K354" s="101">
        <f>Variety!K437</f>
        <v>1.5390570373167566E-2</v>
      </c>
      <c r="L354" s="140">
        <f>Variety!L437</f>
        <v>84620130.43009463</v>
      </c>
      <c r="M354" s="103">
        <f>Variety!M437</f>
        <v>126668.24480204284</v>
      </c>
      <c r="N354" s="101">
        <f>Variety!N437</f>
        <v>1.499148472863637E-3</v>
      </c>
      <c r="O354" s="139">
        <f>Variety!O437</f>
        <v>20786648.180598941</v>
      </c>
      <c r="P354" s="102">
        <f>Variety!P437</f>
        <v>423825.11124439165</v>
      </c>
      <c r="Q354" s="101">
        <f>Variety!Q437</f>
        <v>2.0813671552361322E-2</v>
      </c>
    </row>
    <row r="355" spans="2:17">
      <c r="B355" s="561"/>
      <c r="C355" s="135" t="s">
        <v>175</v>
      </c>
      <c r="D355" s="139">
        <f>Variety!D438</f>
        <v>3994610.8598752166</v>
      </c>
      <c r="E355" s="102">
        <f>Variety!E438</f>
        <v>496298.28378101299</v>
      </c>
      <c r="F355" s="101">
        <f>Variety!F438</f>
        <v>0.14186790716543693</v>
      </c>
      <c r="G355" s="141">
        <f>Variety!G438</f>
        <v>0.35888345579696534</v>
      </c>
      <c r="H355" s="104">
        <f>Variety!H438</f>
        <v>4.0401822343839766E-2</v>
      </c>
      <c r="I355" s="274">
        <f>Variety!I438</f>
        <v>6.1211314056669703</v>
      </c>
      <c r="J355" s="275">
        <f>Variety!J438</f>
        <v>9.4322135958938347E-2</v>
      </c>
      <c r="K355" s="101">
        <f>Variety!K438</f>
        <v>1.5650426575305871E-2</v>
      </c>
      <c r="L355" s="140">
        <f>Variety!L438</f>
        <v>24451537.987800531</v>
      </c>
      <c r="M355" s="103">
        <f>Variety!M438</f>
        <v>3367875.3258598</v>
      </c>
      <c r="N355" s="101">
        <f>Variety!N438</f>
        <v>0.15973862700522787</v>
      </c>
      <c r="O355" s="139">
        <f>Variety!O438</f>
        <v>5200848.643740721</v>
      </c>
      <c r="P355" s="102">
        <f>Variety!P438</f>
        <v>446917.97306740284</v>
      </c>
      <c r="Q355" s="101">
        <f>Variety!Q438</f>
        <v>9.4010199985542497E-2</v>
      </c>
    </row>
    <row r="356" spans="2:17">
      <c r="B356" s="561"/>
      <c r="C356" s="135" t="s">
        <v>207</v>
      </c>
      <c r="D356" s="139">
        <f>Variety!D439</f>
        <v>28009123.122006331</v>
      </c>
      <c r="E356" s="102">
        <f>Variety!E439</f>
        <v>150402.17376253009</v>
      </c>
      <c r="F356" s="101">
        <f>Variety!F439</f>
        <v>5.3987465555920058E-3</v>
      </c>
      <c r="G356" s="141">
        <f>Variety!G439</f>
        <v>2.5163930236204091</v>
      </c>
      <c r="H356" s="104">
        <f>Variety!H439</f>
        <v>-1.9827156972330506E-2</v>
      </c>
      <c r="I356" s="274">
        <f>Variety!I439</f>
        <v>3.3435363194970065</v>
      </c>
      <c r="J356" s="275">
        <f>Variety!J439</f>
        <v>-3.1614420918794739E-2</v>
      </c>
      <c r="K356" s="101">
        <f>Variety!K439</f>
        <v>-9.3668174698769164E-3</v>
      </c>
      <c r="L356" s="140">
        <f>Variety!L439</f>
        <v>93649520.43569155</v>
      </c>
      <c r="M356" s="103">
        <f>Variety!M439</f>
        <v>-377862.19981069863</v>
      </c>
      <c r="N356" s="101">
        <f>Variety!N439</f>
        <v>-4.018639987837201E-3</v>
      </c>
      <c r="O356" s="139">
        <f>Variety!O439</f>
        <v>21878510.59087972</v>
      </c>
      <c r="P356" s="102">
        <f>Variety!P439</f>
        <v>204132.82285342366</v>
      </c>
      <c r="Q356" s="101">
        <f>Variety!Q439</f>
        <v>9.4181630051016832E-3</v>
      </c>
    </row>
    <row r="357" spans="2:17">
      <c r="B357" s="561"/>
      <c r="C357" s="135" t="s">
        <v>208</v>
      </c>
      <c r="D357" s="139">
        <f>Variety!D440</f>
        <v>743689.13978326577</v>
      </c>
      <c r="E357" s="102">
        <f>Variety!E440</f>
        <v>-1695.7028061427409</v>
      </c>
      <c r="F357" s="101">
        <f>Variety!F440</f>
        <v>-2.2749359917918406E-3</v>
      </c>
      <c r="G357" s="141">
        <f>Variety!G440</f>
        <v>6.6814450239698231E-2</v>
      </c>
      <c r="H357" s="104">
        <f>Variety!H440</f>
        <v>-1.0443751383697464E-3</v>
      </c>
      <c r="I357" s="274">
        <f>Variety!I440</f>
        <v>12.63797744759068</v>
      </c>
      <c r="J357" s="275">
        <f>Variety!J440</f>
        <v>0.18222671692932657</v>
      </c>
      <c r="K357" s="101">
        <f>Variety!K440</f>
        <v>1.4629926438777649E-2</v>
      </c>
      <c r="L357" s="140">
        <f>Variety!L440</f>
        <v>9398726.5765990261</v>
      </c>
      <c r="M357" s="103">
        <f>Variety!M440</f>
        <v>114398.77889210358</v>
      </c>
      <c r="N357" s="101">
        <f>Variety!N440</f>
        <v>1.2321708300773074E-2</v>
      </c>
      <c r="O357" s="139">
        <f>Variety!O440</f>
        <v>1764281.1161570163</v>
      </c>
      <c r="P357" s="102">
        <f>Variety!P440</f>
        <v>-16601.675895795226</v>
      </c>
      <c r="Q357" s="101">
        <f>Variety!Q440</f>
        <v>-9.3221608799187658E-3</v>
      </c>
    </row>
    <row r="358" spans="2:17">
      <c r="B358" s="561"/>
      <c r="C358" s="135" t="s">
        <v>239</v>
      </c>
      <c r="D358" s="139">
        <f>Variety!D441</f>
        <v>762616.82015847939</v>
      </c>
      <c r="E358" s="102">
        <f>Variety!E441</f>
        <v>48333.922704989905</v>
      </c>
      <c r="F358" s="101">
        <f>Variety!F441</f>
        <v>6.7667758639198231E-2</v>
      </c>
      <c r="G358" s="141">
        <f>Variety!G441</f>
        <v>6.8514949132220962E-2</v>
      </c>
      <c r="H358" s="104">
        <f>Variety!H441</f>
        <v>3.4876026671997323E-3</v>
      </c>
      <c r="I358" s="274">
        <f>Variety!I441</f>
        <v>15.281295900919815</v>
      </c>
      <c r="J358" s="275">
        <f>Variety!J441</f>
        <v>0.36782188287173767</v>
      </c>
      <c r="K358" s="101">
        <f>Variety!K441</f>
        <v>2.4663729083284337E-2</v>
      </c>
      <c r="L358" s="140">
        <f>Variety!L441</f>
        <v>11653773.287860274</v>
      </c>
      <c r="M358" s="103">
        <f>Variety!M441</f>
        <v>1001333.8551515602</v>
      </c>
      <c r="N358" s="101">
        <f>Variety!N441</f>
        <v>9.4000426989232819E-2</v>
      </c>
      <c r="O358" s="139">
        <f>Variety!O441</f>
        <v>1550658.111877192</v>
      </c>
      <c r="P358" s="102">
        <f>Variety!P441</f>
        <v>31321.621962968959</v>
      </c>
      <c r="Q358" s="101">
        <f>Variety!Q441</f>
        <v>2.0615329238052645E-2</v>
      </c>
    </row>
    <row r="359" spans="2:17">
      <c r="B359" s="561"/>
      <c r="C359" s="135" t="s">
        <v>209</v>
      </c>
      <c r="D359" s="139">
        <f>Variety!D442</f>
        <v>42125881.616385937</v>
      </c>
      <c r="E359" s="102">
        <f>Variety!E442</f>
        <v>1653991.3976438493</v>
      </c>
      <c r="F359" s="101">
        <f>Variety!F442</f>
        <v>4.0867658730649153E-2</v>
      </c>
      <c r="G359" s="141">
        <f>Variety!G442</f>
        <v>3.7846695218404078</v>
      </c>
      <c r="H359" s="104">
        <f>Variety!H442</f>
        <v>0.10016351346322416</v>
      </c>
      <c r="I359" s="274">
        <f>Variety!I442</f>
        <v>5.9459367126519265</v>
      </c>
      <c r="J359" s="275">
        <f>Variety!J442</f>
        <v>-0.12781576713220666</v>
      </c>
      <c r="K359" s="101">
        <f>Variety!K442</f>
        <v>-2.104395389137579E-2</v>
      </c>
      <c r="L359" s="140">
        <f>Variety!L442</f>
        <v>250477826.05569804</v>
      </c>
      <c r="M359" s="103">
        <f>Variety!M442</f>
        <v>4661582.4780620933</v>
      </c>
      <c r="N359" s="101">
        <f>Variety!N442</f>
        <v>1.8963687713297227E-2</v>
      </c>
      <c r="O359" s="139">
        <f>Variety!O442</f>
        <v>47970342.354413398</v>
      </c>
      <c r="P359" s="102">
        <f>Variety!P442</f>
        <v>1246038.6467956081</v>
      </c>
      <c r="Q359" s="101">
        <f>Variety!Q442</f>
        <v>2.6667891181275275E-2</v>
      </c>
    </row>
    <row r="360" spans="2:17" ht="15" thickBot="1">
      <c r="B360" s="562"/>
      <c r="C360" s="109" t="s">
        <v>210</v>
      </c>
      <c r="D360" s="136">
        <f>Variety!D443</f>
        <v>28247154.920508366</v>
      </c>
      <c r="E360" s="98">
        <f>Variety!E443</f>
        <v>-1763591.1950971857</v>
      </c>
      <c r="F360" s="97">
        <f>Variety!F443</f>
        <v>-5.8765323204681016E-2</v>
      </c>
      <c r="G360" s="138">
        <f>Variety!G443</f>
        <v>2.537778254230493</v>
      </c>
      <c r="H360" s="100">
        <f>Variety!H443</f>
        <v>-0.19435937959874927</v>
      </c>
      <c r="I360" s="276">
        <f>Variety!I443</f>
        <v>7.4052659703472505</v>
      </c>
      <c r="J360" s="277">
        <f>Variety!J443</f>
        <v>-0.22820297930858313</v>
      </c>
      <c r="K360" s="97">
        <f>Variety!K443</f>
        <v>-2.9895055683546338E-2</v>
      </c>
      <c r="L360" s="137">
        <f>Variety!L443</f>
        <v>209177695.09196749</v>
      </c>
      <c r="M360" s="99">
        <f>Variety!M443</f>
        <v>-19908403.537511915</v>
      </c>
      <c r="N360" s="97">
        <f>Variety!N443</f>
        <v>-8.6903586278761866E-2</v>
      </c>
      <c r="O360" s="136">
        <f>Variety!O443</f>
        <v>55966909.478126436</v>
      </c>
      <c r="P360" s="98">
        <f>Variety!P443</f>
        <v>-3931646.5594721586</v>
      </c>
      <c r="Q360" s="97">
        <f>Variety!Q443</f>
        <v>-6.5638419680839152E-2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  <mergeCell ref="B192:B240"/>
    <mergeCell ref="B156:B162"/>
    <mergeCell ref="B163:B164"/>
    <mergeCell ref="B165:B168"/>
    <mergeCell ref="B169:B180"/>
    <mergeCell ref="B186:B191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</mergeCells>
  <conditionalFormatting sqref="D43:Q65 D165:Q185 D285:Q305 D306:D311 D186:D191 D66:D71">
    <cfRule type="cellIs" dxfId="350" priority="40" operator="lessThan">
      <formula>0</formula>
    </cfRule>
  </conditionalFormatting>
  <conditionalFormatting sqref="D156:Q162">
    <cfRule type="cellIs" dxfId="349" priority="36" operator="lessThan">
      <formula>0</formula>
    </cfRule>
  </conditionalFormatting>
  <conditionalFormatting sqref="D276:Q282">
    <cfRule type="cellIs" dxfId="348" priority="30" operator="lessThan">
      <formula>0</formula>
    </cfRule>
  </conditionalFormatting>
  <conditionalFormatting sqref="D163:Q164">
    <cfRule type="cellIs" dxfId="347" priority="34" operator="lessThan">
      <formula>0</formula>
    </cfRule>
  </conditionalFormatting>
  <conditionalFormatting sqref="D137:Q155">
    <cfRule type="cellIs" dxfId="346" priority="37" operator="lessThan">
      <formula>0</formula>
    </cfRule>
  </conditionalFormatting>
  <conditionalFormatting sqref="D248:Q256">
    <cfRule type="cellIs" dxfId="345" priority="33" operator="lessThan">
      <formula>0</formula>
    </cfRule>
  </conditionalFormatting>
  <conditionalFormatting sqref="D257:Q275">
    <cfRule type="cellIs" dxfId="344" priority="31" operator="lessThan">
      <formula>0</formula>
    </cfRule>
  </conditionalFormatting>
  <conditionalFormatting sqref="D283:Q284">
    <cfRule type="cellIs" dxfId="343" priority="28" operator="lessThan">
      <formula>0</formula>
    </cfRule>
  </conditionalFormatting>
  <conditionalFormatting sqref="D73:Q105 D108:Q119">
    <cfRule type="cellIs" dxfId="342" priority="26" operator="lessThan">
      <formula>0</formula>
    </cfRule>
  </conditionalFormatting>
  <conditionalFormatting sqref="D120:Q120">
    <cfRule type="cellIs" dxfId="341" priority="22" operator="lessThan">
      <formula>0</formula>
    </cfRule>
  </conditionalFormatting>
  <conditionalFormatting sqref="D193:Q225 D228:Q239">
    <cfRule type="cellIs" dxfId="340" priority="20" operator="lessThan">
      <formula>0</formula>
    </cfRule>
  </conditionalFormatting>
  <conditionalFormatting sqref="D106:Q107">
    <cfRule type="cellIs" dxfId="339" priority="24" operator="lessThan">
      <formula>0</formula>
    </cfRule>
  </conditionalFormatting>
  <conditionalFormatting sqref="D72:Q72">
    <cfRule type="cellIs" dxfId="338" priority="25" operator="lessThan">
      <formula>0</formula>
    </cfRule>
  </conditionalFormatting>
  <conditionalFormatting sqref="D226:Q227">
    <cfRule type="cellIs" dxfId="337" priority="18" operator="lessThan">
      <formula>0</formula>
    </cfRule>
  </conditionalFormatting>
  <conditionalFormatting sqref="D240:Q240">
    <cfRule type="cellIs" dxfId="336" priority="16" operator="lessThan">
      <formula>0</formula>
    </cfRule>
  </conditionalFormatting>
  <conditionalFormatting sqref="D346:Q347">
    <cfRule type="cellIs" dxfId="335" priority="12" operator="lessThan">
      <formula>0</formula>
    </cfRule>
  </conditionalFormatting>
  <conditionalFormatting sqref="D360:Q360">
    <cfRule type="cellIs" dxfId="334" priority="10" operator="lessThan">
      <formula>0</formula>
    </cfRule>
  </conditionalFormatting>
  <conditionalFormatting sqref="D313:Q345 D348:Q359">
    <cfRule type="cellIs" dxfId="333" priority="14" operator="lessThan">
      <formula>0</formula>
    </cfRule>
  </conditionalFormatting>
  <conditionalFormatting sqref="D312:Q312">
    <cfRule type="cellIs" dxfId="332" priority="13" operator="lessThan">
      <formula>0</formula>
    </cfRule>
  </conditionalFormatting>
  <conditionalFormatting sqref="D121:Q121">
    <cfRule type="cellIs" dxfId="331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36:Q42">
    <cfRule type="cellIs" dxfId="330" priority="42" operator="lessThan">
      <formula>0</formula>
    </cfRule>
  </conditionalFormatting>
  <conditionalFormatting sqref="D8:Q16">
    <cfRule type="cellIs" dxfId="329" priority="45" operator="lessThan">
      <formula>0</formula>
    </cfRule>
  </conditionalFormatting>
  <conditionalFormatting sqref="D17:Q35">
    <cfRule type="cellIs" dxfId="328" priority="43" operator="lessThan">
      <formula>0</formula>
    </cfRule>
  </conditionalFormatting>
  <conditionalFormatting sqref="D128:Q136">
    <cfRule type="cellIs" dxfId="327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92:Q192">
    <cfRule type="cellIs" dxfId="326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E306:Q311">
    <cfRule type="cellIs" dxfId="325" priority="9" operator="lessThan">
      <formula>0</formula>
    </cfRule>
  </conditionalFormatting>
  <conditionalFormatting sqref="E186:Q191">
    <cfRule type="cellIs" dxfId="324" priority="8" operator="lessThan">
      <formula>0</formula>
    </cfRule>
  </conditionalFormatting>
  <conditionalFormatting sqref="E66:Q71">
    <cfRule type="cellIs" dxfId="323" priority="7" operator="lessThan">
      <formula>0</formula>
    </cfRule>
  </conditionalFormatting>
  <conditionalFormatting sqref="C8:C12">
    <cfRule type="cellIs" dxfId="322" priority="6" operator="lessThan">
      <formula>0</formula>
    </cfRule>
  </conditionalFormatting>
  <conditionalFormatting sqref="C128:C132">
    <cfRule type="cellIs" dxfId="321" priority="5" operator="lessThan">
      <formula>0</formula>
    </cfRule>
  </conditionalFormatting>
  <conditionalFormatting sqref="C248:C252">
    <cfRule type="cellIs" dxfId="320" priority="4" operator="lessThan">
      <formula>0</formula>
    </cfRule>
  </conditionalFormatting>
  <conditionalFormatting sqref="D7:Q7">
    <cfRule type="cellIs" dxfId="319" priority="3" operator="lessThan">
      <formula>0</formula>
    </cfRule>
  </conditionalFormatting>
  <conditionalFormatting sqref="D127:Q127">
    <cfRule type="cellIs" dxfId="318" priority="2" operator="lessThan">
      <formula>0</formula>
    </cfRule>
  </conditionalFormatting>
  <conditionalFormatting sqref="D247:Q247">
    <cfRule type="cellIs" dxfId="31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79" bestFit="1" customWidth="1"/>
    <col min="4" max="4" width="11.7265625" style="1" bestFit="1" customWidth="1"/>
    <col min="5" max="5" width="11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2.36328125" style="1" bestFit="1" customWidth="1"/>
    <col min="13" max="13" width="11" style="1" bestFit="1" customWidth="1"/>
    <col min="14" max="14" width="11.54296875" style="78" bestFit="1" customWidth="1"/>
    <col min="15" max="15" width="12.7265625" style="1" bestFit="1" customWidth="1"/>
    <col min="16" max="16" width="11.36328125" style="1" bestFit="1" customWidth="1"/>
    <col min="17" max="17" width="12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15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05-19-2024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Data'!D57</f>
        <v>0</v>
      </c>
      <c r="E7" s="494">
        <f>'Segment Data'!E57</f>
        <v>0</v>
      </c>
      <c r="F7" s="495">
        <f>'Segment Data'!F57</f>
        <v>0</v>
      </c>
      <c r="G7" s="496">
        <f>'Segment Data'!G57</f>
        <v>0</v>
      </c>
      <c r="H7" s="497">
        <f>'Segment Data'!H57</f>
        <v>0</v>
      </c>
      <c r="I7" s="498">
        <f>'Segment Data'!I57</f>
        <v>0</v>
      </c>
      <c r="J7" s="499">
        <f>'Segment Data'!J57</f>
        <v>0</v>
      </c>
      <c r="K7" s="495">
        <f>'Segment Data'!K57</f>
        <v>0</v>
      </c>
      <c r="L7" s="500">
        <f>'Segment Data'!L57</f>
        <v>0</v>
      </c>
      <c r="M7" s="501">
        <f>'Segment Data'!M57</f>
        <v>0</v>
      </c>
      <c r="N7" s="495">
        <f>'Segment Data'!N57</f>
        <v>0</v>
      </c>
      <c r="O7" s="493">
        <f>'Segment Data'!O57</f>
        <v>0</v>
      </c>
      <c r="P7" s="494">
        <f>'Segment Data'!P57</f>
        <v>0</v>
      </c>
      <c r="Q7" s="495">
        <f>'Segment Data'!Q57</f>
        <v>0</v>
      </c>
    </row>
    <row r="8" spans="2:17">
      <c r="B8" s="560" t="s">
        <v>66</v>
      </c>
      <c r="C8" s="488" t="s">
        <v>194</v>
      </c>
      <c r="D8" s="392">
        <f>'Segment Data'!D58</f>
        <v>0</v>
      </c>
      <c r="E8" s="384">
        <f>'Segment Data'!E58</f>
        <v>0</v>
      </c>
      <c r="F8" s="128">
        <f>'Segment Data'!F58</f>
        <v>0</v>
      </c>
      <c r="G8" s="385">
        <f>'Segment Data'!G58</f>
        <v>0</v>
      </c>
      <c r="H8" s="129">
        <f>'Segment Data'!H58</f>
        <v>0</v>
      </c>
      <c r="I8" s="386">
        <f>'Segment Data'!I58</f>
        <v>0</v>
      </c>
      <c r="J8" s="387">
        <f>'Segment Data'!J58</f>
        <v>0</v>
      </c>
      <c r="K8" s="128">
        <f>'Segment Data'!K58</f>
        <v>0</v>
      </c>
      <c r="L8" s="388">
        <f>'Segment Data'!L58</f>
        <v>0</v>
      </c>
      <c r="M8" s="389">
        <f>'Segment Data'!M58</f>
        <v>0</v>
      </c>
      <c r="N8" s="128">
        <f>'Segment Data'!N58</f>
        <v>0</v>
      </c>
      <c r="O8" s="390">
        <f>'Segment Data'!O58</f>
        <v>0</v>
      </c>
      <c r="P8" s="391">
        <f>'Segment Data'!P58</f>
        <v>0</v>
      </c>
      <c r="Q8" s="128">
        <f>'Segment Data'!Q58</f>
        <v>0</v>
      </c>
    </row>
    <row r="9" spans="2:17">
      <c r="B9" s="561"/>
      <c r="C9" s="488" t="s">
        <v>195</v>
      </c>
      <c r="D9" s="392">
        <f>'Segment Data'!D59</f>
        <v>0</v>
      </c>
      <c r="E9" s="384">
        <f>'Segment Data'!E59</f>
        <v>0</v>
      </c>
      <c r="F9" s="128">
        <f>'Segment Data'!F59</f>
        <v>0</v>
      </c>
      <c r="G9" s="385">
        <f>'Segment Data'!G59</f>
        <v>0</v>
      </c>
      <c r="H9" s="129">
        <f>'Segment Data'!H59</f>
        <v>0</v>
      </c>
      <c r="I9" s="386">
        <f>'Segment Data'!I59</f>
        <v>0</v>
      </c>
      <c r="J9" s="387">
        <f>'Segment Data'!J59</f>
        <v>0</v>
      </c>
      <c r="K9" s="128">
        <f>'Segment Data'!K59</f>
        <v>0</v>
      </c>
      <c r="L9" s="388">
        <f>'Segment Data'!L59</f>
        <v>0</v>
      </c>
      <c r="M9" s="389">
        <f>'Segment Data'!M59</f>
        <v>0</v>
      </c>
      <c r="N9" s="128">
        <f>'Segment Data'!N59</f>
        <v>0</v>
      </c>
      <c r="O9" s="390">
        <f>'Segment Data'!O59</f>
        <v>0</v>
      </c>
      <c r="P9" s="391">
        <f>'Segment Data'!P59</f>
        <v>0</v>
      </c>
      <c r="Q9" s="128">
        <f>'Segment Data'!Q59</f>
        <v>0</v>
      </c>
    </row>
    <row r="10" spans="2:17">
      <c r="B10" s="561"/>
      <c r="C10" s="488" t="s">
        <v>293</v>
      </c>
      <c r="D10" s="392">
        <f>'Segment Data'!D60</f>
        <v>0</v>
      </c>
      <c r="E10" s="384">
        <f>'Segment Data'!E60</f>
        <v>0</v>
      </c>
      <c r="F10" s="128">
        <f>'Segment Data'!F60</f>
        <v>0</v>
      </c>
      <c r="G10" s="385">
        <f>'Segment Data'!G60</f>
        <v>0</v>
      </c>
      <c r="H10" s="129">
        <f>'Segment Data'!H60</f>
        <v>0</v>
      </c>
      <c r="I10" s="386">
        <f>'Segment Data'!I60</f>
        <v>0</v>
      </c>
      <c r="J10" s="387">
        <f>'Segment Data'!J60</f>
        <v>0</v>
      </c>
      <c r="K10" s="128">
        <f>'Segment Data'!K60</f>
        <v>0</v>
      </c>
      <c r="L10" s="388">
        <f>'Segment Data'!L60</f>
        <v>0</v>
      </c>
      <c r="M10" s="389">
        <f>'Segment Data'!M60</f>
        <v>0</v>
      </c>
      <c r="N10" s="128">
        <f>'Segment Data'!N60</f>
        <v>0</v>
      </c>
      <c r="O10" s="390">
        <f>'Segment Data'!O60</f>
        <v>0</v>
      </c>
      <c r="P10" s="391">
        <f>'Segment Data'!P60</f>
        <v>0</v>
      </c>
      <c r="Q10" s="128">
        <f>'Segment Data'!Q60</f>
        <v>0</v>
      </c>
    </row>
    <row r="11" spans="2:17">
      <c r="B11" s="561"/>
      <c r="C11" s="488" t="s">
        <v>193</v>
      </c>
      <c r="D11" s="392">
        <f>'Segment Data'!D61</f>
        <v>0</v>
      </c>
      <c r="E11" s="384">
        <f>'Segment Data'!E61</f>
        <v>0</v>
      </c>
      <c r="F11" s="128">
        <f>'Segment Data'!F61</f>
        <v>0</v>
      </c>
      <c r="G11" s="385">
        <f>'Segment Data'!G61</f>
        <v>0</v>
      </c>
      <c r="H11" s="129">
        <f>'Segment Data'!H61</f>
        <v>0</v>
      </c>
      <c r="I11" s="386">
        <f>'Segment Data'!I61</f>
        <v>0</v>
      </c>
      <c r="J11" s="387">
        <f>'Segment Data'!J61</f>
        <v>0</v>
      </c>
      <c r="K11" s="128">
        <f>'Segment Data'!K61</f>
        <v>0</v>
      </c>
      <c r="L11" s="388">
        <f>'Segment Data'!L61</f>
        <v>0</v>
      </c>
      <c r="M11" s="389">
        <f>'Segment Data'!M61</f>
        <v>0</v>
      </c>
      <c r="N11" s="128">
        <f>'Segment Data'!N61</f>
        <v>0</v>
      </c>
      <c r="O11" s="390">
        <f>'Segment Data'!O61</f>
        <v>0</v>
      </c>
      <c r="P11" s="391">
        <f>'Segment Data'!P61</f>
        <v>0</v>
      </c>
      <c r="Q11" s="128">
        <f>'Segment Data'!Q61</f>
        <v>0</v>
      </c>
    </row>
    <row r="12" spans="2:17" ht="15" thickBot="1">
      <c r="B12" s="562"/>
      <c r="C12" s="489" t="s">
        <v>292</v>
      </c>
      <c r="D12" s="393">
        <f>'Segment Data'!D62</f>
        <v>3763.2942684676427</v>
      </c>
      <c r="E12" s="127">
        <f>'Segment Data'!E62</f>
        <v>-3043.143750520233</v>
      </c>
      <c r="F12" s="125">
        <f>'Segment Data'!F62</f>
        <v>-0.44709784207698577</v>
      </c>
      <c r="G12" s="186">
        <f>'Segment Data'!G62</f>
        <v>1.9124554327815495</v>
      </c>
      <c r="H12" s="126">
        <f>'Segment Data'!H62</f>
        <v>-1.592997982763128</v>
      </c>
      <c r="I12" s="250">
        <f>'Segment Data'!I62</f>
        <v>35.254276174399138</v>
      </c>
      <c r="J12" s="251">
        <f>'Segment Data'!J62</f>
        <v>4.9809374304065024</v>
      </c>
      <c r="K12" s="125">
        <f>'Segment Data'!K62</f>
        <v>0.16453214733029428</v>
      </c>
      <c r="L12" s="185">
        <f>'Segment Data'!L62</f>
        <v>132672.21546609164</v>
      </c>
      <c r="M12" s="184">
        <f>'Segment Data'!M62</f>
        <v>-73381.3883227185</v>
      </c>
      <c r="N12" s="125">
        <f>'Segment Data'!N62</f>
        <v>-0.35612766277035879</v>
      </c>
      <c r="O12" s="183">
        <f>'Segment Data'!O62</f>
        <v>31190.320100307465</v>
      </c>
      <c r="P12" s="182">
        <f>'Segment Data'!P62</f>
        <v>-36791.244443417352</v>
      </c>
      <c r="Q12" s="125">
        <f>'Segment Data'!Q62</f>
        <v>-0.54119443543776824</v>
      </c>
    </row>
    <row r="13" spans="2:17">
      <c r="B13" s="560" t="s">
        <v>151</v>
      </c>
      <c r="C13" s="239" t="s">
        <v>150</v>
      </c>
      <c r="D13" s="124">
        <f>Fat!D39</f>
        <v>0</v>
      </c>
      <c r="E13" s="123">
        <f>Fat!E39</f>
        <v>0</v>
      </c>
      <c r="F13" s="121">
        <f>Fat!F39</f>
        <v>0</v>
      </c>
      <c r="G13" s="238">
        <f>Fat!G39</f>
        <v>0</v>
      </c>
      <c r="H13" s="122">
        <f>Fat!H39</f>
        <v>0</v>
      </c>
      <c r="I13" s="252">
        <f>Fat!I39</f>
        <v>0</v>
      </c>
      <c r="J13" s="253">
        <f>Fat!J39</f>
        <v>0</v>
      </c>
      <c r="K13" s="121">
        <f>Fat!K39</f>
        <v>0</v>
      </c>
      <c r="L13" s="237">
        <f>Fat!L39</f>
        <v>0</v>
      </c>
      <c r="M13" s="236">
        <f>Fat!M39</f>
        <v>0</v>
      </c>
      <c r="N13" s="121">
        <f>Fat!N39</f>
        <v>0</v>
      </c>
      <c r="O13" s="240">
        <f>Fat!O39</f>
        <v>0</v>
      </c>
      <c r="P13" s="241">
        <f>Fat!P39</f>
        <v>0</v>
      </c>
      <c r="Q13" s="121">
        <f>Fat!Q39</f>
        <v>0</v>
      </c>
    </row>
    <row r="14" spans="2:17">
      <c r="B14" s="561"/>
      <c r="C14" s="235" t="s">
        <v>213</v>
      </c>
      <c r="D14" s="113">
        <f>Fat!D40</f>
        <v>0</v>
      </c>
      <c r="E14" s="112">
        <f>Fat!E40</f>
        <v>0</v>
      </c>
      <c r="F14" s="110">
        <f>Fat!F40</f>
        <v>0</v>
      </c>
      <c r="G14" s="218">
        <f>Fat!G40</f>
        <v>0</v>
      </c>
      <c r="H14" s="111">
        <f>Fat!H40</f>
        <v>0</v>
      </c>
      <c r="I14" s="254">
        <f>Fat!I40</f>
        <v>0</v>
      </c>
      <c r="J14" s="255">
        <f>Fat!J40</f>
        <v>0</v>
      </c>
      <c r="K14" s="110">
        <f>Fat!K40</f>
        <v>0</v>
      </c>
      <c r="L14" s="217">
        <f>Fat!L40</f>
        <v>0</v>
      </c>
      <c r="M14" s="216">
        <f>Fat!M40</f>
        <v>0</v>
      </c>
      <c r="N14" s="110">
        <f>Fat!N40</f>
        <v>0</v>
      </c>
      <c r="O14" s="215">
        <f>Fat!O40</f>
        <v>0</v>
      </c>
      <c r="P14" s="214">
        <f>Fat!P40</f>
        <v>0</v>
      </c>
      <c r="Q14" s="110">
        <f>Fat!Q40</f>
        <v>0</v>
      </c>
    </row>
    <row r="15" spans="2:17">
      <c r="B15" s="561"/>
      <c r="C15" s="235" t="s">
        <v>65</v>
      </c>
      <c r="D15" s="113">
        <f>Fat!D41</f>
        <v>0</v>
      </c>
      <c r="E15" s="112">
        <f>Fat!E41</f>
        <v>0</v>
      </c>
      <c r="F15" s="110">
        <f>Fat!F41</f>
        <v>0</v>
      </c>
      <c r="G15" s="218">
        <f>Fat!G41</f>
        <v>0</v>
      </c>
      <c r="H15" s="111">
        <f>Fat!H41</f>
        <v>0</v>
      </c>
      <c r="I15" s="254">
        <f>Fat!I41</f>
        <v>0</v>
      </c>
      <c r="J15" s="255">
        <f>Fat!J41</f>
        <v>0</v>
      </c>
      <c r="K15" s="110">
        <f>Fat!K41</f>
        <v>0</v>
      </c>
      <c r="L15" s="217">
        <f>Fat!L41</f>
        <v>0</v>
      </c>
      <c r="M15" s="216">
        <f>Fat!M41</f>
        <v>0</v>
      </c>
      <c r="N15" s="110">
        <f>Fat!N41</f>
        <v>0</v>
      </c>
      <c r="O15" s="215">
        <f>Fat!O41</f>
        <v>0</v>
      </c>
      <c r="P15" s="214">
        <f>Fat!P41</f>
        <v>0</v>
      </c>
      <c r="Q15" s="110">
        <f>Fat!Q41</f>
        <v>0</v>
      </c>
    </row>
    <row r="16" spans="2:17" ht="15" thickBot="1">
      <c r="B16" s="562"/>
      <c r="C16" s="242" t="s">
        <v>13</v>
      </c>
      <c r="D16" s="108">
        <f>Fat!D42</f>
        <v>11.406028389930725</v>
      </c>
      <c r="E16" s="107">
        <f>Fat!E42</f>
        <v>11.03090201318264</v>
      </c>
      <c r="F16" s="105">
        <f>Fat!F42</f>
        <v>29.40582880043759</v>
      </c>
      <c r="G16" s="230">
        <f>Fat!G42</f>
        <v>5.7963899192145143E-3</v>
      </c>
      <c r="H16" s="106">
        <f>Fat!H42</f>
        <v>5.6031922385827273E-3</v>
      </c>
      <c r="I16" s="256">
        <f>Fat!I42</f>
        <v>5.32</v>
      </c>
      <c r="J16" s="257">
        <f>Fat!J42</f>
        <v>-8.2000000000000011</v>
      </c>
      <c r="K16" s="105">
        <f>Fat!K42</f>
        <v>-0.60650887573964496</v>
      </c>
      <c r="L16" s="229">
        <f>Fat!L42</f>
        <v>60.680071034431457</v>
      </c>
      <c r="M16" s="228">
        <f>Fat!M42</f>
        <v>55.608362420797349</v>
      </c>
      <c r="N16" s="105">
        <f>Fat!N42</f>
        <v>10.964423758752069</v>
      </c>
      <c r="O16" s="227">
        <f>Fat!O42</f>
        <v>15.208037853240967</v>
      </c>
      <c r="P16" s="226">
        <f>Fat!P42</f>
        <v>12.207026839256287</v>
      </c>
      <c r="Q16" s="105">
        <f>Fat!Q42</f>
        <v>4.0676381334062652</v>
      </c>
    </row>
    <row r="17" spans="2:17">
      <c r="B17" s="560" t="s">
        <v>67</v>
      </c>
      <c r="C17" s="239" t="s">
        <v>148</v>
      </c>
      <c r="D17" s="124">
        <f>'Form Data'!D174</f>
        <v>0</v>
      </c>
      <c r="E17" s="123">
        <f>'Form Data'!E174</f>
        <v>0</v>
      </c>
      <c r="F17" s="121">
        <f>'Form Data'!F174</f>
        <v>0</v>
      </c>
      <c r="G17" s="238">
        <f>'Form Data'!G174</f>
        <v>0</v>
      </c>
      <c r="H17" s="122">
        <f>'Form Data'!H174</f>
        <v>0</v>
      </c>
      <c r="I17" s="252">
        <f>'Form Data'!I174</f>
        <v>0</v>
      </c>
      <c r="J17" s="253">
        <f>'Form Data'!J174</f>
        <v>0</v>
      </c>
      <c r="K17" s="121">
        <f>'Form Data'!K174</f>
        <v>0</v>
      </c>
      <c r="L17" s="237">
        <f>'Form Data'!L174</f>
        <v>0</v>
      </c>
      <c r="M17" s="236">
        <f>'Form Data'!M174</f>
        <v>0</v>
      </c>
      <c r="N17" s="121">
        <f>'Form Data'!N174</f>
        <v>0</v>
      </c>
      <c r="O17" s="240">
        <f>'Form Data'!O174</f>
        <v>0</v>
      </c>
      <c r="P17" s="241">
        <f>'Form Data'!P174</f>
        <v>0</v>
      </c>
      <c r="Q17" s="121">
        <f>'Form Data'!Q174</f>
        <v>0</v>
      </c>
    </row>
    <row r="18" spans="2:17">
      <c r="B18" s="561"/>
      <c r="C18" s="235" t="s">
        <v>147</v>
      </c>
      <c r="D18" s="113">
        <f>'Form Data'!D175</f>
        <v>0</v>
      </c>
      <c r="E18" s="112">
        <f>'Form Data'!E175</f>
        <v>0</v>
      </c>
      <c r="F18" s="110">
        <f>'Form Data'!F175</f>
        <v>0</v>
      </c>
      <c r="G18" s="218">
        <f>'Form Data'!G175</f>
        <v>0</v>
      </c>
      <c r="H18" s="111">
        <f>'Form Data'!H175</f>
        <v>0</v>
      </c>
      <c r="I18" s="254">
        <f>'Form Data'!I175</f>
        <v>0</v>
      </c>
      <c r="J18" s="255">
        <f>'Form Data'!J175</f>
        <v>0</v>
      </c>
      <c r="K18" s="110">
        <f>'Form Data'!K175</f>
        <v>0</v>
      </c>
      <c r="L18" s="217">
        <f>'Form Data'!L175</f>
        <v>0</v>
      </c>
      <c r="M18" s="216">
        <f>'Form Data'!M175</f>
        <v>0</v>
      </c>
      <c r="N18" s="110">
        <f>'Form Data'!N175</f>
        <v>0</v>
      </c>
      <c r="O18" s="215">
        <f>'Form Data'!O175</f>
        <v>0</v>
      </c>
      <c r="P18" s="214">
        <f>'Form Data'!P175</f>
        <v>0</v>
      </c>
      <c r="Q18" s="110">
        <f>'Form Data'!Q175</f>
        <v>0</v>
      </c>
    </row>
    <row r="19" spans="2:17">
      <c r="B19" s="561"/>
      <c r="C19" s="235" t="s">
        <v>146</v>
      </c>
      <c r="D19" s="113">
        <f>'Form Data'!D176</f>
        <v>0</v>
      </c>
      <c r="E19" s="112">
        <f>'Form Data'!E176</f>
        <v>0</v>
      </c>
      <c r="F19" s="110">
        <f>'Form Data'!F176</f>
        <v>0</v>
      </c>
      <c r="G19" s="218">
        <f>'Form Data'!G176</f>
        <v>0</v>
      </c>
      <c r="H19" s="111">
        <f>'Form Data'!H176</f>
        <v>0</v>
      </c>
      <c r="I19" s="254">
        <f>'Form Data'!I176</f>
        <v>0</v>
      </c>
      <c r="J19" s="255">
        <f>'Form Data'!J176</f>
        <v>0</v>
      </c>
      <c r="K19" s="110">
        <f>'Form Data'!K176</f>
        <v>0</v>
      </c>
      <c r="L19" s="217">
        <f>'Form Data'!L176</f>
        <v>0</v>
      </c>
      <c r="M19" s="216">
        <f>'Form Data'!M176</f>
        <v>0</v>
      </c>
      <c r="N19" s="110">
        <f>'Form Data'!N176</f>
        <v>0</v>
      </c>
      <c r="O19" s="215">
        <f>'Form Data'!O176</f>
        <v>0</v>
      </c>
      <c r="P19" s="214">
        <f>'Form Data'!P176</f>
        <v>0</v>
      </c>
      <c r="Q19" s="110">
        <f>'Form Data'!Q176</f>
        <v>0</v>
      </c>
    </row>
    <row r="20" spans="2:17">
      <c r="B20" s="561"/>
      <c r="C20" s="235" t="s">
        <v>145</v>
      </c>
      <c r="D20" s="113">
        <f>'Form Data'!D177</f>
        <v>0</v>
      </c>
      <c r="E20" s="112">
        <f>'Form Data'!E177</f>
        <v>0</v>
      </c>
      <c r="F20" s="110">
        <f>'Form Data'!F177</f>
        <v>0</v>
      </c>
      <c r="G20" s="218">
        <f>'Form Data'!G177</f>
        <v>0</v>
      </c>
      <c r="H20" s="111">
        <f>'Form Data'!H177</f>
        <v>0</v>
      </c>
      <c r="I20" s="254">
        <f>'Form Data'!I177</f>
        <v>0</v>
      </c>
      <c r="J20" s="255">
        <f>'Form Data'!J177</f>
        <v>0</v>
      </c>
      <c r="K20" s="110">
        <f>'Form Data'!K177</f>
        <v>0</v>
      </c>
      <c r="L20" s="217">
        <f>'Form Data'!L177</f>
        <v>0</v>
      </c>
      <c r="M20" s="216">
        <f>'Form Data'!M177</f>
        <v>0</v>
      </c>
      <c r="N20" s="110">
        <f>'Form Data'!N177</f>
        <v>0</v>
      </c>
      <c r="O20" s="215">
        <f>'Form Data'!O177</f>
        <v>0</v>
      </c>
      <c r="P20" s="214">
        <f>'Form Data'!P177</f>
        <v>0</v>
      </c>
      <c r="Q20" s="110">
        <f>'Form Data'!Q177</f>
        <v>0</v>
      </c>
    </row>
    <row r="21" spans="2:17">
      <c r="B21" s="561"/>
      <c r="C21" s="235" t="s">
        <v>144</v>
      </c>
      <c r="D21" s="113">
        <f>'Form Data'!D178</f>
        <v>0</v>
      </c>
      <c r="E21" s="112">
        <f>'Form Data'!E178</f>
        <v>0</v>
      </c>
      <c r="F21" s="110">
        <f>'Form Data'!F178</f>
        <v>0</v>
      </c>
      <c r="G21" s="218">
        <f>'Form Data'!G178</f>
        <v>0</v>
      </c>
      <c r="H21" s="111">
        <f>'Form Data'!H178</f>
        <v>0</v>
      </c>
      <c r="I21" s="254">
        <f>'Form Data'!I178</f>
        <v>0</v>
      </c>
      <c r="J21" s="255">
        <f>'Form Data'!J178</f>
        <v>0</v>
      </c>
      <c r="K21" s="110">
        <f>'Form Data'!K178</f>
        <v>0</v>
      </c>
      <c r="L21" s="217">
        <f>'Form Data'!L178</f>
        <v>0</v>
      </c>
      <c r="M21" s="216">
        <f>'Form Data'!M178</f>
        <v>0</v>
      </c>
      <c r="N21" s="110">
        <f>'Form Data'!N178</f>
        <v>0</v>
      </c>
      <c r="O21" s="215">
        <f>'Form Data'!O178</f>
        <v>0</v>
      </c>
      <c r="P21" s="214">
        <f>'Form Data'!P178</f>
        <v>0</v>
      </c>
      <c r="Q21" s="110">
        <f>'Form Data'!Q178</f>
        <v>0</v>
      </c>
    </row>
    <row r="22" spans="2:17">
      <c r="B22" s="561"/>
      <c r="C22" s="235" t="s">
        <v>143</v>
      </c>
      <c r="D22" s="113">
        <f>'Form Data'!D179</f>
        <v>0</v>
      </c>
      <c r="E22" s="112">
        <f>'Form Data'!E179</f>
        <v>0</v>
      </c>
      <c r="F22" s="110">
        <f>'Form Data'!F179</f>
        <v>0</v>
      </c>
      <c r="G22" s="218">
        <f>'Form Data'!G179</f>
        <v>0</v>
      </c>
      <c r="H22" s="111">
        <f>'Form Data'!H179</f>
        <v>0</v>
      </c>
      <c r="I22" s="254">
        <f>'Form Data'!I179</f>
        <v>0</v>
      </c>
      <c r="J22" s="255">
        <f>'Form Data'!J179</f>
        <v>0</v>
      </c>
      <c r="K22" s="110">
        <f>'Form Data'!K179</f>
        <v>0</v>
      </c>
      <c r="L22" s="217">
        <f>'Form Data'!L179</f>
        <v>0</v>
      </c>
      <c r="M22" s="216">
        <f>'Form Data'!M179</f>
        <v>0</v>
      </c>
      <c r="N22" s="110">
        <f>'Form Data'!N179</f>
        <v>0</v>
      </c>
      <c r="O22" s="215">
        <f>'Form Data'!O179</f>
        <v>0</v>
      </c>
      <c r="P22" s="214">
        <f>'Form Data'!P179</f>
        <v>0</v>
      </c>
      <c r="Q22" s="110">
        <f>'Form Data'!Q179</f>
        <v>0</v>
      </c>
    </row>
    <row r="23" spans="2:17">
      <c r="B23" s="561"/>
      <c r="C23" s="235" t="s">
        <v>142</v>
      </c>
      <c r="D23" s="113">
        <f>'Form Data'!D180</f>
        <v>0</v>
      </c>
      <c r="E23" s="112">
        <f>'Form Data'!E180</f>
        <v>0</v>
      </c>
      <c r="F23" s="110">
        <f>'Form Data'!F180</f>
        <v>0</v>
      </c>
      <c r="G23" s="218">
        <f>'Form Data'!G180</f>
        <v>0</v>
      </c>
      <c r="H23" s="111">
        <f>'Form Data'!H180</f>
        <v>0</v>
      </c>
      <c r="I23" s="254">
        <f>'Form Data'!I180</f>
        <v>0</v>
      </c>
      <c r="J23" s="255">
        <f>'Form Data'!J180</f>
        <v>0</v>
      </c>
      <c r="K23" s="110">
        <f>'Form Data'!K180</f>
        <v>0</v>
      </c>
      <c r="L23" s="217">
        <f>'Form Data'!L180</f>
        <v>0</v>
      </c>
      <c r="M23" s="216">
        <f>'Form Data'!M180</f>
        <v>0</v>
      </c>
      <c r="N23" s="110">
        <f>'Form Data'!N180</f>
        <v>0</v>
      </c>
      <c r="O23" s="215">
        <f>'Form Data'!O180</f>
        <v>0</v>
      </c>
      <c r="P23" s="214">
        <f>'Form Data'!P180</f>
        <v>0</v>
      </c>
      <c r="Q23" s="110">
        <f>'Form Data'!Q180</f>
        <v>0</v>
      </c>
    </row>
    <row r="24" spans="2:17" ht="15" customHeight="1">
      <c r="B24" s="561"/>
      <c r="C24" s="235" t="s">
        <v>141</v>
      </c>
      <c r="D24" s="113">
        <f>'Form Data'!D181</f>
        <v>4795.569751739502</v>
      </c>
      <c r="E24" s="112">
        <f>'Form Data'!E181</f>
        <v>-385.33233654499054</v>
      </c>
      <c r="F24" s="110">
        <f>'Form Data'!F181</f>
        <v>-7.4375529585154213E-2</v>
      </c>
      <c r="G24" s="218">
        <f>'Form Data'!G181</f>
        <v>2.4370439223535656</v>
      </c>
      <c r="H24" s="111">
        <f>'Form Data'!H181</f>
        <v>-0.23122557048757297</v>
      </c>
      <c r="I24" s="254">
        <f>'Form Data'!I181</f>
        <v>6.7211869306592957</v>
      </c>
      <c r="J24" s="255">
        <f>'Form Data'!J181</f>
        <v>0.3487379857681292</v>
      </c>
      <c r="K24" s="110">
        <f>'Form Data'!K181</f>
        <v>5.4725897183956991E-2</v>
      </c>
      <c r="L24" s="217">
        <f>'Form Data'!L181</f>
        <v>32231.920740456582</v>
      </c>
      <c r="M24" s="216">
        <f>'Form Data'!M181</f>
        <v>-783.11330561637442</v>
      </c>
      <c r="N24" s="110">
        <f>'Form Data'!N181</f>
        <v>-2.3719899986276813E-2</v>
      </c>
      <c r="O24" s="215">
        <f>'Form Data'!O181</f>
        <v>4795.569751739502</v>
      </c>
      <c r="P24" s="214">
        <f>'Form Data'!P181</f>
        <v>-385.33233654499054</v>
      </c>
      <c r="Q24" s="110">
        <f>'Form Data'!Q181</f>
        <v>-7.4375529585154213E-2</v>
      </c>
    </row>
    <row r="25" spans="2:17">
      <c r="B25" s="561"/>
      <c r="C25" s="235" t="s">
        <v>140</v>
      </c>
      <c r="D25" s="113">
        <f>'Form Data'!D182</f>
        <v>0</v>
      </c>
      <c r="E25" s="112">
        <f>'Form Data'!E182</f>
        <v>0</v>
      </c>
      <c r="F25" s="110">
        <f>'Form Data'!F182</f>
        <v>0</v>
      </c>
      <c r="G25" s="218">
        <f>'Form Data'!G182</f>
        <v>0</v>
      </c>
      <c r="H25" s="111">
        <f>'Form Data'!H182</f>
        <v>0</v>
      </c>
      <c r="I25" s="254">
        <f>'Form Data'!I182</f>
        <v>0</v>
      </c>
      <c r="J25" s="255">
        <f>'Form Data'!J182</f>
        <v>0</v>
      </c>
      <c r="K25" s="110">
        <f>'Form Data'!K182</f>
        <v>0</v>
      </c>
      <c r="L25" s="217">
        <f>'Form Data'!L182</f>
        <v>0</v>
      </c>
      <c r="M25" s="216">
        <f>'Form Data'!M182</f>
        <v>0</v>
      </c>
      <c r="N25" s="110">
        <f>'Form Data'!N182</f>
        <v>0</v>
      </c>
      <c r="O25" s="215">
        <f>'Form Data'!O182</f>
        <v>0</v>
      </c>
      <c r="P25" s="214">
        <f>'Form Data'!P182</f>
        <v>0</v>
      </c>
      <c r="Q25" s="110">
        <f>'Form Data'!Q182</f>
        <v>0</v>
      </c>
    </row>
    <row r="26" spans="2:17">
      <c r="B26" s="561"/>
      <c r="C26" s="235" t="s">
        <v>139</v>
      </c>
      <c r="D26" s="113">
        <f>'Form Data'!D183</f>
        <v>0</v>
      </c>
      <c r="E26" s="112">
        <f>'Form Data'!E183</f>
        <v>0</v>
      </c>
      <c r="F26" s="110">
        <f>'Form Data'!F183</f>
        <v>0</v>
      </c>
      <c r="G26" s="218">
        <f>'Form Data'!G183</f>
        <v>0</v>
      </c>
      <c r="H26" s="111">
        <f>'Form Data'!H183</f>
        <v>0</v>
      </c>
      <c r="I26" s="254">
        <f>'Form Data'!I183</f>
        <v>0</v>
      </c>
      <c r="J26" s="255">
        <f>'Form Data'!J183</f>
        <v>0</v>
      </c>
      <c r="K26" s="110">
        <f>'Form Data'!K183</f>
        <v>0</v>
      </c>
      <c r="L26" s="217">
        <f>'Form Data'!L183</f>
        <v>0</v>
      </c>
      <c r="M26" s="216">
        <f>'Form Data'!M183</f>
        <v>0</v>
      </c>
      <c r="N26" s="110">
        <f>'Form Data'!N183</f>
        <v>0</v>
      </c>
      <c r="O26" s="215">
        <f>'Form Data'!O183</f>
        <v>0</v>
      </c>
      <c r="P26" s="214">
        <f>'Form Data'!P183</f>
        <v>0</v>
      </c>
      <c r="Q26" s="110">
        <f>'Form Data'!Q183</f>
        <v>0</v>
      </c>
    </row>
    <row r="27" spans="2:17">
      <c r="B27" s="561"/>
      <c r="C27" s="235" t="s">
        <v>138</v>
      </c>
      <c r="D27" s="113">
        <f>'Form Data'!D184</f>
        <v>0</v>
      </c>
      <c r="E27" s="112">
        <f>'Form Data'!E184</f>
        <v>0</v>
      </c>
      <c r="F27" s="110">
        <f>'Form Data'!F184</f>
        <v>0</v>
      </c>
      <c r="G27" s="218">
        <f>'Form Data'!G184</f>
        <v>0</v>
      </c>
      <c r="H27" s="111">
        <f>'Form Data'!H184</f>
        <v>0</v>
      </c>
      <c r="I27" s="254">
        <f>'Form Data'!I184</f>
        <v>0</v>
      </c>
      <c r="J27" s="255">
        <f>'Form Data'!J184</f>
        <v>0</v>
      </c>
      <c r="K27" s="110">
        <f>'Form Data'!K184</f>
        <v>0</v>
      </c>
      <c r="L27" s="217">
        <f>'Form Data'!L184</f>
        <v>0</v>
      </c>
      <c r="M27" s="216">
        <f>'Form Data'!M184</f>
        <v>0</v>
      </c>
      <c r="N27" s="110">
        <f>'Form Data'!N184</f>
        <v>0</v>
      </c>
      <c r="O27" s="215">
        <f>'Form Data'!O184</f>
        <v>0</v>
      </c>
      <c r="P27" s="214">
        <f>'Form Data'!P184</f>
        <v>0</v>
      </c>
      <c r="Q27" s="110">
        <f>'Form Data'!Q184</f>
        <v>0</v>
      </c>
    </row>
    <row r="28" spans="2:17">
      <c r="B28" s="561"/>
      <c r="C28" s="235" t="s">
        <v>137</v>
      </c>
      <c r="D28" s="113">
        <f>'Form Data'!D186</f>
        <v>0</v>
      </c>
      <c r="E28" s="112">
        <f>'Form Data'!E186</f>
        <v>0</v>
      </c>
      <c r="F28" s="110">
        <f>'Form Data'!F186</f>
        <v>0</v>
      </c>
      <c r="G28" s="218">
        <f>'Form Data'!G186</f>
        <v>0</v>
      </c>
      <c r="H28" s="111">
        <f>'Form Data'!H186</f>
        <v>0</v>
      </c>
      <c r="I28" s="254">
        <f>'Form Data'!I186</f>
        <v>0</v>
      </c>
      <c r="J28" s="255">
        <f>'Form Data'!J186</f>
        <v>0</v>
      </c>
      <c r="K28" s="110">
        <f>'Form Data'!K186</f>
        <v>0</v>
      </c>
      <c r="L28" s="217">
        <f>'Form Data'!L186</f>
        <v>0</v>
      </c>
      <c r="M28" s="216">
        <f>'Form Data'!M186</f>
        <v>0</v>
      </c>
      <c r="N28" s="110">
        <f>'Form Data'!N186</f>
        <v>0</v>
      </c>
      <c r="O28" s="215">
        <f>'Form Data'!O186</f>
        <v>0</v>
      </c>
      <c r="P28" s="214">
        <f>'Form Data'!P186</f>
        <v>0</v>
      </c>
      <c r="Q28" s="110">
        <f>'Form Data'!Q186</f>
        <v>0</v>
      </c>
    </row>
    <row r="29" spans="2:17">
      <c r="B29" s="561"/>
      <c r="C29" s="235" t="s">
        <v>136</v>
      </c>
      <c r="D29" s="113">
        <f>'Form Data'!D187</f>
        <v>0</v>
      </c>
      <c r="E29" s="112">
        <f>'Form Data'!E187</f>
        <v>0</v>
      </c>
      <c r="F29" s="110">
        <f>'Form Data'!F187</f>
        <v>0</v>
      </c>
      <c r="G29" s="218">
        <f>'Form Data'!G187</f>
        <v>0</v>
      </c>
      <c r="H29" s="111">
        <f>'Form Data'!H187</f>
        <v>0</v>
      </c>
      <c r="I29" s="254">
        <f>'Form Data'!I187</f>
        <v>0</v>
      </c>
      <c r="J29" s="255">
        <f>'Form Data'!J187</f>
        <v>0</v>
      </c>
      <c r="K29" s="110">
        <f>'Form Data'!K187</f>
        <v>0</v>
      </c>
      <c r="L29" s="217">
        <f>'Form Data'!L187</f>
        <v>0</v>
      </c>
      <c r="M29" s="216">
        <f>'Form Data'!M187</f>
        <v>0</v>
      </c>
      <c r="N29" s="110">
        <f>'Form Data'!N187</f>
        <v>0</v>
      </c>
      <c r="O29" s="215">
        <f>'Form Data'!O187</f>
        <v>0</v>
      </c>
      <c r="P29" s="214">
        <f>'Form Data'!P187</f>
        <v>0</v>
      </c>
      <c r="Q29" s="110">
        <f>'Form Data'!Q187</f>
        <v>0</v>
      </c>
    </row>
    <row r="30" spans="2:17">
      <c r="B30" s="561"/>
      <c r="C30" s="235" t="s">
        <v>135</v>
      </c>
      <c r="D30" s="113">
        <f>'Form Data'!D188</f>
        <v>0</v>
      </c>
      <c r="E30" s="112">
        <f>'Form Data'!E188</f>
        <v>0</v>
      </c>
      <c r="F30" s="110">
        <f>'Form Data'!F188</f>
        <v>0</v>
      </c>
      <c r="G30" s="218">
        <f>'Form Data'!G188</f>
        <v>0</v>
      </c>
      <c r="H30" s="111">
        <f>'Form Data'!H188</f>
        <v>0</v>
      </c>
      <c r="I30" s="254">
        <f>'Form Data'!I188</f>
        <v>0</v>
      </c>
      <c r="J30" s="255">
        <f>'Form Data'!J188</f>
        <v>0</v>
      </c>
      <c r="K30" s="110">
        <f>'Form Data'!K188</f>
        <v>0</v>
      </c>
      <c r="L30" s="217">
        <f>'Form Data'!L188</f>
        <v>0</v>
      </c>
      <c r="M30" s="216">
        <f>'Form Data'!M188</f>
        <v>0</v>
      </c>
      <c r="N30" s="110">
        <f>'Form Data'!N188</f>
        <v>0</v>
      </c>
      <c r="O30" s="215">
        <f>'Form Data'!O188</f>
        <v>0</v>
      </c>
      <c r="P30" s="214">
        <f>'Form Data'!P188</f>
        <v>0</v>
      </c>
      <c r="Q30" s="110">
        <f>'Form Data'!Q188</f>
        <v>0</v>
      </c>
    </row>
    <row r="31" spans="2:17">
      <c r="B31" s="561"/>
      <c r="C31" s="235" t="s">
        <v>134</v>
      </c>
      <c r="D31" s="113">
        <f>'Form Data'!D189</f>
        <v>0</v>
      </c>
      <c r="E31" s="112">
        <f>'Form Data'!E189</f>
        <v>0</v>
      </c>
      <c r="F31" s="110">
        <f>'Form Data'!F189</f>
        <v>0</v>
      </c>
      <c r="G31" s="218">
        <f>'Form Data'!G189</f>
        <v>0</v>
      </c>
      <c r="H31" s="111">
        <f>'Form Data'!H189</f>
        <v>0</v>
      </c>
      <c r="I31" s="254">
        <f>'Form Data'!I189</f>
        <v>0</v>
      </c>
      <c r="J31" s="255">
        <f>'Form Data'!J189</f>
        <v>0</v>
      </c>
      <c r="K31" s="110">
        <f>'Form Data'!K189</f>
        <v>0</v>
      </c>
      <c r="L31" s="217">
        <f>'Form Data'!L189</f>
        <v>0</v>
      </c>
      <c r="M31" s="216">
        <f>'Form Data'!M189</f>
        <v>0</v>
      </c>
      <c r="N31" s="110">
        <f>'Form Data'!N189</f>
        <v>0</v>
      </c>
      <c r="O31" s="215">
        <f>'Form Data'!O189</f>
        <v>0</v>
      </c>
      <c r="P31" s="214">
        <f>'Form Data'!P189</f>
        <v>0</v>
      </c>
      <c r="Q31" s="110">
        <f>'Form Data'!Q189</f>
        <v>0</v>
      </c>
    </row>
    <row r="32" spans="2:17">
      <c r="B32" s="561"/>
      <c r="C32" s="235" t="s">
        <v>133</v>
      </c>
      <c r="D32" s="113">
        <f>'Form Data'!D190</f>
        <v>9672.6454554784887</v>
      </c>
      <c r="E32" s="112">
        <f>'Form Data'!E190</f>
        <v>-3206.761195336052</v>
      </c>
      <c r="F32" s="110">
        <f>'Form Data'!F190</f>
        <v>-0.24898361254345866</v>
      </c>
      <c r="G32" s="218">
        <f>'Form Data'!G190</f>
        <v>4.9155080711325603</v>
      </c>
      <c r="H32" s="111">
        <f>'Form Data'!H190</f>
        <v>-1.717647172232196</v>
      </c>
      <c r="I32" s="254">
        <f>'Form Data'!I190</f>
        <v>12.383218076037338</v>
      </c>
      <c r="J32" s="255">
        <f>'Form Data'!J190</f>
        <v>-0.30443431976524593</v>
      </c>
      <c r="K32" s="110">
        <f>'Form Data'!K190</f>
        <v>-2.3994535022567372E-2</v>
      </c>
      <c r="L32" s="217">
        <f>'Form Data'!L190</f>
        <v>119778.47804738164</v>
      </c>
      <c r="M32" s="216">
        <f>'Form Data'!M190</f>
        <v>-43630.95660234119</v>
      </c>
      <c r="N32" s="110">
        <f>'Form Data'!N190</f>
        <v>-0.26700390155480658</v>
      </c>
      <c r="O32" s="215">
        <f>'Form Data'!O190</f>
        <v>152362.53400611877</v>
      </c>
      <c r="P32" s="214">
        <f>'Form Data'!P190</f>
        <v>-52740.750251612801</v>
      </c>
      <c r="Q32" s="110">
        <f>'Form Data'!Q190</f>
        <v>-0.25714239751197299</v>
      </c>
    </row>
    <row r="33" spans="2:17">
      <c r="B33" s="561"/>
      <c r="C33" s="235" t="s">
        <v>132</v>
      </c>
      <c r="D33" s="113">
        <f>'Form Data'!D191</f>
        <v>0</v>
      </c>
      <c r="E33" s="112">
        <f>'Form Data'!E191</f>
        <v>0</v>
      </c>
      <c r="F33" s="110">
        <f>'Form Data'!F191</f>
        <v>0</v>
      </c>
      <c r="G33" s="218">
        <f>'Form Data'!G191</f>
        <v>0</v>
      </c>
      <c r="H33" s="111">
        <f>'Form Data'!H191</f>
        <v>0</v>
      </c>
      <c r="I33" s="254">
        <f>'Form Data'!I191</f>
        <v>0</v>
      </c>
      <c r="J33" s="255">
        <f>'Form Data'!J191</f>
        <v>0</v>
      </c>
      <c r="K33" s="110">
        <f>'Form Data'!K191</f>
        <v>0</v>
      </c>
      <c r="L33" s="217">
        <f>'Form Data'!L191</f>
        <v>0</v>
      </c>
      <c r="M33" s="216">
        <f>'Form Data'!M191</f>
        <v>0</v>
      </c>
      <c r="N33" s="110">
        <f>'Form Data'!N191</f>
        <v>0</v>
      </c>
      <c r="O33" s="215">
        <f>'Form Data'!O191</f>
        <v>0</v>
      </c>
      <c r="P33" s="214">
        <f>'Form Data'!P191</f>
        <v>0</v>
      </c>
      <c r="Q33" s="110">
        <f>'Form Data'!Q191</f>
        <v>0</v>
      </c>
    </row>
    <row r="34" spans="2:17">
      <c r="B34" s="566"/>
      <c r="C34" s="231" t="s">
        <v>131</v>
      </c>
      <c r="D34" s="113">
        <f>'Form Data'!D192</f>
        <v>50.291574150323868</v>
      </c>
      <c r="E34" s="112">
        <f>'Form Data'!E192</f>
        <v>2.3309413343667984</v>
      </c>
      <c r="F34" s="110">
        <f>'Form Data'!F192</f>
        <v>4.860113800648741E-2</v>
      </c>
      <c r="G34" s="218">
        <f>'Form Data'!G192</f>
        <v>2.5557500249930292E-2</v>
      </c>
      <c r="H34" s="111">
        <f>'Form Data'!H192</f>
        <v>8.5680310887544658E-4</v>
      </c>
      <c r="I34" s="254">
        <f>'Form Data'!I192</f>
        <v>3.8026070835615586</v>
      </c>
      <c r="J34" s="255">
        <f>'Form Data'!J192</f>
        <v>-0.1280581767473481</v>
      </c>
      <c r="K34" s="110">
        <f>'Form Data'!K192</f>
        <v>-3.2579262864343768E-2</v>
      </c>
      <c r="L34" s="217">
        <f>'Form Data'!L192</f>
        <v>191.23909610748291</v>
      </c>
      <c r="M34" s="216">
        <f>'Form Data'!M192</f>
        <v>2.7219028353691215</v>
      </c>
      <c r="N34" s="110">
        <f>'Form Data'!N192</f>
        <v>1.4438485891524019E-2</v>
      </c>
      <c r="O34" s="215">
        <f>'Form Data'!O192</f>
        <v>53.644345760345459</v>
      </c>
      <c r="P34" s="214">
        <f>'Form Data'!P192</f>
        <v>2.486337423324585</v>
      </c>
      <c r="Q34" s="110">
        <f>'Form Data'!Q192</f>
        <v>4.860113800648741E-2</v>
      </c>
    </row>
    <row r="35" spans="2:17" ht="15" thickBot="1">
      <c r="B35" s="561"/>
      <c r="C35" s="243" t="s">
        <v>130</v>
      </c>
      <c r="D35" s="108">
        <f>'Form Data'!D193</f>
        <v>0</v>
      </c>
      <c r="E35" s="107">
        <f>'Form Data'!E193</f>
        <v>0</v>
      </c>
      <c r="F35" s="105">
        <f>'Form Data'!F193</f>
        <v>0</v>
      </c>
      <c r="G35" s="230">
        <f>'Form Data'!G193</f>
        <v>0</v>
      </c>
      <c r="H35" s="106">
        <f>'Form Data'!H193</f>
        <v>0</v>
      </c>
      <c r="I35" s="256">
        <f>'Form Data'!I193</f>
        <v>0</v>
      </c>
      <c r="J35" s="257">
        <f>'Form Data'!J193</f>
        <v>0</v>
      </c>
      <c r="K35" s="105">
        <f>'Form Data'!K193</f>
        <v>0</v>
      </c>
      <c r="L35" s="229">
        <f>'Form Data'!L193</f>
        <v>0</v>
      </c>
      <c r="M35" s="228">
        <f>'Form Data'!M193</f>
        <v>0</v>
      </c>
      <c r="N35" s="105">
        <f>'Form Data'!N193</f>
        <v>0</v>
      </c>
      <c r="O35" s="227">
        <f>'Form Data'!O193</f>
        <v>0</v>
      </c>
      <c r="P35" s="226">
        <f>'Form Data'!P193</f>
        <v>0</v>
      </c>
      <c r="Q35" s="105">
        <f>'Form Data'!Q193</f>
        <v>0</v>
      </c>
    </row>
    <row r="36" spans="2:17">
      <c r="B36" s="560" t="s">
        <v>68</v>
      </c>
      <c r="C36" s="225" t="s">
        <v>129</v>
      </c>
      <c r="D36" s="118">
        <f>Package!D66</f>
        <v>0</v>
      </c>
      <c r="E36" s="117">
        <f>Package!E66</f>
        <v>0</v>
      </c>
      <c r="F36" s="115">
        <f>Package!F66</f>
        <v>0</v>
      </c>
      <c r="G36" s="224">
        <f>Package!G66</f>
        <v>0</v>
      </c>
      <c r="H36" s="116">
        <f>Package!H66</f>
        <v>0</v>
      </c>
      <c r="I36" s="258">
        <f>Package!I66</f>
        <v>0</v>
      </c>
      <c r="J36" s="259">
        <f>Package!J66</f>
        <v>0</v>
      </c>
      <c r="K36" s="115">
        <f>Package!K66</f>
        <v>0</v>
      </c>
      <c r="L36" s="223">
        <f>Package!L66</f>
        <v>0</v>
      </c>
      <c r="M36" s="222">
        <f>Package!M66</f>
        <v>0</v>
      </c>
      <c r="N36" s="115">
        <f>Package!N66</f>
        <v>0</v>
      </c>
      <c r="O36" s="221">
        <f>Package!O66</f>
        <v>0</v>
      </c>
      <c r="P36" s="220">
        <f>Package!P66</f>
        <v>0</v>
      </c>
      <c r="Q36" s="115">
        <f>Package!Q66</f>
        <v>0</v>
      </c>
    </row>
    <row r="37" spans="2:17">
      <c r="B37" s="561"/>
      <c r="C37" s="219" t="s">
        <v>128</v>
      </c>
      <c r="D37" s="113">
        <f>Package!D67</f>
        <v>107.79926493763924</v>
      </c>
      <c r="E37" s="112">
        <f>Package!E67</f>
        <v>5.266573578119278</v>
      </c>
      <c r="F37" s="110">
        <f>Package!F67</f>
        <v>5.1364823338661804E-2</v>
      </c>
      <c r="G37" s="218">
        <f>Package!G67</f>
        <v>5.4782133729816336E-2</v>
      </c>
      <c r="H37" s="111">
        <f>Package!H67</f>
        <v>1.9757213113772432E-3</v>
      </c>
      <c r="I37" s="254">
        <f>Package!I67</f>
        <v>6.4297902608749569</v>
      </c>
      <c r="J37" s="255">
        <f>Package!J67</f>
        <v>-1.5502097391250427</v>
      </c>
      <c r="K37" s="110">
        <f>Package!K67</f>
        <v>-0.19426187207080736</v>
      </c>
      <c r="L37" s="217">
        <f>Package!L67</f>
        <v>693.12666382551197</v>
      </c>
      <c r="M37" s="216">
        <f>Package!M67</f>
        <v>-125.08421322345725</v>
      </c>
      <c r="N37" s="110">
        <f>Package!N67</f>
        <v>-0.15287527547250032</v>
      </c>
      <c r="O37" s="215">
        <f>Package!O67</f>
        <v>216.36644864082336</v>
      </c>
      <c r="P37" s="214">
        <f>Package!P67</f>
        <v>11.301065921783447</v>
      </c>
      <c r="Q37" s="110">
        <f>Package!Q67</f>
        <v>5.5109574185258942E-2</v>
      </c>
    </row>
    <row r="38" spans="2:17">
      <c r="B38" s="561"/>
      <c r="C38" s="219" t="s">
        <v>127</v>
      </c>
      <c r="D38" s="113">
        <f>Package!D68</f>
        <v>2171.7748562693596</v>
      </c>
      <c r="E38" s="112">
        <f>Package!E68</f>
        <v>1366.1338505744934</v>
      </c>
      <c r="F38" s="110">
        <f>Package!F68</f>
        <v>1.6957104230266948</v>
      </c>
      <c r="G38" s="218">
        <f>Package!G68</f>
        <v>1.1036667149449138</v>
      </c>
      <c r="H38" s="111">
        <f>Package!H68</f>
        <v>0.68874528214299291</v>
      </c>
      <c r="I38" s="254">
        <f>Package!I68</f>
        <v>14.13262517287356</v>
      </c>
      <c r="J38" s="255">
        <f>Package!J68</f>
        <v>1.9474396853131175</v>
      </c>
      <c r="K38" s="110">
        <f>Package!K68</f>
        <v>0.15982027416006189</v>
      </c>
      <c r="L38" s="217">
        <f>Package!L68</f>
        <v>30692.88000352621</v>
      </c>
      <c r="M38" s="216">
        <f>Package!M68</f>
        <v>20875.994912749527</v>
      </c>
      <c r="N38" s="110">
        <f>Package!N68</f>
        <v>2.1265396018909581</v>
      </c>
      <c r="O38" s="215">
        <f>Package!O68</f>
        <v>4343.5497125387192</v>
      </c>
      <c r="P38" s="214">
        <f>Package!P68</f>
        <v>2732.2677011489868</v>
      </c>
      <c r="Q38" s="110">
        <f>Package!Q68</f>
        <v>1.6957104230266948</v>
      </c>
    </row>
    <row r="39" spans="2:17">
      <c r="B39" s="561"/>
      <c r="C39" s="219" t="s">
        <v>126</v>
      </c>
      <c r="D39" s="113">
        <f>Package!D69</f>
        <v>0</v>
      </c>
      <c r="E39" s="112">
        <f>Package!E69</f>
        <v>0</v>
      </c>
      <c r="F39" s="110">
        <f>Package!F69</f>
        <v>0</v>
      </c>
      <c r="G39" s="218">
        <f>Package!G69</f>
        <v>0</v>
      </c>
      <c r="H39" s="111">
        <f>Package!H69</f>
        <v>0</v>
      </c>
      <c r="I39" s="254">
        <f>Package!I69</f>
        <v>0</v>
      </c>
      <c r="J39" s="255">
        <f>Package!J69</f>
        <v>0</v>
      </c>
      <c r="K39" s="110">
        <f>Package!K69</f>
        <v>0</v>
      </c>
      <c r="L39" s="217">
        <f>Package!L69</f>
        <v>0</v>
      </c>
      <c r="M39" s="216">
        <f>Package!M69</f>
        <v>0</v>
      </c>
      <c r="N39" s="110">
        <f>Package!N69</f>
        <v>0</v>
      </c>
      <c r="O39" s="215">
        <f>Package!O69</f>
        <v>0</v>
      </c>
      <c r="P39" s="214">
        <f>Package!P69</f>
        <v>0</v>
      </c>
      <c r="Q39" s="110">
        <f>Package!Q69</f>
        <v>0</v>
      </c>
    </row>
    <row r="40" spans="2:17">
      <c r="B40" s="561"/>
      <c r="C40" s="219" t="s">
        <v>125</v>
      </c>
      <c r="D40" s="113">
        <f>Package!D70</f>
        <v>38993.375639181839</v>
      </c>
      <c r="E40" s="112">
        <f>Package!E70</f>
        <v>-6774.6136498577034</v>
      </c>
      <c r="F40" s="110">
        <f>Package!F70</f>
        <v>-0.14802078385121628</v>
      </c>
      <c r="G40" s="218">
        <f>Package!G70</f>
        <v>19.815908021992147</v>
      </c>
      <c r="H40" s="111">
        <f>Package!H70</f>
        <v>-3.7555332999304518</v>
      </c>
      <c r="I40" s="254">
        <f>Package!I70</f>
        <v>8.0494574280106033</v>
      </c>
      <c r="J40" s="255">
        <f>Package!J70</f>
        <v>0.43423998074672365</v>
      </c>
      <c r="K40" s="110">
        <f>Package!K70</f>
        <v>5.7022663338752659E-2</v>
      </c>
      <c r="L40" s="217">
        <f>Package!L70</f>
        <v>313875.51718201995</v>
      </c>
      <c r="M40" s="216">
        <f>Package!M70</f>
        <v>-34657.673378060339</v>
      </c>
      <c r="N40" s="110">
        <f>Package!N70</f>
        <v>-9.943865983714982E-2</v>
      </c>
      <c r="O40" s="215">
        <f>Package!O70</f>
        <v>76248.001523375511</v>
      </c>
      <c r="P40" s="214">
        <f>Package!P70</f>
        <v>-4968.7358900187101</v>
      </c>
      <c r="Q40" s="110">
        <f>Package!Q70</f>
        <v>-6.1178718183762804E-2</v>
      </c>
    </row>
    <row r="41" spans="2:17">
      <c r="B41" s="561"/>
      <c r="C41" s="219" t="s">
        <v>124</v>
      </c>
      <c r="D41" s="113">
        <f>Package!D71</f>
        <v>0</v>
      </c>
      <c r="E41" s="112">
        <f>Package!E71</f>
        <v>0</v>
      </c>
      <c r="F41" s="110">
        <f>Package!F71</f>
        <v>0</v>
      </c>
      <c r="G41" s="218">
        <f>Package!G71</f>
        <v>0</v>
      </c>
      <c r="H41" s="111">
        <f>Package!H71</f>
        <v>0</v>
      </c>
      <c r="I41" s="254">
        <f>Package!I71</f>
        <v>0</v>
      </c>
      <c r="J41" s="255">
        <f>Package!J71</f>
        <v>0</v>
      </c>
      <c r="K41" s="110">
        <f>Package!K71</f>
        <v>0</v>
      </c>
      <c r="L41" s="217">
        <f>Package!L71</f>
        <v>0</v>
      </c>
      <c r="M41" s="216">
        <f>Package!M71</f>
        <v>0</v>
      </c>
      <c r="N41" s="110">
        <f>Package!N71</f>
        <v>0</v>
      </c>
      <c r="O41" s="215">
        <f>Package!O71</f>
        <v>0</v>
      </c>
      <c r="P41" s="214">
        <f>Package!P71</f>
        <v>0</v>
      </c>
      <c r="Q41" s="110">
        <f>Package!Q71</f>
        <v>0</v>
      </c>
    </row>
    <row r="42" spans="2:17" ht="15" thickBot="1">
      <c r="B42" s="562"/>
      <c r="C42" s="213" t="s">
        <v>123</v>
      </c>
      <c r="D42" s="212">
        <f>Package!D72</f>
        <v>358.58692813653948</v>
      </c>
      <c r="E42" s="154">
        <f>Package!E72</f>
        <v>127.03248767170911</v>
      </c>
      <c r="F42" s="152">
        <f>Package!F72</f>
        <v>0.54860743510985888</v>
      </c>
      <c r="G42" s="211">
        <f>Package!G72</f>
        <v>0.18222904453294639</v>
      </c>
      <c r="H42" s="153">
        <f>Package!H72</f>
        <v>6.2973818532566658E-2</v>
      </c>
      <c r="I42" s="260">
        <f>Package!I72</f>
        <v>10.647626147493524</v>
      </c>
      <c r="J42" s="261">
        <f>Package!J72</f>
        <v>-0.26210072578963839</v>
      </c>
      <c r="K42" s="152">
        <f>Package!K72</f>
        <v>-2.4024499314597603E-2</v>
      </c>
      <c r="L42" s="210">
        <f>Package!L72</f>
        <v>3818.0995521759987</v>
      </c>
      <c r="M42" s="209">
        <f>Package!M72</f>
        <v>1291.9038504087926</v>
      </c>
      <c r="N42" s="152">
        <f>Package!N72</f>
        <v>0.51140291684648109</v>
      </c>
      <c r="O42" s="208">
        <f>Package!O72</f>
        <v>652.64327049255371</v>
      </c>
      <c r="P42" s="207">
        <f>Package!P72</f>
        <v>-178.15848553180695</v>
      </c>
      <c r="Q42" s="152">
        <f>Package!Q72</f>
        <v>-0.2144416333258003</v>
      </c>
    </row>
    <row r="43" spans="2:17">
      <c r="B43" s="573" t="s">
        <v>122</v>
      </c>
      <c r="C43" s="234" t="s">
        <v>12</v>
      </c>
      <c r="D43" s="151">
        <f>'NB &amp; PL'!D21</f>
        <v>128318.6429503258</v>
      </c>
      <c r="E43" s="133">
        <f>'NB &amp; PL'!E21</f>
        <v>4328.6838916242123</v>
      </c>
      <c r="F43" s="131">
        <f>'NB &amp; PL'!F21</f>
        <v>3.4911568037334764E-2</v>
      </c>
      <c r="G43" s="196">
        <f>'NB &amp; PL'!G21</f>
        <v>65.209805115089011</v>
      </c>
      <c r="H43" s="132">
        <f>'NB &amp; PL'!H21</f>
        <v>1.352465304889499</v>
      </c>
      <c r="I43" s="262">
        <f>'NB &amp; PL'!I21</f>
        <v>8.5667634156693335</v>
      </c>
      <c r="J43" s="263">
        <f>'NB &amp; PL'!J21</f>
        <v>-1.4242926738347279</v>
      </c>
      <c r="K43" s="131">
        <f>'NB &amp; PL'!K21</f>
        <v>-0.14255676888161953</v>
      </c>
      <c r="L43" s="195">
        <f>'NB &amp; PL'!L21</f>
        <v>1099275.4559751868</v>
      </c>
      <c r="M43" s="194">
        <f>'NB &amp; PL'!M21</f>
        <v>-139515.17951561301</v>
      </c>
      <c r="N43" s="131">
        <f>'NB &amp; PL'!N21</f>
        <v>-0.11262208118027799</v>
      </c>
      <c r="O43" s="193">
        <f>'NB &amp; PL'!O21</f>
        <v>573470.74392807484</v>
      </c>
      <c r="P43" s="192">
        <f>'NB &amp; PL'!P21</f>
        <v>47277.695195405744</v>
      </c>
      <c r="Q43" s="131">
        <f>'NB &amp; PL'!Q21</f>
        <v>8.9848574224371869E-2</v>
      </c>
    </row>
    <row r="44" spans="2:17" ht="15" thickBot="1">
      <c r="B44" s="574"/>
      <c r="C44" s="244" t="s">
        <v>11</v>
      </c>
      <c r="D44" s="149">
        <f>'NB &amp; PL'!D22</f>
        <v>64693.261790179233</v>
      </c>
      <c r="E44" s="127">
        <f>'NB &amp; PL'!E22</f>
        <v>1329.0581813141325</v>
      </c>
      <c r="F44" s="125">
        <f>'NB &amp; PL'!F22</f>
        <v>2.0974905476886446E-2</v>
      </c>
      <c r="G44" s="186">
        <f>'NB &amp; PL'!G22</f>
        <v>32.876243830213539</v>
      </c>
      <c r="H44" s="126">
        <f>'NB &amp; PL'!H22</f>
        <v>0.24239579629080055</v>
      </c>
      <c r="I44" s="250">
        <f>'NB &amp; PL'!I22</f>
        <v>7.5968735358321569</v>
      </c>
      <c r="J44" s="251">
        <f>'NB &amp; PL'!J22</f>
        <v>0.31147507909154193</v>
      </c>
      <c r="K44" s="125">
        <f>'NB &amp; PL'!K22</f>
        <v>4.2753334761444405E-2</v>
      </c>
      <c r="L44" s="185">
        <f>'NB &amp; PL'!L22</f>
        <v>491466.5284404743</v>
      </c>
      <c r="M44" s="184">
        <f>'NB &amp; PL'!M22</f>
        <v>29833.057255850406</v>
      </c>
      <c r="N44" s="125">
        <f>'NB &amp; PL'!N22</f>
        <v>6.4624987393773897E-2</v>
      </c>
      <c r="O44" s="183">
        <f>'NB &amp; PL'!O22</f>
        <v>134519.98403275013</v>
      </c>
      <c r="P44" s="182">
        <f>'NB &amp; PL'!P22</f>
        <v>5350.7456277880265</v>
      </c>
      <c r="Q44" s="125">
        <f>'NB &amp; PL'!Q22</f>
        <v>4.1424302673464357E-2</v>
      </c>
    </row>
    <row r="45" spans="2:17">
      <c r="B45" s="560" t="s">
        <v>121</v>
      </c>
      <c r="C45" s="135" t="s">
        <v>120</v>
      </c>
      <c r="D45" s="181">
        <f>Sodium!D39</f>
        <v>0</v>
      </c>
      <c r="E45" s="180">
        <f>Sodium!E39</f>
        <v>0</v>
      </c>
      <c r="F45" s="173">
        <f>Sodium!F39</f>
        <v>0</v>
      </c>
      <c r="G45" s="179">
        <f>Sodium!G39</f>
        <v>0</v>
      </c>
      <c r="H45" s="178">
        <f>Sodium!H39</f>
        <v>0</v>
      </c>
      <c r="I45" s="264">
        <f>Sodium!I39</f>
        <v>0</v>
      </c>
      <c r="J45" s="265">
        <f>Sodium!J39</f>
        <v>0</v>
      </c>
      <c r="K45" s="173">
        <f>Sodium!K39</f>
        <v>0</v>
      </c>
      <c r="L45" s="177">
        <f>Sodium!L39</f>
        <v>0</v>
      </c>
      <c r="M45" s="176">
        <f>Sodium!M39</f>
        <v>0</v>
      </c>
      <c r="N45" s="173">
        <f>Sodium!N39</f>
        <v>0</v>
      </c>
      <c r="O45" s="175">
        <f>Sodium!O39</f>
        <v>0</v>
      </c>
      <c r="P45" s="174">
        <f>Sodium!P39</f>
        <v>0</v>
      </c>
      <c r="Q45" s="173">
        <f>Sodium!Q39</f>
        <v>0</v>
      </c>
    </row>
    <row r="46" spans="2:17">
      <c r="B46" s="561"/>
      <c r="C46" s="134" t="s">
        <v>119</v>
      </c>
      <c r="D46" s="172">
        <f>Sodium!D40</f>
        <v>0</v>
      </c>
      <c r="E46" s="171">
        <f>Sodium!E40</f>
        <v>0</v>
      </c>
      <c r="F46" s="164">
        <f>Sodium!F40</f>
        <v>0</v>
      </c>
      <c r="G46" s="170">
        <f>Sodium!G40</f>
        <v>0</v>
      </c>
      <c r="H46" s="169">
        <f>Sodium!H40</f>
        <v>0</v>
      </c>
      <c r="I46" s="266">
        <f>Sodium!I40</f>
        <v>0</v>
      </c>
      <c r="J46" s="267">
        <f>Sodium!J40</f>
        <v>0</v>
      </c>
      <c r="K46" s="164">
        <f>Sodium!K40</f>
        <v>0</v>
      </c>
      <c r="L46" s="168">
        <f>Sodium!L40</f>
        <v>0</v>
      </c>
      <c r="M46" s="167">
        <f>Sodium!M40</f>
        <v>0</v>
      </c>
      <c r="N46" s="164">
        <f>Sodium!N40</f>
        <v>0</v>
      </c>
      <c r="O46" s="166">
        <f>Sodium!O40</f>
        <v>0</v>
      </c>
      <c r="P46" s="165">
        <f>Sodium!P40</f>
        <v>0</v>
      </c>
      <c r="Q46" s="164">
        <f>Sodium!Q40</f>
        <v>0</v>
      </c>
    </row>
    <row r="47" spans="2:17">
      <c r="B47" s="561"/>
      <c r="C47" s="134" t="s">
        <v>118</v>
      </c>
      <c r="D47" s="172">
        <f>Sodium!D41</f>
        <v>0</v>
      </c>
      <c r="E47" s="171">
        <f>Sodium!E41</f>
        <v>0</v>
      </c>
      <c r="F47" s="164">
        <f>Sodium!F41</f>
        <v>0</v>
      </c>
      <c r="G47" s="170">
        <f>Sodium!G41</f>
        <v>0</v>
      </c>
      <c r="H47" s="169">
        <f>Sodium!H41</f>
        <v>0</v>
      </c>
      <c r="I47" s="266">
        <f>Sodium!I41</f>
        <v>0</v>
      </c>
      <c r="J47" s="267">
        <f>Sodium!J41</f>
        <v>0</v>
      </c>
      <c r="K47" s="164">
        <f>Sodium!K41</f>
        <v>0</v>
      </c>
      <c r="L47" s="168">
        <f>Sodium!L41</f>
        <v>0</v>
      </c>
      <c r="M47" s="167">
        <f>Sodium!M41</f>
        <v>0</v>
      </c>
      <c r="N47" s="164">
        <f>Sodium!N41</f>
        <v>0</v>
      </c>
      <c r="O47" s="166">
        <f>Sodium!O41</f>
        <v>0</v>
      </c>
      <c r="P47" s="165">
        <f>Sodium!P41</f>
        <v>0</v>
      </c>
      <c r="Q47" s="164">
        <f>Sodium!Q41</f>
        <v>0</v>
      </c>
    </row>
    <row r="48" spans="2:17" ht="15" thickBot="1">
      <c r="B48" s="562"/>
      <c r="C48" s="327" t="s">
        <v>117</v>
      </c>
      <c r="D48" s="163">
        <f>Sodium!D42</f>
        <v>0</v>
      </c>
      <c r="E48" s="162">
        <f>Sodium!E42</f>
        <v>0</v>
      </c>
      <c r="F48" s="155">
        <f>Sodium!F42</f>
        <v>0</v>
      </c>
      <c r="G48" s="161">
        <f>Sodium!G42</f>
        <v>0</v>
      </c>
      <c r="H48" s="160">
        <f>Sodium!H42</f>
        <v>0</v>
      </c>
      <c r="I48" s="270">
        <f>Sodium!I42</f>
        <v>0</v>
      </c>
      <c r="J48" s="271">
        <f>Sodium!J42</f>
        <v>0</v>
      </c>
      <c r="K48" s="155">
        <f>Sodium!K42</f>
        <v>0</v>
      </c>
      <c r="L48" s="159">
        <f>Sodium!L42</f>
        <v>0</v>
      </c>
      <c r="M48" s="158">
        <f>Sodium!M42</f>
        <v>0</v>
      </c>
      <c r="N48" s="155">
        <f>Sodium!N42</f>
        <v>0</v>
      </c>
      <c r="O48" s="157">
        <f>Sodium!O42</f>
        <v>0</v>
      </c>
      <c r="P48" s="156">
        <f>Sodium!P42</f>
        <v>0</v>
      </c>
      <c r="Q48" s="155">
        <f>Sodium!Q42</f>
        <v>0</v>
      </c>
    </row>
    <row r="49" spans="2:17">
      <c r="B49" s="571"/>
      <c r="C49" s="315" t="s">
        <v>114</v>
      </c>
      <c r="D49" s="316">
        <f>'Flavor Groups'!D111</f>
        <v>0</v>
      </c>
      <c r="E49" s="317">
        <f>'Flavor Groups'!E111</f>
        <v>0</v>
      </c>
      <c r="F49" s="318">
        <f>'Flavor Groups'!F111</f>
        <v>0</v>
      </c>
      <c r="G49" s="319">
        <f>'Flavor Groups'!G111</f>
        <v>0</v>
      </c>
      <c r="H49" s="320">
        <f>'Flavor Groups'!H111</f>
        <v>0</v>
      </c>
      <c r="I49" s="321">
        <f>'Flavor Groups'!I111</f>
        <v>0</v>
      </c>
      <c r="J49" s="322">
        <f>'Flavor Groups'!J111</f>
        <v>0</v>
      </c>
      <c r="K49" s="318">
        <f>'Flavor Groups'!K111</f>
        <v>0</v>
      </c>
      <c r="L49" s="323">
        <f>'Flavor Groups'!L111</f>
        <v>0</v>
      </c>
      <c r="M49" s="324">
        <f>'Flavor Groups'!M111</f>
        <v>0</v>
      </c>
      <c r="N49" s="318">
        <f>'Flavor Groups'!N111</f>
        <v>0</v>
      </c>
      <c r="O49" s="325">
        <f>'Flavor Groups'!O111</f>
        <v>0</v>
      </c>
      <c r="P49" s="326">
        <f>'Flavor Groups'!P111</f>
        <v>0</v>
      </c>
      <c r="Q49" s="318">
        <f>'Flavor Groups'!Q111</f>
        <v>0</v>
      </c>
    </row>
    <row r="50" spans="2:17">
      <c r="B50" s="571"/>
      <c r="C50" s="233" t="s">
        <v>113</v>
      </c>
      <c r="D50" s="150">
        <f>'Flavor Groups'!D112</f>
        <v>0</v>
      </c>
      <c r="E50" s="130">
        <f>'Flavor Groups'!E112</f>
        <v>0</v>
      </c>
      <c r="F50" s="128">
        <f>'Flavor Groups'!F112</f>
        <v>0</v>
      </c>
      <c r="G50" s="191">
        <f>'Flavor Groups'!G112</f>
        <v>0</v>
      </c>
      <c r="H50" s="129">
        <f>'Flavor Groups'!H112</f>
        <v>0</v>
      </c>
      <c r="I50" s="248">
        <f>'Flavor Groups'!I112</f>
        <v>0</v>
      </c>
      <c r="J50" s="249">
        <f>'Flavor Groups'!J112</f>
        <v>0</v>
      </c>
      <c r="K50" s="128">
        <f>'Flavor Groups'!K112</f>
        <v>0</v>
      </c>
      <c r="L50" s="190">
        <f>'Flavor Groups'!L112</f>
        <v>0</v>
      </c>
      <c r="M50" s="189">
        <f>'Flavor Groups'!M112</f>
        <v>0</v>
      </c>
      <c r="N50" s="128">
        <f>'Flavor Groups'!N112</f>
        <v>0</v>
      </c>
      <c r="O50" s="188">
        <f>'Flavor Groups'!O112</f>
        <v>0</v>
      </c>
      <c r="P50" s="187">
        <f>'Flavor Groups'!P112</f>
        <v>0</v>
      </c>
      <c r="Q50" s="128">
        <f>'Flavor Groups'!Q112</f>
        <v>0</v>
      </c>
    </row>
    <row r="51" spans="2:17">
      <c r="B51" s="571"/>
      <c r="C51" s="233" t="s">
        <v>112</v>
      </c>
      <c r="D51" s="150">
        <f>'Flavor Groups'!D113</f>
        <v>0</v>
      </c>
      <c r="E51" s="130">
        <f>'Flavor Groups'!E113</f>
        <v>0</v>
      </c>
      <c r="F51" s="128">
        <f>'Flavor Groups'!F113</f>
        <v>0</v>
      </c>
      <c r="G51" s="191">
        <f>'Flavor Groups'!G113</f>
        <v>0</v>
      </c>
      <c r="H51" s="129">
        <f>'Flavor Groups'!H113</f>
        <v>0</v>
      </c>
      <c r="I51" s="248">
        <f>'Flavor Groups'!I113</f>
        <v>0</v>
      </c>
      <c r="J51" s="249">
        <f>'Flavor Groups'!J113</f>
        <v>0</v>
      </c>
      <c r="K51" s="128">
        <f>'Flavor Groups'!K113</f>
        <v>0</v>
      </c>
      <c r="L51" s="190">
        <f>'Flavor Groups'!L113</f>
        <v>0</v>
      </c>
      <c r="M51" s="189">
        <f>'Flavor Groups'!M113</f>
        <v>0</v>
      </c>
      <c r="N51" s="128">
        <f>'Flavor Groups'!N113</f>
        <v>0</v>
      </c>
      <c r="O51" s="188">
        <f>'Flavor Groups'!O113</f>
        <v>0</v>
      </c>
      <c r="P51" s="187">
        <f>'Flavor Groups'!P113</f>
        <v>0</v>
      </c>
      <c r="Q51" s="128">
        <f>'Flavor Groups'!Q113</f>
        <v>0</v>
      </c>
    </row>
    <row r="52" spans="2:17">
      <c r="B52" s="571"/>
      <c r="C52" s="233" t="s">
        <v>111</v>
      </c>
      <c r="D52" s="150">
        <f>'Flavor Groups'!D114</f>
        <v>0</v>
      </c>
      <c r="E52" s="130">
        <f>'Flavor Groups'!E114</f>
        <v>0</v>
      </c>
      <c r="F52" s="128">
        <f>'Flavor Groups'!F114</f>
        <v>0</v>
      </c>
      <c r="G52" s="191">
        <f>'Flavor Groups'!G114</f>
        <v>0</v>
      </c>
      <c r="H52" s="129">
        <f>'Flavor Groups'!H114</f>
        <v>0</v>
      </c>
      <c r="I52" s="248">
        <f>'Flavor Groups'!I114</f>
        <v>0</v>
      </c>
      <c r="J52" s="249">
        <f>'Flavor Groups'!J114</f>
        <v>0</v>
      </c>
      <c r="K52" s="128">
        <f>'Flavor Groups'!K114</f>
        <v>0</v>
      </c>
      <c r="L52" s="190">
        <f>'Flavor Groups'!L114</f>
        <v>0</v>
      </c>
      <c r="M52" s="189">
        <f>'Flavor Groups'!M114</f>
        <v>0</v>
      </c>
      <c r="N52" s="128">
        <f>'Flavor Groups'!N114</f>
        <v>0</v>
      </c>
      <c r="O52" s="188">
        <f>'Flavor Groups'!O114</f>
        <v>0</v>
      </c>
      <c r="P52" s="187">
        <f>'Flavor Groups'!P114</f>
        <v>0</v>
      </c>
      <c r="Q52" s="128">
        <f>'Flavor Groups'!Q114</f>
        <v>0</v>
      </c>
    </row>
    <row r="53" spans="2:17">
      <c r="B53" s="571"/>
      <c r="C53" s="233" t="s">
        <v>110</v>
      </c>
      <c r="D53" s="150">
        <f>'Flavor Groups'!D115</f>
        <v>0</v>
      </c>
      <c r="E53" s="130">
        <f>'Flavor Groups'!E115</f>
        <v>0</v>
      </c>
      <c r="F53" s="128">
        <f>'Flavor Groups'!F115</f>
        <v>0</v>
      </c>
      <c r="G53" s="191">
        <f>'Flavor Groups'!G115</f>
        <v>0</v>
      </c>
      <c r="H53" s="129">
        <f>'Flavor Groups'!H115</f>
        <v>0</v>
      </c>
      <c r="I53" s="248">
        <f>'Flavor Groups'!I115</f>
        <v>0</v>
      </c>
      <c r="J53" s="249">
        <f>'Flavor Groups'!J115</f>
        <v>0</v>
      </c>
      <c r="K53" s="128">
        <f>'Flavor Groups'!K115</f>
        <v>0</v>
      </c>
      <c r="L53" s="190">
        <f>'Flavor Groups'!L115</f>
        <v>0</v>
      </c>
      <c r="M53" s="189">
        <f>'Flavor Groups'!M115</f>
        <v>0</v>
      </c>
      <c r="N53" s="128">
        <f>'Flavor Groups'!N115</f>
        <v>0</v>
      </c>
      <c r="O53" s="188">
        <f>'Flavor Groups'!O115</f>
        <v>0</v>
      </c>
      <c r="P53" s="187">
        <f>'Flavor Groups'!P115</f>
        <v>0</v>
      </c>
      <c r="Q53" s="128">
        <f>'Flavor Groups'!Q115</f>
        <v>0</v>
      </c>
    </row>
    <row r="54" spans="2:17">
      <c r="B54" s="571"/>
      <c r="C54" s="233" t="s">
        <v>109</v>
      </c>
      <c r="D54" s="150">
        <f>'Flavor Groups'!D116</f>
        <v>0</v>
      </c>
      <c r="E54" s="130">
        <f>'Flavor Groups'!E116</f>
        <v>0</v>
      </c>
      <c r="F54" s="128">
        <f>'Flavor Groups'!F116</f>
        <v>0</v>
      </c>
      <c r="G54" s="191">
        <f>'Flavor Groups'!G116</f>
        <v>0</v>
      </c>
      <c r="H54" s="129">
        <f>'Flavor Groups'!H116</f>
        <v>0</v>
      </c>
      <c r="I54" s="248">
        <f>'Flavor Groups'!I116</f>
        <v>0</v>
      </c>
      <c r="J54" s="249">
        <f>'Flavor Groups'!J116</f>
        <v>0</v>
      </c>
      <c r="K54" s="128">
        <f>'Flavor Groups'!K116</f>
        <v>0</v>
      </c>
      <c r="L54" s="190">
        <f>'Flavor Groups'!L116</f>
        <v>0</v>
      </c>
      <c r="M54" s="189">
        <f>'Flavor Groups'!M116</f>
        <v>0</v>
      </c>
      <c r="N54" s="128">
        <f>'Flavor Groups'!N116</f>
        <v>0</v>
      </c>
      <c r="O54" s="188">
        <f>'Flavor Groups'!O116</f>
        <v>0</v>
      </c>
      <c r="P54" s="187">
        <f>'Flavor Groups'!P116</f>
        <v>0</v>
      </c>
      <c r="Q54" s="128">
        <f>'Flavor Groups'!Q116</f>
        <v>0</v>
      </c>
    </row>
    <row r="55" spans="2:17">
      <c r="B55" s="571"/>
      <c r="C55" s="233" t="s">
        <v>108</v>
      </c>
      <c r="D55" s="150">
        <f>'Flavor Groups'!D117</f>
        <v>0</v>
      </c>
      <c r="E55" s="130">
        <f>'Flavor Groups'!E117</f>
        <v>0</v>
      </c>
      <c r="F55" s="128">
        <f>'Flavor Groups'!F117</f>
        <v>0</v>
      </c>
      <c r="G55" s="191">
        <f>'Flavor Groups'!G117</f>
        <v>0</v>
      </c>
      <c r="H55" s="129">
        <f>'Flavor Groups'!H117</f>
        <v>0</v>
      </c>
      <c r="I55" s="248">
        <f>'Flavor Groups'!I117</f>
        <v>0</v>
      </c>
      <c r="J55" s="249">
        <f>'Flavor Groups'!J117</f>
        <v>0</v>
      </c>
      <c r="K55" s="128">
        <f>'Flavor Groups'!K117</f>
        <v>0</v>
      </c>
      <c r="L55" s="190">
        <f>'Flavor Groups'!L117</f>
        <v>0</v>
      </c>
      <c r="M55" s="189">
        <f>'Flavor Groups'!M117</f>
        <v>0</v>
      </c>
      <c r="N55" s="128">
        <f>'Flavor Groups'!N117</f>
        <v>0</v>
      </c>
      <c r="O55" s="188">
        <f>'Flavor Groups'!O117</f>
        <v>0</v>
      </c>
      <c r="P55" s="187">
        <f>'Flavor Groups'!P117</f>
        <v>0</v>
      </c>
      <c r="Q55" s="128">
        <f>'Flavor Groups'!Q117</f>
        <v>0</v>
      </c>
    </row>
    <row r="56" spans="2:17">
      <c r="B56" s="571"/>
      <c r="C56" s="233" t="s">
        <v>107</v>
      </c>
      <c r="D56" s="150">
        <f>'Flavor Groups'!D118</f>
        <v>0</v>
      </c>
      <c r="E56" s="130">
        <f>'Flavor Groups'!E118</f>
        <v>0</v>
      </c>
      <c r="F56" s="128">
        <f>'Flavor Groups'!F118</f>
        <v>0</v>
      </c>
      <c r="G56" s="191">
        <f>'Flavor Groups'!G118</f>
        <v>0</v>
      </c>
      <c r="H56" s="129">
        <f>'Flavor Groups'!H118</f>
        <v>0</v>
      </c>
      <c r="I56" s="248">
        <f>'Flavor Groups'!I118</f>
        <v>0</v>
      </c>
      <c r="J56" s="249">
        <f>'Flavor Groups'!J118</f>
        <v>0</v>
      </c>
      <c r="K56" s="128">
        <f>'Flavor Groups'!K118</f>
        <v>0</v>
      </c>
      <c r="L56" s="190">
        <f>'Flavor Groups'!L118</f>
        <v>0</v>
      </c>
      <c r="M56" s="189">
        <f>'Flavor Groups'!M118</f>
        <v>0</v>
      </c>
      <c r="N56" s="128">
        <f>'Flavor Groups'!N118</f>
        <v>0</v>
      </c>
      <c r="O56" s="188">
        <f>'Flavor Groups'!O118</f>
        <v>0</v>
      </c>
      <c r="P56" s="187">
        <f>'Flavor Groups'!P118</f>
        <v>0</v>
      </c>
      <c r="Q56" s="128">
        <f>'Flavor Groups'!Q118</f>
        <v>0</v>
      </c>
    </row>
    <row r="57" spans="2:17">
      <c r="B57" s="571"/>
      <c r="C57" s="233" t="s">
        <v>106</v>
      </c>
      <c r="D57" s="150">
        <f>'Flavor Groups'!D119</f>
        <v>0</v>
      </c>
      <c r="E57" s="130">
        <f>'Flavor Groups'!E119</f>
        <v>0</v>
      </c>
      <c r="F57" s="128">
        <f>'Flavor Groups'!F119</f>
        <v>0</v>
      </c>
      <c r="G57" s="191">
        <f>'Flavor Groups'!G119</f>
        <v>0</v>
      </c>
      <c r="H57" s="129">
        <f>'Flavor Groups'!H119</f>
        <v>0</v>
      </c>
      <c r="I57" s="248">
        <f>'Flavor Groups'!I119</f>
        <v>0</v>
      </c>
      <c r="J57" s="249">
        <f>'Flavor Groups'!J119</f>
        <v>0</v>
      </c>
      <c r="K57" s="128">
        <f>'Flavor Groups'!K119</f>
        <v>0</v>
      </c>
      <c r="L57" s="190">
        <f>'Flavor Groups'!L119</f>
        <v>0</v>
      </c>
      <c r="M57" s="189">
        <f>'Flavor Groups'!M119</f>
        <v>0</v>
      </c>
      <c r="N57" s="128">
        <f>'Flavor Groups'!N119</f>
        <v>0</v>
      </c>
      <c r="O57" s="188">
        <f>'Flavor Groups'!O119</f>
        <v>0</v>
      </c>
      <c r="P57" s="187">
        <f>'Flavor Groups'!P119</f>
        <v>0</v>
      </c>
      <c r="Q57" s="128">
        <f>'Flavor Groups'!Q119</f>
        <v>0</v>
      </c>
    </row>
    <row r="58" spans="2:17">
      <c r="B58" s="571"/>
      <c r="C58" s="233" t="s">
        <v>105</v>
      </c>
      <c r="D58" s="150">
        <f>'Flavor Groups'!D120</f>
        <v>0</v>
      </c>
      <c r="E58" s="130">
        <f>'Flavor Groups'!E120</f>
        <v>0</v>
      </c>
      <c r="F58" s="128">
        <f>'Flavor Groups'!F120</f>
        <v>0</v>
      </c>
      <c r="G58" s="191">
        <f>'Flavor Groups'!G120</f>
        <v>0</v>
      </c>
      <c r="H58" s="129">
        <f>'Flavor Groups'!H120</f>
        <v>0</v>
      </c>
      <c r="I58" s="248">
        <f>'Flavor Groups'!I120</f>
        <v>0</v>
      </c>
      <c r="J58" s="249">
        <f>'Flavor Groups'!J120</f>
        <v>0</v>
      </c>
      <c r="K58" s="128">
        <f>'Flavor Groups'!K120</f>
        <v>0</v>
      </c>
      <c r="L58" s="190">
        <f>'Flavor Groups'!L120</f>
        <v>0</v>
      </c>
      <c r="M58" s="189">
        <f>'Flavor Groups'!M120</f>
        <v>0</v>
      </c>
      <c r="N58" s="128">
        <f>'Flavor Groups'!N120</f>
        <v>0</v>
      </c>
      <c r="O58" s="188">
        <f>'Flavor Groups'!O120</f>
        <v>0</v>
      </c>
      <c r="P58" s="187">
        <f>'Flavor Groups'!P120</f>
        <v>0</v>
      </c>
      <c r="Q58" s="128">
        <f>'Flavor Groups'!Q120</f>
        <v>0</v>
      </c>
    </row>
    <row r="59" spans="2:17">
      <c r="B59" s="571"/>
      <c r="C59" s="233" t="s">
        <v>104</v>
      </c>
      <c r="D59" s="150">
        <f>'Flavor Groups'!D121</f>
        <v>0</v>
      </c>
      <c r="E59" s="130">
        <f>'Flavor Groups'!E121</f>
        <v>0</v>
      </c>
      <c r="F59" s="128">
        <f>'Flavor Groups'!F121</f>
        <v>0</v>
      </c>
      <c r="G59" s="191">
        <f>'Flavor Groups'!G121</f>
        <v>0</v>
      </c>
      <c r="H59" s="129">
        <f>'Flavor Groups'!H121</f>
        <v>0</v>
      </c>
      <c r="I59" s="248">
        <f>'Flavor Groups'!I121</f>
        <v>0</v>
      </c>
      <c r="J59" s="249">
        <f>'Flavor Groups'!J121</f>
        <v>0</v>
      </c>
      <c r="K59" s="128">
        <f>'Flavor Groups'!K121</f>
        <v>0</v>
      </c>
      <c r="L59" s="190">
        <f>'Flavor Groups'!L121</f>
        <v>0</v>
      </c>
      <c r="M59" s="189">
        <f>'Flavor Groups'!M121</f>
        <v>0</v>
      </c>
      <c r="N59" s="128">
        <f>'Flavor Groups'!N121</f>
        <v>0</v>
      </c>
      <c r="O59" s="188">
        <f>'Flavor Groups'!O121</f>
        <v>0</v>
      </c>
      <c r="P59" s="187">
        <f>'Flavor Groups'!P121</f>
        <v>0</v>
      </c>
      <c r="Q59" s="128">
        <f>'Flavor Groups'!Q121</f>
        <v>0</v>
      </c>
    </row>
    <row r="60" spans="2:17" ht="15" thickBot="1">
      <c r="B60" s="572"/>
      <c r="C60" s="232" t="s">
        <v>103</v>
      </c>
      <c r="D60" s="149">
        <f>'Flavor Groups'!D122</f>
        <v>0</v>
      </c>
      <c r="E60" s="127">
        <f>'Flavor Groups'!E122</f>
        <v>0</v>
      </c>
      <c r="F60" s="125">
        <f>'Flavor Groups'!F122</f>
        <v>0</v>
      </c>
      <c r="G60" s="186">
        <f>'Flavor Groups'!G122</f>
        <v>0</v>
      </c>
      <c r="H60" s="126">
        <f>'Flavor Groups'!H122</f>
        <v>0</v>
      </c>
      <c r="I60" s="250">
        <f>'Flavor Groups'!I122</f>
        <v>0</v>
      </c>
      <c r="J60" s="251">
        <f>'Flavor Groups'!J122</f>
        <v>0</v>
      </c>
      <c r="K60" s="125">
        <f>'Flavor Groups'!K122</f>
        <v>0</v>
      </c>
      <c r="L60" s="185">
        <f>'Flavor Groups'!L122</f>
        <v>0</v>
      </c>
      <c r="M60" s="184">
        <f>'Flavor Groups'!M122</f>
        <v>0</v>
      </c>
      <c r="N60" s="125">
        <f>'Flavor Groups'!N122</f>
        <v>0</v>
      </c>
      <c r="O60" s="183">
        <f>'Flavor Groups'!O122</f>
        <v>0</v>
      </c>
      <c r="P60" s="182">
        <f>'Flavor Groups'!P122</f>
        <v>0</v>
      </c>
      <c r="Q60" s="125">
        <f>'Flavor Groups'!Q122</f>
        <v>0</v>
      </c>
    </row>
    <row r="61" spans="2:17">
      <c r="B61" s="565" t="s">
        <v>102</v>
      </c>
      <c r="C61" s="135" t="s">
        <v>101</v>
      </c>
      <c r="D61" s="181">
        <f>'Cheddar Sharpness'!D48</f>
        <v>0</v>
      </c>
      <c r="E61" s="180">
        <f>'Cheddar Sharpness'!E48</f>
        <v>0</v>
      </c>
      <c r="F61" s="173">
        <f>'Cheddar Sharpness'!F48</f>
        <v>0</v>
      </c>
      <c r="G61" s="179">
        <f>'Cheddar Sharpness'!G48</f>
        <v>0</v>
      </c>
      <c r="H61" s="178">
        <f>'Cheddar Sharpness'!H48</f>
        <v>0</v>
      </c>
      <c r="I61" s="264">
        <f>'Cheddar Sharpness'!I48</f>
        <v>0</v>
      </c>
      <c r="J61" s="265">
        <f>'Cheddar Sharpness'!J48</f>
        <v>0</v>
      </c>
      <c r="K61" s="173">
        <f>'Cheddar Sharpness'!K48</f>
        <v>0</v>
      </c>
      <c r="L61" s="177">
        <f>'Cheddar Sharpness'!L48</f>
        <v>0</v>
      </c>
      <c r="M61" s="176">
        <f>'Cheddar Sharpness'!M48</f>
        <v>0</v>
      </c>
      <c r="N61" s="173">
        <f>'Cheddar Sharpness'!N48</f>
        <v>0</v>
      </c>
      <c r="O61" s="175">
        <f>'Cheddar Sharpness'!O48</f>
        <v>0</v>
      </c>
      <c r="P61" s="174">
        <f>'Cheddar Sharpness'!P48</f>
        <v>0</v>
      </c>
      <c r="Q61" s="173">
        <f>'Cheddar Sharpness'!Q48</f>
        <v>0</v>
      </c>
    </row>
    <row r="62" spans="2:17">
      <c r="B62" s="563"/>
      <c r="C62" s="120" t="s">
        <v>100</v>
      </c>
      <c r="D62" s="172">
        <f>'Cheddar Sharpness'!D49</f>
        <v>0</v>
      </c>
      <c r="E62" s="171">
        <f>'Cheddar Sharpness'!E49</f>
        <v>0</v>
      </c>
      <c r="F62" s="164">
        <f>'Cheddar Sharpness'!F49</f>
        <v>0</v>
      </c>
      <c r="G62" s="170">
        <f>'Cheddar Sharpness'!G49</f>
        <v>0</v>
      </c>
      <c r="H62" s="169">
        <f>'Cheddar Sharpness'!H49</f>
        <v>0</v>
      </c>
      <c r="I62" s="266">
        <f>'Cheddar Sharpness'!I49</f>
        <v>0</v>
      </c>
      <c r="J62" s="267">
        <f>'Cheddar Sharpness'!J49</f>
        <v>0</v>
      </c>
      <c r="K62" s="164">
        <f>'Cheddar Sharpness'!K49</f>
        <v>0</v>
      </c>
      <c r="L62" s="168">
        <f>'Cheddar Sharpness'!L49</f>
        <v>0</v>
      </c>
      <c r="M62" s="167">
        <f>'Cheddar Sharpness'!M49</f>
        <v>0</v>
      </c>
      <c r="N62" s="164">
        <f>'Cheddar Sharpness'!N49</f>
        <v>0</v>
      </c>
      <c r="O62" s="166">
        <f>'Cheddar Sharpness'!O49</f>
        <v>0</v>
      </c>
      <c r="P62" s="165">
        <f>'Cheddar Sharpness'!P49</f>
        <v>0</v>
      </c>
      <c r="Q62" s="164">
        <f>'Cheddar Sharpness'!Q49</f>
        <v>0</v>
      </c>
    </row>
    <row r="63" spans="2:17">
      <c r="B63" s="563"/>
      <c r="C63" s="120" t="s">
        <v>99</v>
      </c>
      <c r="D63" s="172">
        <f>'Cheddar Sharpness'!D50</f>
        <v>0</v>
      </c>
      <c r="E63" s="171">
        <f>'Cheddar Sharpness'!E50</f>
        <v>0</v>
      </c>
      <c r="F63" s="164">
        <f>'Cheddar Sharpness'!F50</f>
        <v>0</v>
      </c>
      <c r="G63" s="170">
        <f>'Cheddar Sharpness'!G50</f>
        <v>0</v>
      </c>
      <c r="H63" s="169">
        <f>'Cheddar Sharpness'!H50</f>
        <v>0</v>
      </c>
      <c r="I63" s="266">
        <f>'Cheddar Sharpness'!I50</f>
        <v>0</v>
      </c>
      <c r="J63" s="267">
        <f>'Cheddar Sharpness'!J50</f>
        <v>0</v>
      </c>
      <c r="K63" s="164">
        <f>'Cheddar Sharpness'!K50</f>
        <v>0</v>
      </c>
      <c r="L63" s="168">
        <f>'Cheddar Sharpness'!L50</f>
        <v>0</v>
      </c>
      <c r="M63" s="167">
        <f>'Cheddar Sharpness'!M50</f>
        <v>0</v>
      </c>
      <c r="N63" s="164">
        <f>'Cheddar Sharpness'!N50</f>
        <v>0</v>
      </c>
      <c r="O63" s="166">
        <f>'Cheddar Sharpness'!O50</f>
        <v>0</v>
      </c>
      <c r="P63" s="165">
        <f>'Cheddar Sharpness'!P50</f>
        <v>0</v>
      </c>
      <c r="Q63" s="164">
        <f>'Cheddar Sharpness'!Q50</f>
        <v>0</v>
      </c>
    </row>
    <row r="64" spans="2:17">
      <c r="B64" s="563"/>
      <c r="C64" s="120" t="s">
        <v>98</v>
      </c>
      <c r="D64" s="172">
        <f>'Cheddar Sharpness'!D51</f>
        <v>0</v>
      </c>
      <c r="E64" s="171">
        <f>'Cheddar Sharpness'!E51</f>
        <v>0</v>
      </c>
      <c r="F64" s="164">
        <f>'Cheddar Sharpness'!F51</f>
        <v>0</v>
      </c>
      <c r="G64" s="170">
        <f>'Cheddar Sharpness'!G51</f>
        <v>0</v>
      </c>
      <c r="H64" s="169">
        <f>'Cheddar Sharpness'!H51</f>
        <v>0</v>
      </c>
      <c r="I64" s="266">
        <f>'Cheddar Sharpness'!I51</f>
        <v>0</v>
      </c>
      <c r="J64" s="267">
        <f>'Cheddar Sharpness'!J51</f>
        <v>0</v>
      </c>
      <c r="K64" s="164">
        <f>'Cheddar Sharpness'!K51</f>
        <v>0</v>
      </c>
      <c r="L64" s="168">
        <f>'Cheddar Sharpness'!L51</f>
        <v>0</v>
      </c>
      <c r="M64" s="167">
        <f>'Cheddar Sharpness'!M51</f>
        <v>0</v>
      </c>
      <c r="N64" s="164">
        <f>'Cheddar Sharpness'!N51</f>
        <v>0</v>
      </c>
      <c r="O64" s="166">
        <f>'Cheddar Sharpness'!O51</f>
        <v>0</v>
      </c>
      <c r="P64" s="165">
        <f>'Cheddar Sharpness'!P51</f>
        <v>0</v>
      </c>
      <c r="Q64" s="164">
        <f>'Cheddar Sharpness'!Q51</f>
        <v>0</v>
      </c>
    </row>
    <row r="65" spans="2:17" ht="15" thickBot="1">
      <c r="B65" s="564"/>
      <c r="C65" s="119" t="s">
        <v>97</v>
      </c>
      <c r="D65" s="163">
        <f>'Cheddar Sharpness'!D52</f>
        <v>0</v>
      </c>
      <c r="E65" s="162">
        <f>'Cheddar Sharpness'!E52</f>
        <v>0</v>
      </c>
      <c r="F65" s="155">
        <f>'Cheddar Sharpness'!F52</f>
        <v>0</v>
      </c>
      <c r="G65" s="161">
        <f>'Cheddar Sharpness'!G52</f>
        <v>0</v>
      </c>
      <c r="H65" s="160">
        <f>'Cheddar Sharpness'!H52</f>
        <v>0</v>
      </c>
      <c r="I65" s="270">
        <f>'Cheddar Sharpness'!I52</f>
        <v>0</v>
      </c>
      <c r="J65" s="271">
        <f>'Cheddar Sharpness'!J52</f>
        <v>0</v>
      </c>
      <c r="K65" s="155">
        <f>'Cheddar Sharpness'!K52</f>
        <v>0</v>
      </c>
      <c r="L65" s="159">
        <f>'Cheddar Sharpness'!L52</f>
        <v>0</v>
      </c>
      <c r="M65" s="158">
        <f>'Cheddar Sharpness'!M52</f>
        <v>0</v>
      </c>
      <c r="N65" s="155">
        <f>'Cheddar Sharpness'!N52</f>
        <v>0</v>
      </c>
      <c r="O65" s="157">
        <f>'Cheddar Sharpness'!O52</f>
        <v>0</v>
      </c>
      <c r="P65" s="156">
        <f>'Cheddar Sharpness'!P52</f>
        <v>0</v>
      </c>
      <c r="Q65" s="155">
        <f>'Cheddar Sharpness'!Q52</f>
        <v>0</v>
      </c>
    </row>
    <row r="66" spans="2:17">
      <c r="B66" s="560" t="s">
        <v>69</v>
      </c>
      <c r="C66" s="402" t="s">
        <v>294</v>
      </c>
      <c r="D66" s="348">
        <f>Size!D57</f>
        <v>8481.9769132068977</v>
      </c>
      <c r="E66" s="349">
        <f>Size!E57</f>
        <v>-144.45472995918317</v>
      </c>
      <c r="F66" s="352">
        <f>Size!F57</f>
        <v>-1.6745594926683413E-2</v>
      </c>
      <c r="G66" s="364">
        <f>Size!G57</f>
        <v>4.3104263634943756</v>
      </c>
      <c r="H66" s="365">
        <f>Size!H57</f>
        <v>-0.13236062481582778</v>
      </c>
      <c r="I66" s="363">
        <f>Size!I57</f>
        <v>25.271869847066785</v>
      </c>
      <c r="J66" s="350">
        <f>Size!J57</f>
        <v>1.090362620675343</v>
      </c>
      <c r="K66" s="352">
        <f>Size!K57</f>
        <v>4.509076338654907E-2</v>
      </c>
      <c r="L66" s="368">
        <f>Size!L57</f>
        <v>214355.41659639002</v>
      </c>
      <c r="M66" s="371">
        <f>Size!M57</f>
        <v>5755.2974791976158</v>
      </c>
      <c r="N66" s="352">
        <f>Size!N57</f>
        <v>2.7590096801259571E-2</v>
      </c>
      <c r="O66" s="360">
        <f>Size!O57</f>
        <v>68665.603497743607</v>
      </c>
      <c r="P66" s="351">
        <f>Size!P57</f>
        <v>-6968.7768283283949</v>
      </c>
      <c r="Q66" s="352">
        <f>Size!Q57</f>
        <v>-9.2137686569055965E-2</v>
      </c>
    </row>
    <row r="67" spans="2:17">
      <c r="B67" s="561"/>
      <c r="C67" s="402" t="s">
        <v>295</v>
      </c>
      <c r="D67" s="172">
        <f>Size!D58</f>
        <v>12342.532927937567</v>
      </c>
      <c r="E67" s="397">
        <f>Size!E58</f>
        <v>-0.26392095036317187</v>
      </c>
      <c r="F67" s="356">
        <f>Size!F58</f>
        <v>-2.1382588856831975E-5</v>
      </c>
      <c r="G67" s="344">
        <f>Size!G58</f>
        <v>6.272308905019746</v>
      </c>
      <c r="H67" s="366">
        <f>Size!H58</f>
        <v>-8.4481423578901982E-2</v>
      </c>
      <c r="I67" s="346">
        <f>Size!I58</f>
        <v>10.230661803255522</v>
      </c>
      <c r="J67" s="398">
        <f>Size!J58</f>
        <v>0.64654997365816946</v>
      </c>
      <c r="K67" s="356">
        <f>Size!K58</f>
        <v>6.7460604086600304E-2</v>
      </c>
      <c r="L67" s="369">
        <f>Size!L58</f>
        <v>126272.28018127441</v>
      </c>
      <c r="M67" s="399">
        <f>Size!M58</f>
        <v>7977.5348915306822</v>
      </c>
      <c r="N67" s="356">
        <f>Size!N58</f>
        <v>6.7437779015382365E-2</v>
      </c>
      <c r="O67" s="400">
        <f>Size!O58</f>
        <v>34837.302633404732</v>
      </c>
      <c r="P67" s="401">
        <f>Size!P58</f>
        <v>1731.1569859032315</v>
      </c>
      <c r="Q67" s="356">
        <f>Size!Q58</f>
        <v>5.2291106440954138E-2</v>
      </c>
    </row>
    <row r="68" spans="2:17">
      <c r="B68" s="561"/>
      <c r="C68" s="114" t="s">
        <v>96</v>
      </c>
      <c r="D68" s="172">
        <f>Size!D59</f>
        <v>113969.87413220857</v>
      </c>
      <c r="E68" s="353">
        <f>Size!E59</f>
        <v>17476.86641957816</v>
      </c>
      <c r="F68" s="356">
        <f>Size!F59</f>
        <v>0.18112054783934914</v>
      </c>
      <c r="G68" s="344">
        <f>Size!G59</f>
        <v>57.917954166874821</v>
      </c>
      <c r="H68" s="366">
        <f>Size!H59</f>
        <v>8.222101134965861</v>
      </c>
      <c r="I68" s="346">
        <f>Size!I59</f>
        <v>7.0583446105918037</v>
      </c>
      <c r="J68" s="354">
        <f>Size!J59</f>
        <v>-2.0234937247296676</v>
      </c>
      <c r="K68" s="356">
        <f>Size!K59</f>
        <v>-0.22280662240592963</v>
      </c>
      <c r="L68" s="369">
        <f>Size!L59</f>
        <v>804438.64685090061</v>
      </c>
      <c r="M68" s="372">
        <f>Size!M59</f>
        <v>-71895.249684136594</v>
      </c>
      <c r="N68" s="356">
        <f>Size!N59</f>
        <v>-8.2040932078977405E-2</v>
      </c>
      <c r="O68" s="361">
        <f>Size!O59</f>
        <v>222501.89227569103</v>
      </c>
      <c r="P68" s="355">
        <f>Size!P59</f>
        <v>29819.140680975717</v>
      </c>
      <c r="Q68" s="356">
        <f>Size!Q59</f>
        <v>0.1547577063031394</v>
      </c>
    </row>
    <row r="69" spans="2:17">
      <c r="B69" s="561"/>
      <c r="C69" s="114" t="s">
        <v>95</v>
      </c>
      <c r="D69" s="172">
        <f>Size!D60</f>
        <v>33600.639076329768</v>
      </c>
      <c r="E69" s="353">
        <f>Size!E60</f>
        <v>-8186.5824687417698</v>
      </c>
      <c r="F69" s="356">
        <f>Size!F60</f>
        <v>-0.19591114618404942</v>
      </c>
      <c r="G69" s="344">
        <f>Size!G60</f>
        <v>17.075391973698746</v>
      </c>
      <c r="H69" s="366">
        <f>Size!H60</f>
        <v>-4.4458733463776277</v>
      </c>
      <c r="I69" s="346">
        <f>Size!I60</f>
        <v>6.8932673168503253</v>
      </c>
      <c r="J69" s="354">
        <f>Size!J60</f>
        <v>-0.13934550465914342</v>
      </c>
      <c r="K69" s="356">
        <f>Size!K60</f>
        <v>-1.9814186874180073E-2</v>
      </c>
      <c r="L69" s="369">
        <f>Size!L60</f>
        <v>231618.1871701479</v>
      </c>
      <c r="M69" s="372">
        <f>Size!M60</f>
        <v>-62255.162842978898</v>
      </c>
      <c r="N69" s="356">
        <f>Size!N60</f>
        <v>-0.21184351299700388</v>
      </c>
      <c r="O69" s="361">
        <f>Size!O60</f>
        <v>44787.167699575424</v>
      </c>
      <c r="P69" s="355">
        <f>Size!P60</f>
        <v>-10914.691408297935</v>
      </c>
      <c r="Q69" s="356">
        <f>Size!Q60</f>
        <v>-0.19594842224494374</v>
      </c>
    </row>
    <row r="70" spans="2:17">
      <c r="B70" s="561"/>
      <c r="C70" s="114" t="s">
        <v>94</v>
      </c>
      <c r="D70" s="172">
        <f>Size!D61</f>
        <v>5695.2246607542038</v>
      </c>
      <c r="E70" s="353">
        <f>Size!E61</f>
        <v>-7214.4835385680199</v>
      </c>
      <c r="F70" s="356">
        <f>Size!F61</f>
        <v>-0.55884172029130674</v>
      </c>
      <c r="G70" s="344">
        <f>Size!G61</f>
        <v>2.8942364232935307</v>
      </c>
      <c r="H70" s="366">
        <f>Size!H61</f>
        <v>-3.7545247311830621</v>
      </c>
      <c r="I70" s="346">
        <f>Size!I61</f>
        <v>6.5765686533749355</v>
      </c>
      <c r="J70" s="354">
        <f>Size!J61</f>
        <v>1.2772186548297553</v>
      </c>
      <c r="K70" s="356">
        <f>Size!K61</f>
        <v>0.24101421026737005</v>
      </c>
      <c r="L70" s="369">
        <f>Size!L61</f>
        <v>37455.035977843996</v>
      </c>
      <c r="M70" s="372">
        <f>Size!M61</f>
        <v>-30958.026149452933</v>
      </c>
      <c r="N70" s="356">
        <f>Size!N61</f>
        <v>-0.45251630590440456</v>
      </c>
      <c r="O70" s="361">
        <f>Size!O61</f>
        <v>5679.7800563573837</v>
      </c>
      <c r="P70" s="355">
        <f>Size!P61</f>
        <v>-7196.6468994617462</v>
      </c>
      <c r="Q70" s="356">
        <f>Size!Q61</f>
        <v>-0.55890092213891907</v>
      </c>
    </row>
    <row r="71" spans="2:17" ht="15" thickBot="1">
      <c r="B71" s="562"/>
      <c r="C71" s="109" t="s">
        <v>93</v>
      </c>
      <c r="D71" s="163">
        <f>Size!D62</f>
        <v>279.8301568031311</v>
      </c>
      <c r="E71" s="162">
        <f>Size!E62</f>
        <v>55.060537815093994</v>
      </c>
      <c r="F71" s="359">
        <f>Size!F62</f>
        <v>0.24496432419554209</v>
      </c>
      <c r="G71" s="345">
        <f>Size!G62</f>
        <v>0.14220591467384006</v>
      </c>
      <c r="H71" s="367">
        <f>Size!H62</f>
        <v>2.6445009132022662E-2</v>
      </c>
      <c r="I71" s="347">
        <f>Size!I62</f>
        <v>4.1988026574801722</v>
      </c>
      <c r="J71" s="357">
        <f>Size!J62</f>
        <v>1.4454468780490615E-2</v>
      </c>
      <c r="K71" s="359">
        <f>Size!K62</f>
        <v>3.4544134781915583E-3</v>
      </c>
      <c r="L71" s="370">
        <f>Size!L62</f>
        <v>1174.9516060280801</v>
      </c>
      <c r="M71" s="373">
        <f>Size!M62</f>
        <v>234.43725794076931</v>
      </c>
      <c r="N71" s="359">
        <f>Size!N62</f>
        <v>0.24926494573691055</v>
      </c>
      <c r="O71" s="362">
        <f>Size!O62</f>
        <v>139.91507840156555</v>
      </c>
      <c r="P71" s="358">
        <f>Size!P62</f>
        <v>27.530268907546997</v>
      </c>
      <c r="Q71" s="359">
        <f>Size!Q62</f>
        <v>0.24496432419554209</v>
      </c>
    </row>
    <row r="72" spans="2:17">
      <c r="B72" s="560" t="s">
        <v>92</v>
      </c>
      <c r="C72" s="135" t="s">
        <v>189</v>
      </c>
      <c r="D72" s="144">
        <f>Variety!D444</f>
        <v>0</v>
      </c>
      <c r="E72" s="143">
        <f>Variety!E444</f>
        <v>0</v>
      </c>
      <c r="F72" s="142">
        <f>Variety!F444</f>
        <v>0</v>
      </c>
      <c r="G72" s="148">
        <f>Variety!G444</f>
        <v>0</v>
      </c>
      <c r="H72" s="147">
        <f>Variety!H444</f>
        <v>0</v>
      </c>
      <c r="I72" s="272">
        <f>Variety!I444</f>
        <v>0</v>
      </c>
      <c r="J72" s="273">
        <f>Variety!J444</f>
        <v>0</v>
      </c>
      <c r="K72" s="142">
        <f>Variety!K444</f>
        <v>0</v>
      </c>
      <c r="L72" s="146">
        <f>Variety!L444</f>
        <v>0</v>
      </c>
      <c r="M72" s="145">
        <f>Variety!M444</f>
        <v>0</v>
      </c>
      <c r="N72" s="142">
        <f>Variety!N444</f>
        <v>0</v>
      </c>
      <c r="O72" s="144">
        <f>Variety!O444</f>
        <v>0</v>
      </c>
      <c r="P72" s="143">
        <f>Variety!P444</f>
        <v>0</v>
      </c>
      <c r="Q72" s="142">
        <f>Variety!Q444</f>
        <v>0</v>
      </c>
    </row>
    <row r="73" spans="2:17">
      <c r="B73" s="561"/>
      <c r="C73" s="135" t="s">
        <v>176</v>
      </c>
      <c r="D73" s="139">
        <f>Variety!D445</f>
        <v>0</v>
      </c>
      <c r="E73" s="102">
        <f>Variety!E445</f>
        <v>0</v>
      </c>
      <c r="F73" s="101">
        <f>Variety!F445</f>
        <v>0</v>
      </c>
      <c r="G73" s="141">
        <f>Variety!G445</f>
        <v>0</v>
      </c>
      <c r="H73" s="104">
        <f>Variety!H445</f>
        <v>0</v>
      </c>
      <c r="I73" s="274">
        <f>Variety!I445</f>
        <v>0</v>
      </c>
      <c r="J73" s="275">
        <f>Variety!J445</f>
        <v>0</v>
      </c>
      <c r="K73" s="101">
        <f>Variety!K445</f>
        <v>0</v>
      </c>
      <c r="L73" s="140">
        <f>Variety!L445</f>
        <v>0</v>
      </c>
      <c r="M73" s="103">
        <f>Variety!M445</f>
        <v>0</v>
      </c>
      <c r="N73" s="101">
        <f>Variety!N445</f>
        <v>0</v>
      </c>
      <c r="O73" s="139">
        <f>Variety!O445</f>
        <v>0</v>
      </c>
      <c r="P73" s="102">
        <f>Variety!P445</f>
        <v>0</v>
      </c>
      <c r="Q73" s="101">
        <f>Variety!Q445</f>
        <v>0</v>
      </c>
    </row>
    <row r="74" spans="2:17">
      <c r="B74" s="561"/>
      <c r="C74" s="135" t="s">
        <v>171</v>
      </c>
      <c r="D74" s="139">
        <f>Variety!D446</f>
        <v>0</v>
      </c>
      <c r="E74" s="102">
        <f>Variety!E446</f>
        <v>0</v>
      </c>
      <c r="F74" s="101">
        <f>Variety!F446</f>
        <v>0</v>
      </c>
      <c r="G74" s="141">
        <f>Variety!G446</f>
        <v>0</v>
      </c>
      <c r="H74" s="104">
        <f>Variety!H446</f>
        <v>0</v>
      </c>
      <c r="I74" s="274">
        <f>Variety!I446</f>
        <v>0</v>
      </c>
      <c r="J74" s="275">
        <f>Variety!J446</f>
        <v>0</v>
      </c>
      <c r="K74" s="101">
        <f>Variety!K446</f>
        <v>0</v>
      </c>
      <c r="L74" s="140">
        <f>Variety!L446</f>
        <v>0</v>
      </c>
      <c r="M74" s="103">
        <f>Variety!M446</f>
        <v>0</v>
      </c>
      <c r="N74" s="101">
        <f>Variety!N446</f>
        <v>0</v>
      </c>
      <c r="O74" s="139">
        <f>Variety!O446</f>
        <v>0</v>
      </c>
      <c r="P74" s="102">
        <f>Variety!P446</f>
        <v>0</v>
      </c>
      <c r="Q74" s="101">
        <f>Variety!Q446</f>
        <v>0</v>
      </c>
    </row>
    <row r="75" spans="2:17">
      <c r="B75" s="561"/>
      <c r="C75" s="135" t="s">
        <v>173</v>
      </c>
      <c r="D75" s="139">
        <f>Variety!D447</f>
        <v>0</v>
      </c>
      <c r="E75" s="102">
        <f>Variety!E447</f>
        <v>0</v>
      </c>
      <c r="F75" s="101">
        <f>Variety!F447</f>
        <v>0</v>
      </c>
      <c r="G75" s="141">
        <f>Variety!G447</f>
        <v>0</v>
      </c>
      <c r="H75" s="104">
        <f>Variety!H447</f>
        <v>0</v>
      </c>
      <c r="I75" s="274">
        <f>Variety!I447</f>
        <v>0</v>
      </c>
      <c r="J75" s="275">
        <f>Variety!J447</f>
        <v>0</v>
      </c>
      <c r="K75" s="101">
        <f>Variety!K447</f>
        <v>0</v>
      </c>
      <c r="L75" s="140">
        <f>Variety!L447</f>
        <v>0</v>
      </c>
      <c r="M75" s="103">
        <f>Variety!M447</f>
        <v>0</v>
      </c>
      <c r="N75" s="101">
        <f>Variety!N447</f>
        <v>0</v>
      </c>
      <c r="O75" s="139">
        <f>Variety!O447</f>
        <v>0</v>
      </c>
      <c r="P75" s="102">
        <f>Variety!P447</f>
        <v>0</v>
      </c>
      <c r="Q75" s="101">
        <f>Variety!Q447</f>
        <v>0</v>
      </c>
    </row>
    <row r="76" spans="2:17">
      <c r="B76" s="561"/>
      <c r="C76" s="135" t="s">
        <v>169</v>
      </c>
      <c r="D76" s="139">
        <f>Variety!D448</f>
        <v>0</v>
      </c>
      <c r="E76" s="102">
        <f>Variety!E448</f>
        <v>0</v>
      </c>
      <c r="F76" s="101">
        <f>Variety!F448</f>
        <v>0</v>
      </c>
      <c r="G76" s="141">
        <f>Variety!G448</f>
        <v>0</v>
      </c>
      <c r="H76" s="104">
        <f>Variety!H448</f>
        <v>0</v>
      </c>
      <c r="I76" s="274">
        <f>Variety!I448</f>
        <v>0</v>
      </c>
      <c r="J76" s="275">
        <f>Variety!J448</f>
        <v>0</v>
      </c>
      <c r="K76" s="101">
        <f>Variety!K448</f>
        <v>0</v>
      </c>
      <c r="L76" s="140">
        <f>Variety!L448</f>
        <v>0</v>
      </c>
      <c r="M76" s="103">
        <f>Variety!M448</f>
        <v>0</v>
      </c>
      <c r="N76" s="101">
        <f>Variety!N448</f>
        <v>0</v>
      </c>
      <c r="O76" s="139">
        <f>Variety!O448</f>
        <v>0</v>
      </c>
      <c r="P76" s="102">
        <f>Variety!P448</f>
        <v>0</v>
      </c>
      <c r="Q76" s="101">
        <f>Variety!Q448</f>
        <v>0</v>
      </c>
    </row>
    <row r="77" spans="2:17">
      <c r="B77" s="561"/>
      <c r="C77" s="135" t="s">
        <v>233</v>
      </c>
      <c r="D77" s="139">
        <f>Variety!D449</f>
        <v>0</v>
      </c>
      <c r="E77" s="102">
        <f>Variety!E449</f>
        <v>0</v>
      </c>
      <c r="F77" s="101">
        <f>Variety!F449</f>
        <v>0</v>
      </c>
      <c r="G77" s="141">
        <f>Variety!G449</f>
        <v>0</v>
      </c>
      <c r="H77" s="104">
        <f>Variety!H449</f>
        <v>0</v>
      </c>
      <c r="I77" s="274">
        <f>Variety!I449</f>
        <v>0</v>
      </c>
      <c r="J77" s="275">
        <f>Variety!J449</f>
        <v>0</v>
      </c>
      <c r="K77" s="101">
        <f>Variety!K449</f>
        <v>0</v>
      </c>
      <c r="L77" s="140">
        <f>Variety!L449</f>
        <v>0</v>
      </c>
      <c r="M77" s="103">
        <f>Variety!M449</f>
        <v>0</v>
      </c>
      <c r="N77" s="101">
        <f>Variety!N449</f>
        <v>0</v>
      </c>
      <c r="O77" s="139">
        <f>Variety!O449</f>
        <v>0</v>
      </c>
      <c r="P77" s="102">
        <f>Variety!P449</f>
        <v>0</v>
      </c>
      <c r="Q77" s="101">
        <f>Variety!Q449</f>
        <v>0</v>
      </c>
    </row>
    <row r="78" spans="2:17">
      <c r="B78" s="561"/>
      <c r="C78" s="135" t="s">
        <v>153</v>
      </c>
      <c r="D78" s="139">
        <f>Variety!D450</f>
        <v>0</v>
      </c>
      <c r="E78" s="102">
        <f>Variety!E450</f>
        <v>0</v>
      </c>
      <c r="F78" s="101">
        <f>Variety!F450</f>
        <v>0</v>
      </c>
      <c r="G78" s="141">
        <f>Variety!G450</f>
        <v>0</v>
      </c>
      <c r="H78" s="104">
        <f>Variety!H450</f>
        <v>0</v>
      </c>
      <c r="I78" s="274">
        <f>Variety!I450</f>
        <v>0</v>
      </c>
      <c r="J78" s="275">
        <f>Variety!J450</f>
        <v>0</v>
      </c>
      <c r="K78" s="101">
        <f>Variety!K450</f>
        <v>0</v>
      </c>
      <c r="L78" s="140">
        <f>Variety!L450</f>
        <v>0</v>
      </c>
      <c r="M78" s="103">
        <f>Variety!M450</f>
        <v>0</v>
      </c>
      <c r="N78" s="101">
        <f>Variety!N450</f>
        <v>0</v>
      </c>
      <c r="O78" s="139">
        <f>Variety!O450</f>
        <v>0</v>
      </c>
      <c r="P78" s="102">
        <f>Variety!P450</f>
        <v>0</v>
      </c>
      <c r="Q78" s="101">
        <f>Variety!Q450</f>
        <v>0</v>
      </c>
    </row>
    <row r="79" spans="2:17">
      <c r="B79" s="561"/>
      <c r="C79" s="135" t="s">
        <v>234</v>
      </c>
      <c r="D79" s="139">
        <f>Variety!D451</f>
        <v>0</v>
      </c>
      <c r="E79" s="102">
        <f>Variety!E451</f>
        <v>0</v>
      </c>
      <c r="F79" s="101">
        <f>Variety!F451</f>
        <v>0</v>
      </c>
      <c r="G79" s="141">
        <f>Variety!G451</f>
        <v>0</v>
      </c>
      <c r="H79" s="104">
        <f>Variety!H451</f>
        <v>0</v>
      </c>
      <c r="I79" s="274">
        <f>Variety!I451</f>
        <v>0</v>
      </c>
      <c r="J79" s="275">
        <f>Variety!J451</f>
        <v>0</v>
      </c>
      <c r="K79" s="101">
        <f>Variety!K451</f>
        <v>0</v>
      </c>
      <c r="L79" s="140">
        <f>Variety!L451</f>
        <v>0</v>
      </c>
      <c r="M79" s="103">
        <f>Variety!M451</f>
        <v>0</v>
      </c>
      <c r="N79" s="101">
        <f>Variety!N451</f>
        <v>0</v>
      </c>
      <c r="O79" s="139">
        <f>Variety!O451</f>
        <v>0</v>
      </c>
      <c r="P79" s="102">
        <f>Variety!P451</f>
        <v>0</v>
      </c>
      <c r="Q79" s="101">
        <f>Variety!Q451</f>
        <v>0</v>
      </c>
    </row>
    <row r="80" spans="2:17">
      <c r="B80" s="561"/>
      <c r="C80" s="135" t="s">
        <v>235</v>
      </c>
      <c r="D80" s="139">
        <f>Variety!D452</f>
        <v>0</v>
      </c>
      <c r="E80" s="102">
        <f>Variety!E452</f>
        <v>0</v>
      </c>
      <c r="F80" s="101">
        <f>Variety!F452</f>
        <v>0</v>
      </c>
      <c r="G80" s="141">
        <f>Variety!G452</f>
        <v>0</v>
      </c>
      <c r="H80" s="104">
        <f>Variety!H452</f>
        <v>0</v>
      </c>
      <c r="I80" s="274">
        <f>Variety!I452</f>
        <v>0</v>
      </c>
      <c r="J80" s="275">
        <f>Variety!J452</f>
        <v>0</v>
      </c>
      <c r="K80" s="101">
        <f>Variety!K452</f>
        <v>0</v>
      </c>
      <c r="L80" s="140">
        <f>Variety!L452</f>
        <v>0</v>
      </c>
      <c r="M80" s="103">
        <f>Variety!M452</f>
        <v>0</v>
      </c>
      <c r="N80" s="101">
        <f>Variety!N452</f>
        <v>0</v>
      </c>
      <c r="O80" s="139">
        <f>Variety!O452</f>
        <v>0</v>
      </c>
      <c r="P80" s="102">
        <f>Variety!P452</f>
        <v>0</v>
      </c>
      <c r="Q80" s="101">
        <f>Variety!Q452</f>
        <v>0</v>
      </c>
    </row>
    <row r="81" spans="2:17">
      <c r="B81" s="561"/>
      <c r="C81" s="135" t="s">
        <v>236</v>
      </c>
      <c r="D81" s="139">
        <f>Variety!D453</f>
        <v>81.233371787667281</v>
      </c>
      <c r="E81" s="102">
        <f>Variety!E453</f>
        <v>-314.71496441652147</v>
      </c>
      <c r="F81" s="101">
        <f>Variety!F453</f>
        <v>-0.79483845653596685</v>
      </c>
      <c r="G81" s="141">
        <f>Variety!G453</f>
        <v>4.1281704835095467E-2</v>
      </c>
      <c r="H81" s="104">
        <f>Variety!H453</f>
        <v>-0.16263970657777146</v>
      </c>
      <c r="I81" s="274">
        <f>Variety!I453</f>
        <v>21.045049832602285</v>
      </c>
      <c r="J81" s="275">
        <f>Variety!J453</f>
        <v>-1.9503150640597333</v>
      </c>
      <c r="K81" s="101">
        <f>Variety!K453</f>
        <v>-8.4813399257814726E-2</v>
      </c>
      <c r="L81" s="140">
        <f>Variety!L453</f>
        <v>1709.5603573417663</v>
      </c>
      <c r="M81" s="103">
        <f>Variety!M453</f>
        <v>-7395.4161138997661</v>
      </c>
      <c r="N81" s="101">
        <f>Variety!N453</f>
        <v>-0.81223890443413138</v>
      </c>
      <c r="O81" s="139">
        <f>Variety!O453</f>
        <v>1732.0548355579376</v>
      </c>
      <c r="P81" s="102">
        <f>Variety!P453</f>
        <v>-6710.3403926763676</v>
      </c>
      <c r="Q81" s="101">
        <f>Variety!Q453</f>
        <v>-0.79483845653596696</v>
      </c>
    </row>
    <row r="82" spans="2:17">
      <c r="B82" s="561"/>
      <c r="C82" s="135" t="s">
        <v>160</v>
      </c>
      <c r="D82" s="139">
        <f>Variety!D454</f>
        <v>0</v>
      </c>
      <c r="E82" s="102">
        <f>Variety!E454</f>
        <v>0</v>
      </c>
      <c r="F82" s="101">
        <f>Variety!F454</f>
        <v>0</v>
      </c>
      <c r="G82" s="141">
        <f>Variety!G454</f>
        <v>0</v>
      </c>
      <c r="H82" s="104">
        <f>Variety!H454</f>
        <v>0</v>
      </c>
      <c r="I82" s="274">
        <f>Variety!I454</f>
        <v>0</v>
      </c>
      <c r="J82" s="275">
        <f>Variety!J454</f>
        <v>0</v>
      </c>
      <c r="K82" s="101">
        <f>Variety!K454</f>
        <v>0</v>
      </c>
      <c r="L82" s="140">
        <f>Variety!L454</f>
        <v>0</v>
      </c>
      <c r="M82" s="103">
        <f>Variety!M454</f>
        <v>0</v>
      </c>
      <c r="N82" s="101">
        <f>Variety!N454</f>
        <v>0</v>
      </c>
      <c r="O82" s="139">
        <f>Variety!O454</f>
        <v>0</v>
      </c>
      <c r="P82" s="102">
        <f>Variety!P454</f>
        <v>0</v>
      </c>
      <c r="Q82" s="101">
        <f>Variety!Q454</f>
        <v>0</v>
      </c>
    </row>
    <row r="83" spans="2:17">
      <c r="B83" s="561"/>
      <c r="C83" s="135" t="s">
        <v>155</v>
      </c>
      <c r="D83" s="139">
        <f>Variety!D455</f>
        <v>0</v>
      </c>
      <c r="E83" s="102">
        <f>Variety!E455</f>
        <v>0</v>
      </c>
      <c r="F83" s="101">
        <f>Variety!F455</f>
        <v>0</v>
      </c>
      <c r="G83" s="141">
        <f>Variety!G455</f>
        <v>0</v>
      </c>
      <c r="H83" s="104">
        <f>Variety!H455</f>
        <v>0</v>
      </c>
      <c r="I83" s="274">
        <f>Variety!I455</f>
        <v>0</v>
      </c>
      <c r="J83" s="275">
        <f>Variety!J455</f>
        <v>0</v>
      </c>
      <c r="K83" s="101">
        <f>Variety!K455</f>
        <v>0</v>
      </c>
      <c r="L83" s="140">
        <f>Variety!L455</f>
        <v>0</v>
      </c>
      <c r="M83" s="103">
        <f>Variety!M455</f>
        <v>0</v>
      </c>
      <c r="N83" s="101">
        <f>Variety!N455</f>
        <v>0</v>
      </c>
      <c r="O83" s="139">
        <f>Variety!O455</f>
        <v>0</v>
      </c>
      <c r="P83" s="102">
        <f>Variety!P455</f>
        <v>0</v>
      </c>
      <c r="Q83" s="101">
        <f>Variety!Q455</f>
        <v>0</v>
      </c>
    </row>
    <row r="84" spans="2:17">
      <c r="B84" s="561"/>
      <c r="C84" s="135" t="s">
        <v>168</v>
      </c>
      <c r="D84" s="139">
        <f>Variety!D456</f>
        <v>0</v>
      </c>
      <c r="E84" s="102">
        <f>Variety!E456</f>
        <v>0</v>
      </c>
      <c r="F84" s="101">
        <f>Variety!F456</f>
        <v>0</v>
      </c>
      <c r="G84" s="141">
        <f>Variety!G456</f>
        <v>0</v>
      </c>
      <c r="H84" s="104">
        <f>Variety!H456</f>
        <v>0</v>
      </c>
      <c r="I84" s="274">
        <f>Variety!I456</f>
        <v>0</v>
      </c>
      <c r="J84" s="275">
        <f>Variety!J456</f>
        <v>0</v>
      </c>
      <c r="K84" s="101">
        <f>Variety!K456</f>
        <v>0</v>
      </c>
      <c r="L84" s="140">
        <f>Variety!L456</f>
        <v>0</v>
      </c>
      <c r="M84" s="103">
        <f>Variety!M456</f>
        <v>0</v>
      </c>
      <c r="N84" s="101">
        <f>Variety!N456</f>
        <v>0</v>
      </c>
      <c r="O84" s="139">
        <f>Variety!O456</f>
        <v>0</v>
      </c>
      <c r="P84" s="102">
        <f>Variety!P456</f>
        <v>0</v>
      </c>
      <c r="Q84" s="101">
        <f>Variety!Q456</f>
        <v>0</v>
      </c>
    </row>
    <row r="85" spans="2:17">
      <c r="B85" s="561"/>
      <c r="C85" s="135" t="s">
        <v>157</v>
      </c>
      <c r="D85" s="139">
        <f>Variety!D457</f>
        <v>0</v>
      </c>
      <c r="E85" s="102">
        <f>Variety!E457</f>
        <v>0</v>
      </c>
      <c r="F85" s="101">
        <f>Variety!F457</f>
        <v>0</v>
      </c>
      <c r="G85" s="141">
        <f>Variety!G457</f>
        <v>0</v>
      </c>
      <c r="H85" s="104">
        <f>Variety!H457</f>
        <v>0</v>
      </c>
      <c r="I85" s="274">
        <f>Variety!I457</f>
        <v>0</v>
      </c>
      <c r="J85" s="275">
        <f>Variety!J457</f>
        <v>0</v>
      </c>
      <c r="K85" s="101">
        <f>Variety!K457</f>
        <v>0</v>
      </c>
      <c r="L85" s="140">
        <f>Variety!L457</f>
        <v>0</v>
      </c>
      <c r="M85" s="103">
        <f>Variety!M457</f>
        <v>0</v>
      </c>
      <c r="N85" s="101">
        <f>Variety!N457</f>
        <v>0</v>
      </c>
      <c r="O85" s="139">
        <f>Variety!O457</f>
        <v>0</v>
      </c>
      <c r="P85" s="102">
        <f>Variety!P457</f>
        <v>0</v>
      </c>
      <c r="Q85" s="101">
        <f>Variety!Q457</f>
        <v>0</v>
      </c>
    </row>
    <row r="86" spans="2:17">
      <c r="B86" s="561"/>
      <c r="C86" s="135" t="s">
        <v>178</v>
      </c>
      <c r="D86" s="139">
        <f>Variety!D458</f>
        <v>0</v>
      </c>
      <c r="E86" s="102">
        <f>Variety!E458</f>
        <v>0</v>
      </c>
      <c r="F86" s="101">
        <f>Variety!F458</f>
        <v>0</v>
      </c>
      <c r="G86" s="141">
        <f>Variety!G458</f>
        <v>0</v>
      </c>
      <c r="H86" s="104">
        <f>Variety!H458</f>
        <v>0</v>
      </c>
      <c r="I86" s="274">
        <f>Variety!I458</f>
        <v>0</v>
      </c>
      <c r="J86" s="275">
        <f>Variety!J458</f>
        <v>0</v>
      </c>
      <c r="K86" s="101">
        <f>Variety!K458</f>
        <v>0</v>
      </c>
      <c r="L86" s="140">
        <f>Variety!L458</f>
        <v>0</v>
      </c>
      <c r="M86" s="103">
        <f>Variety!M458</f>
        <v>0</v>
      </c>
      <c r="N86" s="101">
        <f>Variety!N458</f>
        <v>0</v>
      </c>
      <c r="O86" s="139">
        <f>Variety!O458</f>
        <v>0</v>
      </c>
      <c r="P86" s="102">
        <f>Variety!P458</f>
        <v>0</v>
      </c>
      <c r="Q86" s="101">
        <f>Variety!Q458</f>
        <v>0</v>
      </c>
    </row>
    <row r="87" spans="2:17" ht="15" customHeight="1">
      <c r="B87" s="561"/>
      <c r="C87" s="135" t="s">
        <v>154</v>
      </c>
      <c r="D87" s="139">
        <f>Variety!D459</f>
        <v>0</v>
      </c>
      <c r="E87" s="102">
        <f>Variety!E459</f>
        <v>0</v>
      </c>
      <c r="F87" s="101">
        <f>Variety!F459</f>
        <v>0</v>
      </c>
      <c r="G87" s="141">
        <f>Variety!G459</f>
        <v>0</v>
      </c>
      <c r="H87" s="104">
        <f>Variety!H459</f>
        <v>0</v>
      </c>
      <c r="I87" s="274">
        <f>Variety!I459</f>
        <v>0</v>
      </c>
      <c r="J87" s="275">
        <f>Variety!J459</f>
        <v>0</v>
      </c>
      <c r="K87" s="101">
        <f>Variety!K459</f>
        <v>0</v>
      </c>
      <c r="L87" s="140">
        <f>Variety!L459</f>
        <v>0</v>
      </c>
      <c r="M87" s="103">
        <f>Variety!M459</f>
        <v>0</v>
      </c>
      <c r="N87" s="101">
        <f>Variety!N459</f>
        <v>0</v>
      </c>
      <c r="O87" s="139">
        <f>Variety!O459</f>
        <v>0</v>
      </c>
      <c r="P87" s="102">
        <f>Variety!P459</f>
        <v>0</v>
      </c>
      <c r="Q87" s="101">
        <f>Variety!Q459</f>
        <v>0</v>
      </c>
    </row>
    <row r="88" spans="2:17">
      <c r="B88" s="561"/>
      <c r="C88" s="135" t="s">
        <v>237</v>
      </c>
      <c r="D88" s="139">
        <f>Variety!D460</f>
        <v>0</v>
      </c>
      <c r="E88" s="102">
        <f>Variety!E460</f>
        <v>0</v>
      </c>
      <c r="F88" s="101">
        <f>Variety!F460</f>
        <v>0</v>
      </c>
      <c r="G88" s="141">
        <f>Variety!G460</f>
        <v>0</v>
      </c>
      <c r="H88" s="104">
        <f>Variety!H460</f>
        <v>0</v>
      </c>
      <c r="I88" s="274">
        <f>Variety!I460</f>
        <v>0</v>
      </c>
      <c r="J88" s="275">
        <f>Variety!J460</f>
        <v>0</v>
      </c>
      <c r="K88" s="101">
        <f>Variety!K460</f>
        <v>0</v>
      </c>
      <c r="L88" s="140">
        <f>Variety!L460</f>
        <v>0</v>
      </c>
      <c r="M88" s="103">
        <f>Variety!M460</f>
        <v>0</v>
      </c>
      <c r="N88" s="101">
        <f>Variety!N460</f>
        <v>0</v>
      </c>
      <c r="O88" s="139">
        <f>Variety!O460</f>
        <v>0</v>
      </c>
      <c r="P88" s="102">
        <f>Variety!P460</f>
        <v>0</v>
      </c>
      <c r="Q88" s="101">
        <f>Variety!Q460</f>
        <v>0</v>
      </c>
    </row>
    <row r="89" spans="2:17">
      <c r="B89" s="561"/>
      <c r="C89" s="135" t="s">
        <v>183</v>
      </c>
      <c r="D89" s="139">
        <f>Variety!D461</f>
        <v>0</v>
      </c>
      <c r="E89" s="102">
        <f>Variety!E461</f>
        <v>0</v>
      </c>
      <c r="F89" s="101">
        <f>Variety!F461</f>
        <v>0</v>
      </c>
      <c r="G89" s="141">
        <f>Variety!G461</f>
        <v>0</v>
      </c>
      <c r="H89" s="104">
        <f>Variety!H461</f>
        <v>0</v>
      </c>
      <c r="I89" s="274">
        <f>Variety!I461</f>
        <v>0</v>
      </c>
      <c r="J89" s="275">
        <f>Variety!J461</f>
        <v>0</v>
      </c>
      <c r="K89" s="101">
        <f>Variety!K461</f>
        <v>0</v>
      </c>
      <c r="L89" s="140">
        <f>Variety!L461</f>
        <v>0</v>
      </c>
      <c r="M89" s="103">
        <f>Variety!M461</f>
        <v>0</v>
      </c>
      <c r="N89" s="101">
        <f>Variety!N461</f>
        <v>0</v>
      </c>
      <c r="O89" s="139">
        <f>Variety!O461</f>
        <v>0</v>
      </c>
      <c r="P89" s="102">
        <f>Variety!P461</f>
        <v>0</v>
      </c>
      <c r="Q89" s="101">
        <f>Variety!Q461</f>
        <v>0</v>
      </c>
    </row>
    <row r="90" spans="2:17">
      <c r="B90" s="561"/>
      <c r="C90" s="135" t="s">
        <v>167</v>
      </c>
      <c r="D90" s="139">
        <f>Variety!D462</f>
        <v>0</v>
      </c>
      <c r="E90" s="102">
        <f>Variety!E462</f>
        <v>0</v>
      </c>
      <c r="F90" s="101">
        <f>Variety!F462</f>
        <v>0</v>
      </c>
      <c r="G90" s="141">
        <f>Variety!G462</f>
        <v>0</v>
      </c>
      <c r="H90" s="104">
        <f>Variety!H462</f>
        <v>0</v>
      </c>
      <c r="I90" s="274">
        <f>Variety!I462</f>
        <v>0</v>
      </c>
      <c r="J90" s="275">
        <f>Variety!J462</f>
        <v>0</v>
      </c>
      <c r="K90" s="101">
        <f>Variety!K462</f>
        <v>0</v>
      </c>
      <c r="L90" s="140">
        <f>Variety!L462</f>
        <v>0</v>
      </c>
      <c r="M90" s="103">
        <f>Variety!M462</f>
        <v>0</v>
      </c>
      <c r="N90" s="101">
        <f>Variety!N462</f>
        <v>0</v>
      </c>
      <c r="O90" s="139">
        <f>Variety!O462</f>
        <v>0</v>
      </c>
      <c r="P90" s="102">
        <f>Variety!P462</f>
        <v>0</v>
      </c>
      <c r="Q90" s="101">
        <f>Variety!Q462</f>
        <v>0</v>
      </c>
    </row>
    <row r="91" spans="2:17">
      <c r="B91" s="561"/>
      <c r="C91" s="135" t="s">
        <v>187</v>
      </c>
      <c r="D91" s="139">
        <f>Variety!D463</f>
        <v>0</v>
      </c>
      <c r="E91" s="102">
        <f>Variety!E463</f>
        <v>0</v>
      </c>
      <c r="F91" s="101">
        <f>Variety!F463</f>
        <v>0</v>
      </c>
      <c r="G91" s="141">
        <f>Variety!G463</f>
        <v>0</v>
      </c>
      <c r="H91" s="104">
        <f>Variety!H463</f>
        <v>0</v>
      </c>
      <c r="I91" s="274">
        <f>Variety!I463</f>
        <v>0</v>
      </c>
      <c r="J91" s="275">
        <f>Variety!J463</f>
        <v>0</v>
      </c>
      <c r="K91" s="101">
        <f>Variety!K463</f>
        <v>0</v>
      </c>
      <c r="L91" s="140">
        <f>Variety!L463</f>
        <v>0</v>
      </c>
      <c r="M91" s="103">
        <f>Variety!M463</f>
        <v>0</v>
      </c>
      <c r="N91" s="101">
        <f>Variety!N463</f>
        <v>0</v>
      </c>
      <c r="O91" s="139">
        <f>Variety!O463</f>
        <v>0</v>
      </c>
      <c r="P91" s="102">
        <f>Variety!P463</f>
        <v>0</v>
      </c>
      <c r="Q91" s="101">
        <f>Variety!Q463</f>
        <v>0</v>
      </c>
    </row>
    <row r="92" spans="2:17">
      <c r="B92" s="561"/>
      <c r="C92" s="135" t="s">
        <v>165</v>
      </c>
      <c r="D92" s="139">
        <f>Variety!D464</f>
        <v>0</v>
      </c>
      <c r="E92" s="102">
        <f>Variety!E464</f>
        <v>0</v>
      </c>
      <c r="F92" s="101">
        <f>Variety!F464</f>
        <v>0</v>
      </c>
      <c r="G92" s="141">
        <f>Variety!G464</f>
        <v>0</v>
      </c>
      <c r="H92" s="104">
        <f>Variety!H464</f>
        <v>0</v>
      </c>
      <c r="I92" s="274">
        <f>Variety!I464</f>
        <v>0</v>
      </c>
      <c r="J92" s="275">
        <f>Variety!J464</f>
        <v>0</v>
      </c>
      <c r="K92" s="101">
        <f>Variety!K464</f>
        <v>0</v>
      </c>
      <c r="L92" s="140">
        <f>Variety!L464</f>
        <v>0</v>
      </c>
      <c r="M92" s="103">
        <f>Variety!M464</f>
        <v>0</v>
      </c>
      <c r="N92" s="101">
        <f>Variety!N464</f>
        <v>0</v>
      </c>
      <c r="O92" s="139">
        <f>Variety!O464</f>
        <v>0</v>
      </c>
      <c r="P92" s="102">
        <f>Variety!P464</f>
        <v>0</v>
      </c>
      <c r="Q92" s="101">
        <f>Variety!Q464</f>
        <v>0</v>
      </c>
    </row>
    <row r="93" spans="2:17">
      <c r="B93" s="561"/>
      <c r="C93" s="135" t="s">
        <v>238</v>
      </c>
      <c r="D93" s="139">
        <f>Variety!D465</f>
        <v>0</v>
      </c>
      <c r="E93" s="102">
        <f>Variety!E465</f>
        <v>0</v>
      </c>
      <c r="F93" s="101">
        <f>Variety!F465</f>
        <v>0</v>
      </c>
      <c r="G93" s="141">
        <f>Variety!G465</f>
        <v>0</v>
      </c>
      <c r="H93" s="104">
        <f>Variety!H465</f>
        <v>0</v>
      </c>
      <c r="I93" s="274">
        <f>Variety!I465</f>
        <v>0</v>
      </c>
      <c r="J93" s="275">
        <f>Variety!J465</f>
        <v>0</v>
      </c>
      <c r="K93" s="101">
        <f>Variety!K465</f>
        <v>0</v>
      </c>
      <c r="L93" s="140">
        <f>Variety!L465</f>
        <v>0</v>
      </c>
      <c r="M93" s="103">
        <f>Variety!M465</f>
        <v>0</v>
      </c>
      <c r="N93" s="101">
        <f>Variety!N465</f>
        <v>0</v>
      </c>
      <c r="O93" s="139">
        <f>Variety!O465</f>
        <v>0</v>
      </c>
      <c r="P93" s="102">
        <f>Variety!P465</f>
        <v>0</v>
      </c>
      <c r="Q93" s="101">
        <f>Variety!Q465</f>
        <v>0</v>
      </c>
    </row>
    <row r="94" spans="2:17">
      <c r="B94" s="561"/>
      <c r="C94" s="135" t="s">
        <v>184</v>
      </c>
      <c r="D94" s="139">
        <f>Variety!D466</f>
        <v>0</v>
      </c>
      <c r="E94" s="102">
        <f>Variety!E466</f>
        <v>0</v>
      </c>
      <c r="F94" s="101">
        <f>Variety!F466</f>
        <v>0</v>
      </c>
      <c r="G94" s="141">
        <f>Variety!G466</f>
        <v>0</v>
      </c>
      <c r="H94" s="104">
        <f>Variety!H466</f>
        <v>0</v>
      </c>
      <c r="I94" s="274">
        <f>Variety!I466</f>
        <v>0</v>
      </c>
      <c r="J94" s="275">
        <f>Variety!J466</f>
        <v>0</v>
      </c>
      <c r="K94" s="101">
        <f>Variety!K466</f>
        <v>0</v>
      </c>
      <c r="L94" s="140">
        <f>Variety!L466</f>
        <v>0</v>
      </c>
      <c r="M94" s="103">
        <f>Variety!M466</f>
        <v>0</v>
      </c>
      <c r="N94" s="101">
        <f>Variety!N466</f>
        <v>0</v>
      </c>
      <c r="O94" s="139">
        <f>Variety!O466</f>
        <v>0</v>
      </c>
      <c r="P94" s="102">
        <f>Variety!P466</f>
        <v>0</v>
      </c>
      <c r="Q94" s="101">
        <f>Variety!Q466</f>
        <v>0</v>
      </c>
    </row>
    <row r="95" spans="2:17">
      <c r="B95" s="561"/>
      <c r="C95" s="135" t="s">
        <v>170</v>
      </c>
      <c r="D95" s="139">
        <f>Variety!D467</f>
        <v>0</v>
      </c>
      <c r="E95" s="102">
        <f>Variety!E467</f>
        <v>0</v>
      </c>
      <c r="F95" s="101">
        <f>Variety!F467</f>
        <v>0</v>
      </c>
      <c r="G95" s="141">
        <f>Variety!G467</f>
        <v>0</v>
      </c>
      <c r="H95" s="104">
        <f>Variety!H467</f>
        <v>0</v>
      </c>
      <c r="I95" s="274">
        <f>Variety!I467</f>
        <v>0</v>
      </c>
      <c r="J95" s="275">
        <f>Variety!J467</f>
        <v>0</v>
      </c>
      <c r="K95" s="101">
        <f>Variety!K467</f>
        <v>0</v>
      </c>
      <c r="L95" s="140">
        <f>Variety!L467</f>
        <v>0</v>
      </c>
      <c r="M95" s="103">
        <f>Variety!M467</f>
        <v>0</v>
      </c>
      <c r="N95" s="101">
        <f>Variety!N467</f>
        <v>0</v>
      </c>
      <c r="O95" s="139">
        <f>Variety!O467</f>
        <v>0</v>
      </c>
      <c r="P95" s="102">
        <f>Variety!P467</f>
        <v>0</v>
      </c>
      <c r="Q95" s="101">
        <f>Variety!Q467</f>
        <v>0</v>
      </c>
    </row>
    <row r="96" spans="2:17">
      <c r="B96" s="561"/>
      <c r="C96" s="135" t="s">
        <v>174</v>
      </c>
      <c r="D96" s="139">
        <f>Variety!D468</f>
        <v>0</v>
      </c>
      <c r="E96" s="102">
        <f>Variety!E468</f>
        <v>0</v>
      </c>
      <c r="F96" s="101">
        <f>Variety!F468</f>
        <v>0</v>
      </c>
      <c r="G96" s="141">
        <f>Variety!G468</f>
        <v>0</v>
      </c>
      <c r="H96" s="104">
        <f>Variety!H468</f>
        <v>0</v>
      </c>
      <c r="I96" s="274">
        <f>Variety!I468</f>
        <v>0</v>
      </c>
      <c r="J96" s="275">
        <f>Variety!J468</f>
        <v>0</v>
      </c>
      <c r="K96" s="101">
        <f>Variety!K468</f>
        <v>0</v>
      </c>
      <c r="L96" s="140">
        <f>Variety!L468</f>
        <v>0</v>
      </c>
      <c r="M96" s="103">
        <f>Variety!M468</f>
        <v>0</v>
      </c>
      <c r="N96" s="101">
        <f>Variety!N468</f>
        <v>0</v>
      </c>
      <c r="O96" s="139">
        <f>Variety!O468</f>
        <v>0</v>
      </c>
      <c r="P96" s="102">
        <f>Variety!P468</f>
        <v>0</v>
      </c>
      <c r="Q96" s="101">
        <f>Variety!Q468</f>
        <v>0</v>
      </c>
    </row>
    <row r="97" spans="2:17">
      <c r="B97" s="561"/>
      <c r="C97" s="135" t="s">
        <v>182</v>
      </c>
      <c r="D97" s="139">
        <f>Variety!D469</f>
        <v>0</v>
      </c>
      <c r="E97" s="102">
        <f>Variety!E469</f>
        <v>0</v>
      </c>
      <c r="F97" s="101">
        <f>Variety!F469</f>
        <v>0</v>
      </c>
      <c r="G97" s="141">
        <f>Variety!G469</f>
        <v>0</v>
      </c>
      <c r="H97" s="104">
        <f>Variety!H469</f>
        <v>0</v>
      </c>
      <c r="I97" s="274">
        <f>Variety!I469</f>
        <v>0</v>
      </c>
      <c r="J97" s="275">
        <f>Variety!J469</f>
        <v>0</v>
      </c>
      <c r="K97" s="101">
        <f>Variety!K469</f>
        <v>0</v>
      </c>
      <c r="L97" s="140">
        <f>Variety!L469</f>
        <v>0</v>
      </c>
      <c r="M97" s="103">
        <f>Variety!M469</f>
        <v>0</v>
      </c>
      <c r="N97" s="101">
        <f>Variety!N469</f>
        <v>0</v>
      </c>
      <c r="O97" s="139">
        <f>Variety!O469</f>
        <v>0</v>
      </c>
      <c r="P97" s="102">
        <f>Variety!P469</f>
        <v>0</v>
      </c>
      <c r="Q97" s="101">
        <f>Variety!Q469</f>
        <v>0</v>
      </c>
    </row>
    <row r="98" spans="2:17">
      <c r="B98" s="561"/>
      <c r="C98" s="135" t="s">
        <v>172</v>
      </c>
      <c r="D98" s="139">
        <f>Variety!D470</f>
        <v>0</v>
      </c>
      <c r="E98" s="102">
        <f>Variety!E470</f>
        <v>0</v>
      </c>
      <c r="F98" s="101">
        <f>Variety!F470</f>
        <v>0</v>
      </c>
      <c r="G98" s="141">
        <f>Variety!G470</f>
        <v>0</v>
      </c>
      <c r="H98" s="104">
        <f>Variety!H470</f>
        <v>0</v>
      </c>
      <c r="I98" s="274">
        <f>Variety!I470</f>
        <v>0</v>
      </c>
      <c r="J98" s="275">
        <f>Variety!J470</f>
        <v>0</v>
      </c>
      <c r="K98" s="101">
        <f>Variety!K470</f>
        <v>0</v>
      </c>
      <c r="L98" s="140">
        <f>Variety!L470</f>
        <v>0</v>
      </c>
      <c r="M98" s="103">
        <f>Variety!M470</f>
        <v>0</v>
      </c>
      <c r="N98" s="101">
        <f>Variety!N470</f>
        <v>0</v>
      </c>
      <c r="O98" s="139">
        <f>Variety!O470</f>
        <v>0</v>
      </c>
      <c r="P98" s="102">
        <f>Variety!P470</f>
        <v>0</v>
      </c>
      <c r="Q98" s="101">
        <f>Variety!Q470</f>
        <v>0</v>
      </c>
    </row>
    <row r="99" spans="2:17">
      <c r="B99" s="561"/>
      <c r="C99" s="135" t="s">
        <v>162</v>
      </c>
      <c r="D99" s="139">
        <f>Variety!D471</f>
        <v>0</v>
      </c>
      <c r="E99" s="102">
        <f>Variety!E471</f>
        <v>0</v>
      </c>
      <c r="F99" s="101">
        <f>Variety!F471</f>
        <v>0</v>
      </c>
      <c r="G99" s="141">
        <f>Variety!G471</f>
        <v>0</v>
      </c>
      <c r="H99" s="104">
        <f>Variety!H471</f>
        <v>0</v>
      </c>
      <c r="I99" s="274">
        <f>Variety!I471</f>
        <v>0</v>
      </c>
      <c r="J99" s="275">
        <f>Variety!J471</f>
        <v>0</v>
      </c>
      <c r="K99" s="101">
        <f>Variety!K471</f>
        <v>0</v>
      </c>
      <c r="L99" s="140">
        <f>Variety!L471</f>
        <v>0</v>
      </c>
      <c r="M99" s="103">
        <f>Variety!M471</f>
        <v>0</v>
      </c>
      <c r="N99" s="101">
        <f>Variety!N471</f>
        <v>0</v>
      </c>
      <c r="O99" s="139">
        <f>Variety!O471</f>
        <v>0</v>
      </c>
      <c r="P99" s="102">
        <f>Variety!P471</f>
        <v>0</v>
      </c>
      <c r="Q99" s="101">
        <f>Variety!Q471</f>
        <v>0</v>
      </c>
    </row>
    <row r="100" spans="2:17">
      <c r="B100" s="561"/>
      <c r="C100" s="135" t="s">
        <v>188</v>
      </c>
      <c r="D100" s="139">
        <f>Variety!D472</f>
        <v>0</v>
      </c>
      <c r="E100" s="102">
        <f>Variety!E472</f>
        <v>0</v>
      </c>
      <c r="F100" s="101">
        <f>Variety!F472</f>
        <v>0</v>
      </c>
      <c r="G100" s="141">
        <f>Variety!G472</f>
        <v>0</v>
      </c>
      <c r="H100" s="104">
        <f>Variety!H472</f>
        <v>0</v>
      </c>
      <c r="I100" s="274">
        <f>Variety!I472</f>
        <v>0</v>
      </c>
      <c r="J100" s="275">
        <f>Variety!J472</f>
        <v>0</v>
      </c>
      <c r="K100" s="101">
        <f>Variety!K472</f>
        <v>0</v>
      </c>
      <c r="L100" s="140">
        <f>Variety!L472</f>
        <v>0</v>
      </c>
      <c r="M100" s="103">
        <f>Variety!M472</f>
        <v>0</v>
      </c>
      <c r="N100" s="101">
        <f>Variety!N472</f>
        <v>0</v>
      </c>
      <c r="O100" s="139">
        <f>Variety!O472</f>
        <v>0</v>
      </c>
      <c r="P100" s="102">
        <f>Variety!P472</f>
        <v>0</v>
      </c>
      <c r="Q100" s="101">
        <f>Variety!Q472</f>
        <v>0</v>
      </c>
    </row>
    <row r="101" spans="2:17">
      <c r="B101" s="561"/>
      <c r="C101" s="135" t="s">
        <v>179</v>
      </c>
      <c r="D101" s="139">
        <f>Variety!D473</f>
        <v>0</v>
      </c>
      <c r="E101" s="102">
        <f>Variety!E473</f>
        <v>0</v>
      </c>
      <c r="F101" s="101">
        <f>Variety!F473</f>
        <v>0</v>
      </c>
      <c r="G101" s="141">
        <f>Variety!G473</f>
        <v>0</v>
      </c>
      <c r="H101" s="104">
        <f>Variety!H473</f>
        <v>0</v>
      </c>
      <c r="I101" s="274">
        <f>Variety!I473</f>
        <v>0</v>
      </c>
      <c r="J101" s="275">
        <f>Variety!J473</f>
        <v>0</v>
      </c>
      <c r="K101" s="101">
        <f>Variety!K473</f>
        <v>0</v>
      </c>
      <c r="L101" s="140">
        <f>Variety!L473</f>
        <v>0</v>
      </c>
      <c r="M101" s="103">
        <f>Variety!M473</f>
        <v>0</v>
      </c>
      <c r="N101" s="101">
        <f>Variety!N473</f>
        <v>0</v>
      </c>
      <c r="O101" s="139">
        <f>Variety!O473</f>
        <v>0</v>
      </c>
      <c r="P101" s="102">
        <f>Variety!P473</f>
        <v>0</v>
      </c>
      <c r="Q101" s="101">
        <f>Variety!Q473</f>
        <v>0</v>
      </c>
    </row>
    <row r="102" spans="2:17">
      <c r="B102" s="561"/>
      <c r="C102" s="135" t="s">
        <v>158</v>
      </c>
      <c r="D102" s="139">
        <f>Variety!D474</f>
        <v>0</v>
      </c>
      <c r="E102" s="102">
        <f>Variety!E474</f>
        <v>0</v>
      </c>
      <c r="F102" s="101">
        <f>Variety!F474</f>
        <v>0</v>
      </c>
      <c r="G102" s="141">
        <f>Variety!G474</f>
        <v>0</v>
      </c>
      <c r="H102" s="104">
        <f>Variety!H474</f>
        <v>0</v>
      </c>
      <c r="I102" s="274">
        <f>Variety!I474</f>
        <v>0</v>
      </c>
      <c r="J102" s="275">
        <f>Variety!J474</f>
        <v>0</v>
      </c>
      <c r="K102" s="101">
        <f>Variety!K474</f>
        <v>0</v>
      </c>
      <c r="L102" s="140">
        <f>Variety!L474</f>
        <v>0</v>
      </c>
      <c r="M102" s="103">
        <f>Variety!M474</f>
        <v>0</v>
      </c>
      <c r="N102" s="101">
        <f>Variety!N474</f>
        <v>0</v>
      </c>
      <c r="O102" s="139">
        <f>Variety!O474</f>
        <v>0</v>
      </c>
      <c r="P102" s="102">
        <f>Variety!P474</f>
        <v>0</v>
      </c>
      <c r="Q102" s="101">
        <f>Variety!Q474</f>
        <v>0</v>
      </c>
    </row>
    <row r="103" spans="2:17">
      <c r="B103" s="561"/>
      <c r="C103" s="135" t="s">
        <v>156</v>
      </c>
      <c r="D103" s="139">
        <f>Variety!D475</f>
        <v>0</v>
      </c>
      <c r="E103" s="102">
        <f>Variety!E475</f>
        <v>0</v>
      </c>
      <c r="F103" s="101">
        <f>Variety!F475</f>
        <v>0</v>
      </c>
      <c r="G103" s="141">
        <f>Variety!G475</f>
        <v>0</v>
      </c>
      <c r="H103" s="104">
        <f>Variety!H475</f>
        <v>0</v>
      </c>
      <c r="I103" s="274">
        <f>Variety!I475</f>
        <v>0</v>
      </c>
      <c r="J103" s="275">
        <f>Variety!J475</f>
        <v>0</v>
      </c>
      <c r="K103" s="101">
        <f>Variety!K475</f>
        <v>0</v>
      </c>
      <c r="L103" s="140">
        <f>Variety!L475</f>
        <v>0</v>
      </c>
      <c r="M103" s="103">
        <f>Variety!M475</f>
        <v>0</v>
      </c>
      <c r="N103" s="101">
        <f>Variety!N475</f>
        <v>0</v>
      </c>
      <c r="O103" s="139">
        <f>Variety!O475</f>
        <v>0</v>
      </c>
      <c r="P103" s="102">
        <f>Variety!P475</f>
        <v>0</v>
      </c>
      <c r="Q103" s="101">
        <f>Variety!Q475</f>
        <v>0</v>
      </c>
    </row>
    <row r="104" spans="2:17">
      <c r="B104" s="561"/>
      <c r="C104" s="135" t="s">
        <v>166</v>
      </c>
      <c r="D104" s="139">
        <f>Variety!D476</f>
        <v>0</v>
      </c>
      <c r="E104" s="102">
        <f>Variety!E476</f>
        <v>0</v>
      </c>
      <c r="F104" s="101">
        <f>Variety!F476</f>
        <v>0</v>
      </c>
      <c r="G104" s="141">
        <f>Variety!G476</f>
        <v>0</v>
      </c>
      <c r="H104" s="104">
        <f>Variety!H476</f>
        <v>0</v>
      </c>
      <c r="I104" s="274">
        <f>Variety!I476</f>
        <v>0</v>
      </c>
      <c r="J104" s="275">
        <f>Variety!J476</f>
        <v>0</v>
      </c>
      <c r="K104" s="101">
        <f>Variety!K476</f>
        <v>0</v>
      </c>
      <c r="L104" s="140">
        <f>Variety!L476</f>
        <v>0</v>
      </c>
      <c r="M104" s="103">
        <f>Variety!M476</f>
        <v>0</v>
      </c>
      <c r="N104" s="101">
        <f>Variety!N476</f>
        <v>0</v>
      </c>
      <c r="O104" s="139">
        <f>Variety!O476</f>
        <v>0</v>
      </c>
      <c r="P104" s="102">
        <f>Variety!P476</f>
        <v>0</v>
      </c>
      <c r="Q104" s="101">
        <f>Variety!Q476</f>
        <v>0</v>
      </c>
    </row>
    <row r="105" spans="2:17">
      <c r="B105" s="561"/>
      <c r="C105" s="135" t="s">
        <v>186</v>
      </c>
      <c r="D105" s="139">
        <f>Variety!D477</f>
        <v>0</v>
      </c>
      <c r="E105" s="102">
        <f>Variety!E477</f>
        <v>0</v>
      </c>
      <c r="F105" s="101">
        <f>Variety!F477</f>
        <v>0</v>
      </c>
      <c r="G105" s="141">
        <f>Variety!G477</f>
        <v>0</v>
      </c>
      <c r="H105" s="104">
        <f>Variety!H477</f>
        <v>0</v>
      </c>
      <c r="I105" s="274">
        <f>Variety!I477</f>
        <v>0</v>
      </c>
      <c r="J105" s="275">
        <f>Variety!J477</f>
        <v>0</v>
      </c>
      <c r="K105" s="101">
        <f>Variety!K477</f>
        <v>0</v>
      </c>
      <c r="L105" s="140">
        <f>Variety!L477</f>
        <v>0</v>
      </c>
      <c r="M105" s="103">
        <f>Variety!M477</f>
        <v>0</v>
      </c>
      <c r="N105" s="101">
        <f>Variety!N477</f>
        <v>0</v>
      </c>
      <c r="O105" s="139">
        <f>Variety!O477</f>
        <v>0</v>
      </c>
      <c r="P105" s="102">
        <f>Variety!P477</f>
        <v>0</v>
      </c>
      <c r="Q105" s="101">
        <f>Variety!Q477</f>
        <v>0</v>
      </c>
    </row>
    <row r="106" spans="2:17">
      <c r="B106" s="561"/>
      <c r="C106" s="135" t="s">
        <v>181</v>
      </c>
      <c r="D106" s="139">
        <f>Variety!D478</f>
        <v>0</v>
      </c>
      <c r="E106" s="102">
        <f>Variety!E478</f>
        <v>0</v>
      </c>
      <c r="F106" s="101">
        <f>Variety!F478</f>
        <v>0</v>
      </c>
      <c r="G106" s="141">
        <f>Variety!G478</f>
        <v>0</v>
      </c>
      <c r="H106" s="104">
        <f>Variety!H478</f>
        <v>0</v>
      </c>
      <c r="I106" s="274">
        <f>Variety!I478</f>
        <v>0</v>
      </c>
      <c r="J106" s="275">
        <f>Variety!J478</f>
        <v>0</v>
      </c>
      <c r="K106" s="101">
        <f>Variety!K478</f>
        <v>0</v>
      </c>
      <c r="L106" s="140">
        <f>Variety!L478</f>
        <v>0</v>
      </c>
      <c r="M106" s="103">
        <f>Variety!M478</f>
        <v>0</v>
      </c>
      <c r="N106" s="101">
        <f>Variety!N478</f>
        <v>0</v>
      </c>
      <c r="O106" s="139">
        <f>Variety!O478</f>
        <v>0</v>
      </c>
      <c r="P106" s="102">
        <f>Variety!P478</f>
        <v>0</v>
      </c>
      <c r="Q106" s="101">
        <f>Variety!Q478</f>
        <v>0</v>
      </c>
    </row>
    <row r="107" spans="2:17">
      <c r="B107" s="561"/>
      <c r="C107" s="135" t="s">
        <v>159</v>
      </c>
      <c r="D107" s="139">
        <f>Variety!D479</f>
        <v>0</v>
      </c>
      <c r="E107" s="102">
        <f>Variety!E479</f>
        <v>0</v>
      </c>
      <c r="F107" s="101">
        <f>Variety!F479</f>
        <v>0</v>
      </c>
      <c r="G107" s="141">
        <f>Variety!G479</f>
        <v>0</v>
      </c>
      <c r="H107" s="104">
        <f>Variety!H479</f>
        <v>0</v>
      </c>
      <c r="I107" s="274">
        <f>Variety!I479</f>
        <v>0</v>
      </c>
      <c r="J107" s="275">
        <f>Variety!J479</f>
        <v>0</v>
      </c>
      <c r="K107" s="101">
        <f>Variety!K479</f>
        <v>0</v>
      </c>
      <c r="L107" s="140">
        <f>Variety!L479</f>
        <v>0</v>
      </c>
      <c r="M107" s="103">
        <f>Variety!M479</f>
        <v>0</v>
      </c>
      <c r="N107" s="101">
        <f>Variety!N479</f>
        <v>0</v>
      </c>
      <c r="O107" s="139">
        <f>Variety!O479</f>
        <v>0</v>
      </c>
      <c r="P107" s="102">
        <f>Variety!P479</f>
        <v>0</v>
      </c>
      <c r="Q107" s="101">
        <f>Variety!Q479</f>
        <v>0</v>
      </c>
    </row>
    <row r="108" spans="2:17">
      <c r="B108" s="561"/>
      <c r="C108" s="135" t="s">
        <v>161</v>
      </c>
      <c r="D108" s="139">
        <f>Variety!D480</f>
        <v>0</v>
      </c>
      <c r="E108" s="102">
        <f>Variety!E480</f>
        <v>0</v>
      </c>
      <c r="F108" s="101">
        <f>Variety!F480</f>
        <v>0</v>
      </c>
      <c r="G108" s="141">
        <f>Variety!G480</f>
        <v>0</v>
      </c>
      <c r="H108" s="104">
        <f>Variety!H480</f>
        <v>0</v>
      </c>
      <c r="I108" s="274">
        <f>Variety!I480</f>
        <v>0</v>
      </c>
      <c r="J108" s="275">
        <f>Variety!J480</f>
        <v>0</v>
      </c>
      <c r="K108" s="101">
        <f>Variety!K480</f>
        <v>0</v>
      </c>
      <c r="L108" s="140">
        <f>Variety!L480</f>
        <v>0</v>
      </c>
      <c r="M108" s="103">
        <f>Variety!M480</f>
        <v>0</v>
      </c>
      <c r="N108" s="101">
        <f>Variety!N480</f>
        <v>0</v>
      </c>
      <c r="O108" s="139">
        <f>Variety!O480</f>
        <v>0</v>
      </c>
      <c r="P108" s="102">
        <f>Variety!P480</f>
        <v>0</v>
      </c>
      <c r="Q108" s="101">
        <f>Variety!Q480</f>
        <v>0</v>
      </c>
    </row>
    <row r="109" spans="2:17">
      <c r="B109" s="561"/>
      <c r="C109" s="135" t="s">
        <v>177</v>
      </c>
      <c r="D109" s="139">
        <f>Variety!D481</f>
        <v>0</v>
      </c>
      <c r="E109" s="102">
        <f>Variety!E481</f>
        <v>0</v>
      </c>
      <c r="F109" s="101">
        <f>Variety!F481</f>
        <v>0</v>
      </c>
      <c r="G109" s="141">
        <f>Variety!G481</f>
        <v>0</v>
      </c>
      <c r="H109" s="104">
        <f>Variety!H481</f>
        <v>0</v>
      </c>
      <c r="I109" s="274">
        <f>Variety!I481</f>
        <v>0</v>
      </c>
      <c r="J109" s="275">
        <f>Variety!J481</f>
        <v>0</v>
      </c>
      <c r="K109" s="101">
        <f>Variety!K481</f>
        <v>0</v>
      </c>
      <c r="L109" s="140">
        <f>Variety!L481</f>
        <v>0</v>
      </c>
      <c r="M109" s="103">
        <f>Variety!M481</f>
        <v>0</v>
      </c>
      <c r="N109" s="101">
        <f>Variety!N481</f>
        <v>0</v>
      </c>
      <c r="O109" s="139">
        <f>Variety!O481</f>
        <v>0</v>
      </c>
      <c r="P109" s="102">
        <f>Variety!P481</f>
        <v>0</v>
      </c>
      <c r="Q109" s="101">
        <f>Variety!Q481</f>
        <v>0</v>
      </c>
    </row>
    <row r="110" spans="2:17">
      <c r="B110" s="561"/>
      <c r="C110" s="135" t="s">
        <v>164</v>
      </c>
      <c r="D110" s="139">
        <f>Variety!D482</f>
        <v>0</v>
      </c>
      <c r="E110" s="102">
        <f>Variety!E482</f>
        <v>0</v>
      </c>
      <c r="F110" s="101">
        <f>Variety!F482</f>
        <v>0</v>
      </c>
      <c r="G110" s="141">
        <f>Variety!G482</f>
        <v>0</v>
      </c>
      <c r="H110" s="104">
        <f>Variety!H482</f>
        <v>0</v>
      </c>
      <c r="I110" s="274">
        <f>Variety!I482</f>
        <v>0</v>
      </c>
      <c r="J110" s="275">
        <f>Variety!J482</f>
        <v>0</v>
      </c>
      <c r="K110" s="101">
        <f>Variety!K482</f>
        <v>0</v>
      </c>
      <c r="L110" s="140">
        <f>Variety!L482</f>
        <v>0</v>
      </c>
      <c r="M110" s="103">
        <f>Variety!M482</f>
        <v>0</v>
      </c>
      <c r="N110" s="101">
        <f>Variety!N482</f>
        <v>0</v>
      </c>
      <c r="O110" s="139">
        <f>Variety!O482</f>
        <v>0</v>
      </c>
      <c r="P110" s="102">
        <f>Variety!P482</f>
        <v>0</v>
      </c>
      <c r="Q110" s="101">
        <f>Variety!Q482</f>
        <v>0</v>
      </c>
    </row>
    <row r="111" spans="2:17">
      <c r="B111" s="561"/>
      <c r="C111" s="135" t="s">
        <v>190</v>
      </c>
      <c r="D111" s="139">
        <f>Variety!D483</f>
        <v>0</v>
      </c>
      <c r="E111" s="102">
        <f>Variety!E483</f>
        <v>0</v>
      </c>
      <c r="F111" s="101">
        <f>Variety!F483</f>
        <v>0</v>
      </c>
      <c r="G111" s="141">
        <f>Variety!G483</f>
        <v>0</v>
      </c>
      <c r="H111" s="104">
        <f>Variety!H483</f>
        <v>0</v>
      </c>
      <c r="I111" s="274">
        <f>Variety!I483</f>
        <v>0</v>
      </c>
      <c r="J111" s="275">
        <f>Variety!J483</f>
        <v>0</v>
      </c>
      <c r="K111" s="101">
        <f>Variety!K483</f>
        <v>0</v>
      </c>
      <c r="L111" s="140">
        <f>Variety!L483</f>
        <v>0</v>
      </c>
      <c r="M111" s="103">
        <f>Variety!M483</f>
        <v>0</v>
      </c>
      <c r="N111" s="101">
        <f>Variety!N483</f>
        <v>0</v>
      </c>
      <c r="O111" s="139">
        <f>Variety!O483</f>
        <v>0</v>
      </c>
      <c r="P111" s="102">
        <f>Variety!P483</f>
        <v>0</v>
      </c>
      <c r="Q111" s="101">
        <f>Variety!Q483</f>
        <v>0</v>
      </c>
    </row>
    <row r="112" spans="2:17" ht="15.75" customHeight="1">
      <c r="B112" s="561"/>
      <c r="C112" s="135" t="s">
        <v>180</v>
      </c>
      <c r="D112" s="139">
        <f>Variety!D484</f>
        <v>0</v>
      </c>
      <c r="E112" s="102">
        <f>Variety!E484</f>
        <v>0</v>
      </c>
      <c r="F112" s="101">
        <f>Variety!F484</f>
        <v>0</v>
      </c>
      <c r="G112" s="141">
        <f>Variety!G484</f>
        <v>0</v>
      </c>
      <c r="H112" s="104">
        <f>Variety!H484</f>
        <v>0</v>
      </c>
      <c r="I112" s="274">
        <f>Variety!I484</f>
        <v>0</v>
      </c>
      <c r="J112" s="275">
        <f>Variety!J484</f>
        <v>0</v>
      </c>
      <c r="K112" s="101">
        <f>Variety!K484</f>
        <v>0</v>
      </c>
      <c r="L112" s="140">
        <f>Variety!L484</f>
        <v>0</v>
      </c>
      <c r="M112" s="103">
        <f>Variety!M484</f>
        <v>0</v>
      </c>
      <c r="N112" s="101">
        <f>Variety!N484</f>
        <v>0</v>
      </c>
      <c r="O112" s="139">
        <f>Variety!O484</f>
        <v>0</v>
      </c>
      <c r="P112" s="102">
        <f>Variety!P484</f>
        <v>0</v>
      </c>
      <c r="Q112" s="101">
        <f>Variety!Q484</f>
        <v>0</v>
      </c>
    </row>
    <row r="113" spans="2:17">
      <c r="B113" s="561"/>
      <c r="C113" s="135" t="s">
        <v>185</v>
      </c>
      <c r="D113" s="139">
        <f>Variety!D485</f>
        <v>0</v>
      </c>
      <c r="E113" s="102">
        <f>Variety!E485</f>
        <v>0</v>
      </c>
      <c r="F113" s="101">
        <f>Variety!F485</f>
        <v>0</v>
      </c>
      <c r="G113" s="141">
        <f>Variety!G485</f>
        <v>0</v>
      </c>
      <c r="H113" s="104">
        <f>Variety!H485</f>
        <v>0</v>
      </c>
      <c r="I113" s="274">
        <f>Variety!I485</f>
        <v>0</v>
      </c>
      <c r="J113" s="275">
        <f>Variety!J485</f>
        <v>0</v>
      </c>
      <c r="K113" s="101">
        <f>Variety!K485</f>
        <v>0</v>
      </c>
      <c r="L113" s="140">
        <f>Variety!L485</f>
        <v>0</v>
      </c>
      <c r="M113" s="103">
        <f>Variety!M485</f>
        <v>0</v>
      </c>
      <c r="N113" s="101">
        <f>Variety!N485</f>
        <v>0</v>
      </c>
      <c r="O113" s="139">
        <f>Variety!O485</f>
        <v>0</v>
      </c>
      <c r="P113" s="102">
        <f>Variety!P485</f>
        <v>0</v>
      </c>
      <c r="Q113" s="101">
        <f>Variety!Q485</f>
        <v>0</v>
      </c>
    </row>
    <row r="114" spans="2:17">
      <c r="B114" s="561"/>
      <c r="C114" s="135" t="s">
        <v>163</v>
      </c>
      <c r="D114" s="139">
        <f>Variety!D486</f>
        <v>0</v>
      </c>
      <c r="E114" s="102">
        <f>Variety!E486</f>
        <v>0</v>
      </c>
      <c r="F114" s="101">
        <f>Variety!F486</f>
        <v>0</v>
      </c>
      <c r="G114" s="141">
        <f>Variety!G486</f>
        <v>0</v>
      </c>
      <c r="H114" s="104">
        <f>Variety!H486</f>
        <v>0</v>
      </c>
      <c r="I114" s="274">
        <f>Variety!I486</f>
        <v>0</v>
      </c>
      <c r="J114" s="275">
        <f>Variety!J486</f>
        <v>0</v>
      </c>
      <c r="K114" s="101">
        <f>Variety!K486</f>
        <v>0</v>
      </c>
      <c r="L114" s="140">
        <f>Variety!L486</f>
        <v>0</v>
      </c>
      <c r="M114" s="103">
        <f>Variety!M486</f>
        <v>0</v>
      </c>
      <c r="N114" s="101">
        <f>Variety!N486</f>
        <v>0</v>
      </c>
      <c r="O114" s="139">
        <f>Variety!O486</f>
        <v>0</v>
      </c>
      <c r="P114" s="102">
        <f>Variety!P486</f>
        <v>0</v>
      </c>
      <c r="Q114" s="101">
        <f>Variety!Q486</f>
        <v>0</v>
      </c>
    </row>
    <row r="115" spans="2:17">
      <c r="B115" s="561"/>
      <c r="C115" s="135" t="s">
        <v>175</v>
      </c>
      <c r="D115" s="139">
        <f>Variety!D487</f>
        <v>0</v>
      </c>
      <c r="E115" s="102">
        <f>Variety!E487</f>
        <v>0</v>
      </c>
      <c r="F115" s="101">
        <f>Variety!F487</f>
        <v>0</v>
      </c>
      <c r="G115" s="141">
        <f>Variety!G487</f>
        <v>0</v>
      </c>
      <c r="H115" s="104">
        <f>Variety!H487</f>
        <v>0</v>
      </c>
      <c r="I115" s="274">
        <f>Variety!I487</f>
        <v>0</v>
      </c>
      <c r="J115" s="275">
        <f>Variety!J487</f>
        <v>0</v>
      </c>
      <c r="K115" s="101">
        <f>Variety!K487</f>
        <v>0</v>
      </c>
      <c r="L115" s="140">
        <f>Variety!L487</f>
        <v>0</v>
      </c>
      <c r="M115" s="103">
        <f>Variety!M487</f>
        <v>0</v>
      </c>
      <c r="N115" s="101">
        <f>Variety!N487</f>
        <v>0</v>
      </c>
      <c r="O115" s="139">
        <f>Variety!O487</f>
        <v>0</v>
      </c>
      <c r="P115" s="102">
        <f>Variety!P487</f>
        <v>0</v>
      </c>
      <c r="Q115" s="101">
        <f>Variety!Q487</f>
        <v>0</v>
      </c>
    </row>
    <row r="116" spans="2:17">
      <c r="B116" s="561"/>
      <c r="C116" s="135" t="s">
        <v>207</v>
      </c>
      <c r="D116" s="139">
        <f>Variety!D488</f>
        <v>0</v>
      </c>
      <c r="E116" s="102">
        <f>Variety!E488</f>
        <v>0</v>
      </c>
      <c r="F116" s="101">
        <f>Variety!F488</f>
        <v>0</v>
      </c>
      <c r="G116" s="141">
        <f>Variety!G488</f>
        <v>0</v>
      </c>
      <c r="H116" s="104">
        <f>Variety!H488</f>
        <v>0</v>
      </c>
      <c r="I116" s="274">
        <f>Variety!I488</f>
        <v>0</v>
      </c>
      <c r="J116" s="275">
        <f>Variety!J488</f>
        <v>0</v>
      </c>
      <c r="K116" s="101">
        <f>Variety!K488</f>
        <v>0</v>
      </c>
      <c r="L116" s="140">
        <f>Variety!L488</f>
        <v>0</v>
      </c>
      <c r="M116" s="103">
        <f>Variety!M488</f>
        <v>0</v>
      </c>
      <c r="N116" s="101">
        <f>Variety!N488</f>
        <v>0</v>
      </c>
      <c r="O116" s="139">
        <f>Variety!O488</f>
        <v>0</v>
      </c>
      <c r="P116" s="102">
        <f>Variety!P488</f>
        <v>0</v>
      </c>
      <c r="Q116" s="101">
        <f>Variety!Q488</f>
        <v>0</v>
      </c>
    </row>
    <row r="117" spans="2:17">
      <c r="B117" s="561"/>
      <c r="C117" s="135" t="s">
        <v>208</v>
      </c>
      <c r="D117" s="139">
        <f>Variety!D489</f>
        <v>0</v>
      </c>
      <c r="E117" s="102">
        <f>Variety!E489</f>
        <v>0</v>
      </c>
      <c r="F117" s="101">
        <f>Variety!F489</f>
        <v>0</v>
      </c>
      <c r="G117" s="141">
        <f>Variety!G489</f>
        <v>0</v>
      </c>
      <c r="H117" s="104">
        <f>Variety!H489</f>
        <v>0</v>
      </c>
      <c r="I117" s="274">
        <f>Variety!I489</f>
        <v>0</v>
      </c>
      <c r="J117" s="275">
        <f>Variety!J489</f>
        <v>0</v>
      </c>
      <c r="K117" s="101">
        <f>Variety!K489</f>
        <v>0</v>
      </c>
      <c r="L117" s="140">
        <f>Variety!L489</f>
        <v>0</v>
      </c>
      <c r="M117" s="103">
        <f>Variety!M489</f>
        <v>0</v>
      </c>
      <c r="N117" s="101">
        <f>Variety!N489</f>
        <v>0</v>
      </c>
      <c r="O117" s="139">
        <f>Variety!O489</f>
        <v>0</v>
      </c>
      <c r="P117" s="102">
        <f>Variety!P489</f>
        <v>0</v>
      </c>
      <c r="Q117" s="101">
        <f>Variety!Q489</f>
        <v>0</v>
      </c>
    </row>
    <row r="118" spans="2:17">
      <c r="B118" s="561"/>
      <c r="C118" s="135" t="s">
        <v>239</v>
      </c>
      <c r="D118" s="139">
        <f>Variety!D490</f>
        <v>0</v>
      </c>
      <c r="E118" s="102">
        <f>Variety!E490</f>
        <v>0</v>
      </c>
      <c r="F118" s="101">
        <f>Variety!F490</f>
        <v>0</v>
      </c>
      <c r="G118" s="141">
        <f>Variety!G490</f>
        <v>0</v>
      </c>
      <c r="H118" s="104">
        <f>Variety!H490</f>
        <v>0</v>
      </c>
      <c r="I118" s="274">
        <f>Variety!I490</f>
        <v>0</v>
      </c>
      <c r="J118" s="275">
        <f>Variety!J490</f>
        <v>0</v>
      </c>
      <c r="K118" s="101">
        <f>Variety!K490</f>
        <v>0</v>
      </c>
      <c r="L118" s="140">
        <f>Variety!L490</f>
        <v>0</v>
      </c>
      <c r="M118" s="103">
        <f>Variety!M490</f>
        <v>0</v>
      </c>
      <c r="N118" s="101">
        <f>Variety!N490</f>
        <v>0</v>
      </c>
      <c r="O118" s="139">
        <f>Variety!O490</f>
        <v>0</v>
      </c>
      <c r="P118" s="102">
        <f>Variety!P490</f>
        <v>0</v>
      </c>
      <c r="Q118" s="101">
        <f>Variety!Q490</f>
        <v>0</v>
      </c>
    </row>
    <row r="119" spans="2:17">
      <c r="B119" s="561"/>
      <c r="C119" s="135" t="s">
        <v>209</v>
      </c>
      <c r="D119" s="139">
        <f>Variety!D491</f>
        <v>0</v>
      </c>
      <c r="E119" s="102">
        <f>Variety!E491</f>
        <v>0</v>
      </c>
      <c r="F119" s="101">
        <f>Variety!F491</f>
        <v>0</v>
      </c>
      <c r="G119" s="141">
        <f>Variety!G491</f>
        <v>0</v>
      </c>
      <c r="H119" s="104">
        <f>Variety!H491</f>
        <v>0</v>
      </c>
      <c r="I119" s="274">
        <f>Variety!I491</f>
        <v>0</v>
      </c>
      <c r="J119" s="275">
        <f>Variety!J491</f>
        <v>0</v>
      </c>
      <c r="K119" s="101">
        <f>Variety!K491</f>
        <v>0</v>
      </c>
      <c r="L119" s="140">
        <f>Variety!L491</f>
        <v>0</v>
      </c>
      <c r="M119" s="103">
        <f>Variety!M491</f>
        <v>0</v>
      </c>
      <c r="N119" s="101">
        <f>Variety!N491</f>
        <v>0</v>
      </c>
      <c r="O119" s="139">
        <f>Variety!O491</f>
        <v>0</v>
      </c>
      <c r="P119" s="102">
        <f>Variety!P491</f>
        <v>0</v>
      </c>
      <c r="Q119" s="101">
        <f>Variety!Q491</f>
        <v>0</v>
      </c>
    </row>
    <row r="120" spans="2:17" ht="15" thickBot="1">
      <c r="B120" s="562"/>
      <c r="C120" s="109" t="s">
        <v>210</v>
      </c>
      <c r="D120" s="136">
        <f>Variety!D492</f>
        <v>0</v>
      </c>
      <c r="E120" s="98">
        <f>Variety!E492</f>
        <v>0</v>
      </c>
      <c r="F120" s="97">
        <f>Variety!F492</f>
        <v>0</v>
      </c>
      <c r="G120" s="138">
        <f>Variety!G492</f>
        <v>0</v>
      </c>
      <c r="H120" s="100">
        <f>Variety!H492</f>
        <v>0</v>
      </c>
      <c r="I120" s="276">
        <f>Variety!I492</f>
        <v>0</v>
      </c>
      <c r="J120" s="277">
        <f>Variety!J492</f>
        <v>0</v>
      </c>
      <c r="K120" s="97">
        <f>Variety!K492</f>
        <v>0</v>
      </c>
      <c r="L120" s="137">
        <f>Variety!L492</f>
        <v>0</v>
      </c>
      <c r="M120" s="99">
        <f>Variety!M492</f>
        <v>0</v>
      </c>
      <c r="N120" s="97">
        <f>Variety!N492</f>
        <v>0</v>
      </c>
      <c r="O120" s="136">
        <f>Variety!O492</f>
        <v>0</v>
      </c>
      <c r="P120" s="98">
        <f>Variety!P492</f>
        <v>0</v>
      </c>
      <c r="Q120" s="97">
        <f>Variety!Q492</f>
        <v>0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15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05-19-2024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Data'!D63</f>
        <v>0</v>
      </c>
      <c r="E127" s="494">
        <f>'Segment Data'!E63</f>
        <v>0</v>
      </c>
      <c r="F127" s="495">
        <f>'Segment Data'!F63</f>
        <v>0</v>
      </c>
      <c r="G127" s="496">
        <f>'Segment Data'!G63</f>
        <v>0</v>
      </c>
      <c r="H127" s="497">
        <f>'Segment Data'!H63</f>
        <v>0</v>
      </c>
      <c r="I127" s="498">
        <f>'Segment Data'!I63</f>
        <v>0</v>
      </c>
      <c r="J127" s="499">
        <f>'Segment Data'!J63</f>
        <v>0</v>
      </c>
      <c r="K127" s="495">
        <f>'Segment Data'!K63</f>
        <v>0</v>
      </c>
      <c r="L127" s="500">
        <f>'Segment Data'!L63</f>
        <v>0</v>
      </c>
      <c r="M127" s="501">
        <f>'Segment Data'!M63</f>
        <v>0</v>
      </c>
      <c r="N127" s="495">
        <f>'Segment Data'!N63</f>
        <v>0</v>
      </c>
      <c r="O127" s="493">
        <f>'Segment Data'!O63</f>
        <v>0</v>
      </c>
      <c r="P127" s="494">
        <f>'Segment Data'!P63</f>
        <v>0</v>
      </c>
      <c r="Q127" s="495">
        <f>'Segment Data'!Q63</f>
        <v>0</v>
      </c>
    </row>
    <row r="128" spans="2:17" s="65" customFormat="1">
      <c r="B128" s="560" t="s">
        <v>66</v>
      </c>
      <c r="C128" s="488" t="s">
        <v>194</v>
      </c>
      <c r="D128" s="392">
        <f>'Segment Data'!D64</f>
        <v>0</v>
      </c>
      <c r="E128" s="384">
        <f>'Segment Data'!E64</f>
        <v>0</v>
      </c>
      <c r="F128" s="128">
        <f>'Segment Data'!F64</f>
        <v>0</v>
      </c>
      <c r="G128" s="385">
        <f>'Segment Data'!G64</f>
        <v>0</v>
      </c>
      <c r="H128" s="129">
        <f>'Segment Data'!H64</f>
        <v>0</v>
      </c>
      <c r="I128" s="386">
        <f>'Segment Data'!I64</f>
        <v>0</v>
      </c>
      <c r="J128" s="387">
        <f>'Segment Data'!J64</f>
        <v>0</v>
      </c>
      <c r="K128" s="128">
        <f>'Segment Data'!K64</f>
        <v>0</v>
      </c>
      <c r="L128" s="388">
        <f>'Segment Data'!L64</f>
        <v>0</v>
      </c>
      <c r="M128" s="389">
        <f>'Segment Data'!M64</f>
        <v>0</v>
      </c>
      <c r="N128" s="128">
        <f>'Segment Data'!N64</f>
        <v>0</v>
      </c>
      <c r="O128" s="390">
        <f>'Segment Data'!O64</f>
        <v>0</v>
      </c>
      <c r="P128" s="391">
        <f>'Segment Data'!P64</f>
        <v>0</v>
      </c>
      <c r="Q128" s="128">
        <f>'Segment Data'!Q64</f>
        <v>0</v>
      </c>
    </row>
    <row r="129" spans="2:17" s="65" customFormat="1">
      <c r="B129" s="561"/>
      <c r="C129" s="488" t="s">
        <v>195</v>
      </c>
      <c r="D129" s="392">
        <f>'Segment Data'!D65</f>
        <v>0</v>
      </c>
      <c r="E129" s="384">
        <f>'Segment Data'!E65</f>
        <v>0</v>
      </c>
      <c r="F129" s="128">
        <f>'Segment Data'!F65</f>
        <v>0</v>
      </c>
      <c r="G129" s="385">
        <f>'Segment Data'!G65</f>
        <v>0</v>
      </c>
      <c r="H129" s="129">
        <f>'Segment Data'!H65</f>
        <v>0</v>
      </c>
      <c r="I129" s="386">
        <f>'Segment Data'!I65</f>
        <v>0</v>
      </c>
      <c r="J129" s="387">
        <f>'Segment Data'!J65</f>
        <v>0</v>
      </c>
      <c r="K129" s="128">
        <f>'Segment Data'!K65</f>
        <v>0</v>
      </c>
      <c r="L129" s="388">
        <f>'Segment Data'!L65</f>
        <v>0</v>
      </c>
      <c r="M129" s="389">
        <f>'Segment Data'!M65</f>
        <v>0</v>
      </c>
      <c r="N129" s="128">
        <f>'Segment Data'!N65</f>
        <v>0</v>
      </c>
      <c r="O129" s="390">
        <f>'Segment Data'!O65</f>
        <v>0</v>
      </c>
      <c r="P129" s="391">
        <f>'Segment Data'!P65</f>
        <v>0</v>
      </c>
      <c r="Q129" s="128">
        <f>'Segment Data'!Q65</f>
        <v>0</v>
      </c>
    </row>
    <row r="130" spans="2:17" s="65" customFormat="1">
      <c r="B130" s="561"/>
      <c r="C130" s="488" t="s">
        <v>293</v>
      </c>
      <c r="D130" s="392">
        <f>'Segment Data'!D66</f>
        <v>0</v>
      </c>
      <c r="E130" s="384">
        <f>'Segment Data'!E66</f>
        <v>0</v>
      </c>
      <c r="F130" s="128">
        <f>'Segment Data'!F66</f>
        <v>0</v>
      </c>
      <c r="G130" s="385">
        <f>'Segment Data'!G66</f>
        <v>0</v>
      </c>
      <c r="H130" s="129">
        <f>'Segment Data'!H66</f>
        <v>0</v>
      </c>
      <c r="I130" s="386">
        <f>'Segment Data'!I66</f>
        <v>0</v>
      </c>
      <c r="J130" s="387">
        <f>'Segment Data'!J66</f>
        <v>0</v>
      </c>
      <c r="K130" s="128">
        <f>'Segment Data'!K66</f>
        <v>0</v>
      </c>
      <c r="L130" s="388">
        <f>'Segment Data'!L66</f>
        <v>0</v>
      </c>
      <c r="M130" s="389">
        <f>'Segment Data'!M66</f>
        <v>0</v>
      </c>
      <c r="N130" s="128">
        <f>'Segment Data'!N66</f>
        <v>0</v>
      </c>
      <c r="O130" s="390">
        <f>'Segment Data'!O66</f>
        <v>0</v>
      </c>
      <c r="P130" s="391">
        <f>'Segment Data'!P66</f>
        <v>0</v>
      </c>
      <c r="Q130" s="128">
        <f>'Segment Data'!Q66</f>
        <v>0</v>
      </c>
    </row>
    <row r="131" spans="2:17" s="65" customFormat="1">
      <c r="B131" s="561"/>
      <c r="C131" s="488" t="s">
        <v>193</v>
      </c>
      <c r="D131" s="392">
        <f>'Segment Data'!D67</f>
        <v>0</v>
      </c>
      <c r="E131" s="384">
        <f>'Segment Data'!E67</f>
        <v>0</v>
      </c>
      <c r="F131" s="128">
        <f>'Segment Data'!F67</f>
        <v>0</v>
      </c>
      <c r="G131" s="385">
        <f>'Segment Data'!G67</f>
        <v>0</v>
      </c>
      <c r="H131" s="129">
        <f>'Segment Data'!H67</f>
        <v>0</v>
      </c>
      <c r="I131" s="386">
        <f>'Segment Data'!I67</f>
        <v>0</v>
      </c>
      <c r="J131" s="387">
        <f>'Segment Data'!J67</f>
        <v>0</v>
      </c>
      <c r="K131" s="128">
        <f>'Segment Data'!K67</f>
        <v>0</v>
      </c>
      <c r="L131" s="388">
        <f>'Segment Data'!L67</f>
        <v>0</v>
      </c>
      <c r="M131" s="389">
        <f>'Segment Data'!M67</f>
        <v>0</v>
      </c>
      <c r="N131" s="128">
        <f>'Segment Data'!N67</f>
        <v>0</v>
      </c>
      <c r="O131" s="390">
        <f>'Segment Data'!O67</f>
        <v>0</v>
      </c>
      <c r="P131" s="391">
        <f>'Segment Data'!P67</f>
        <v>0</v>
      </c>
      <c r="Q131" s="128">
        <f>'Segment Data'!Q67</f>
        <v>0</v>
      </c>
    </row>
    <row r="132" spans="2:17" s="65" customFormat="1" ht="15" thickBot="1">
      <c r="B132" s="562"/>
      <c r="C132" s="489" t="s">
        <v>292</v>
      </c>
      <c r="D132" s="393">
        <f>'Segment Data'!D68</f>
        <v>60519.207957716892</v>
      </c>
      <c r="E132" s="127">
        <f>'Segment Data'!E68</f>
        <v>-31499.671019197645</v>
      </c>
      <c r="F132" s="125">
        <f>'Segment Data'!F68</f>
        <v>-0.34231748277546614</v>
      </c>
      <c r="G132" s="186">
        <f>'Segment Data'!G68</f>
        <v>2.3996277996320803</v>
      </c>
      <c r="H132" s="126">
        <f>'Segment Data'!H68</f>
        <v>-0.69419357997842557</v>
      </c>
      <c r="I132" s="250">
        <f>'Segment Data'!I68</f>
        <v>31.654965489050838</v>
      </c>
      <c r="J132" s="251">
        <f>'Segment Data'!J68</f>
        <v>2.3997822965149034</v>
      </c>
      <c r="K132" s="125">
        <f>'Segment Data'!K68</f>
        <v>8.2029303345028295E-2</v>
      </c>
      <c r="L132" s="185">
        <f>'Segment Data'!L68</f>
        <v>1915733.439326219</v>
      </c>
      <c r="M132" s="184">
        <f>'Segment Data'!M68</f>
        <v>-776295.72231520922</v>
      </c>
      <c r="N132" s="125">
        <f>'Segment Data'!N68</f>
        <v>-0.28836824406533301</v>
      </c>
      <c r="O132" s="183">
        <f>'Segment Data'!O68</f>
        <v>574547.18425092776</v>
      </c>
      <c r="P132" s="182">
        <f>'Segment Data'!P68</f>
        <v>-304427.03150722838</v>
      </c>
      <c r="Q132" s="125">
        <f>'Segment Data'!Q68</f>
        <v>-0.34634352868320023</v>
      </c>
    </row>
    <row r="133" spans="2:17" s="65" customFormat="1">
      <c r="B133" s="560" t="s">
        <v>151</v>
      </c>
      <c r="C133" s="239" t="s">
        <v>150</v>
      </c>
      <c r="D133" s="124">
        <f>Fat!D43</f>
        <v>0</v>
      </c>
      <c r="E133" s="123">
        <f>Fat!E43</f>
        <v>0</v>
      </c>
      <c r="F133" s="121">
        <f>Fat!F43</f>
        <v>0</v>
      </c>
      <c r="G133" s="238">
        <f>Fat!G43</f>
        <v>0</v>
      </c>
      <c r="H133" s="122">
        <f>Fat!H43</f>
        <v>0</v>
      </c>
      <c r="I133" s="252">
        <f>Fat!I43</f>
        <v>0</v>
      </c>
      <c r="J133" s="253">
        <f>Fat!J43</f>
        <v>0</v>
      </c>
      <c r="K133" s="121">
        <f>Fat!K43</f>
        <v>0</v>
      </c>
      <c r="L133" s="237">
        <f>Fat!L43</f>
        <v>0</v>
      </c>
      <c r="M133" s="236">
        <f>Fat!M43</f>
        <v>0</v>
      </c>
      <c r="N133" s="121">
        <f>Fat!N43</f>
        <v>0</v>
      </c>
      <c r="O133" s="240">
        <f>Fat!O43</f>
        <v>0</v>
      </c>
      <c r="P133" s="241">
        <f>Fat!P43</f>
        <v>0</v>
      </c>
      <c r="Q133" s="121">
        <f>Fat!Q43</f>
        <v>0</v>
      </c>
    </row>
    <row r="134" spans="2:17" s="65" customFormat="1">
      <c r="B134" s="561"/>
      <c r="C134" s="235" t="s">
        <v>213</v>
      </c>
      <c r="D134" s="113">
        <f>Fat!D44</f>
        <v>0</v>
      </c>
      <c r="E134" s="112">
        <f>Fat!E44</f>
        <v>0</v>
      </c>
      <c r="F134" s="110">
        <f>Fat!F44</f>
        <v>0</v>
      </c>
      <c r="G134" s="218">
        <f>Fat!G44</f>
        <v>0</v>
      </c>
      <c r="H134" s="111">
        <f>Fat!H44</f>
        <v>0</v>
      </c>
      <c r="I134" s="254">
        <f>Fat!I44</f>
        <v>0</v>
      </c>
      <c r="J134" s="255">
        <f>Fat!J44</f>
        <v>0</v>
      </c>
      <c r="K134" s="110">
        <f>Fat!K44</f>
        <v>0</v>
      </c>
      <c r="L134" s="217">
        <f>Fat!L44</f>
        <v>0</v>
      </c>
      <c r="M134" s="216">
        <f>Fat!M44</f>
        <v>0</v>
      </c>
      <c r="N134" s="110">
        <f>Fat!N44</f>
        <v>0</v>
      </c>
      <c r="O134" s="215">
        <f>Fat!O44</f>
        <v>0</v>
      </c>
      <c r="P134" s="214">
        <f>Fat!P44</f>
        <v>0</v>
      </c>
      <c r="Q134" s="110">
        <f>Fat!Q44</f>
        <v>0</v>
      </c>
    </row>
    <row r="135" spans="2:17" s="65" customFormat="1">
      <c r="B135" s="561"/>
      <c r="C135" s="235" t="s">
        <v>65</v>
      </c>
      <c r="D135" s="113">
        <f>Fat!D45</f>
        <v>0</v>
      </c>
      <c r="E135" s="112">
        <f>Fat!E45</f>
        <v>0</v>
      </c>
      <c r="F135" s="110">
        <f>Fat!F45</f>
        <v>0</v>
      </c>
      <c r="G135" s="218">
        <f>Fat!G45</f>
        <v>0</v>
      </c>
      <c r="H135" s="111">
        <f>Fat!H45</f>
        <v>0</v>
      </c>
      <c r="I135" s="254">
        <f>Fat!I45</f>
        <v>0</v>
      </c>
      <c r="J135" s="255">
        <f>Fat!J45</f>
        <v>0</v>
      </c>
      <c r="K135" s="110">
        <f>Fat!K45</f>
        <v>0</v>
      </c>
      <c r="L135" s="217">
        <f>Fat!L45</f>
        <v>0</v>
      </c>
      <c r="M135" s="216">
        <f>Fat!M45</f>
        <v>0</v>
      </c>
      <c r="N135" s="110">
        <f>Fat!N45</f>
        <v>0</v>
      </c>
      <c r="O135" s="215">
        <f>Fat!O45</f>
        <v>0</v>
      </c>
      <c r="P135" s="214">
        <f>Fat!P45</f>
        <v>0</v>
      </c>
      <c r="Q135" s="110">
        <f>Fat!Q45</f>
        <v>0</v>
      </c>
    </row>
    <row r="136" spans="2:17" s="65" customFormat="1" ht="15" thickBot="1">
      <c r="B136" s="562"/>
      <c r="C136" s="242" t="s">
        <v>13</v>
      </c>
      <c r="D136" s="108">
        <f>Fat!D46</f>
        <v>263.1751397550106</v>
      </c>
      <c r="E136" s="107">
        <f>Fat!E46</f>
        <v>251.11456990242004</v>
      </c>
      <c r="F136" s="105">
        <f>Fat!F46</f>
        <v>20.8211198120528</v>
      </c>
      <c r="G136" s="230">
        <f>Fat!G46</f>
        <v>1.0435073472366139E-2</v>
      </c>
      <c r="H136" s="106">
        <f>Fat!H46</f>
        <v>1.0029577890643265E-2</v>
      </c>
      <c r="I136" s="256">
        <f>Fat!I46</f>
        <v>5.2114856368989262</v>
      </c>
      <c r="J136" s="257">
        <f>Fat!J46</f>
        <v>1.7027966244112531</v>
      </c>
      <c r="K136" s="105">
        <f>Fat!K46</f>
        <v>0.48530850649655161</v>
      </c>
      <c r="L136" s="229">
        <f>Fat!L46</f>
        <v>1371.5334608221053</v>
      </c>
      <c r="M136" s="228">
        <f>Fat!M46</f>
        <v>1329.2166718959807</v>
      </c>
      <c r="N136" s="105">
        <f>Fat!N46</f>
        <v>31.411094878122455</v>
      </c>
      <c r="O136" s="227">
        <f>Fat!O46</f>
        <v>351.73354887962341</v>
      </c>
      <c r="P136" s="226">
        <f>Fat!P46</f>
        <v>322.35285353660583</v>
      </c>
      <c r="Q136" s="105">
        <f>Fat!Q46</f>
        <v>10.971586947591222</v>
      </c>
    </row>
    <row r="137" spans="2:17" s="65" customFormat="1">
      <c r="B137" s="560" t="s">
        <v>67</v>
      </c>
      <c r="C137" s="239" t="s">
        <v>148</v>
      </c>
      <c r="D137" s="124">
        <f>'Form Data'!D193</f>
        <v>0</v>
      </c>
      <c r="E137" s="123">
        <f>'Form Data'!E193</f>
        <v>0</v>
      </c>
      <c r="F137" s="121">
        <f>'Form Data'!F193</f>
        <v>0</v>
      </c>
      <c r="G137" s="238">
        <f>'Form Data'!G193</f>
        <v>0</v>
      </c>
      <c r="H137" s="122">
        <f>'Form Data'!H193</f>
        <v>0</v>
      </c>
      <c r="I137" s="252">
        <f>'Form Data'!I193</f>
        <v>0</v>
      </c>
      <c r="J137" s="253">
        <f>'Form Data'!J193</f>
        <v>0</v>
      </c>
      <c r="K137" s="121">
        <f>'Form Data'!K193</f>
        <v>0</v>
      </c>
      <c r="L137" s="237">
        <f>'Form Data'!L193</f>
        <v>0</v>
      </c>
      <c r="M137" s="236">
        <f>'Form Data'!M193</f>
        <v>0</v>
      </c>
      <c r="N137" s="121">
        <f>'Form Data'!N193</f>
        <v>0</v>
      </c>
      <c r="O137" s="240">
        <f>'Form Data'!O193</f>
        <v>0</v>
      </c>
      <c r="P137" s="241">
        <f>'Form Data'!P193</f>
        <v>0</v>
      </c>
      <c r="Q137" s="121">
        <f>'Form Data'!Q193</f>
        <v>0</v>
      </c>
    </row>
    <row r="138" spans="2:17" s="65" customFormat="1">
      <c r="B138" s="561"/>
      <c r="C138" s="235" t="s">
        <v>147</v>
      </c>
      <c r="D138" s="113">
        <f>'Form Data'!D194</f>
        <v>0</v>
      </c>
      <c r="E138" s="112">
        <f>'Form Data'!E194</f>
        <v>0</v>
      </c>
      <c r="F138" s="110">
        <f>'Form Data'!F194</f>
        <v>0</v>
      </c>
      <c r="G138" s="218">
        <f>'Form Data'!G194</f>
        <v>0</v>
      </c>
      <c r="H138" s="111">
        <f>'Form Data'!H194</f>
        <v>0</v>
      </c>
      <c r="I138" s="254">
        <f>'Form Data'!I194</f>
        <v>0</v>
      </c>
      <c r="J138" s="255">
        <f>'Form Data'!J194</f>
        <v>0</v>
      </c>
      <c r="K138" s="110">
        <f>'Form Data'!K194</f>
        <v>0</v>
      </c>
      <c r="L138" s="217">
        <f>'Form Data'!L194</f>
        <v>0</v>
      </c>
      <c r="M138" s="216">
        <f>'Form Data'!M194</f>
        <v>0</v>
      </c>
      <c r="N138" s="110">
        <f>'Form Data'!N194</f>
        <v>0</v>
      </c>
      <c r="O138" s="215">
        <f>'Form Data'!O194</f>
        <v>0</v>
      </c>
      <c r="P138" s="214">
        <f>'Form Data'!P194</f>
        <v>0</v>
      </c>
      <c r="Q138" s="110">
        <f>'Form Data'!Q194</f>
        <v>0</v>
      </c>
    </row>
    <row r="139" spans="2:17" s="65" customFormat="1">
      <c r="B139" s="561"/>
      <c r="C139" s="235" t="s">
        <v>146</v>
      </c>
      <c r="D139" s="113">
        <f>'Form Data'!D195</f>
        <v>0</v>
      </c>
      <c r="E139" s="112">
        <f>'Form Data'!E195</f>
        <v>0</v>
      </c>
      <c r="F139" s="110">
        <f>'Form Data'!F195</f>
        <v>0</v>
      </c>
      <c r="G139" s="218">
        <f>'Form Data'!G195</f>
        <v>0</v>
      </c>
      <c r="H139" s="111">
        <f>'Form Data'!H195</f>
        <v>0</v>
      </c>
      <c r="I139" s="254">
        <f>'Form Data'!I195</f>
        <v>0</v>
      </c>
      <c r="J139" s="255">
        <f>'Form Data'!J195</f>
        <v>0</v>
      </c>
      <c r="K139" s="110">
        <f>'Form Data'!K195</f>
        <v>0</v>
      </c>
      <c r="L139" s="217">
        <f>'Form Data'!L195</f>
        <v>0</v>
      </c>
      <c r="M139" s="216">
        <f>'Form Data'!M195</f>
        <v>0</v>
      </c>
      <c r="N139" s="110">
        <f>'Form Data'!N195</f>
        <v>0</v>
      </c>
      <c r="O139" s="215">
        <f>'Form Data'!O195</f>
        <v>0</v>
      </c>
      <c r="P139" s="214">
        <f>'Form Data'!P195</f>
        <v>0</v>
      </c>
      <c r="Q139" s="110">
        <f>'Form Data'!Q195</f>
        <v>0</v>
      </c>
    </row>
    <row r="140" spans="2:17" s="65" customFormat="1">
      <c r="B140" s="561"/>
      <c r="C140" s="235" t="s">
        <v>145</v>
      </c>
      <c r="D140" s="113">
        <f>'Form Data'!D196</f>
        <v>0</v>
      </c>
      <c r="E140" s="112">
        <f>'Form Data'!E196</f>
        <v>0</v>
      </c>
      <c r="F140" s="110">
        <f>'Form Data'!F196</f>
        <v>0</v>
      </c>
      <c r="G140" s="218">
        <f>'Form Data'!G196</f>
        <v>0</v>
      </c>
      <c r="H140" s="111">
        <f>'Form Data'!H196</f>
        <v>0</v>
      </c>
      <c r="I140" s="254">
        <f>'Form Data'!I196</f>
        <v>0</v>
      </c>
      <c r="J140" s="255">
        <f>'Form Data'!J196</f>
        <v>0</v>
      </c>
      <c r="K140" s="110">
        <f>'Form Data'!K196</f>
        <v>0</v>
      </c>
      <c r="L140" s="217">
        <f>'Form Data'!L196</f>
        <v>0</v>
      </c>
      <c r="M140" s="216">
        <f>'Form Data'!M196</f>
        <v>0</v>
      </c>
      <c r="N140" s="110">
        <f>'Form Data'!N196</f>
        <v>0</v>
      </c>
      <c r="O140" s="215">
        <f>'Form Data'!O196</f>
        <v>0</v>
      </c>
      <c r="P140" s="214">
        <f>'Form Data'!P196</f>
        <v>0</v>
      </c>
      <c r="Q140" s="110">
        <f>'Form Data'!Q196</f>
        <v>0</v>
      </c>
    </row>
    <row r="141" spans="2:17" s="65" customFormat="1">
      <c r="B141" s="561"/>
      <c r="C141" s="235" t="s">
        <v>144</v>
      </c>
      <c r="D141" s="113">
        <f>'Form Data'!D197</f>
        <v>0</v>
      </c>
      <c r="E141" s="112">
        <f>'Form Data'!E197</f>
        <v>0</v>
      </c>
      <c r="F141" s="110">
        <f>'Form Data'!F197</f>
        <v>0</v>
      </c>
      <c r="G141" s="218">
        <f>'Form Data'!G197</f>
        <v>0</v>
      </c>
      <c r="H141" s="111">
        <f>'Form Data'!H197</f>
        <v>0</v>
      </c>
      <c r="I141" s="254">
        <f>'Form Data'!I197</f>
        <v>0</v>
      </c>
      <c r="J141" s="255">
        <f>'Form Data'!J197</f>
        <v>0</v>
      </c>
      <c r="K141" s="110">
        <f>'Form Data'!K197</f>
        <v>0</v>
      </c>
      <c r="L141" s="217">
        <f>'Form Data'!L197</f>
        <v>0</v>
      </c>
      <c r="M141" s="216">
        <f>'Form Data'!M197</f>
        <v>0</v>
      </c>
      <c r="N141" s="110">
        <f>'Form Data'!N197</f>
        <v>0</v>
      </c>
      <c r="O141" s="215">
        <f>'Form Data'!O197</f>
        <v>0</v>
      </c>
      <c r="P141" s="214">
        <f>'Form Data'!P197</f>
        <v>0</v>
      </c>
      <c r="Q141" s="110">
        <f>'Form Data'!Q197</f>
        <v>0</v>
      </c>
    </row>
    <row r="142" spans="2:17" s="65" customFormat="1">
      <c r="B142" s="561"/>
      <c r="C142" s="235" t="s">
        <v>143</v>
      </c>
      <c r="D142" s="113">
        <f>'Form Data'!D198</f>
        <v>0</v>
      </c>
      <c r="E142" s="112">
        <f>'Form Data'!E198</f>
        <v>0</v>
      </c>
      <c r="F142" s="110">
        <f>'Form Data'!F198</f>
        <v>0</v>
      </c>
      <c r="G142" s="218">
        <f>'Form Data'!G198</f>
        <v>0</v>
      </c>
      <c r="H142" s="111">
        <f>'Form Data'!H198</f>
        <v>0</v>
      </c>
      <c r="I142" s="254">
        <f>'Form Data'!I198</f>
        <v>0</v>
      </c>
      <c r="J142" s="255">
        <f>'Form Data'!J198</f>
        <v>0</v>
      </c>
      <c r="K142" s="110">
        <f>'Form Data'!K198</f>
        <v>0</v>
      </c>
      <c r="L142" s="217">
        <f>'Form Data'!L198</f>
        <v>0</v>
      </c>
      <c r="M142" s="216">
        <f>'Form Data'!M198</f>
        <v>0</v>
      </c>
      <c r="N142" s="110">
        <f>'Form Data'!N198</f>
        <v>0</v>
      </c>
      <c r="O142" s="215">
        <f>'Form Data'!O198</f>
        <v>0</v>
      </c>
      <c r="P142" s="214">
        <f>'Form Data'!P198</f>
        <v>0</v>
      </c>
      <c r="Q142" s="110">
        <f>'Form Data'!Q198</f>
        <v>0</v>
      </c>
    </row>
    <row r="143" spans="2:17" s="65" customFormat="1">
      <c r="B143" s="561"/>
      <c r="C143" s="235" t="s">
        <v>142</v>
      </c>
      <c r="D143" s="113">
        <f>'Form Data'!D199</f>
        <v>0</v>
      </c>
      <c r="E143" s="112">
        <f>'Form Data'!E199</f>
        <v>0</v>
      </c>
      <c r="F143" s="110">
        <f>'Form Data'!F199</f>
        <v>0</v>
      </c>
      <c r="G143" s="218">
        <f>'Form Data'!G199</f>
        <v>0</v>
      </c>
      <c r="H143" s="111">
        <f>'Form Data'!H199</f>
        <v>0</v>
      </c>
      <c r="I143" s="254">
        <f>'Form Data'!I199</f>
        <v>0</v>
      </c>
      <c r="J143" s="255">
        <f>'Form Data'!J199</f>
        <v>0</v>
      </c>
      <c r="K143" s="110">
        <f>'Form Data'!K199</f>
        <v>0</v>
      </c>
      <c r="L143" s="217">
        <f>'Form Data'!L199</f>
        <v>0</v>
      </c>
      <c r="M143" s="216">
        <f>'Form Data'!M199</f>
        <v>0</v>
      </c>
      <c r="N143" s="110">
        <f>'Form Data'!N199</f>
        <v>0</v>
      </c>
      <c r="O143" s="215">
        <f>'Form Data'!O199</f>
        <v>0</v>
      </c>
      <c r="P143" s="214">
        <f>'Form Data'!P199</f>
        <v>0</v>
      </c>
      <c r="Q143" s="110">
        <f>'Form Data'!Q199</f>
        <v>0</v>
      </c>
    </row>
    <row r="144" spans="2:17" s="65" customFormat="1">
      <c r="B144" s="561"/>
      <c r="C144" s="235" t="s">
        <v>141</v>
      </c>
      <c r="D144" s="113">
        <f>'Form Data'!D200</f>
        <v>87857.624883694181</v>
      </c>
      <c r="E144" s="112">
        <f>'Form Data'!E200</f>
        <v>-4884.6902460644487</v>
      </c>
      <c r="F144" s="110">
        <f>'Form Data'!F200</f>
        <v>-5.2669487916385614E-2</v>
      </c>
      <c r="G144" s="218">
        <f>'Form Data'!G200</f>
        <v>3.4836146439302018</v>
      </c>
      <c r="H144" s="111">
        <f>'Form Data'!H200</f>
        <v>0.3654701877800024</v>
      </c>
      <c r="I144" s="254">
        <f>'Form Data'!I200</f>
        <v>6.650558970828814</v>
      </c>
      <c r="J144" s="255">
        <f>'Form Data'!J200</f>
        <v>0.35140519678720317</v>
      </c>
      <c r="K144" s="110">
        <f>'Form Data'!K200</f>
        <v>5.5786095941223149E-2</v>
      </c>
      <c r="L144" s="217">
        <f>'Form Data'!L200</f>
        <v>584302.31532596517</v>
      </c>
      <c r="M144" s="216">
        <f>'Form Data'!M200</f>
        <v>104.21096298971679</v>
      </c>
      <c r="N144" s="110">
        <f>'Form Data'!N200</f>
        <v>1.7838291875895608E-4</v>
      </c>
      <c r="O144" s="215">
        <f>'Form Data'!O200</f>
        <v>87843.377451819906</v>
      </c>
      <c r="P144" s="214">
        <f>'Form Data'!P200</f>
        <v>-3692.0939107725862</v>
      </c>
      <c r="Q144" s="110">
        <f>'Form Data'!Q200</f>
        <v>-4.0335116603566458E-2</v>
      </c>
    </row>
    <row r="145" spans="2:17" s="65" customFormat="1">
      <c r="B145" s="561"/>
      <c r="C145" s="235" t="s">
        <v>140</v>
      </c>
      <c r="D145" s="113">
        <f>'Form Data'!D201</f>
        <v>0</v>
      </c>
      <c r="E145" s="112">
        <f>'Form Data'!E201</f>
        <v>0</v>
      </c>
      <c r="F145" s="110">
        <f>'Form Data'!F201</f>
        <v>0</v>
      </c>
      <c r="G145" s="218">
        <f>'Form Data'!G201</f>
        <v>0</v>
      </c>
      <c r="H145" s="111">
        <f>'Form Data'!H201</f>
        <v>0</v>
      </c>
      <c r="I145" s="254">
        <f>'Form Data'!I201</f>
        <v>0</v>
      </c>
      <c r="J145" s="255">
        <f>'Form Data'!J201</f>
        <v>0</v>
      </c>
      <c r="K145" s="110">
        <f>'Form Data'!K201</f>
        <v>0</v>
      </c>
      <c r="L145" s="217">
        <f>'Form Data'!L201</f>
        <v>0</v>
      </c>
      <c r="M145" s="216">
        <f>'Form Data'!M201</f>
        <v>0</v>
      </c>
      <c r="N145" s="110">
        <f>'Form Data'!N201</f>
        <v>0</v>
      </c>
      <c r="O145" s="215">
        <f>'Form Data'!O201</f>
        <v>0</v>
      </c>
      <c r="P145" s="214">
        <f>'Form Data'!P201</f>
        <v>0</v>
      </c>
      <c r="Q145" s="110">
        <f>'Form Data'!Q201</f>
        <v>0</v>
      </c>
    </row>
    <row r="146" spans="2:17" s="65" customFormat="1">
      <c r="B146" s="561"/>
      <c r="C146" s="235" t="s">
        <v>139</v>
      </c>
      <c r="D146" s="113">
        <f>'Form Data'!D202</f>
        <v>0</v>
      </c>
      <c r="E146" s="112">
        <f>'Form Data'!E202</f>
        <v>0</v>
      </c>
      <c r="F146" s="110">
        <f>'Form Data'!F202</f>
        <v>0</v>
      </c>
      <c r="G146" s="218">
        <f>'Form Data'!G202</f>
        <v>0</v>
      </c>
      <c r="H146" s="111">
        <f>'Form Data'!H202</f>
        <v>0</v>
      </c>
      <c r="I146" s="254">
        <f>'Form Data'!I202</f>
        <v>0</v>
      </c>
      <c r="J146" s="255">
        <f>'Form Data'!J202</f>
        <v>0</v>
      </c>
      <c r="K146" s="110">
        <f>'Form Data'!K202</f>
        <v>0</v>
      </c>
      <c r="L146" s="217">
        <f>'Form Data'!L202</f>
        <v>0</v>
      </c>
      <c r="M146" s="216">
        <f>'Form Data'!M202</f>
        <v>0</v>
      </c>
      <c r="N146" s="110">
        <f>'Form Data'!N202</f>
        <v>0</v>
      </c>
      <c r="O146" s="215">
        <f>'Form Data'!O202</f>
        <v>0</v>
      </c>
      <c r="P146" s="214">
        <f>'Form Data'!P202</f>
        <v>0</v>
      </c>
      <c r="Q146" s="110">
        <f>'Form Data'!Q202</f>
        <v>0</v>
      </c>
    </row>
    <row r="147" spans="2:17" s="65" customFormat="1">
      <c r="B147" s="561"/>
      <c r="C147" s="235" t="s">
        <v>138</v>
      </c>
      <c r="D147" s="113">
        <f>'Form Data'!D203</f>
        <v>0</v>
      </c>
      <c r="E147" s="112">
        <f>'Form Data'!E203</f>
        <v>0</v>
      </c>
      <c r="F147" s="110">
        <f>'Form Data'!F203</f>
        <v>0</v>
      </c>
      <c r="G147" s="218">
        <f>'Form Data'!G203</f>
        <v>0</v>
      </c>
      <c r="H147" s="111">
        <f>'Form Data'!H203</f>
        <v>0</v>
      </c>
      <c r="I147" s="254">
        <f>'Form Data'!I203</f>
        <v>0</v>
      </c>
      <c r="J147" s="255">
        <f>'Form Data'!J203</f>
        <v>0</v>
      </c>
      <c r="K147" s="110">
        <f>'Form Data'!K203</f>
        <v>0</v>
      </c>
      <c r="L147" s="217">
        <f>'Form Data'!L203</f>
        <v>0</v>
      </c>
      <c r="M147" s="216">
        <f>'Form Data'!M203</f>
        <v>0</v>
      </c>
      <c r="N147" s="110">
        <f>'Form Data'!N203</f>
        <v>0</v>
      </c>
      <c r="O147" s="215">
        <f>'Form Data'!O203</f>
        <v>0</v>
      </c>
      <c r="P147" s="214">
        <f>'Form Data'!P203</f>
        <v>0</v>
      </c>
      <c r="Q147" s="110">
        <f>'Form Data'!Q203</f>
        <v>0</v>
      </c>
    </row>
    <row r="148" spans="2:17" s="65" customFormat="1">
      <c r="B148" s="561"/>
      <c r="C148" s="235" t="s">
        <v>137</v>
      </c>
      <c r="D148" s="113">
        <f>'Form Data'!D204</f>
        <v>0</v>
      </c>
      <c r="E148" s="112">
        <f>'Form Data'!E204</f>
        <v>0</v>
      </c>
      <c r="F148" s="110">
        <f>'Form Data'!F204</f>
        <v>0</v>
      </c>
      <c r="G148" s="218">
        <f>'Form Data'!G204</f>
        <v>0</v>
      </c>
      <c r="H148" s="111">
        <f>'Form Data'!H204</f>
        <v>0</v>
      </c>
      <c r="I148" s="254">
        <f>'Form Data'!I204</f>
        <v>0</v>
      </c>
      <c r="J148" s="255">
        <f>'Form Data'!J204</f>
        <v>0</v>
      </c>
      <c r="K148" s="110">
        <f>'Form Data'!K204</f>
        <v>0</v>
      </c>
      <c r="L148" s="217">
        <f>'Form Data'!L204</f>
        <v>0</v>
      </c>
      <c r="M148" s="216">
        <f>'Form Data'!M204</f>
        <v>0</v>
      </c>
      <c r="N148" s="110">
        <f>'Form Data'!N204</f>
        <v>0</v>
      </c>
      <c r="O148" s="215">
        <f>'Form Data'!O204</f>
        <v>0</v>
      </c>
      <c r="P148" s="214">
        <f>'Form Data'!P204</f>
        <v>0</v>
      </c>
      <c r="Q148" s="110">
        <f>'Form Data'!Q204</f>
        <v>0</v>
      </c>
    </row>
    <row r="149" spans="2:17" s="65" customFormat="1">
      <c r="B149" s="561"/>
      <c r="C149" s="235" t="s">
        <v>136</v>
      </c>
      <c r="D149" s="113">
        <f>'Form Data'!D205</f>
        <v>0</v>
      </c>
      <c r="E149" s="112">
        <f>'Form Data'!E205</f>
        <v>0</v>
      </c>
      <c r="F149" s="110">
        <f>'Form Data'!F205</f>
        <v>0</v>
      </c>
      <c r="G149" s="218">
        <f>'Form Data'!G205</f>
        <v>0</v>
      </c>
      <c r="H149" s="111">
        <f>'Form Data'!H205</f>
        <v>0</v>
      </c>
      <c r="I149" s="254">
        <f>'Form Data'!I205</f>
        <v>0</v>
      </c>
      <c r="J149" s="255">
        <f>'Form Data'!J205</f>
        <v>0</v>
      </c>
      <c r="K149" s="110">
        <f>'Form Data'!K205</f>
        <v>0</v>
      </c>
      <c r="L149" s="217">
        <f>'Form Data'!L205</f>
        <v>0</v>
      </c>
      <c r="M149" s="216">
        <f>'Form Data'!M205</f>
        <v>0</v>
      </c>
      <c r="N149" s="110">
        <f>'Form Data'!N205</f>
        <v>0</v>
      </c>
      <c r="O149" s="215">
        <f>'Form Data'!O205</f>
        <v>0</v>
      </c>
      <c r="P149" s="214">
        <f>'Form Data'!P205</f>
        <v>0</v>
      </c>
      <c r="Q149" s="110">
        <f>'Form Data'!Q205</f>
        <v>0</v>
      </c>
    </row>
    <row r="150" spans="2:17" s="65" customFormat="1">
      <c r="B150" s="561"/>
      <c r="C150" s="235" t="s">
        <v>135</v>
      </c>
      <c r="D150" s="113">
        <f>'Form Data'!D206</f>
        <v>0</v>
      </c>
      <c r="E150" s="112">
        <f>'Form Data'!E206</f>
        <v>0</v>
      </c>
      <c r="F150" s="110">
        <f>'Form Data'!F206</f>
        <v>0</v>
      </c>
      <c r="G150" s="218">
        <f>'Form Data'!G206</f>
        <v>0</v>
      </c>
      <c r="H150" s="111">
        <f>'Form Data'!H206</f>
        <v>0</v>
      </c>
      <c r="I150" s="254">
        <f>'Form Data'!I206</f>
        <v>0</v>
      </c>
      <c r="J150" s="255">
        <f>'Form Data'!J206</f>
        <v>0</v>
      </c>
      <c r="K150" s="110">
        <f>'Form Data'!K206</f>
        <v>0</v>
      </c>
      <c r="L150" s="217">
        <f>'Form Data'!L206</f>
        <v>0</v>
      </c>
      <c r="M150" s="216">
        <f>'Form Data'!M206</f>
        <v>0</v>
      </c>
      <c r="N150" s="110">
        <f>'Form Data'!N206</f>
        <v>0</v>
      </c>
      <c r="O150" s="215">
        <f>'Form Data'!O206</f>
        <v>0</v>
      </c>
      <c r="P150" s="214">
        <f>'Form Data'!P206</f>
        <v>0</v>
      </c>
      <c r="Q150" s="110">
        <f>'Form Data'!Q206</f>
        <v>0</v>
      </c>
    </row>
    <row r="151" spans="2:17" s="65" customFormat="1">
      <c r="B151" s="561"/>
      <c r="C151" s="235" t="s">
        <v>134</v>
      </c>
      <c r="D151" s="113">
        <f>'Form Data'!D207</f>
        <v>0</v>
      </c>
      <c r="E151" s="112">
        <f>'Form Data'!E207</f>
        <v>0</v>
      </c>
      <c r="F151" s="110">
        <f>'Form Data'!F207</f>
        <v>0</v>
      </c>
      <c r="G151" s="218">
        <f>'Form Data'!G207</f>
        <v>0</v>
      </c>
      <c r="H151" s="111">
        <f>'Form Data'!H207</f>
        <v>0</v>
      </c>
      <c r="I151" s="254">
        <f>'Form Data'!I207</f>
        <v>0</v>
      </c>
      <c r="J151" s="255">
        <f>'Form Data'!J207</f>
        <v>0</v>
      </c>
      <c r="K151" s="110">
        <f>'Form Data'!K207</f>
        <v>0</v>
      </c>
      <c r="L151" s="217">
        <f>'Form Data'!L207</f>
        <v>0</v>
      </c>
      <c r="M151" s="216">
        <f>'Form Data'!M207</f>
        <v>0</v>
      </c>
      <c r="N151" s="110">
        <f>'Form Data'!N207</f>
        <v>0</v>
      </c>
      <c r="O151" s="215">
        <f>'Form Data'!O207</f>
        <v>0</v>
      </c>
      <c r="P151" s="214">
        <f>'Form Data'!P207</f>
        <v>0</v>
      </c>
      <c r="Q151" s="110">
        <f>'Form Data'!Q207</f>
        <v>0</v>
      </c>
    </row>
    <row r="152" spans="2:17" s="65" customFormat="1">
      <c r="B152" s="561"/>
      <c r="C152" s="235" t="s">
        <v>133</v>
      </c>
      <c r="D152" s="113">
        <f>'Form Data'!D208</f>
        <v>0</v>
      </c>
      <c r="E152" s="112">
        <f>'Form Data'!E208</f>
        <v>0</v>
      </c>
      <c r="F152" s="110">
        <f>'Form Data'!F208</f>
        <v>0</v>
      </c>
      <c r="G152" s="218">
        <f>'Form Data'!G208</f>
        <v>0</v>
      </c>
      <c r="H152" s="111">
        <f>'Form Data'!H208</f>
        <v>0</v>
      </c>
      <c r="I152" s="254">
        <f>'Form Data'!I208</f>
        <v>0</v>
      </c>
      <c r="J152" s="255">
        <f>'Form Data'!J208</f>
        <v>0</v>
      </c>
      <c r="K152" s="110">
        <f>'Form Data'!K208</f>
        <v>0</v>
      </c>
      <c r="L152" s="217">
        <f>'Form Data'!L208</f>
        <v>0</v>
      </c>
      <c r="M152" s="216">
        <f>'Form Data'!M208</f>
        <v>0</v>
      </c>
      <c r="N152" s="110">
        <f>'Form Data'!N208</f>
        <v>0</v>
      </c>
      <c r="O152" s="215">
        <f>'Form Data'!O208</f>
        <v>0</v>
      </c>
      <c r="P152" s="214">
        <f>'Form Data'!P208</f>
        <v>0</v>
      </c>
      <c r="Q152" s="110">
        <f>'Form Data'!Q208</f>
        <v>0</v>
      </c>
    </row>
    <row r="153" spans="2:17" s="65" customFormat="1">
      <c r="B153" s="561"/>
      <c r="C153" s="235" t="s">
        <v>132</v>
      </c>
      <c r="D153" s="113">
        <f>'Form Data'!D209</f>
        <v>138690.33810618785</v>
      </c>
      <c r="E153" s="112">
        <f>'Form Data'!E209</f>
        <v>-13336.305483481701</v>
      </c>
      <c r="F153" s="110">
        <f>'Form Data'!F209</f>
        <v>-8.7723475100044399E-2</v>
      </c>
      <c r="G153" s="218">
        <f>'Form Data'!G209</f>
        <v>5.4991663323238233</v>
      </c>
      <c r="H153" s="111">
        <f>'Form Data'!H209</f>
        <v>0.3877882603724716</v>
      </c>
      <c r="I153" s="254">
        <f>'Form Data'!I209</f>
        <v>13.19308386061873</v>
      </c>
      <c r="J153" s="255">
        <f>'Form Data'!J209</f>
        <v>0.63858523458742944</v>
      </c>
      <c r="K153" s="110">
        <f>'Form Data'!K209</f>
        <v>5.0865052728059246E-2</v>
      </c>
      <c r="L153" s="217">
        <f>'Form Data'!L209</f>
        <v>1829753.2612925016</v>
      </c>
      <c r="M153" s="216">
        <f>'Form Data'!M209</f>
        <v>-78865.026774154976</v>
      </c>
      <c r="N153" s="110">
        <f>'Form Data'!N209</f>
        <v>-4.1320481558437573E-2</v>
      </c>
      <c r="O153" s="215">
        <f>'Form Data'!O209</f>
        <v>2198398.9191555609</v>
      </c>
      <c r="P153" s="214">
        <f>'Form Data'!P209</f>
        <v>-173982.69034964358</v>
      </c>
      <c r="Q153" s="110">
        <f>'Form Data'!Q209</f>
        <v>-7.3336721905347374E-2</v>
      </c>
    </row>
    <row r="154" spans="2:17" s="65" customFormat="1">
      <c r="B154" s="566"/>
      <c r="C154" s="231" t="s">
        <v>131</v>
      </c>
      <c r="D154" s="113">
        <f>'Form Data'!D210</f>
        <v>0</v>
      </c>
      <c r="E154" s="112">
        <f>'Form Data'!E210</f>
        <v>0</v>
      </c>
      <c r="F154" s="110">
        <f>'Form Data'!F210</f>
        <v>0</v>
      </c>
      <c r="G154" s="218">
        <f>'Form Data'!G210</f>
        <v>0</v>
      </c>
      <c r="H154" s="111">
        <f>'Form Data'!H210</f>
        <v>0</v>
      </c>
      <c r="I154" s="254">
        <f>'Form Data'!I210</f>
        <v>0</v>
      </c>
      <c r="J154" s="255">
        <f>'Form Data'!J210</f>
        <v>0</v>
      </c>
      <c r="K154" s="110">
        <f>'Form Data'!K210</f>
        <v>0</v>
      </c>
      <c r="L154" s="217">
        <f>'Form Data'!L210</f>
        <v>0</v>
      </c>
      <c r="M154" s="216">
        <f>'Form Data'!M210</f>
        <v>0</v>
      </c>
      <c r="N154" s="110">
        <f>'Form Data'!N210</f>
        <v>0</v>
      </c>
      <c r="O154" s="215">
        <f>'Form Data'!O210</f>
        <v>0</v>
      </c>
      <c r="P154" s="214">
        <f>'Form Data'!P210</f>
        <v>0</v>
      </c>
      <c r="Q154" s="110">
        <f>'Form Data'!Q210</f>
        <v>0</v>
      </c>
    </row>
    <row r="155" spans="2:17" s="65" customFormat="1" ht="15" thickBot="1">
      <c r="B155" s="561"/>
      <c r="C155" s="243" t="s">
        <v>130</v>
      </c>
      <c r="D155" s="108">
        <f>'Form Data'!D211</f>
        <v>1008.1939324736595</v>
      </c>
      <c r="E155" s="107">
        <f>'Form Data'!E211</f>
        <v>-362.34820961952209</v>
      </c>
      <c r="F155" s="105">
        <f>'Form Data'!F211</f>
        <v>-0.26438312146032972</v>
      </c>
      <c r="G155" s="230">
        <f>'Form Data'!G211</f>
        <v>3.9975575844853638E-2</v>
      </c>
      <c r="H155" s="106">
        <f>'Form Data'!H211</f>
        <v>-6.1042354722222886E-3</v>
      </c>
      <c r="I155" s="256">
        <f>'Form Data'!I211</f>
        <v>3.983777449744323</v>
      </c>
      <c r="J155" s="257">
        <f>'Form Data'!J211</f>
        <v>1.8849747713285847E-2</v>
      </c>
      <c r="K155" s="105">
        <f>'Form Data'!K211</f>
        <v>4.7541214190690156E-3</v>
      </c>
      <c r="L155" s="229">
        <f>'Form Data'!L211</f>
        <v>4016.4202531576157</v>
      </c>
      <c r="M155" s="228">
        <f>'Form Data'!M211</f>
        <v>-1417.680252828598</v>
      </c>
      <c r="N155" s="105">
        <f>'Form Data'!N211</f>
        <v>-0.26088590950183554</v>
      </c>
      <c r="O155" s="227">
        <f>'Form Data'!O211</f>
        <v>1075.4068613052368</v>
      </c>
      <c r="P155" s="226">
        <f>'Form Data'!P211</f>
        <v>-386.50475692749023</v>
      </c>
      <c r="Q155" s="105">
        <f>'Form Data'!Q211</f>
        <v>-0.26438312146032972</v>
      </c>
    </row>
    <row r="156" spans="2:17" s="65" customFormat="1">
      <c r="B156" s="560" t="s">
        <v>68</v>
      </c>
      <c r="C156" s="225" t="s">
        <v>129</v>
      </c>
      <c r="D156" s="118">
        <f>Package!D73</f>
        <v>0</v>
      </c>
      <c r="E156" s="117">
        <f>Package!E73</f>
        <v>0</v>
      </c>
      <c r="F156" s="115">
        <f>Package!F73</f>
        <v>0</v>
      </c>
      <c r="G156" s="224">
        <f>Package!G73</f>
        <v>0</v>
      </c>
      <c r="H156" s="116">
        <f>Package!H73</f>
        <v>0</v>
      </c>
      <c r="I156" s="258">
        <f>Package!I73</f>
        <v>0</v>
      </c>
      <c r="J156" s="259">
        <f>Package!J73</f>
        <v>0</v>
      </c>
      <c r="K156" s="115">
        <f>Package!K73</f>
        <v>0</v>
      </c>
      <c r="L156" s="223">
        <f>Package!L73</f>
        <v>0</v>
      </c>
      <c r="M156" s="222">
        <f>Package!M73</f>
        <v>0</v>
      </c>
      <c r="N156" s="115">
        <f>Package!N73</f>
        <v>0</v>
      </c>
      <c r="O156" s="221">
        <f>Package!O73</f>
        <v>0</v>
      </c>
      <c r="P156" s="220">
        <f>Package!P73</f>
        <v>0</v>
      </c>
      <c r="Q156" s="115">
        <f>Package!Q73</f>
        <v>0</v>
      </c>
    </row>
    <row r="157" spans="2:17" s="65" customFormat="1">
      <c r="B157" s="561"/>
      <c r="C157" s="219" t="s">
        <v>128</v>
      </c>
      <c r="D157" s="113">
        <f>Package!D74</f>
        <v>1038.0424941182137</v>
      </c>
      <c r="E157" s="112">
        <f>Package!E74</f>
        <v>-594.37868198752403</v>
      </c>
      <c r="F157" s="110">
        <f>Package!F74</f>
        <v>-0.36410865693708938</v>
      </c>
      <c r="G157" s="218">
        <f>Package!G74</f>
        <v>4.1159091636259013E-2</v>
      </c>
      <c r="H157" s="111">
        <f>Package!H74</f>
        <v>-1.3725510211932329E-2</v>
      </c>
      <c r="I157" s="254">
        <f>Package!I74</f>
        <v>7.7588719996832154</v>
      </c>
      <c r="J157" s="255">
        <f>Package!J74</f>
        <v>-0.98831399471024639</v>
      </c>
      <c r="K157" s="110">
        <f>Package!K74</f>
        <v>-0.11298650735719003</v>
      </c>
      <c r="L157" s="217">
        <f>Package!L74</f>
        <v>8054.0388420951367</v>
      </c>
      <c r="M157" s="216">
        <f>Package!M74</f>
        <v>-6225.0528064882747</v>
      </c>
      <c r="N157" s="110">
        <f>Package!N74</f>
        <v>-0.43595579884844038</v>
      </c>
      <c r="O157" s="215">
        <f>Package!O74</f>
        <v>2136.3093843460083</v>
      </c>
      <c r="P157" s="214">
        <f>Package!P74</f>
        <v>-1456.9875832796097</v>
      </c>
      <c r="Q157" s="110">
        <f>Package!Q74</f>
        <v>-0.40547374636902311</v>
      </c>
    </row>
    <row r="158" spans="2:17" s="65" customFormat="1">
      <c r="B158" s="561"/>
      <c r="C158" s="219" t="s">
        <v>127</v>
      </c>
      <c r="D158" s="113">
        <f>Package!D75</f>
        <v>38185.45962010228</v>
      </c>
      <c r="E158" s="112">
        <f>Package!E75</f>
        <v>24334.605450262789</v>
      </c>
      <c r="F158" s="110">
        <f>Package!F75</f>
        <v>1.7569028705285106</v>
      </c>
      <c r="G158" s="218">
        <f>Package!G75</f>
        <v>1.514079472258554</v>
      </c>
      <c r="H158" s="111">
        <f>Package!H75</f>
        <v>1.0483916782650262</v>
      </c>
      <c r="I158" s="254">
        <f>Package!I75</f>
        <v>13.563213125531544</v>
      </c>
      <c r="J158" s="255">
        <f>Package!J75</f>
        <v>4.6372634077076569</v>
      </c>
      <c r="K158" s="110">
        <f>Package!K75</f>
        <v>0.51952605093076909</v>
      </c>
      <c r="L158" s="217">
        <f>Package!L75</f>
        <v>517917.52712382597</v>
      </c>
      <c r="M158" s="216">
        <f>Package!M75</f>
        <v>394285.49925492739</v>
      </c>
      <c r="N158" s="110">
        <f>Package!N75</f>
        <v>3.1891857316538892</v>
      </c>
      <c r="O158" s="215">
        <f>Package!O75</f>
        <v>76370.919240204559</v>
      </c>
      <c r="P158" s="214">
        <f>Package!P75</f>
        <v>48669.210900525577</v>
      </c>
      <c r="Q158" s="110">
        <f>Package!Q75</f>
        <v>1.7569028705285106</v>
      </c>
    </row>
    <row r="159" spans="2:17" s="65" customFormat="1">
      <c r="B159" s="561"/>
      <c r="C159" s="219" t="s">
        <v>126</v>
      </c>
      <c r="D159" s="113">
        <f>Package!D76</f>
        <v>0</v>
      </c>
      <c r="E159" s="112">
        <f>Package!E76</f>
        <v>0</v>
      </c>
      <c r="F159" s="110">
        <f>Package!F76</f>
        <v>0</v>
      </c>
      <c r="G159" s="218">
        <f>Package!G76</f>
        <v>0</v>
      </c>
      <c r="H159" s="111">
        <f>Package!H76</f>
        <v>0</v>
      </c>
      <c r="I159" s="254">
        <f>Package!I76</f>
        <v>0</v>
      </c>
      <c r="J159" s="255">
        <f>Package!J76</f>
        <v>0</v>
      </c>
      <c r="K159" s="110">
        <f>Package!K76</f>
        <v>0</v>
      </c>
      <c r="L159" s="217">
        <f>Package!L76</f>
        <v>0</v>
      </c>
      <c r="M159" s="216">
        <f>Package!M76</f>
        <v>0</v>
      </c>
      <c r="N159" s="110">
        <f>Package!N76</f>
        <v>0</v>
      </c>
      <c r="O159" s="215">
        <f>Package!O76</f>
        <v>0</v>
      </c>
      <c r="P159" s="214">
        <f>Package!P76</f>
        <v>0</v>
      </c>
      <c r="Q159" s="110">
        <f>Package!Q76</f>
        <v>0</v>
      </c>
    </row>
    <row r="160" spans="2:17" s="65" customFormat="1">
      <c r="B160" s="561"/>
      <c r="C160" s="219" t="s">
        <v>125</v>
      </c>
      <c r="D160" s="113">
        <f>Package!D77</f>
        <v>541727.56259725871</v>
      </c>
      <c r="E160" s="112">
        <f>Package!E77</f>
        <v>-162451.69350507564</v>
      </c>
      <c r="F160" s="110">
        <f>Package!F77</f>
        <v>-0.23069650532487065</v>
      </c>
      <c r="G160" s="218">
        <f>Package!G77</f>
        <v>21.479866688664288</v>
      </c>
      <c r="H160" s="111">
        <f>Package!H77</f>
        <v>-2.195762289104362</v>
      </c>
      <c r="I160" s="254">
        <f>Package!I77</f>
        <v>7.999803660797598</v>
      </c>
      <c r="J160" s="255">
        <f>Package!J77</f>
        <v>-0.18729021486075936</v>
      </c>
      <c r="K160" s="110">
        <f>Package!K77</f>
        <v>-2.287627547762772E-2</v>
      </c>
      <c r="L160" s="217">
        <f>Package!L77</f>
        <v>4333714.1384205101</v>
      </c>
      <c r="M160" s="216">
        <f>Package!M77</f>
        <v>-1431467.5365805691</v>
      </c>
      <c r="N160" s="110">
        <f>Package!N77</f>
        <v>-0.24829530399496061</v>
      </c>
      <c r="O160" s="215">
        <f>Package!O77</f>
        <v>1034274.2561111291</v>
      </c>
      <c r="P160" s="214">
        <f>Package!P77</f>
        <v>-463888.10206364363</v>
      </c>
      <c r="Q160" s="110">
        <f>Package!Q77</f>
        <v>-0.3096380706219341</v>
      </c>
    </row>
    <row r="161" spans="2:17" s="65" customFormat="1">
      <c r="B161" s="561"/>
      <c r="C161" s="219" t="s">
        <v>124</v>
      </c>
      <c r="D161" s="113">
        <f>Package!D78</f>
        <v>0</v>
      </c>
      <c r="E161" s="112">
        <f>Package!E78</f>
        <v>0</v>
      </c>
      <c r="F161" s="110">
        <f>Package!F78</f>
        <v>0</v>
      </c>
      <c r="G161" s="218">
        <f>Package!G78</f>
        <v>0</v>
      </c>
      <c r="H161" s="111">
        <f>Package!H78</f>
        <v>0</v>
      </c>
      <c r="I161" s="254">
        <f>Package!I78</f>
        <v>0</v>
      </c>
      <c r="J161" s="255">
        <f>Package!J78</f>
        <v>0</v>
      </c>
      <c r="K161" s="110">
        <f>Package!K78</f>
        <v>0</v>
      </c>
      <c r="L161" s="217">
        <f>Package!L78</f>
        <v>0</v>
      </c>
      <c r="M161" s="216">
        <f>Package!M78</f>
        <v>0</v>
      </c>
      <c r="N161" s="110">
        <f>Package!N78</f>
        <v>0</v>
      </c>
      <c r="O161" s="215">
        <f>Package!O78</f>
        <v>0</v>
      </c>
      <c r="P161" s="214">
        <f>Package!P78</f>
        <v>0</v>
      </c>
      <c r="Q161" s="110">
        <f>Package!Q78</f>
        <v>0</v>
      </c>
    </row>
    <row r="162" spans="2:17" s="65" customFormat="1" ht="15" thickBot="1">
      <c r="B162" s="562"/>
      <c r="C162" s="213" t="s">
        <v>123</v>
      </c>
      <c r="D162" s="212">
        <f>Package!D79</f>
        <v>4513.2569990155689</v>
      </c>
      <c r="E162" s="154">
        <f>Package!E79</f>
        <v>279.33609729533055</v>
      </c>
      <c r="F162" s="152">
        <f>Package!F79</f>
        <v>6.5975747724015474E-2</v>
      </c>
      <c r="G162" s="211">
        <f>Package!G79</f>
        <v>0.17895371283260239</v>
      </c>
      <c r="H162" s="153">
        <f>Package!H79</f>
        <v>3.6602543692538098E-2</v>
      </c>
      <c r="I162" s="260">
        <f>Package!I79</f>
        <v>9.8966599343792492</v>
      </c>
      <c r="J162" s="261">
        <f>Package!J79</f>
        <v>-1.895569354061303</v>
      </c>
      <c r="K162" s="152">
        <f>Package!K79</f>
        <v>-0.16074732840544861</v>
      </c>
      <c r="L162" s="210">
        <f>Package!L79</f>
        <v>44666.16971571411</v>
      </c>
      <c r="M162" s="209">
        <f>Package!M79</f>
        <v>-5261.1963464919172</v>
      </c>
      <c r="N162" s="152">
        <f>Package!N79</f>
        <v>-0.10537700586762042</v>
      </c>
      <c r="O162" s="208">
        <f>Package!O79</f>
        <v>9161.2167800212483</v>
      </c>
      <c r="P162" s="207">
        <f>Package!P79</f>
        <v>-10906.305569097938</v>
      </c>
      <c r="Q162" s="152">
        <f>Package!Q79</f>
        <v>-0.54348042470607449</v>
      </c>
    </row>
    <row r="163" spans="2:17" s="65" customFormat="1">
      <c r="B163" s="560" t="s">
        <v>122</v>
      </c>
      <c r="C163" s="234" t="s">
        <v>12</v>
      </c>
      <c r="D163" s="151">
        <f>'NB &amp; PL'!D23</f>
        <v>1527189.3934587156</v>
      </c>
      <c r="E163" s="133">
        <f>'NB &amp; PL'!E23</f>
        <v>-259966.86477409583</v>
      </c>
      <c r="F163" s="131">
        <f>'NB &amp; PL'!F23</f>
        <v>-0.1454639814378392</v>
      </c>
      <c r="G163" s="196">
        <f>'NB &amp; PL'!G23</f>
        <v>60.554099227590775</v>
      </c>
      <c r="H163" s="132">
        <f>'NB &amp; PL'!H23</f>
        <v>0.46705728685461878</v>
      </c>
      <c r="I163" s="262">
        <f>'NB &amp; PL'!I23</f>
        <v>10.00742704413555</v>
      </c>
      <c r="J163" s="263">
        <f>'NB &amp; PL'!J23</f>
        <v>7.3098648951162914E-2</v>
      </c>
      <c r="K163" s="131">
        <f>'NB &amp; PL'!K23</f>
        <v>7.3581872919156865E-3</v>
      </c>
      <c r="L163" s="195">
        <f>'NB &amp; PL'!L23</f>
        <v>15283236.437615719</v>
      </c>
      <c r="M163" s="194">
        <f>'NB &amp; PL'!M23</f>
        <v>-2470960.725177981</v>
      </c>
      <c r="N163" s="131">
        <f>'NB &amp; PL'!N23</f>
        <v>-0.13917614536557082</v>
      </c>
      <c r="O163" s="193">
        <f>'NB &amp; PL'!O23</f>
        <v>7160568.6988542266</v>
      </c>
      <c r="P163" s="192">
        <f>'NB &amp; PL'!P23</f>
        <v>360697.96937887371</v>
      </c>
      <c r="Q163" s="131">
        <f>'NB &amp; PL'!Q23</f>
        <v>5.3044827428168406E-2</v>
      </c>
    </row>
    <row r="164" spans="2:17" s="65" customFormat="1" ht="15" thickBot="1">
      <c r="B164" s="562"/>
      <c r="C164" s="244" t="s">
        <v>11</v>
      </c>
      <c r="D164" s="149">
        <f>'NB &amp; PL'!D24</f>
        <v>934245.8851566253</v>
      </c>
      <c r="E164" s="127">
        <f>'NB &amp; PL'!E24</f>
        <v>-160732.90350463439</v>
      </c>
      <c r="F164" s="125">
        <f>'NB &amp; PL'!F24</f>
        <v>-0.14679088322902517</v>
      </c>
      <c r="G164" s="186">
        <f>'NB &amp; PL'!G24</f>
        <v>37.043485421686817</v>
      </c>
      <c r="H164" s="126">
        <f>'NB &amp; PL'!H24</f>
        <v>0.22855326597004932</v>
      </c>
      <c r="I164" s="250">
        <f>'NB &amp; PL'!I24</f>
        <v>7.456235263444122</v>
      </c>
      <c r="J164" s="251">
        <f>'NB &amp; PL'!J24</f>
        <v>-4.3430689136316758E-3</v>
      </c>
      <c r="K164" s="125">
        <f>'NB &amp; PL'!K24</f>
        <v>-5.821356897755597E-4</v>
      </c>
      <c r="L164" s="185">
        <f>'NB &amp; PL'!L24</f>
        <v>6965957.1136323968</v>
      </c>
      <c r="M164" s="184">
        <f>'NB &amp; PL'!M24</f>
        <v>-1203217.9114451371</v>
      </c>
      <c r="N164" s="125">
        <f>'NB &amp; PL'!N24</f>
        <v>-0.14728756670673945</v>
      </c>
      <c r="O164" s="183">
        <f>'NB &amp; PL'!O24</f>
        <v>1885969.879920051</v>
      </c>
      <c r="P164" s="182">
        <f>'NB &amp; PL'!P24</f>
        <v>-1702877.3927776823</v>
      </c>
      <c r="Q164" s="125">
        <f>'NB &amp; PL'!Q24</f>
        <v>-0.47449146296427125</v>
      </c>
    </row>
    <row r="165" spans="2:17" s="65" customFormat="1">
      <c r="B165" s="560" t="s">
        <v>121</v>
      </c>
      <c r="C165" s="135" t="s">
        <v>120</v>
      </c>
      <c r="D165" s="181">
        <f>Sodium!D43</f>
        <v>0</v>
      </c>
      <c r="E165" s="180">
        <f>Sodium!E43</f>
        <v>0</v>
      </c>
      <c r="F165" s="173">
        <f>Sodium!F43</f>
        <v>0</v>
      </c>
      <c r="G165" s="179">
        <f>Sodium!G43</f>
        <v>0</v>
      </c>
      <c r="H165" s="178">
        <f>Sodium!H43</f>
        <v>0</v>
      </c>
      <c r="I165" s="264">
        <f>Sodium!I43</f>
        <v>0</v>
      </c>
      <c r="J165" s="265">
        <f>Sodium!J43</f>
        <v>0</v>
      </c>
      <c r="K165" s="173">
        <f>Sodium!K43</f>
        <v>0</v>
      </c>
      <c r="L165" s="177">
        <f>Sodium!L43</f>
        <v>0</v>
      </c>
      <c r="M165" s="176">
        <f>Sodium!M43</f>
        <v>0</v>
      </c>
      <c r="N165" s="173">
        <f>Sodium!N43</f>
        <v>0</v>
      </c>
      <c r="O165" s="175">
        <f>Sodium!O43</f>
        <v>0</v>
      </c>
      <c r="P165" s="174">
        <f>Sodium!P43</f>
        <v>0</v>
      </c>
      <c r="Q165" s="173">
        <f>Sodium!Q43</f>
        <v>0</v>
      </c>
    </row>
    <row r="166" spans="2:17" s="65" customFormat="1">
      <c r="B166" s="561"/>
      <c r="C166" s="134" t="s">
        <v>119</v>
      </c>
      <c r="D166" s="172">
        <f>Sodium!D44</f>
        <v>0</v>
      </c>
      <c r="E166" s="171">
        <f>Sodium!E44</f>
        <v>0</v>
      </c>
      <c r="F166" s="164">
        <f>Sodium!F44</f>
        <v>0</v>
      </c>
      <c r="G166" s="170">
        <f>Sodium!G44</f>
        <v>0</v>
      </c>
      <c r="H166" s="169">
        <f>Sodium!H44</f>
        <v>0</v>
      </c>
      <c r="I166" s="266">
        <f>Sodium!I44</f>
        <v>0</v>
      </c>
      <c r="J166" s="267">
        <f>Sodium!J44</f>
        <v>0</v>
      </c>
      <c r="K166" s="164">
        <f>Sodium!K44</f>
        <v>0</v>
      </c>
      <c r="L166" s="168">
        <f>Sodium!L44</f>
        <v>0</v>
      </c>
      <c r="M166" s="167">
        <f>Sodium!M44</f>
        <v>0</v>
      </c>
      <c r="N166" s="164">
        <f>Sodium!N44</f>
        <v>0</v>
      </c>
      <c r="O166" s="166">
        <f>Sodium!O44</f>
        <v>0</v>
      </c>
      <c r="P166" s="165">
        <f>Sodium!P44</f>
        <v>0</v>
      </c>
      <c r="Q166" s="164">
        <f>Sodium!Q44</f>
        <v>0</v>
      </c>
    </row>
    <row r="167" spans="2:17" s="65" customFormat="1">
      <c r="B167" s="561"/>
      <c r="C167" s="134" t="s">
        <v>118</v>
      </c>
      <c r="D167" s="172">
        <f>Sodium!D45</f>
        <v>0</v>
      </c>
      <c r="E167" s="171">
        <f>Sodium!E45</f>
        <v>0</v>
      </c>
      <c r="F167" s="164">
        <f>Sodium!F45</f>
        <v>0</v>
      </c>
      <c r="G167" s="170">
        <f>Sodium!G45</f>
        <v>0</v>
      </c>
      <c r="H167" s="169">
        <f>Sodium!H45</f>
        <v>0</v>
      </c>
      <c r="I167" s="266">
        <f>Sodium!I45</f>
        <v>0</v>
      </c>
      <c r="J167" s="267">
        <f>Sodium!J45</f>
        <v>0</v>
      </c>
      <c r="K167" s="164">
        <f>Sodium!K45</f>
        <v>0</v>
      </c>
      <c r="L167" s="168">
        <f>Sodium!L45</f>
        <v>0</v>
      </c>
      <c r="M167" s="167">
        <f>Sodium!M45</f>
        <v>0</v>
      </c>
      <c r="N167" s="164">
        <f>Sodium!N45</f>
        <v>0</v>
      </c>
      <c r="O167" s="166">
        <f>Sodium!O45</f>
        <v>0</v>
      </c>
      <c r="P167" s="165">
        <f>Sodium!P45</f>
        <v>0</v>
      </c>
      <c r="Q167" s="164">
        <f>Sodium!Q45</f>
        <v>0</v>
      </c>
    </row>
    <row r="168" spans="2:17" s="65" customFormat="1" ht="15" thickBot="1">
      <c r="B168" s="562"/>
      <c r="C168" s="327" t="s">
        <v>117</v>
      </c>
      <c r="D168" s="163">
        <f>Sodium!D46</f>
        <v>0</v>
      </c>
      <c r="E168" s="162">
        <f>Sodium!E46</f>
        <v>0</v>
      </c>
      <c r="F168" s="155">
        <f>Sodium!F46</f>
        <v>0</v>
      </c>
      <c r="G168" s="161">
        <f>Sodium!G46</f>
        <v>0</v>
      </c>
      <c r="H168" s="160">
        <f>Sodium!H46</f>
        <v>0</v>
      </c>
      <c r="I168" s="270">
        <f>Sodium!I46</f>
        <v>0</v>
      </c>
      <c r="J168" s="271">
        <f>Sodium!J46</f>
        <v>0</v>
      </c>
      <c r="K168" s="155">
        <f>Sodium!K46</f>
        <v>0</v>
      </c>
      <c r="L168" s="159">
        <f>Sodium!L46</f>
        <v>0</v>
      </c>
      <c r="M168" s="158">
        <f>Sodium!M46</f>
        <v>0</v>
      </c>
      <c r="N168" s="155">
        <f>Sodium!N46</f>
        <v>0</v>
      </c>
      <c r="O168" s="157">
        <f>Sodium!O46</f>
        <v>0</v>
      </c>
      <c r="P168" s="156">
        <f>Sodium!P46</f>
        <v>0</v>
      </c>
      <c r="Q168" s="155">
        <f>Sodium!Q46</f>
        <v>0</v>
      </c>
    </row>
    <row r="169" spans="2:17" s="65" customFormat="1">
      <c r="B169" s="563"/>
      <c r="C169" s="315" t="s">
        <v>114</v>
      </c>
      <c r="D169" s="316">
        <f>'Flavor Groups'!D123</f>
        <v>0</v>
      </c>
      <c r="E169" s="317">
        <f>'Flavor Groups'!E123</f>
        <v>0</v>
      </c>
      <c r="F169" s="318">
        <f>'Flavor Groups'!F123</f>
        <v>0</v>
      </c>
      <c r="G169" s="319">
        <f>'Flavor Groups'!G123</f>
        <v>0</v>
      </c>
      <c r="H169" s="320">
        <f>'Flavor Groups'!H123</f>
        <v>0</v>
      </c>
      <c r="I169" s="321">
        <f>'Flavor Groups'!I123</f>
        <v>0</v>
      </c>
      <c r="J169" s="322">
        <f>'Flavor Groups'!J123</f>
        <v>0</v>
      </c>
      <c r="K169" s="318">
        <f>'Flavor Groups'!K123</f>
        <v>0</v>
      </c>
      <c r="L169" s="323">
        <f>'Flavor Groups'!L123</f>
        <v>0</v>
      </c>
      <c r="M169" s="324">
        <f>'Flavor Groups'!M123</f>
        <v>0</v>
      </c>
      <c r="N169" s="318">
        <f>'Flavor Groups'!N123</f>
        <v>0</v>
      </c>
      <c r="O169" s="325">
        <f>'Flavor Groups'!O123</f>
        <v>0</v>
      </c>
      <c r="P169" s="326">
        <f>'Flavor Groups'!P123</f>
        <v>0</v>
      </c>
      <c r="Q169" s="318">
        <f>'Flavor Groups'!Q123</f>
        <v>0</v>
      </c>
    </row>
    <row r="170" spans="2:17" s="65" customFormat="1">
      <c r="B170" s="563"/>
      <c r="C170" s="233" t="s">
        <v>113</v>
      </c>
      <c r="D170" s="150">
        <f>'Flavor Groups'!D124</f>
        <v>0</v>
      </c>
      <c r="E170" s="130">
        <f>'Flavor Groups'!E124</f>
        <v>0</v>
      </c>
      <c r="F170" s="128">
        <f>'Flavor Groups'!F124</f>
        <v>0</v>
      </c>
      <c r="G170" s="191">
        <f>'Flavor Groups'!G124</f>
        <v>0</v>
      </c>
      <c r="H170" s="129">
        <f>'Flavor Groups'!H124</f>
        <v>0</v>
      </c>
      <c r="I170" s="248">
        <f>'Flavor Groups'!I124</f>
        <v>0</v>
      </c>
      <c r="J170" s="249">
        <f>'Flavor Groups'!J124</f>
        <v>0</v>
      </c>
      <c r="K170" s="128">
        <f>'Flavor Groups'!K124</f>
        <v>0</v>
      </c>
      <c r="L170" s="190">
        <f>'Flavor Groups'!L124</f>
        <v>0</v>
      </c>
      <c r="M170" s="189">
        <f>'Flavor Groups'!M124</f>
        <v>0</v>
      </c>
      <c r="N170" s="128">
        <f>'Flavor Groups'!N124</f>
        <v>0</v>
      </c>
      <c r="O170" s="188">
        <f>'Flavor Groups'!O124</f>
        <v>0</v>
      </c>
      <c r="P170" s="187">
        <f>'Flavor Groups'!P124</f>
        <v>0</v>
      </c>
      <c r="Q170" s="128">
        <f>'Flavor Groups'!Q124</f>
        <v>0</v>
      </c>
    </row>
    <row r="171" spans="2:17" s="65" customFormat="1">
      <c r="B171" s="563"/>
      <c r="C171" s="233" t="s">
        <v>112</v>
      </c>
      <c r="D171" s="150">
        <f>'Flavor Groups'!D125</f>
        <v>0</v>
      </c>
      <c r="E171" s="130">
        <f>'Flavor Groups'!E125</f>
        <v>0</v>
      </c>
      <c r="F171" s="128">
        <f>'Flavor Groups'!F125</f>
        <v>0</v>
      </c>
      <c r="G171" s="191">
        <f>'Flavor Groups'!G125</f>
        <v>0</v>
      </c>
      <c r="H171" s="129">
        <f>'Flavor Groups'!H125</f>
        <v>0</v>
      </c>
      <c r="I171" s="248">
        <f>'Flavor Groups'!I125</f>
        <v>0</v>
      </c>
      <c r="J171" s="249">
        <f>'Flavor Groups'!J125</f>
        <v>0</v>
      </c>
      <c r="K171" s="128">
        <f>'Flavor Groups'!K125</f>
        <v>0</v>
      </c>
      <c r="L171" s="190">
        <f>'Flavor Groups'!L125</f>
        <v>0</v>
      </c>
      <c r="M171" s="189">
        <f>'Flavor Groups'!M125</f>
        <v>0</v>
      </c>
      <c r="N171" s="128">
        <f>'Flavor Groups'!N125</f>
        <v>0</v>
      </c>
      <c r="O171" s="188">
        <f>'Flavor Groups'!O125</f>
        <v>0</v>
      </c>
      <c r="P171" s="187">
        <f>'Flavor Groups'!P125</f>
        <v>0</v>
      </c>
      <c r="Q171" s="128">
        <f>'Flavor Groups'!Q125</f>
        <v>0</v>
      </c>
    </row>
    <row r="172" spans="2:17" s="65" customFormat="1">
      <c r="B172" s="563"/>
      <c r="C172" s="233" t="s">
        <v>111</v>
      </c>
      <c r="D172" s="150">
        <f>'Flavor Groups'!D126</f>
        <v>0</v>
      </c>
      <c r="E172" s="130">
        <f>'Flavor Groups'!E126</f>
        <v>0</v>
      </c>
      <c r="F172" s="128">
        <f>'Flavor Groups'!F126</f>
        <v>0</v>
      </c>
      <c r="G172" s="191">
        <f>'Flavor Groups'!G126</f>
        <v>0</v>
      </c>
      <c r="H172" s="129">
        <f>'Flavor Groups'!H126</f>
        <v>0</v>
      </c>
      <c r="I172" s="248">
        <f>'Flavor Groups'!I126</f>
        <v>0</v>
      </c>
      <c r="J172" s="249">
        <f>'Flavor Groups'!J126</f>
        <v>0</v>
      </c>
      <c r="K172" s="128">
        <f>'Flavor Groups'!K126</f>
        <v>0</v>
      </c>
      <c r="L172" s="190">
        <f>'Flavor Groups'!L126</f>
        <v>0</v>
      </c>
      <c r="M172" s="189">
        <f>'Flavor Groups'!M126</f>
        <v>0</v>
      </c>
      <c r="N172" s="128">
        <f>'Flavor Groups'!N126</f>
        <v>0</v>
      </c>
      <c r="O172" s="188">
        <f>'Flavor Groups'!O126</f>
        <v>0</v>
      </c>
      <c r="P172" s="187">
        <f>'Flavor Groups'!P126</f>
        <v>0</v>
      </c>
      <c r="Q172" s="128">
        <f>'Flavor Groups'!Q126</f>
        <v>0</v>
      </c>
    </row>
    <row r="173" spans="2:17" s="65" customFormat="1">
      <c r="B173" s="563"/>
      <c r="C173" s="233" t="s">
        <v>110</v>
      </c>
      <c r="D173" s="150">
        <f>'Flavor Groups'!D127</f>
        <v>0</v>
      </c>
      <c r="E173" s="130">
        <f>'Flavor Groups'!E127</f>
        <v>0</v>
      </c>
      <c r="F173" s="128">
        <f>'Flavor Groups'!F127</f>
        <v>0</v>
      </c>
      <c r="G173" s="191">
        <f>'Flavor Groups'!G127</f>
        <v>0</v>
      </c>
      <c r="H173" s="129">
        <f>'Flavor Groups'!H127</f>
        <v>0</v>
      </c>
      <c r="I173" s="248">
        <f>'Flavor Groups'!I127</f>
        <v>0</v>
      </c>
      <c r="J173" s="249">
        <f>'Flavor Groups'!J127</f>
        <v>0</v>
      </c>
      <c r="K173" s="128">
        <f>'Flavor Groups'!K127</f>
        <v>0</v>
      </c>
      <c r="L173" s="190">
        <f>'Flavor Groups'!L127</f>
        <v>0</v>
      </c>
      <c r="M173" s="189">
        <f>'Flavor Groups'!M127</f>
        <v>0</v>
      </c>
      <c r="N173" s="128">
        <f>'Flavor Groups'!N127</f>
        <v>0</v>
      </c>
      <c r="O173" s="188">
        <f>'Flavor Groups'!O127</f>
        <v>0</v>
      </c>
      <c r="P173" s="187">
        <f>'Flavor Groups'!P127</f>
        <v>0</v>
      </c>
      <c r="Q173" s="128">
        <f>'Flavor Groups'!Q127</f>
        <v>0</v>
      </c>
    </row>
    <row r="174" spans="2:17" s="65" customFormat="1">
      <c r="B174" s="563"/>
      <c r="C174" s="233" t="s">
        <v>109</v>
      </c>
      <c r="D174" s="150">
        <f>'Flavor Groups'!D128</f>
        <v>0</v>
      </c>
      <c r="E174" s="130">
        <f>'Flavor Groups'!E128</f>
        <v>0</v>
      </c>
      <c r="F174" s="128">
        <f>'Flavor Groups'!F128</f>
        <v>0</v>
      </c>
      <c r="G174" s="191">
        <f>'Flavor Groups'!G128</f>
        <v>0</v>
      </c>
      <c r="H174" s="129">
        <f>'Flavor Groups'!H128</f>
        <v>0</v>
      </c>
      <c r="I174" s="248">
        <f>'Flavor Groups'!I128</f>
        <v>0</v>
      </c>
      <c r="J174" s="249">
        <f>'Flavor Groups'!J128</f>
        <v>0</v>
      </c>
      <c r="K174" s="128">
        <f>'Flavor Groups'!K128</f>
        <v>0</v>
      </c>
      <c r="L174" s="190">
        <f>'Flavor Groups'!L128</f>
        <v>0</v>
      </c>
      <c r="M174" s="189">
        <f>'Flavor Groups'!M128</f>
        <v>0</v>
      </c>
      <c r="N174" s="128">
        <f>'Flavor Groups'!N128</f>
        <v>0</v>
      </c>
      <c r="O174" s="188">
        <f>'Flavor Groups'!O128</f>
        <v>0</v>
      </c>
      <c r="P174" s="187">
        <f>'Flavor Groups'!P128</f>
        <v>0</v>
      </c>
      <c r="Q174" s="128">
        <f>'Flavor Groups'!Q128</f>
        <v>0</v>
      </c>
    </row>
    <row r="175" spans="2:17" s="65" customFormat="1">
      <c r="B175" s="563"/>
      <c r="C175" s="233" t="s">
        <v>108</v>
      </c>
      <c r="D175" s="150">
        <f>'Flavor Groups'!D129</f>
        <v>0</v>
      </c>
      <c r="E175" s="130">
        <f>'Flavor Groups'!E129</f>
        <v>0</v>
      </c>
      <c r="F175" s="128">
        <f>'Flavor Groups'!F129</f>
        <v>0</v>
      </c>
      <c r="G175" s="191">
        <f>'Flavor Groups'!G129</f>
        <v>0</v>
      </c>
      <c r="H175" s="129">
        <f>'Flavor Groups'!H129</f>
        <v>0</v>
      </c>
      <c r="I175" s="248">
        <f>'Flavor Groups'!I129</f>
        <v>0</v>
      </c>
      <c r="J175" s="249">
        <f>'Flavor Groups'!J129</f>
        <v>0</v>
      </c>
      <c r="K175" s="128">
        <f>'Flavor Groups'!K129</f>
        <v>0</v>
      </c>
      <c r="L175" s="190">
        <f>'Flavor Groups'!L129</f>
        <v>0</v>
      </c>
      <c r="M175" s="189">
        <f>'Flavor Groups'!M129</f>
        <v>0</v>
      </c>
      <c r="N175" s="128">
        <f>'Flavor Groups'!N129</f>
        <v>0</v>
      </c>
      <c r="O175" s="188">
        <f>'Flavor Groups'!O129</f>
        <v>0</v>
      </c>
      <c r="P175" s="187">
        <f>'Flavor Groups'!P129</f>
        <v>0</v>
      </c>
      <c r="Q175" s="128">
        <f>'Flavor Groups'!Q129</f>
        <v>0</v>
      </c>
    </row>
    <row r="176" spans="2:17" s="65" customFormat="1">
      <c r="B176" s="563"/>
      <c r="C176" s="233" t="s">
        <v>107</v>
      </c>
      <c r="D176" s="150">
        <f>'Flavor Groups'!D130</f>
        <v>0</v>
      </c>
      <c r="E176" s="130">
        <f>'Flavor Groups'!E130</f>
        <v>0</v>
      </c>
      <c r="F176" s="128">
        <f>'Flavor Groups'!F130</f>
        <v>0</v>
      </c>
      <c r="G176" s="191">
        <f>'Flavor Groups'!G130</f>
        <v>0</v>
      </c>
      <c r="H176" s="129">
        <f>'Flavor Groups'!H130</f>
        <v>0</v>
      </c>
      <c r="I176" s="248">
        <f>'Flavor Groups'!I130</f>
        <v>0</v>
      </c>
      <c r="J176" s="249">
        <f>'Flavor Groups'!J130</f>
        <v>0</v>
      </c>
      <c r="K176" s="128">
        <f>'Flavor Groups'!K130</f>
        <v>0</v>
      </c>
      <c r="L176" s="190">
        <f>'Flavor Groups'!L130</f>
        <v>0</v>
      </c>
      <c r="M176" s="189">
        <f>'Flavor Groups'!M130</f>
        <v>0</v>
      </c>
      <c r="N176" s="128">
        <f>'Flavor Groups'!N130</f>
        <v>0</v>
      </c>
      <c r="O176" s="188">
        <f>'Flavor Groups'!O130</f>
        <v>0</v>
      </c>
      <c r="P176" s="187">
        <f>'Flavor Groups'!P130</f>
        <v>0</v>
      </c>
      <c r="Q176" s="128">
        <f>'Flavor Groups'!Q130</f>
        <v>0</v>
      </c>
    </row>
    <row r="177" spans="2:17" s="65" customFormat="1">
      <c r="B177" s="563"/>
      <c r="C177" s="233" t="s">
        <v>106</v>
      </c>
      <c r="D177" s="150">
        <f>'Flavor Groups'!D131</f>
        <v>0</v>
      </c>
      <c r="E177" s="130">
        <f>'Flavor Groups'!E131</f>
        <v>0</v>
      </c>
      <c r="F177" s="128">
        <f>'Flavor Groups'!F131</f>
        <v>0</v>
      </c>
      <c r="G177" s="191">
        <f>'Flavor Groups'!G131</f>
        <v>0</v>
      </c>
      <c r="H177" s="129">
        <f>'Flavor Groups'!H131</f>
        <v>0</v>
      </c>
      <c r="I177" s="248">
        <f>'Flavor Groups'!I131</f>
        <v>0</v>
      </c>
      <c r="J177" s="249">
        <f>'Flavor Groups'!J131</f>
        <v>0</v>
      </c>
      <c r="K177" s="128">
        <f>'Flavor Groups'!K131</f>
        <v>0</v>
      </c>
      <c r="L177" s="190">
        <f>'Flavor Groups'!L131</f>
        <v>0</v>
      </c>
      <c r="M177" s="189">
        <f>'Flavor Groups'!M131</f>
        <v>0</v>
      </c>
      <c r="N177" s="128">
        <f>'Flavor Groups'!N131</f>
        <v>0</v>
      </c>
      <c r="O177" s="188">
        <f>'Flavor Groups'!O131</f>
        <v>0</v>
      </c>
      <c r="P177" s="187">
        <f>'Flavor Groups'!P131</f>
        <v>0</v>
      </c>
      <c r="Q177" s="128">
        <f>'Flavor Groups'!Q131</f>
        <v>0</v>
      </c>
    </row>
    <row r="178" spans="2:17" s="65" customFormat="1">
      <c r="B178" s="563"/>
      <c r="C178" s="233" t="s">
        <v>105</v>
      </c>
      <c r="D178" s="150">
        <f>'Flavor Groups'!D132</f>
        <v>0</v>
      </c>
      <c r="E178" s="130">
        <f>'Flavor Groups'!E132</f>
        <v>0</v>
      </c>
      <c r="F178" s="128">
        <f>'Flavor Groups'!F132</f>
        <v>0</v>
      </c>
      <c r="G178" s="191">
        <f>'Flavor Groups'!G132</f>
        <v>0</v>
      </c>
      <c r="H178" s="129">
        <f>'Flavor Groups'!H132</f>
        <v>0</v>
      </c>
      <c r="I178" s="248">
        <f>'Flavor Groups'!I132</f>
        <v>0</v>
      </c>
      <c r="J178" s="249">
        <f>'Flavor Groups'!J132</f>
        <v>0</v>
      </c>
      <c r="K178" s="128">
        <f>'Flavor Groups'!K132</f>
        <v>0</v>
      </c>
      <c r="L178" s="190">
        <f>'Flavor Groups'!L132</f>
        <v>0</v>
      </c>
      <c r="M178" s="189">
        <f>'Flavor Groups'!M132</f>
        <v>0</v>
      </c>
      <c r="N178" s="128">
        <f>'Flavor Groups'!N132</f>
        <v>0</v>
      </c>
      <c r="O178" s="188">
        <f>'Flavor Groups'!O132</f>
        <v>0</v>
      </c>
      <c r="P178" s="187">
        <f>'Flavor Groups'!P132</f>
        <v>0</v>
      </c>
      <c r="Q178" s="128">
        <f>'Flavor Groups'!Q132</f>
        <v>0</v>
      </c>
    </row>
    <row r="179" spans="2:17" s="65" customFormat="1">
      <c r="B179" s="563"/>
      <c r="C179" s="233" t="s">
        <v>104</v>
      </c>
      <c r="D179" s="150">
        <f>'Flavor Groups'!D133</f>
        <v>0</v>
      </c>
      <c r="E179" s="130">
        <f>'Flavor Groups'!E133</f>
        <v>0</v>
      </c>
      <c r="F179" s="128">
        <f>'Flavor Groups'!F133</f>
        <v>0</v>
      </c>
      <c r="G179" s="191">
        <f>'Flavor Groups'!G133</f>
        <v>0</v>
      </c>
      <c r="H179" s="129">
        <f>'Flavor Groups'!H133</f>
        <v>0</v>
      </c>
      <c r="I179" s="248">
        <f>'Flavor Groups'!I133</f>
        <v>0</v>
      </c>
      <c r="J179" s="249">
        <f>'Flavor Groups'!J133</f>
        <v>0</v>
      </c>
      <c r="K179" s="128">
        <f>'Flavor Groups'!K133</f>
        <v>0</v>
      </c>
      <c r="L179" s="190">
        <f>'Flavor Groups'!L133</f>
        <v>0</v>
      </c>
      <c r="M179" s="189">
        <f>'Flavor Groups'!M133</f>
        <v>0</v>
      </c>
      <c r="N179" s="128">
        <f>'Flavor Groups'!N133</f>
        <v>0</v>
      </c>
      <c r="O179" s="188">
        <f>'Flavor Groups'!O133</f>
        <v>0</v>
      </c>
      <c r="P179" s="187">
        <f>'Flavor Groups'!P133</f>
        <v>0</v>
      </c>
      <c r="Q179" s="128">
        <f>'Flavor Groups'!Q133</f>
        <v>0</v>
      </c>
    </row>
    <row r="180" spans="2:17" s="65" customFormat="1" ht="15" thickBot="1">
      <c r="B180" s="564"/>
      <c r="C180" s="232" t="s">
        <v>103</v>
      </c>
      <c r="D180" s="149">
        <f>'Flavor Groups'!D134</f>
        <v>0</v>
      </c>
      <c r="E180" s="127">
        <f>'Flavor Groups'!E134</f>
        <v>0</v>
      </c>
      <c r="F180" s="125">
        <f>'Flavor Groups'!F134</f>
        <v>0</v>
      </c>
      <c r="G180" s="186">
        <f>'Flavor Groups'!G134</f>
        <v>0</v>
      </c>
      <c r="H180" s="126">
        <f>'Flavor Groups'!H134</f>
        <v>0</v>
      </c>
      <c r="I180" s="250">
        <f>'Flavor Groups'!I134</f>
        <v>0</v>
      </c>
      <c r="J180" s="251">
        <f>'Flavor Groups'!J134</f>
        <v>0</v>
      </c>
      <c r="K180" s="125">
        <f>'Flavor Groups'!K134</f>
        <v>0</v>
      </c>
      <c r="L180" s="185">
        <f>'Flavor Groups'!L134</f>
        <v>0</v>
      </c>
      <c r="M180" s="184">
        <f>'Flavor Groups'!M134</f>
        <v>0</v>
      </c>
      <c r="N180" s="125">
        <f>'Flavor Groups'!N134</f>
        <v>0</v>
      </c>
      <c r="O180" s="183">
        <f>'Flavor Groups'!O134</f>
        <v>0</v>
      </c>
      <c r="P180" s="182">
        <f>'Flavor Groups'!P134</f>
        <v>0</v>
      </c>
      <c r="Q180" s="125">
        <f>'Flavor Groups'!Q134</f>
        <v>0</v>
      </c>
    </row>
    <row r="181" spans="2:17" s="65" customFormat="1">
      <c r="B181" s="570" t="s">
        <v>102</v>
      </c>
      <c r="C181" s="135" t="s">
        <v>101</v>
      </c>
      <c r="D181" s="181">
        <f>'Cheddar Sharpness'!D53</f>
        <v>0</v>
      </c>
      <c r="E181" s="180">
        <f>'Cheddar Sharpness'!E53</f>
        <v>0</v>
      </c>
      <c r="F181" s="173">
        <f>'Cheddar Sharpness'!F53</f>
        <v>0</v>
      </c>
      <c r="G181" s="179">
        <f>'Cheddar Sharpness'!G53</f>
        <v>0</v>
      </c>
      <c r="H181" s="178">
        <f>'Cheddar Sharpness'!H53</f>
        <v>0</v>
      </c>
      <c r="I181" s="264">
        <f>'Cheddar Sharpness'!I53</f>
        <v>0</v>
      </c>
      <c r="J181" s="265">
        <f>'Cheddar Sharpness'!J53</f>
        <v>0</v>
      </c>
      <c r="K181" s="173">
        <f>'Cheddar Sharpness'!K53</f>
        <v>0</v>
      </c>
      <c r="L181" s="177">
        <f>'Cheddar Sharpness'!L53</f>
        <v>0</v>
      </c>
      <c r="M181" s="176">
        <f>'Cheddar Sharpness'!M53</f>
        <v>0</v>
      </c>
      <c r="N181" s="173">
        <f>'Cheddar Sharpness'!N53</f>
        <v>0</v>
      </c>
      <c r="O181" s="175">
        <f>'Cheddar Sharpness'!O53</f>
        <v>0</v>
      </c>
      <c r="P181" s="174">
        <f>'Cheddar Sharpness'!P53</f>
        <v>0</v>
      </c>
      <c r="Q181" s="173">
        <f>'Cheddar Sharpness'!Q53</f>
        <v>0</v>
      </c>
    </row>
    <row r="182" spans="2:17" s="65" customFormat="1">
      <c r="B182" s="571"/>
      <c r="C182" s="120" t="s">
        <v>100</v>
      </c>
      <c r="D182" s="172">
        <f>'Cheddar Sharpness'!D54</f>
        <v>0</v>
      </c>
      <c r="E182" s="171">
        <f>'Cheddar Sharpness'!E54</f>
        <v>0</v>
      </c>
      <c r="F182" s="164">
        <f>'Cheddar Sharpness'!F54</f>
        <v>0</v>
      </c>
      <c r="G182" s="170">
        <f>'Cheddar Sharpness'!G54</f>
        <v>0</v>
      </c>
      <c r="H182" s="169">
        <f>'Cheddar Sharpness'!H54</f>
        <v>0</v>
      </c>
      <c r="I182" s="266">
        <f>'Cheddar Sharpness'!I54</f>
        <v>0</v>
      </c>
      <c r="J182" s="267">
        <f>'Cheddar Sharpness'!J54</f>
        <v>0</v>
      </c>
      <c r="K182" s="164">
        <f>'Cheddar Sharpness'!K54</f>
        <v>0</v>
      </c>
      <c r="L182" s="168">
        <f>'Cheddar Sharpness'!L54</f>
        <v>0</v>
      </c>
      <c r="M182" s="167">
        <f>'Cheddar Sharpness'!M54</f>
        <v>0</v>
      </c>
      <c r="N182" s="164">
        <f>'Cheddar Sharpness'!N54</f>
        <v>0</v>
      </c>
      <c r="O182" s="166">
        <f>'Cheddar Sharpness'!O54</f>
        <v>0</v>
      </c>
      <c r="P182" s="165">
        <f>'Cheddar Sharpness'!P54</f>
        <v>0</v>
      </c>
      <c r="Q182" s="164">
        <f>'Cheddar Sharpness'!Q54</f>
        <v>0</v>
      </c>
    </row>
    <row r="183" spans="2:17" s="65" customFormat="1">
      <c r="B183" s="571"/>
      <c r="C183" s="120" t="s">
        <v>99</v>
      </c>
      <c r="D183" s="172">
        <f>'Cheddar Sharpness'!D55</f>
        <v>0</v>
      </c>
      <c r="E183" s="171">
        <f>'Cheddar Sharpness'!E55</f>
        <v>0</v>
      </c>
      <c r="F183" s="164">
        <f>'Cheddar Sharpness'!F55</f>
        <v>0</v>
      </c>
      <c r="G183" s="170">
        <f>'Cheddar Sharpness'!G55</f>
        <v>0</v>
      </c>
      <c r="H183" s="169">
        <f>'Cheddar Sharpness'!H55</f>
        <v>0</v>
      </c>
      <c r="I183" s="266">
        <f>'Cheddar Sharpness'!I55</f>
        <v>0</v>
      </c>
      <c r="J183" s="267">
        <f>'Cheddar Sharpness'!J55</f>
        <v>0</v>
      </c>
      <c r="K183" s="164">
        <f>'Cheddar Sharpness'!K55</f>
        <v>0</v>
      </c>
      <c r="L183" s="168">
        <f>'Cheddar Sharpness'!L55</f>
        <v>0</v>
      </c>
      <c r="M183" s="167">
        <f>'Cheddar Sharpness'!M55</f>
        <v>0</v>
      </c>
      <c r="N183" s="164">
        <f>'Cheddar Sharpness'!N55</f>
        <v>0</v>
      </c>
      <c r="O183" s="166">
        <f>'Cheddar Sharpness'!O55</f>
        <v>0</v>
      </c>
      <c r="P183" s="165">
        <f>'Cheddar Sharpness'!P55</f>
        <v>0</v>
      </c>
      <c r="Q183" s="164">
        <f>'Cheddar Sharpness'!Q55</f>
        <v>0</v>
      </c>
    </row>
    <row r="184" spans="2:17" s="65" customFormat="1">
      <c r="B184" s="571"/>
      <c r="C184" s="120" t="s">
        <v>98</v>
      </c>
      <c r="D184" s="172">
        <f>'Cheddar Sharpness'!D56</f>
        <v>0</v>
      </c>
      <c r="E184" s="171">
        <f>'Cheddar Sharpness'!E56</f>
        <v>0</v>
      </c>
      <c r="F184" s="164">
        <f>'Cheddar Sharpness'!F56</f>
        <v>0</v>
      </c>
      <c r="G184" s="170">
        <f>'Cheddar Sharpness'!G56</f>
        <v>0</v>
      </c>
      <c r="H184" s="169">
        <f>'Cheddar Sharpness'!H56</f>
        <v>0</v>
      </c>
      <c r="I184" s="266">
        <f>'Cheddar Sharpness'!I56</f>
        <v>0</v>
      </c>
      <c r="J184" s="267">
        <f>'Cheddar Sharpness'!J56</f>
        <v>0</v>
      </c>
      <c r="K184" s="164">
        <f>'Cheddar Sharpness'!K56</f>
        <v>0</v>
      </c>
      <c r="L184" s="168">
        <f>'Cheddar Sharpness'!L56</f>
        <v>0</v>
      </c>
      <c r="M184" s="167">
        <f>'Cheddar Sharpness'!M56</f>
        <v>0</v>
      </c>
      <c r="N184" s="164">
        <f>'Cheddar Sharpness'!N56</f>
        <v>0</v>
      </c>
      <c r="O184" s="166">
        <f>'Cheddar Sharpness'!O56</f>
        <v>0</v>
      </c>
      <c r="P184" s="165">
        <f>'Cheddar Sharpness'!P56</f>
        <v>0</v>
      </c>
      <c r="Q184" s="164">
        <f>'Cheddar Sharpness'!Q56</f>
        <v>0</v>
      </c>
    </row>
    <row r="185" spans="2:17" s="65" customFormat="1" ht="15" thickBot="1">
      <c r="B185" s="572"/>
      <c r="C185" s="119" t="s">
        <v>97</v>
      </c>
      <c r="D185" s="163">
        <f>'Cheddar Sharpness'!D57</f>
        <v>0</v>
      </c>
      <c r="E185" s="162">
        <f>'Cheddar Sharpness'!E57</f>
        <v>0</v>
      </c>
      <c r="F185" s="155">
        <f>'Cheddar Sharpness'!F57</f>
        <v>0</v>
      </c>
      <c r="G185" s="161">
        <f>'Cheddar Sharpness'!G57</f>
        <v>0</v>
      </c>
      <c r="H185" s="160">
        <f>'Cheddar Sharpness'!H57</f>
        <v>0</v>
      </c>
      <c r="I185" s="270">
        <f>'Cheddar Sharpness'!I57</f>
        <v>0</v>
      </c>
      <c r="J185" s="271">
        <f>'Cheddar Sharpness'!J57</f>
        <v>0</v>
      </c>
      <c r="K185" s="155">
        <f>'Cheddar Sharpness'!K57</f>
        <v>0</v>
      </c>
      <c r="L185" s="159">
        <f>'Cheddar Sharpness'!L57</f>
        <v>0</v>
      </c>
      <c r="M185" s="158">
        <f>'Cheddar Sharpness'!M57</f>
        <v>0</v>
      </c>
      <c r="N185" s="155">
        <f>'Cheddar Sharpness'!N57</f>
        <v>0</v>
      </c>
      <c r="O185" s="157">
        <f>'Cheddar Sharpness'!O57</f>
        <v>0</v>
      </c>
      <c r="P185" s="156">
        <f>'Cheddar Sharpness'!P57</f>
        <v>0</v>
      </c>
      <c r="Q185" s="155">
        <f>'Cheddar Sharpness'!Q57</f>
        <v>0</v>
      </c>
    </row>
    <row r="186" spans="2:17" s="65" customFormat="1">
      <c r="B186" s="573" t="s">
        <v>69</v>
      </c>
      <c r="C186" s="402" t="s">
        <v>294</v>
      </c>
      <c r="D186" s="348">
        <f>Size!D63</f>
        <v>112861.96709188128</v>
      </c>
      <c r="E186" s="349">
        <f>Size!E63</f>
        <v>-22231.714017064674</v>
      </c>
      <c r="F186" s="352">
        <f>Size!F63</f>
        <v>-0.16456516570257618</v>
      </c>
      <c r="G186" s="364">
        <f>Size!G63</f>
        <v>4.475053836528371</v>
      </c>
      <c r="H186" s="365">
        <f>Size!H63</f>
        <v>-6.701104746132458E-2</v>
      </c>
      <c r="I186" s="363">
        <f>Size!I63</f>
        <v>23.582559127154529</v>
      </c>
      <c r="J186" s="350">
        <f>Size!J63</f>
        <v>0.57565985458758817</v>
      </c>
      <c r="K186" s="352">
        <f>Size!K63</f>
        <v>2.50211837661234E-2</v>
      </c>
      <c r="L186" s="368">
        <f>Size!L63</f>
        <v>2661574.012151259</v>
      </c>
      <c r="M186" s="371">
        <f>Size!M63</f>
        <v>-446512.70148254</v>
      </c>
      <c r="N186" s="352">
        <f>Size!N63</f>
        <v>-0.14366159718899948</v>
      </c>
      <c r="O186" s="360">
        <f>Size!O63</f>
        <v>945301.0976495865</v>
      </c>
      <c r="P186" s="351">
        <f>Size!P63</f>
        <v>-214246.40672867338</v>
      </c>
      <c r="Q186" s="352">
        <f>Size!Q63</f>
        <v>-0.1847672526737493</v>
      </c>
    </row>
    <row r="187" spans="2:17" s="65" customFormat="1">
      <c r="B187" s="566"/>
      <c r="C187" s="402" t="s">
        <v>295</v>
      </c>
      <c r="D187" s="172">
        <f>Size!D64</f>
        <v>162291.49408738222</v>
      </c>
      <c r="E187" s="397">
        <f>Size!E64</f>
        <v>-47810.341513455613</v>
      </c>
      <c r="F187" s="356">
        <f>Size!F64</f>
        <v>-0.22755794292196541</v>
      </c>
      <c r="G187" s="344">
        <f>Size!G64</f>
        <v>6.4349682356715272</v>
      </c>
      <c r="H187" s="366">
        <f>Size!H64</f>
        <v>-0.62899035743803466</v>
      </c>
      <c r="I187" s="346">
        <f>Size!I64</f>
        <v>10.021870659650572</v>
      </c>
      <c r="J187" s="398">
        <f>Size!J64</f>
        <v>-0.14846787342669288</v>
      </c>
      <c r="K187" s="356">
        <f>Size!K64</f>
        <v>-1.4598125022468704E-2</v>
      </c>
      <c r="L187" s="369">
        <f>Size!L64</f>
        <v>1626464.3629051901</v>
      </c>
      <c r="M187" s="399">
        <f>Size!M64</f>
        <v>-510342.4315762755</v>
      </c>
      <c r="N187" s="356">
        <f>Size!N64</f>
        <v>-0.23883414864380345</v>
      </c>
      <c r="O187" s="400">
        <f>Size!O64</f>
        <v>449905.35100982437</v>
      </c>
      <c r="P187" s="401">
        <f>Size!P64</f>
        <v>-137693.37703747192</v>
      </c>
      <c r="Q187" s="356">
        <f>Size!Q64</f>
        <v>-0.23433232657778807</v>
      </c>
    </row>
    <row r="188" spans="2:17" s="65" customFormat="1">
      <c r="B188" s="566"/>
      <c r="C188" s="114" t="s">
        <v>96</v>
      </c>
      <c r="D188" s="172">
        <f>Size!D65</f>
        <v>1323480.5014095039</v>
      </c>
      <c r="E188" s="353">
        <f>Size!E65</f>
        <v>-157312.50243815314</v>
      </c>
      <c r="F188" s="356">
        <f>Size!F65</f>
        <v>-0.10623530907385172</v>
      </c>
      <c r="G188" s="344">
        <f>Size!G65</f>
        <v>52.476902963967014</v>
      </c>
      <c r="H188" s="366">
        <f>Size!H65</f>
        <v>2.6902819464376222</v>
      </c>
      <c r="I188" s="346">
        <f>Size!I65</f>
        <v>8.5886315888313671</v>
      </c>
      <c r="J188" s="354">
        <f>Size!J65</f>
        <v>-0.26153138836317247</v>
      </c>
      <c r="K188" s="356">
        <f>Size!K65</f>
        <v>-2.9551025109605011E-2</v>
      </c>
      <c r="L188" s="369">
        <f>Size!L65</f>
        <v>11366886.441608042</v>
      </c>
      <c r="M188" s="372">
        <f>Size!M65</f>
        <v>-1738372.9779331833</v>
      </c>
      <c r="N188" s="356">
        <f>Size!N65</f>
        <v>-0.13264697189748864</v>
      </c>
      <c r="O188" s="361">
        <f>Size!O65</f>
        <v>2638704.9583033291</v>
      </c>
      <c r="P188" s="355">
        <f>Size!P65</f>
        <v>-319521.46006015688</v>
      </c>
      <c r="Q188" s="356">
        <f>Size!Q65</f>
        <v>-0.10801115765740428</v>
      </c>
    </row>
    <row r="189" spans="2:17" s="65" customFormat="1">
      <c r="B189" s="566"/>
      <c r="C189" s="114" t="s">
        <v>95</v>
      </c>
      <c r="D189" s="172">
        <f>Size!D66</f>
        <v>470785.01493276627</v>
      </c>
      <c r="E189" s="353">
        <f>Size!E66</f>
        <v>-124547.89072235505</v>
      </c>
      <c r="F189" s="356">
        <f>Size!F66</f>
        <v>-0.20920713358738166</v>
      </c>
      <c r="G189" s="344">
        <f>Size!G66</f>
        <v>18.6669463729956</v>
      </c>
      <c r="H189" s="366">
        <f>Size!H66</f>
        <v>-1.3490948131129485</v>
      </c>
      <c r="I189" s="346">
        <f>Size!I66</f>
        <v>6.9563949315690898</v>
      </c>
      <c r="J189" s="354">
        <f>Size!J66</f>
        <v>9.3729389471651103E-2</v>
      </c>
      <c r="K189" s="356">
        <f>Size!K66</f>
        <v>1.365786936529105E-2</v>
      </c>
      <c r="L189" s="369">
        <f>Size!L66</f>
        <v>3274966.4917369736</v>
      </c>
      <c r="M189" s="372">
        <f>Size!M66</f>
        <v>-810604.125979173</v>
      </c>
      <c r="N189" s="356">
        <f>Size!N66</f>
        <v>-0.19840658792291407</v>
      </c>
      <c r="O189" s="361">
        <f>Size!O66</f>
        <v>627417.85024870071</v>
      </c>
      <c r="P189" s="355">
        <f>Size!P66</f>
        <v>-166112.81674994971</v>
      </c>
      <c r="Q189" s="356">
        <f>Size!Q66</f>
        <v>-0.20933383378645432</v>
      </c>
    </row>
    <row r="190" spans="2:17" s="65" customFormat="1">
      <c r="B190" s="566"/>
      <c r="C190" s="114" t="s">
        <v>94</v>
      </c>
      <c r="D190" s="172">
        <f>Size!D67</f>
        <v>150059.86726465862</v>
      </c>
      <c r="E190" s="353">
        <f>Size!E67</f>
        <v>-54968.333814435988</v>
      </c>
      <c r="F190" s="356">
        <f>Size!F67</f>
        <v>-0.26810133203690656</v>
      </c>
      <c r="G190" s="344">
        <f>Size!G67</f>
        <v>5.949975904327073</v>
      </c>
      <c r="H190" s="366">
        <f>Size!H67</f>
        <v>-0.94339900932213361</v>
      </c>
      <c r="I190" s="346">
        <f>Size!I67</f>
        <v>5.513528806185426</v>
      </c>
      <c r="J190" s="354">
        <f>Size!J67</f>
        <v>0.18793676107588642</v>
      </c>
      <c r="K190" s="356">
        <f>Size!K67</f>
        <v>3.5289364916426084E-2</v>
      </c>
      <c r="L190" s="369">
        <f>Size!L67</f>
        <v>827359.40081605676</v>
      </c>
      <c r="M190" s="372">
        <f>Size!M67</f>
        <v>-264537.15587388852</v>
      </c>
      <c r="N190" s="356">
        <f>Size!N67</f>
        <v>-0.24227309286131071</v>
      </c>
      <c r="O190" s="361">
        <f>Size!O67</f>
        <v>149794.20160660724</v>
      </c>
      <c r="P190" s="355">
        <f>Size!P67</f>
        <v>-54443.63225152684</v>
      </c>
      <c r="Q190" s="356">
        <f>Size!Q67</f>
        <v>-0.2665697692884072</v>
      </c>
    </row>
    <row r="191" spans="2:17" s="65" customFormat="1" ht="15" thickBot="1">
      <c r="B191" s="574"/>
      <c r="C191" s="109" t="s">
        <v>93</v>
      </c>
      <c r="D191" s="163">
        <f>Size!D68</f>
        <v>5237.6844463348389</v>
      </c>
      <c r="E191" s="162">
        <f>Size!E68</f>
        <v>-1023.6856217384338</v>
      </c>
      <c r="F191" s="359">
        <f>Size!F68</f>
        <v>-0.16349227255520435</v>
      </c>
      <c r="G191" s="345">
        <f>Size!G68</f>
        <v>0.2076777543405211</v>
      </c>
      <c r="H191" s="367">
        <f>Size!H68</f>
        <v>-2.8394873128822218E-3</v>
      </c>
      <c r="I191" s="347">
        <f>Size!I68</f>
        <v>4.0845756507271185</v>
      </c>
      <c r="J191" s="357">
        <f>Size!J68</f>
        <v>-5.5039993049377678E-2</v>
      </c>
      <c r="K191" s="359">
        <f>Size!K68</f>
        <v>-1.3295918700115282E-2</v>
      </c>
      <c r="L191" s="370">
        <f>Size!L68</f>
        <v>21393.718355691431</v>
      </c>
      <c r="M191" s="373">
        <f>Size!M68</f>
        <v>-4525.9471295785916</v>
      </c>
      <c r="N191" s="359">
        <f>Size!N68</f>
        <v>-0.17461441129132851</v>
      </c>
      <c r="O191" s="362">
        <f>Size!O68</f>
        <v>2614.312170624733</v>
      </c>
      <c r="P191" s="358">
        <f>Size!P68</f>
        <v>-506.66481530666351</v>
      </c>
      <c r="Q191" s="359">
        <f>Size!Q68</f>
        <v>-0.1623417338835195</v>
      </c>
    </row>
    <row r="192" spans="2:17" s="65" customFormat="1">
      <c r="B192" s="560" t="s">
        <v>92</v>
      </c>
      <c r="C192" s="135" t="s">
        <v>189</v>
      </c>
      <c r="D192" s="144">
        <f>Variety!D493</f>
        <v>0</v>
      </c>
      <c r="E192" s="143">
        <f>Variety!E493</f>
        <v>0</v>
      </c>
      <c r="F192" s="142">
        <f>Variety!F493</f>
        <v>0</v>
      </c>
      <c r="G192" s="148">
        <f>Variety!G493</f>
        <v>0</v>
      </c>
      <c r="H192" s="147">
        <f>Variety!H493</f>
        <v>0</v>
      </c>
      <c r="I192" s="272">
        <f>Variety!I493</f>
        <v>0</v>
      </c>
      <c r="J192" s="273">
        <f>Variety!J493</f>
        <v>0</v>
      </c>
      <c r="K192" s="142">
        <f>Variety!K493</f>
        <v>0</v>
      </c>
      <c r="L192" s="146">
        <f>Variety!L493</f>
        <v>0</v>
      </c>
      <c r="M192" s="145">
        <f>Variety!M493</f>
        <v>0</v>
      </c>
      <c r="N192" s="142">
        <f>Variety!N493</f>
        <v>0</v>
      </c>
      <c r="O192" s="144">
        <f>Variety!O493</f>
        <v>0</v>
      </c>
      <c r="P192" s="143">
        <f>Variety!P493</f>
        <v>0</v>
      </c>
      <c r="Q192" s="142">
        <f>Variety!Q493</f>
        <v>0</v>
      </c>
    </row>
    <row r="193" spans="2:17" s="65" customFormat="1">
      <c r="B193" s="561"/>
      <c r="C193" s="135" t="s">
        <v>176</v>
      </c>
      <c r="D193" s="139">
        <f>Variety!D494</f>
        <v>0</v>
      </c>
      <c r="E193" s="102">
        <f>Variety!E494</f>
        <v>0</v>
      </c>
      <c r="F193" s="101">
        <f>Variety!F494</f>
        <v>0</v>
      </c>
      <c r="G193" s="141">
        <f>Variety!G494</f>
        <v>0</v>
      </c>
      <c r="H193" s="104">
        <f>Variety!H494</f>
        <v>0</v>
      </c>
      <c r="I193" s="274">
        <f>Variety!I494</f>
        <v>0</v>
      </c>
      <c r="J193" s="275">
        <f>Variety!J494</f>
        <v>0</v>
      </c>
      <c r="K193" s="101">
        <f>Variety!K494</f>
        <v>0</v>
      </c>
      <c r="L193" s="140">
        <f>Variety!L494</f>
        <v>0</v>
      </c>
      <c r="M193" s="103">
        <f>Variety!M494</f>
        <v>0</v>
      </c>
      <c r="N193" s="101">
        <f>Variety!N494</f>
        <v>0</v>
      </c>
      <c r="O193" s="139">
        <f>Variety!O494</f>
        <v>0</v>
      </c>
      <c r="P193" s="102">
        <f>Variety!P494</f>
        <v>0</v>
      </c>
      <c r="Q193" s="101">
        <f>Variety!Q494</f>
        <v>0</v>
      </c>
    </row>
    <row r="194" spans="2:17" s="65" customFormat="1">
      <c r="B194" s="561"/>
      <c r="C194" s="135" t="s">
        <v>171</v>
      </c>
      <c r="D194" s="139">
        <f>Variety!D495</f>
        <v>0</v>
      </c>
      <c r="E194" s="102">
        <f>Variety!E495</f>
        <v>0</v>
      </c>
      <c r="F194" s="101">
        <f>Variety!F495</f>
        <v>0</v>
      </c>
      <c r="G194" s="141">
        <f>Variety!G495</f>
        <v>0</v>
      </c>
      <c r="H194" s="104">
        <f>Variety!H495</f>
        <v>0</v>
      </c>
      <c r="I194" s="274">
        <f>Variety!I495</f>
        <v>0</v>
      </c>
      <c r="J194" s="275">
        <f>Variety!J495</f>
        <v>0</v>
      </c>
      <c r="K194" s="101">
        <f>Variety!K495</f>
        <v>0</v>
      </c>
      <c r="L194" s="140">
        <f>Variety!L495</f>
        <v>0</v>
      </c>
      <c r="M194" s="103">
        <f>Variety!M495</f>
        <v>0</v>
      </c>
      <c r="N194" s="101">
        <f>Variety!N495</f>
        <v>0</v>
      </c>
      <c r="O194" s="139">
        <f>Variety!O495</f>
        <v>0</v>
      </c>
      <c r="P194" s="102">
        <f>Variety!P495</f>
        <v>0</v>
      </c>
      <c r="Q194" s="101">
        <f>Variety!Q495</f>
        <v>0</v>
      </c>
    </row>
    <row r="195" spans="2:17" s="65" customFormat="1">
      <c r="B195" s="561"/>
      <c r="C195" s="135" t="s">
        <v>173</v>
      </c>
      <c r="D195" s="139">
        <f>Variety!D496</f>
        <v>0</v>
      </c>
      <c r="E195" s="102">
        <f>Variety!E496</f>
        <v>0</v>
      </c>
      <c r="F195" s="101">
        <f>Variety!F496</f>
        <v>0</v>
      </c>
      <c r="G195" s="141">
        <f>Variety!G496</f>
        <v>0</v>
      </c>
      <c r="H195" s="104">
        <f>Variety!H496</f>
        <v>0</v>
      </c>
      <c r="I195" s="274">
        <f>Variety!I496</f>
        <v>0</v>
      </c>
      <c r="J195" s="275">
        <f>Variety!J496</f>
        <v>0</v>
      </c>
      <c r="K195" s="101">
        <f>Variety!K496</f>
        <v>0</v>
      </c>
      <c r="L195" s="140">
        <f>Variety!L496</f>
        <v>0</v>
      </c>
      <c r="M195" s="103">
        <f>Variety!M496</f>
        <v>0</v>
      </c>
      <c r="N195" s="101">
        <f>Variety!N496</f>
        <v>0</v>
      </c>
      <c r="O195" s="139">
        <f>Variety!O496</f>
        <v>0</v>
      </c>
      <c r="P195" s="102">
        <f>Variety!P496</f>
        <v>0</v>
      </c>
      <c r="Q195" s="101">
        <f>Variety!Q496</f>
        <v>0</v>
      </c>
    </row>
    <row r="196" spans="2:17" s="65" customFormat="1">
      <c r="B196" s="561"/>
      <c r="C196" s="135" t="s">
        <v>169</v>
      </c>
      <c r="D196" s="139">
        <f>Variety!D497</f>
        <v>0</v>
      </c>
      <c r="E196" s="102">
        <f>Variety!E497</f>
        <v>0</v>
      </c>
      <c r="F196" s="101">
        <f>Variety!F497</f>
        <v>0</v>
      </c>
      <c r="G196" s="141">
        <f>Variety!G497</f>
        <v>0</v>
      </c>
      <c r="H196" s="104">
        <f>Variety!H497</f>
        <v>0</v>
      </c>
      <c r="I196" s="274">
        <f>Variety!I497</f>
        <v>0</v>
      </c>
      <c r="J196" s="275">
        <f>Variety!J497</f>
        <v>0</v>
      </c>
      <c r="K196" s="101">
        <f>Variety!K497</f>
        <v>0</v>
      </c>
      <c r="L196" s="140">
        <f>Variety!L497</f>
        <v>0</v>
      </c>
      <c r="M196" s="103">
        <f>Variety!M497</f>
        <v>0</v>
      </c>
      <c r="N196" s="101">
        <f>Variety!N497</f>
        <v>0</v>
      </c>
      <c r="O196" s="139">
        <f>Variety!O497</f>
        <v>0</v>
      </c>
      <c r="P196" s="102">
        <f>Variety!P497</f>
        <v>0</v>
      </c>
      <c r="Q196" s="101">
        <f>Variety!Q497</f>
        <v>0</v>
      </c>
    </row>
    <row r="197" spans="2:17" s="65" customFormat="1">
      <c r="B197" s="561"/>
      <c r="C197" s="135" t="s">
        <v>233</v>
      </c>
      <c r="D197" s="139">
        <f>Variety!D498</f>
        <v>0</v>
      </c>
      <c r="E197" s="102">
        <f>Variety!E498</f>
        <v>0</v>
      </c>
      <c r="F197" s="101">
        <f>Variety!F498</f>
        <v>0</v>
      </c>
      <c r="G197" s="141">
        <f>Variety!G498</f>
        <v>0</v>
      </c>
      <c r="H197" s="104">
        <f>Variety!H498</f>
        <v>0</v>
      </c>
      <c r="I197" s="274">
        <f>Variety!I498</f>
        <v>0</v>
      </c>
      <c r="J197" s="275">
        <f>Variety!J498</f>
        <v>0</v>
      </c>
      <c r="K197" s="101">
        <f>Variety!K498</f>
        <v>0</v>
      </c>
      <c r="L197" s="140">
        <f>Variety!L498</f>
        <v>0</v>
      </c>
      <c r="M197" s="103">
        <f>Variety!M498</f>
        <v>0</v>
      </c>
      <c r="N197" s="101">
        <f>Variety!N498</f>
        <v>0</v>
      </c>
      <c r="O197" s="139">
        <f>Variety!O498</f>
        <v>0</v>
      </c>
      <c r="P197" s="102">
        <f>Variety!P498</f>
        <v>0</v>
      </c>
      <c r="Q197" s="101">
        <f>Variety!Q498</f>
        <v>0</v>
      </c>
    </row>
    <row r="198" spans="2:17" s="65" customFormat="1">
      <c r="B198" s="561"/>
      <c r="C198" s="135" t="s">
        <v>153</v>
      </c>
      <c r="D198" s="139">
        <f>Variety!D499</f>
        <v>0</v>
      </c>
      <c r="E198" s="102">
        <f>Variety!E499</f>
        <v>0</v>
      </c>
      <c r="F198" s="101">
        <f>Variety!F499</f>
        <v>0</v>
      </c>
      <c r="G198" s="141">
        <f>Variety!G499</f>
        <v>0</v>
      </c>
      <c r="H198" s="104">
        <f>Variety!H499</f>
        <v>0</v>
      </c>
      <c r="I198" s="274">
        <f>Variety!I499</f>
        <v>0</v>
      </c>
      <c r="J198" s="275">
        <f>Variety!J499</f>
        <v>0</v>
      </c>
      <c r="K198" s="101">
        <f>Variety!K499</f>
        <v>0</v>
      </c>
      <c r="L198" s="140">
        <f>Variety!L499</f>
        <v>0</v>
      </c>
      <c r="M198" s="103">
        <f>Variety!M499</f>
        <v>0</v>
      </c>
      <c r="N198" s="101">
        <f>Variety!N499</f>
        <v>0</v>
      </c>
      <c r="O198" s="139">
        <f>Variety!O499</f>
        <v>0</v>
      </c>
      <c r="P198" s="102">
        <f>Variety!P499</f>
        <v>0</v>
      </c>
      <c r="Q198" s="101">
        <f>Variety!Q499</f>
        <v>0</v>
      </c>
    </row>
    <row r="199" spans="2:17" s="65" customFormat="1">
      <c r="B199" s="561"/>
      <c r="C199" s="135" t="s">
        <v>234</v>
      </c>
      <c r="D199" s="139">
        <f>Variety!D500</f>
        <v>0</v>
      </c>
      <c r="E199" s="102">
        <f>Variety!E500</f>
        <v>0</v>
      </c>
      <c r="F199" s="101">
        <f>Variety!F500</f>
        <v>0</v>
      </c>
      <c r="G199" s="141">
        <f>Variety!G500</f>
        <v>0</v>
      </c>
      <c r="H199" s="104">
        <f>Variety!H500</f>
        <v>0</v>
      </c>
      <c r="I199" s="274">
        <f>Variety!I500</f>
        <v>0</v>
      </c>
      <c r="J199" s="275">
        <f>Variety!J500</f>
        <v>0</v>
      </c>
      <c r="K199" s="101">
        <f>Variety!K500</f>
        <v>0</v>
      </c>
      <c r="L199" s="140">
        <f>Variety!L500</f>
        <v>0</v>
      </c>
      <c r="M199" s="103">
        <f>Variety!M500</f>
        <v>0</v>
      </c>
      <c r="N199" s="101">
        <f>Variety!N500</f>
        <v>0</v>
      </c>
      <c r="O199" s="139">
        <f>Variety!O500</f>
        <v>0</v>
      </c>
      <c r="P199" s="102">
        <f>Variety!P500</f>
        <v>0</v>
      </c>
      <c r="Q199" s="101">
        <f>Variety!Q500</f>
        <v>0</v>
      </c>
    </row>
    <row r="200" spans="2:17" s="65" customFormat="1">
      <c r="B200" s="561"/>
      <c r="C200" s="135" t="s">
        <v>235</v>
      </c>
      <c r="D200" s="139">
        <f>Variety!D501</f>
        <v>0</v>
      </c>
      <c r="E200" s="102">
        <f>Variety!E501</f>
        <v>0</v>
      </c>
      <c r="F200" s="101">
        <f>Variety!F501</f>
        <v>0</v>
      </c>
      <c r="G200" s="141">
        <f>Variety!G501</f>
        <v>0</v>
      </c>
      <c r="H200" s="104">
        <f>Variety!H501</f>
        <v>0</v>
      </c>
      <c r="I200" s="274">
        <f>Variety!I501</f>
        <v>0</v>
      </c>
      <c r="J200" s="275">
        <f>Variety!J501</f>
        <v>0</v>
      </c>
      <c r="K200" s="101">
        <f>Variety!K501</f>
        <v>0</v>
      </c>
      <c r="L200" s="140">
        <f>Variety!L501</f>
        <v>0</v>
      </c>
      <c r="M200" s="103">
        <f>Variety!M501</f>
        <v>0</v>
      </c>
      <c r="N200" s="101">
        <f>Variety!N501</f>
        <v>0</v>
      </c>
      <c r="O200" s="139">
        <f>Variety!O501</f>
        <v>0</v>
      </c>
      <c r="P200" s="102">
        <f>Variety!P501</f>
        <v>0</v>
      </c>
      <c r="Q200" s="101">
        <f>Variety!Q501</f>
        <v>0</v>
      </c>
    </row>
    <row r="201" spans="2:17" s="65" customFormat="1">
      <c r="B201" s="561"/>
      <c r="C201" s="135" t="s">
        <v>236</v>
      </c>
      <c r="D201" s="139">
        <f>Variety!D502</f>
        <v>2127.6132771051734</v>
      </c>
      <c r="E201" s="102">
        <f>Variety!E502</f>
        <v>-2808.8526511788059</v>
      </c>
      <c r="F201" s="101">
        <f>Variety!F502</f>
        <v>-0.56900071670406993</v>
      </c>
      <c r="G201" s="141">
        <f>Variety!G502</f>
        <v>8.4361315008863708E-2</v>
      </c>
      <c r="H201" s="104">
        <f>Variety!H502</f>
        <v>-8.1610537707091924E-2</v>
      </c>
      <c r="I201" s="274">
        <f>Variety!I502</f>
        <v>22.14180926442042</v>
      </c>
      <c r="J201" s="275">
        <f>Variety!J502</f>
        <v>0.6085743068786762</v>
      </c>
      <c r="K201" s="101">
        <f>Variety!K502</f>
        <v>2.8262093832098864E-2</v>
      </c>
      <c r="L201" s="140">
        <f>Variety!L502</f>
        <v>47109.207370111217</v>
      </c>
      <c r="M201" s="103">
        <f>Variety!M502</f>
        <v>-59188.873323527128</v>
      </c>
      <c r="N201" s="101">
        <f>Variety!N502</f>
        <v>-0.55681977451799303</v>
      </c>
      <c r="O201" s="139">
        <f>Variety!O502</f>
        <v>45364.888637636956</v>
      </c>
      <c r="P201" s="102">
        <f>Variety!P502</f>
        <v>-59890.248425987367</v>
      </c>
      <c r="Q201" s="101">
        <f>Variety!Q502</f>
        <v>-0.56900071670407004</v>
      </c>
    </row>
    <row r="202" spans="2:17" s="65" customFormat="1">
      <c r="B202" s="561"/>
      <c r="C202" s="135" t="s">
        <v>160</v>
      </c>
      <c r="D202" s="139">
        <f>Variety!D503</f>
        <v>0</v>
      </c>
      <c r="E202" s="102">
        <f>Variety!E503</f>
        <v>0</v>
      </c>
      <c r="F202" s="101">
        <f>Variety!F503</f>
        <v>0</v>
      </c>
      <c r="G202" s="141">
        <f>Variety!G503</f>
        <v>0</v>
      </c>
      <c r="H202" s="104">
        <f>Variety!H503</f>
        <v>0</v>
      </c>
      <c r="I202" s="274">
        <f>Variety!I503</f>
        <v>0</v>
      </c>
      <c r="J202" s="275">
        <f>Variety!J503</f>
        <v>0</v>
      </c>
      <c r="K202" s="101">
        <f>Variety!K503</f>
        <v>0</v>
      </c>
      <c r="L202" s="140">
        <f>Variety!L503</f>
        <v>0</v>
      </c>
      <c r="M202" s="103">
        <f>Variety!M503</f>
        <v>0</v>
      </c>
      <c r="N202" s="101">
        <f>Variety!N503</f>
        <v>0</v>
      </c>
      <c r="O202" s="139">
        <f>Variety!O503</f>
        <v>0</v>
      </c>
      <c r="P202" s="102">
        <f>Variety!P503</f>
        <v>0</v>
      </c>
      <c r="Q202" s="101">
        <f>Variety!Q503</f>
        <v>0</v>
      </c>
    </row>
    <row r="203" spans="2:17" s="65" customFormat="1">
      <c r="B203" s="561"/>
      <c r="C203" s="135" t="s">
        <v>155</v>
      </c>
      <c r="D203" s="139">
        <f>Variety!D504</f>
        <v>0</v>
      </c>
      <c r="E203" s="102">
        <f>Variety!E504</f>
        <v>0</v>
      </c>
      <c r="F203" s="101">
        <f>Variety!F504</f>
        <v>0</v>
      </c>
      <c r="G203" s="141">
        <f>Variety!G504</f>
        <v>0</v>
      </c>
      <c r="H203" s="104">
        <f>Variety!H504</f>
        <v>0</v>
      </c>
      <c r="I203" s="274">
        <f>Variety!I504</f>
        <v>0</v>
      </c>
      <c r="J203" s="275">
        <f>Variety!J504</f>
        <v>0</v>
      </c>
      <c r="K203" s="101">
        <f>Variety!K504</f>
        <v>0</v>
      </c>
      <c r="L203" s="140">
        <f>Variety!L504</f>
        <v>0</v>
      </c>
      <c r="M203" s="103">
        <f>Variety!M504</f>
        <v>0</v>
      </c>
      <c r="N203" s="101">
        <f>Variety!N504</f>
        <v>0</v>
      </c>
      <c r="O203" s="139">
        <f>Variety!O504</f>
        <v>0</v>
      </c>
      <c r="P203" s="102">
        <f>Variety!P504</f>
        <v>0</v>
      </c>
      <c r="Q203" s="101">
        <f>Variety!Q504</f>
        <v>0</v>
      </c>
    </row>
    <row r="204" spans="2:17" s="65" customFormat="1">
      <c r="B204" s="561"/>
      <c r="C204" s="135" t="s">
        <v>168</v>
      </c>
      <c r="D204" s="139">
        <f>Variety!D505</f>
        <v>0</v>
      </c>
      <c r="E204" s="102">
        <f>Variety!E505</f>
        <v>0</v>
      </c>
      <c r="F204" s="101">
        <f>Variety!F505</f>
        <v>0</v>
      </c>
      <c r="G204" s="141">
        <f>Variety!G505</f>
        <v>0</v>
      </c>
      <c r="H204" s="104">
        <f>Variety!H505</f>
        <v>0</v>
      </c>
      <c r="I204" s="274">
        <f>Variety!I505</f>
        <v>0</v>
      </c>
      <c r="J204" s="275">
        <f>Variety!J505</f>
        <v>0</v>
      </c>
      <c r="K204" s="101">
        <f>Variety!K505</f>
        <v>0</v>
      </c>
      <c r="L204" s="140">
        <f>Variety!L505</f>
        <v>0</v>
      </c>
      <c r="M204" s="103">
        <f>Variety!M505</f>
        <v>0</v>
      </c>
      <c r="N204" s="101">
        <f>Variety!N505</f>
        <v>0</v>
      </c>
      <c r="O204" s="139">
        <f>Variety!O505</f>
        <v>0</v>
      </c>
      <c r="P204" s="102">
        <f>Variety!P505</f>
        <v>0</v>
      </c>
      <c r="Q204" s="101">
        <f>Variety!Q505</f>
        <v>0</v>
      </c>
    </row>
    <row r="205" spans="2:17" s="65" customFormat="1">
      <c r="B205" s="561"/>
      <c r="C205" s="135" t="s">
        <v>157</v>
      </c>
      <c r="D205" s="139">
        <f>Variety!D506</f>
        <v>0</v>
      </c>
      <c r="E205" s="102">
        <f>Variety!E506</f>
        <v>0</v>
      </c>
      <c r="F205" s="101">
        <f>Variety!F506</f>
        <v>0</v>
      </c>
      <c r="G205" s="141">
        <f>Variety!G506</f>
        <v>0</v>
      </c>
      <c r="H205" s="104">
        <f>Variety!H506</f>
        <v>0</v>
      </c>
      <c r="I205" s="274">
        <f>Variety!I506</f>
        <v>0</v>
      </c>
      <c r="J205" s="275">
        <f>Variety!J506</f>
        <v>0</v>
      </c>
      <c r="K205" s="101">
        <f>Variety!K506</f>
        <v>0</v>
      </c>
      <c r="L205" s="140">
        <f>Variety!L506</f>
        <v>0</v>
      </c>
      <c r="M205" s="103">
        <f>Variety!M506</f>
        <v>0</v>
      </c>
      <c r="N205" s="101">
        <f>Variety!N506</f>
        <v>0</v>
      </c>
      <c r="O205" s="139">
        <f>Variety!O506</f>
        <v>0</v>
      </c>
      <c r="P205" s="102">
        <f>Variety!P506</f>
        <v>0</v>
      </c>
      <c r="Q205" s="101">
        <f>Variety!Q506</f>
        <v>0</v>
      </c>
    </row>
    <row r="206" spans="2:17" s="65" customFormat="1">
      <c r="B206" s="561"/>
      <c r="C206" s="135" t="s">
        <v>178</v>
      </c>
      <c r="D206" s="139">
        <f>Variety!D507</f>
        <v>0</v>
      </c>
      <c r="E206" s="102">
        <f>Variety!E507</f>
        <v>0</v>
      </c>
      <c r="F206" s="101">
        <f>Variety!F507</f>
        <v>0</v>
      </c>
      <c r="G206" s="141">
        <f>Variety!G507</f>
        <v>0</v>
      </c>
      <c r="H206" s="104">
        <f>Variety!H507</f>
        <v>0</v>
      </c>
      <c r="I206" s="274">
        <f>Variety!I507</f>
        <v>0</v>
      </c>
      <c r="J206" s="275">
        <f>Variety!J507</f>
        <v>0</v>
      </c>
      <c r="K206" s="101">
        <f>Variety!K507</f>
        <v>0</v>
      </c>
      <c r="L206" s="140">
        <f>Variety!L507</f>
        <v>0</v>
      </c>
      <c r="M206" s="103">
        <f>Variety!M507</f>
        <v>0</v>
      </c>
      <c r="N206" s="101">
        <f>Variety!N507</f>
        <v>0</v>
      </c>
      <c r="O206" s="139">
        <f>Variety!O507</f>
        <v>0</v>
      </c>
      <c r="P206" s="102">
        <f>Variety!P507</f>
        <v>0</v>
      </c>
      <c r="Q206" s="101">
        <f>Variety!Q507</f>
        <v>0</v>
      </c>
    </row>
    <row r="207" spans="2:17" s="65" customFormat="1">
      <c r="B207" s="561"/>
      <c r="C207" s="135" t="s">
        <v>154</v>
      </c>
      <c r="D207" s="139">
        <f>Variety!D508</f>
        <v>0</v>
      </c>
      <c r="E207" s="102">
        <f>Variety!E508</f>
        <v>0</v>
      </c>
      <c r="F207" s="101">
        <f>Variety!F508</f>
        <v>0</v>
      </c>
      <c r="G207" s="141">
        <f>Variety!G508</f>
        <v>0</v>
      </c>
      <c r="H207" s="104">
        <f>Variety!H508</f>
        <v>0</v>
      </c>
      <c r="I207" s="274">
        <f>Variety!I508</f>
        <v>0</v>
      </c>
      <c r="J207" s="275">
        <f>Variety!J508</f>
        <v>0</v>
      </c>
      <c r="K207" s="101">
        <f>Variety!K508</f>
        <v>0</v>
      </c>
      <c r="L207" s="140">
        <f>Variety!L508</f>
        <v>0</v>
      </c>
      <c r="M207" s="103">
        <f>Variety!M508</f>
        <v>0</v>
      </c>
      <c r="N207" s="101">
        <f>Variety!N508</f>
        <v>0</v>
      </c>
      <c r="O207" s="139">
        <f>Variety!O508</f>
        <v>0</v>
      </c>
      <c r="P207" s="102">
        <f>Variety!P508</f>
        <v>0</v>
      </c>
      <c r="Q207" s="101">
        <f>Variety!Q508</f>
        <v>0</v>
      </c>
    </row>
    <row r="208" spans="2:17" s="65" customFormat="1">
      <c r="B208" s="561"/>
      <c r="C208" s="135" t="s">
        <v>237</v>
      </c>
      <c r="D208" s="139">
        <f>Variety!D509</f>
        <v>0</v>
      </c>
      <c r="E208" s="102">
        <f>Variety!E509</f>
        <v>0</v>
      </c>
      <c r="F208" s="101">
        <f>Variety!F509</f>
        <v>0</v>
      </c>
      <c r="G208" s="141">
        <f>Variety!G509</f>
        <v>0</v>
      </c>
      <c r="H208" s="104">
        <f>Variety!H509</f>
        <v>0</v>
      </c>
      <c r="I208" s="274">
        <f>Variety!I509</f>
        <v>0</v>
      </c>
      <c r="J208" s="275">
        <f>Variety!J509</f>
        <v>0</v>
      </c>
      <c r="K208" s="101">
        <f>Variety!K509</f>
        <v>0</v>
      </c>
      <c r="L208" s="140">
        <f>Variety!L509</f>
        <v>0</v>
      </c>
      <c r="M208" s="103">
        <f>Variety!M509</f>
        <v>0</v>
      </c>
      <c r="N208" s="101">
        <f>Variety!N509</f>
        <v>0</v>
      </c>
      <c r="O208" s="139">
        <f>Variety!O509</f>
        <v>0</v>
      </c>
      <c r="P208" s="102">
        <f>Variety!P509</f>
        <v>0</v>
      </c>
      <c r="Q208" s="101">
        <f>Variety!Q509</f>
        <v>0</v>
      </c>
    </row>
    <row r="209" spans="2:17" s="65" customFormat="1">
      <c r="B209" s="561"/>
      <c r="C209" s="135" t="s">
        <v>183</v>
      </c>
      <c r="D209" s="139">
        <f>Variety!D510</f>
        <v>0</v>
      </c>
      <c r="E209" s="102">
        <f>Variety!E510</f>
        <v>0</v>
      </c>
      <c r="F209" s="101">
        <f>Variety!F510</f>
        <v>0</v>
      </c>
      <c r="G209" s="141">
        <f>Variety!G510</f>
        <v>0</v>
      </c>
      <c r="H209" s="104">
        <f>Variety!H510</f>
        <v>0</v>
      </c>
      <c r="I209" s="274">
        <f>Variety!I510</f>
        <v>0</v>
      </c>
      <c r="J209" s="275">
        <f>Variety!J510</f>
        <v>0</v>
      </c>
      <c r="K209" s="101">
        <f>Variety!K510</f>
        <v>0</v>
      </c>
      <c r="L209" s="140">
        <f>Variety!L510</f>
        <v>0</v>
      </c>
      <c r="M209" s="103">
        <f>Variety!M510</f>
        <v>0</v>
      </c>
      <c r="N209" s="101">
        <f>Variety!N510</f>
        <v>0</v>
      </c>
      <c r="O209" s="139">
        <f>Variety!O510</f>
        <v>0</v>
      </c>
      <c r="P209" s="102">
        <f>Variety!P510</f>
        <v>0</v>
      </c>
      <c r="Q209" s="101">
        <f>Variety!Q510</f>
        <v>0</v>
      </c>
    </row>
    <row r="210" spans="2:17" s="65" customFormat="1">
      <c r="B210" s="561"/>
      <c r="C210" s="135" t="s">
        <v>167</v>
      </c>
      <c r="D210" s="139">
        <f>Variety!D511</f>
        <v>0</v>
      </c>
      <c r="E210" s="102">
        <f>Variety!E511</f>
        <v>0</v>
      </c>
      <c r="F210" s="101">
        <f>Variety!F511</f>
        <v>0</v>
      </c>
      <c r="G210" s="141">
        <f>Variety!G511</f>
        <v>0</v>
      </c>
      <c r="H210" s="104">
        <f>Variety!H511</f>
        <v>0</v>
      </c>
      <c r="I210" s="274">
        <f>Variety!I511</f>
        <v>0</v>
      </c>
      <c r="J210" s="275">
        <f>Variety!J511</f>
        <v>0</v>
      </c>
      <c r="K210" s="101">
        <f>Variety!K511</f>
        <v>0</v>
      </c>
      <c r="L210" s="140">
        <f>Variety!L511</f>
        <v>0</v>
      </c>
      <c r="M210" s="103">
        <f>Variety!M511</f>
        <v>0</v>
      </c>
      <c r="N210" s="101">
        <f>Variety!N511</f>
        <v>0</v>
      </c>
      <c r="O210" s="139">
        <f>Variety!O511</f>
        <v>0</v>
      </c>
      <c r="P210" s="102">
        <f>Variety!P511</f>
        <v>0</v>
      </c>
      <c r="Q210" s="101">
        <f>Variety!Q511</f>
        <v>0</v>
      </c>
    </row>
    <row r="211" spans="2:17" s="65" customFormat="1">
      <c r="B211" s="561"/>
      <c r="C211" s="135" t="s">
        <v>187</v>
      </c>
      <c r="D211" s="139">
        <f>Variety!D512</f>
        <v>0</v>
      </c>
      <c r="E211" s="102">
        <f>Variety!E512</f>
        <v>0</v>
      </c>
      <c r="F211" s="101">
        <f>Variety!F512</f>
        <v>0</v>
      </c>
      <c r="G211" s="141">
        <f>Variety!G512</f>
        <v>0</v>
      </c>
      <c r="H211" s="104">
        <f>Variety!H512</f>
        <v>0</v>
      </c>
      <c r="I211" s="274">
        <f>Variety!I512</f>
        <v>0</v>
      </c>
      <c r="J211" s="275">
        <f>Variety!J512</f>
        <v>0</v>
      </c>
      <c r="K211" s="101">
        <f>Variety!K512</f>
        <v>0</v>
      </c>
      <c r="L211" s="140">
        <f>Variety!L512</f>
        <v>0</v>
      </c>
      <c r="M211" s="103">
        <f>Variety!M512</f>
        <v>0</v>
      </c>
      <c r="N211" s="101">
        <f>Variety!N512</f>
        <v>0</v>
      </c>
      <c r="O211" s="139">
        <f>Variety!O512</f>
        <v>0</v>
      </c>
      <c r="P211" s="102">
        <f>Variety!P512</f>
        <v>0</v>
      </c>
      <c r="Q211" s="101">
        <f>Variety!Q512</f>
        <v>0</v>
      </c>
    </row>
    <row r="212" spans="2:17" s="65" customFormat="1">
      <c r="B212" s="561"/>
      <c r="C212" s="135" t="s">
        <v>165</v>
      </c>
      <c r="D212" s="139">
        <f>Variety!D513</f>
        <v>0</v>
      </c>
      <c r="E212" s="102">
        <f>Variety!E513</f>
        <v>0</v>
      </c>
      <c r="F212" s="101">
        <f>Variety!F513</f>
        <v>0</v>
      </c>
      <c r="G212" s="141">
        <f>Variety!G513</f>
        <v>0</v>
      </c>
      <c r="H212" s="104">
        <f>Variety!H513</f>
        <v>0</v>
      </c>
      <c r="I212" s="274">
        <f>Variety!I513</f>
        <v>0</v>
      </c>
      <c r="J212" s="275">
        <f>Variety!J513</f>
        <v>0</v>
      </c>
      <c r="K212" s="101">
        <f>Variety!K513</f>
        <v>0</v>
      </c>
      <c r="L212" s="140">
        <f>Variety!L513</f>
        <v>0</v>
      </c>
      <c r="M212" s="103">
        <f>Variety!M513</f>
        <v>0</v>
      </c>
      <c r="N212" s="101">
        <f>Variety!N513</f>
        <v>0</v>
      </c>
      <c r="O212" s="139">
        <f>Variety!O513</f>
        <v>0</v>
      </c>
      <c r="P212" s="102">
        <f>Variety!P513</f>
        <v>0</v>
      </c>
      <c r="Q212" s="101">
        <f>Variety!Q513</f>
        <v>0</v>
      </c>
    </row>
    <row r="213" spans="2:17" s="65" customFormat="1">
      <c r="B213" s="561"/>
      <c r="C213" s="135" t="s">
        <v>238</v>
      </c>
      <c r="D213" s="139">
        <f>Variety!D514</f>
        <v>0</v>
      </c>
      <c r="E213" s="102">
        <f>Variety!E514</f>
        <v>0</v>
      </c>
      <c r="F213" s="101">
        <f>Variety!F514</f>
        <v>0</v>
      </c>
      <c r="G213" s="141">
        <f>Variety!G514</f>
        <v>0</v>
      </c>
      <c r="H213" s="104">
        <f>Variety!H514</f>
        <v>0</v>
      </c>
      <c r="I213" s="274">
        <f>Variety!I514</f>
        <v>0</v>
      </c>
      <c r="J213" s="275">
        <f>Variety!J514</f>
        <v>0</v>
      </c>
      <c r="K213" s="101">
        <f>Variety!K514</f>
        <v>0</v>
      </c>
      <c r="L213" s="140">
        <f>Variety!L514</f>
        <v>0</v>
      </c>
      <c r="M213" s="103">
        <f>Variety!M514</f>
        <v>0</v>
      </c>
      <c r="N213" s="101">
        <f>Variety!N514</f>
        <v>0</v>
      </c>
      <c r="O213" s="139">
        <f>Variety!O514</f>
        <v>0</v>
      </c>
      <c r="P213" s="102">
        <f>Variety!P514</f>
        <v>0</v>
      </c>
      <c r="Q213" s="101">
        <f>Variety!Q514</f>
        <v>0</v>
      </c>
    </row>
    <row r="214" spans="2:17" s="65" customFormat="1">
      <c r="B214" s="561"/>
      <c r="C214" s="135" t="s">
        <v>184</v>
      </c>
      <c r="D214" s="139">
        <f>Variety!D515</f>
        <v>0</v>
      </c>
      <c r="E214" s="102">
        <f>Variety!E515</f>
        <v>0</v>
      </c>
      <c r="F214" s="101">
        <f>Variety!F515</f>
        <v>0</v>
      </c>
      <c r="G214" s="141">
        <f>Variety!G515</f>
        <v>0</v>
      </c>
      <c r="H214" s="104">
        <f>Variety!H515</f>
        <v>0</v>
      </c>
      <c r="I214" s="274">
        <f>Variety!I515</f>
        <v>0</v>
      </c>
      <c r="J214" s="275">
        <f>Variety!J515</f>
        <v>0</v>
      </c>
      <c r="K214" s="101">
        <f>Variety!K515</f>
        <v>0</v>
      </c>
      <c r="L214" s="140">
        <f>Variety!L515</f>
        <v>0</v>
      </c>
      <c r="M214" s="103">
        <f>Variety!M515</f>
        <v>0</v>
      </c>
      <c r="N214" s="101">
        <f>Variety!N515</f>
        <v>0</v>
      </c>
      <c r="O214" s="139">
        <f>Variety!O515</f>
        <v>0</v>
      </c>
      <c r="P214" s="102">
        <f>Variety!P515</f>
        <v>0</v>
      </c>
      <c r="Q214" s="101">
        <f>Variety!Q515</f>
        <v>0</v>
      </c>
    </row>
    <row r="215" spans="2:17" s="65" customFormat="1">
      <c r="B215" s="561"/>
      <c r="C215" s="135" t="s">
        <v>170</v>
      </c>
      <c r="D215" s="139">
        <f>Variety!D516</f>
        <v>0</v>
      </c>
      <c r="E215" s="102">
        <f>Variety!E516</f>
        <v>0</v>
      </c>
      <c r="F215" s="101">
        <f>Variety!F516</f>
        <v>0</v>
      </c>
      <c r="G215" s="141">
        <f>Variety!G516</f>
        <v>0</v>
      </c>
      <c r="H215" s="104">
        <f>Variety!H516</f>
        <v>0</v>
      </c>
      <c r="I215" s="274">
        <f>Variety!I516</f>
        <v>0</v>
      </c>
      <c r="J215" s="275">
        <f>Variety!J516</f>
        <v>0</v>
      </c>
      <c r="K215" s="101">
        <f>Variety!K516</f>
        <v>0</v>
      </c>
      <c r="L215" s="140">
        <f>Variety!L516</f>
        <v>0</v>
      </c>
      <c r="M215" s="103">
        <f>Variety!M516</f>
        <v>0</v>
      </c>
      <c r="N215" s="101">
        <f>Variety!N516</f>
        <v>0</v>
      </c>
      <c r="O215" s="139">
        <f>Variety!O516</f>
        <v>0</v>
      </c>
      <c r="P215" s="102">
        <f>Variety!P516</f>
        <v>0</v>
      </c>
      <c r="Q215" s="101">
        <f>Variety!Q516</f>
        <v>0</v>
      </c>
    </row>
    <row r="216" spans="2:17" s="65" customFormat="1">
      <c r="B216" s="561"/>
      <c r="C216" s="135" t="s">
        <v>174</v>
      </c>
      <c r="D216" s="139">
        <f>Variety!D517</f>
        <v>0</v>
      </c>
      <c r="E216" s="102">
        <f>Variety!E517</f>
        <v>0</v>
      </c>
      <c r="F216" s="101">
        <f>Variety!F517</f>
        <v>0</v>
      </c>
      <c r="G216" s="141">
        <f>Variety!G517</f>
        <v>0</v>
      </c>
      <c r="H216" s="104">
        <f>Variety!H517</f>
        <v>0</v>
      </c>
      <c r="I216" s="274">
        <f>Variety!I517</f>
        <v>0</v>
      </c>
      <c r="J216" s="275">
        <f>Variety!J517</f>
        <v>0</v>
      </c>
      <c r="K216" s="101">
        <f>Variety!K517</f>
        <v>0</v>
      </c>
      <c r="L216" s="140">
        <f>Variety!L517</f>
        <v>0</v>
      </c>
      <c r="M216" s="103">
        <f>Variety!M517</f>
        <v>0</v>
      </c>
      <c r="N216" s="101">
        <f>Variety!N517</f>
        <v>0</v>
      </c>
      <c r="O216" s="139">
        <f>Variety!O517</f>
        <v>0</v>
      </c>
      <c r="P216" s="102">
        <f>Variety!P517</f>
        <v>0</v>
      </c>
      <c r="Q216" s="101">
        <f>Variety!Q517</f>
        <v>0</v>
      </c>
    </row>
    <row r="217" spans="2:17" s="65" customFormat="1">
      <c r="B217" s="561"/>
      <c r="C217" s="135" t="s">
        <v>182</v>
      </c>
      <c r="D217" s="139">
        <f>Variety!D518</f>
        <v>0</v>
      </c>
      <c r="E217" s="102">
        <f>Variety!E518</f>
        <v>0</v>
      </c>
      <c r="F217" s="101">
        <f>Variety!F518</f>
        <v>0</v>
      </c>
      <c r="G217" s="141">
        <f>Variety!G518</f>
        <v>0</v>
      </c>
      <c r="H217" s="104">
        <f>Variety!H518</f>
        <v>0</v>
      </c>
      <c r="I217" s="274">
        <f>Variety!I518</f>
        <v>0</v>
      </c>
      <c r="J217" s="275">
        <f>Variety!J518</f>
        <v>0</v>
      </c>
      <c r="K217" s="101">
        <f>Variety!K518</f>
        <v>0</v>
      </c>
      <c r="L217" s="140">
        <f>Variety!L518</f>
        <v>0</v>
      </c>
      <c r="M217" s="103">
        <f>Variety!M518</f>
        <v>0</v>
      </c>
      <c r="N217" s="101">
        <f>Variety!N518</f>
        <v>0</v>
      </c>
      <c r="O217" s="139">
        <f>Variety!O518</f>
        <v>0</v>
      </c>
      <c r="P217" s="102">
        <f>Variety!P518</f>
        <v>0</v>
      </c>
      <c r="Q217" s="101">
        <f>Variety!Q518</f>
        <v>0</v>
      </c>
    </row>
    <row r="218" spans="2:17" s="65" customFormat="1">
      <c r="B218" s="561"/>
      <c r="C218" s="135" t="s">
        <v>172</v>
      </c>
      <c r="D218" s="139">
        <f>Variety!D519</f>
        <v>0</v>
      </c>
      <c r="E218" s="102">
        <f>Variety!E519</f>
        <v>0</v>
      </c>
      <c r="F218" s="101">
        <f>Variety!F519</f>
        <v>0</v>
      </c>
      <c r="G218" s="141">
        <f>Variety!G519</f>
        <v>0</v>
      </c>
      <c r="H218" s="104">
        <f>Variety!H519</f>
        <v>0</v>
      </c>
      <c r="I218" s="274">
        <f>Variety!I519</f>
        <v>0</v>
      </c>
      <c r="J218" s="275">
        <f>Variety!J519</f>
        <v>0</v>
      </c>
      <c r="K218" s="101">
        <f>Variety!K519</f>
        <v>0</v>
      </c>
      <c r="L218" s="140">
        <f>Variety!L519</f>
        <v>0</v>
      </c>
      <c r="M218" s="103">
        <f>Variety!M519</f>
        <v>0</v>
      </c>
      <c r="N218" s="101">
        <f>Variety!N519</f>
        <v>0</v>
      </c>
      <c r="O218" s="139">
        <f>Variety!O519</f>
        <v>0</v>
      </c>
      <c r="P218" s="102">
        <f>Variety!P519</f>
        <v>0</v>
      </c>
      <c r="Q218" s="101">
        <f>Variety!Q519</f>
        <v>0</v>
      </c>
    </row>
    <row r="219" spans="2:17" s="65" customFormat="1">
      <c r="B219" s="561"/>
      <c r="C219" s="135" t="s">
        <v>162</v>
      </c>
      <c r="D219" s="139">
        <f>Variety!D520</f>
        <v>0</v>
      </c>
      <c r="E219" s="102">
        <f>Variety!E520</f>
        <v>0</v>
      </c>
      <c r="F219" s="101">
        <f>Variety!F520</f>
        <v>0</v>
      </c>
      <c r="G219" s="141">
        <f>Variety!G520</f>
        <v>0</v>
      </c>
      <c r="H219" s="104">
        <f>Variety!H520</f>
        <v>0</v>
      </c>
      <c r="I219" s="274">
        <f>Variety!I520</f>
        <v>0</v>
      </c>
      <c r="J219" s="275">
        <f>Variety!J520</f>
        <v>0</v>
      </c>
      <c r="K219" s="101">
        <f>Variety!K520</f>
        <v>0</v>
      </c>
      <c r="L219" s="140">
        <f>Variety!L520</f>
        <v>0</v>
      </c>
      <c r="M219" s="103">
        <f>Variety!M520</f>
        <v>0</v>
      </c>
      <c r="N219" s="101">
        <f>Variety!N520</f>
        <v>0</v>
      </c>
      <c r="O219" s="139">
        <f>Variety!O520</f>
        <v>0</v>
      </c>
      <c r="P219" s="102">
        <f>Variety!P520</f>
        <v>0</v>
      </c>
      <c r="Q219" s="101">
        <f>Variety!Q520</f>
        <v>0</v>
      </c>
    </row>
    <row r="220" spans="2:17" s="65" customFormat="1">
      <c r="B220" s="561"/>
      <c r="C220" s="135" t="s">
        <v>188</v>
      </c>
      <c r="D220" s="139">
        <f>Variety!D521</f>
        <v>0</v>
      </c>
      <c r="E220" s="102">
        <f>Variety!E521</f>
        <v>0</v>
      </c>
      <c r="F220" s="101">
        <f>Variety!F521</f>
        <v>0</v>
      </c>
      <c r="G220" s="141">
        <f>Variety!G521</f>
        <v>0</v>
      </c>
      <c r="H220" s="104">
        <f>Variety!H521</f>
        <v>0</v>
      </c>
      <c r="I220" s="274">
        <f>Variety!I521</f>
        <v>0</v>
      </c>
      <c r="J220" s="275">
        <f>Variety!J521</f>
        <v>0</v>
      </c>
      <c r="K220" s="101">
        <f>Variety!K521</f>
        <v>0</v>
      </c>
      <c r="L220" s="140">
        <f>Variety!L521</f>
        <v>0</v>
      </c>
      <c r="M220" s="103">
        <f>Variety!M521</f>
        <v>0</v>
      </c>
      <c r="N220" s="101">
        <f>Variety!N521</f>
        <v>0</v>
      </c>
      <c r="O220" s="139">
        <f>Variety!O521</f>
        <v>0</v>
      </c>
      <c r="P220" s="102">
        <f>Variety!P521</f>
        <v>0</v>
      </c>
      <c r="Q220" s="101">
        <f>Variety!Q521</f>
        <v>0</v>
      </c>
    </row>
    <row r="221" spans="2:17" s="65" customFormat="1">
      <c r="B221" s="561"/>
      <c r="C221" s="135" t="s">
        <v>179</v>
      </c>
      <c r="D221" s="139">
        <f>Variety!D522</f>
        <v>0</v>
      </c>
      <c r="E221" s="102">
        <f>Variety!E522</f>
        <v>0</v>
      </c>
      <c r="F221" s="101">
        <f>Variety!F522</f>
        <v>0</v>
      </c>
      <c r="G221" s="141">
        <f>Variety!G522</f>
        <v>0</v>
      </c>
      <c r="H221" s="104">
        <f>Variety!H522</f>
        <v>0</v>
      </c>
      <c r="I221" s="274">
        <f>Variety!I522</f>
        <v>0</v>
      </c>
      <c r="J221" s="275">
        <f>Variety!J522</f>
        <v>0</v>
      </c>
      <c r="K221" s="101">
        <f>Variety!K522</f>
        <v>0</v>
      </c>
      <c r="L221" s="140">
        <f>Variety!L522</f>
        <v>0</v>
      </c>
      <c r="M221" s="103">
        <f>Variety!M522</f>
        <v>0</v>
      </c>
      <c r="N221" s="101">
        <f>Variety!N522</f>
        <v>0</v>
      </c>
      <c r="O221" s="139">
        <f>Variety!O522</f>
        <v>0</v>
      </c>
      <c r="P221" s="102">
        <f>Variety!P522</f>
        <v>0</v>
      </c>
      <c r="Q221" s="101">
        <f>Variety!Q522</f>
        <v>0</v>
      </c>
    </row>
    <row r="222" spans="2:17" s="65" customFormat="1">
      <c r="B222" s="561"/>
      <c r="C222" s="135" t="s">
        <v>158</v>
      </c>
      <c r="D222" s="139">
        <f>Variety!D523</f>
        <v>0</v>
      </c>
      <c r="E222" s="102">
        <f>Variety!E523</f>
        <v>0</v>
      </c>
      <c r="F222" s="101">
        <f>Variety!F523</f>
        <v>0</v>
      </c>
      <c r="G222" s="141">
        <f>Variety!G523</f>
        <v>0</v>
      </c>
      <c r="H222" s="104">
        <f>Variety!H523</f>
        <v>0</v>
      </c>
      <c r="I222" s="274">
        <f>Variety!I523</f>
        <v>0</v>
      </c>
      <c r="J222" s="275">
        <f>Variety!J523</f>
        <v>0</v>
      </c>
      <c r="K222" s="101">
        <f>Variety!K523</f>
        <v>0</v>
      </c>
      <c r="L222" s="140">
        <f>Variety!L523</f>
        <v>0</v>
      </c>
      <c r="M222" s="103">
        <f>Variety!M523</f>
        <v>0</v>
      </c>
      <c r="N222" s="101">
        <f>Variety!N523</f>
        <v>0</v>
      </c>
      <c r="O222" s="139">
        <f>Variety!O523</f>
        <v>0</v>
      </c>
      <c r="P222" s="102">
        <f>Variety!P523</f>
        <v>0</v>
      </c>
      <c r="Q222" s="101">
        <f>Variety!Q523</f>
        <v>0</v>
      </c>
    </row>
    <row r="223" spans="2:17" s="65" customFormat="1">
      <c r="B223" s="561"/>
      <c r="C223" s="135" t="s">
        <v>156</v>
      </c>
      <c r="D223" s="139">
        <f>Variety!D524</f>
        <v>0</v>
      </c>
      <c r="E223" s="102">
        <f>Variety!E524</f>
        <v>0</v>
      </c>
      <c r="F223" s="101">
        <f>Variety!F524</f>
        <v>0</v>
      </c>
      <c r="G223" s="141">
        <f>Variety!G524</f>
        <v>0</v>
      </c>
      <c r="H223" s="104">
        <f>Variety!H524</f>
        <v>0</v>
      </c>
      <c r="I223" s="274">
        <f>Variety!I524</f>
        <v>0</v>
      </c>
      <c r="J223" s="275">
        <f>Variety!J524</f>
        <v>0</v>
      </c>
      <c r="K223" s="101">
        <f>Variety!K524</f>
        <v>0</v>
      </c>
      <c r="L223" s="140">
        <f>Variety!L524</f>
        <v>0</v>
      </c>
      <c r="M223" s="103">
        <f>Variety!M524</f>
        <v>0</v>
      </c>
      <c r="N223" s="101">
        <f>Variety!N524</f>
        <v>0</v>
      </c>
      <c r="O223" s="139">
        <f>Variety!O524</f>
        <v>0</v>
      </c>
      <c r="P223" s="102">
        <f>Variety!P524</f>
        <v>0</v>
      </c>
      <c r="Q223" s="101">
        <f>Variety!Q524</f>
        <v>0</v>
      </c>
    </row>
    <row r="224" spans="2:17" s="65" customFormat="1">
      <c r="B224" s="561"/>
      <c r="C224" s="135" t="s">
        <v>166</v>
      </c>
      <c r="D224" s="139">
        <f>Variety!D525</f>
        <v>0</v>
      </c>
      <c r="E224" s="102">
        <f>Variety!E525</f>
        <v>0</v>
      </c>
      <c r="F224" s="101">
        <f>Variety!F525</f>
        <v>0</v>
      </c>
      <c r="G224" s="141">
        <f>Variety!G525</f>
        <v>0</v>
      </c>
      <c r="H224" s="104">
        <f>Variety!H525</f>
        <v>0</v>
      </c>
      <c r="I224" s="274">
        <f>Variety!I525</f>
        <v>0</v>
      </c>
      <c r="J224" s="275">
        <f>Variety!J525</f>
        <v>0</v>
      </c>
      <c r="K224" s="101">
        <f>Variety!K525</f>
        <v>0</v>
      </c>
      <c r="L224" s="140">
        <f>Variety!L525</f>
        <v>0</v>
      </c>
      <c r="M224" s="103">
        <f>Variety!M525</f>
        <v>0</v>
      </c>
      <c r="N224" s="101">
        <f>Variety!N525</f>
        <v>0</v>
      </c>
      <c r="O224" s="139">
        <f>Variety!O525</f>
        <v>0</v>
      </c>
      <c r="P224" s="102">
        <f>Variety!P525</f>
        <v>0</v>
      </c>
      <c r="Q224" s="101">
        <f>Variety!Q525</f>
        <v>0</v>
      </c>
    </row>
    <row r="225" spans="2:17" s="65" customFormat="1">
      <c r="B225" s="561"/>
      <c r="C225" s="135" t="s">
        <v>186</v>
      </c>
      <c r="D225" s="139">
        <f>Variety!D526</f>
        <v>0</v>
      </c>
      <c r="E225" s="102">
        <f>Variety!E526</f>
        <v>0</v>
      </c>
      <c r="F225" s="101">
        <f>Variety!F526</f>
        <v>0</v>
      </c>
      <c r="G225" s="141">
        <f>Variety!G526</f>
        <v>0</v>
      </c>
      <c r="H225" s="104">
        <f>Variety!H526</f>
        <v>0</v>
      </c>
      <c r="I225" s="274">
        <f>Variety!I526</f>
        <v>0</v>
      </c>
      <c r="J225" s="275">
        <f>Variety!J526</f>
        <v>0</v>
      </c>
      <c r="K225" s="101">
        <f>Variety!K526</f>
        <v>0</v>
      </c>
      <c r="L225" s="140">
        <f>Variety!L526</f>
        <v>0</v>
      </c>
      <c r="M225" s="103">
        <f>Variety!M526</f>
        <v>0</v>
      </c>
      <c r="N225" s="101">
        <f>Variety!N526</f>
        <v>0</v>
      </c>
      <c r="O225" s="139">
        <f>Variety!O526</f>
        <v>0</v>
      </c>
      <c r="P225" s="102">
        <f>Variety!P526</f>
        <v>0</v>
      </c>
      <c r="Q225" s="101">
        <f>Variety!Q526</f>
        <v>0</v>
      </c>
    </row>
    <row r="226" spans="2:17" s="65" customFormat="1">
      <c r="B226" s="561"/>
      <c r="C226" s="135" t="s">
        <v>181</v>
      </c>
      <c r="D226" s="139">
        <f>Variety!D527</f>
        <v>0</v>
      </c>
      <c r="E226" s="102">
        <f>Variety!E527</f>
        <v>0</v>
      </c>
      <c r="F226" s="101">
        <f>Variety!F527</f>
        <v>0</v>
      </c>
      <c r="G226" s="141">
        <f>Variety!G527</f>
        <v>0</v>
      </c>
      <c r="H226" s="104">
        <f>Variety!H527</f>
        <v>0</v>
      </c>
      <c r="I226" s="274">
        <f>Variety!I527</f>
        <v>0</v>
      </c>
      <c r="J226" s="275">
        <f>Variety!J527</f>
        <v>0</v>
      </c>
      <c r="K226" s="101">
        <f>Variety!K527</f>
        <v>0</v>
      </c>
      <c r="L226" s="140">
        <f>Variety!L527</f>
        <v>0</v>
      </c>
      <c r="M226" s="103">
        <f>Variety!M527</f>
        <v>0</v>
      </c>
      <c r="N226" s="101">
        <f>Variety!N527</f>
        <v>0</v>
      </c>
      <c r="O226" s="139">
        <f>Variety!O527</f>
        <v>0</v>
      </c>
      <c r="P226" s="102">
        <f>Variety!P527</f>
        <v>0</v>
      </c>
      <c r="Q226" s="101">
        <f>Variety!Q527</f>
        <v>0</v>
      </c>
    </row>
    <row r="227" spans="2:17" s="65" customFormat="1">
      <c r="B227" s="561"/>
      <c r="C227" s="135" t="s">
        <v>159</v>
      </c>
      <c r="D227" s="139">
        <f>Variety!D528</f>
        <v>0</v>
      </c>
      <c r="E227" s="102">
        <f>Variety!E528</f>
        <v>0</v>
      </c>
      <c r="F227" s="101">
        <f>Variety!F528</f>
        <v>0</v>
      </c>
      <c r="G227" s="141">
        <f>Variety!G528</f>
        <v>0</v>
      </c>
      <c r="H227" s="104">
        <f>Variety!H528</f>
        <v>0</v>
      </c>
      <c r="I227" s="274">
        <f>Variety!I528</f>
        <v>0</v>
      </c>
      <c r="J227" s="275">
        <f>Variety!J528</f>
        <v>0</v>
      </c>
      <c r="K227" s="101">
        <f>Variety!K528</f>
        <v>0</v>
      </c>
      <c r="L227" s="140">
        <f>Variety!L528</f>
        <v>0</v>
      </c>
      <c r="M227" s="103">
        <f>Variety!M528</f>
        <v>0</v>
      </c>
      <c r="N227" s="101">
        <f>Variety!N528</f>
        <v>0</v>
      </c>
      <c r="O227" s="139">
        <f>Variety!O528</f>
        <v>0</v>
      </c>
      <c r="P227" s="102">
        <f>Variety!P528</f>
        <v>0</v>
      </c>
      <c r="Q227" s="101">
        <f>Variety!Q528</f>
        <v>0</v>
      </c>
    </row>
    <row r="228" spans="2:17" s="65" customFormat="1">
      <c r="B228" s="561"/>
      <c r="C228" s="135" t="s">
        <v>161</v>
      </c>
      <c r="D228" s="139">
        <f>Variety!D529</f>
        <v>0</v>
      </c>
      <c r="E228" s="102">
        <f>Variety!E529</f>
        <v>0</v>
      </c>
      <c r="F228" s="101">
        <f>Variety!F529</f>
        <v>0</v>
      </c>
      <c r="G228" s="141">
        <f>Variety!G529</f>
        <v>0</v>
      </c>
      <c r="H228" s="104">
        <f>Variety!H529</f>
        <v>0</v>
      </c>
      <c r="I228" s="274">
        <f>Variety!I529</f>
        <v>0</v>
      </c>
      <c r="J228" s="275">
        <f>Variety!J529</f>
        <v>0</v>
      </c>
      <c r="K228" s="101">
        <f>Variety!K529</f>
        <v>0</v>
      </c>
      <c r="L228" s="140">
        <f>Variety!L529</f>
        <v>0</v>
      </c>
      <c r="M228" s="103">
        <f>Variety!M529</f>
        <v>0</v>
      </c>
      <c r="N228" s="101">
        <f>Variety!N529</f>
        <v>0</v>
      </c>
      <c r="O228" s="139">
        <f>Variety!O529</f>
        <v>0</v>
      </c>
      <c r="P228" s="102">
        <f>Variety!P529</f>
        <v>0</v>
      </c>
      <c r="Q228" s="101">
        <f>Variety!Q529</f>
        <v>0</v>
      </c>
    </row>
    <row r="229" spans="2:17" s="65" customFormat="1">
      <c r="B229" s="561"/>
      <c r="C229" s="135" t="s">
        <v>177</v>
      </c>
      <c r="D229" s="139">
        <f>Variety!D530</f>
        <v>0</v>
      </c>
      <c r="E229" s="102">
        <f>Variety!E530</f>
        <v>0</v>
      </c>
      <c r="F229" s="101">
        <f>Variety!F530</f>
        <v>0</v>
      </c>
      <c r="G229" s="141">
        <f>Variety!G530</f>
        <v>0</v>
      </c>
      <c r="H229" s="104">
        <f>Variety!H530</f>
        <v>0</v>
      </c>
      <c r="I229" s="274">
        <f>Variety!I530</f>
        <v>0</v>
      </c>
      <c r="J229" s="275">
        <f>Variety!J530</f>
        <v>0</v>
      </c>
      <c r="K229" s="101">
        <f>Variety!K530</f>
        <v>0</v>
      </c>
      <c r="L229" s="140">
        <f>Variety!L530</f>
        <v>0</v>
      </c>
      <c r="M229" s="103">
        <f>Variety!M530</f>
        <v>0</v>
      </c>
      <c r="N229" s="101">
        <f>Variety!N530</f>
        <v>0</v>
      </c>
      <c r="O229" s="139">
        <f>Variety!O530</f>
        <v>0</v>
      </c>
      <c r="P229" s="102">
        <f>Variety!P530</f>
        <v>0</v>
      </c>
      <c r="Q229" s="101">
        <f>Variety!Q530</f>
        <v>0</v>
      </c>
    </row>
    <row r="230" spans="2:17" s="65" customFormat="1">
      <c r="B230" s="561"/>
      <c r="C230" s="135" t="s">
        <v>164</v>
      </c>
      <c r="D230" s="139">
        <f>Variety!D531</f>
        <v>0</v>
      </c>
      <c r="E230" s="102">
        <f>Variety!E531</f>
        <v>0</v>
      </c>
      <c r="F230" s="101">
        <f>Variety!F531</f>
        <v>0</v>
      </c>
      <c r="G230" s="141">
        <f>Variety!G531</f>
        <v>0</v>
      </c>
      <c r="H230" s="104">
        <f>Variety!H531</f>
        <v>0</v>
      </c>
      <c r="I230" s="274">
        <f>Variety!I531</f>
        <v>0</v>
      </c>
      <c r="J230" s="275">
        <f>Variety!J531</f>
        <v>0</v>
      </c>
      <c r="K230" s="101">
        <f>Variety!K531</f>
        <v>0</v>
      </c>
      <c r="L230" s="140">
        <f>Variety!L531</f>
        <v>0</v>
      </c>
      <c r="M230" s="103">
        <f>Variety!M531</f>
        <v>0</v>
      </c>
      <c r="N230" s="101">
        <f>Variety!N531</f>
        <v>0</v>
      </c>
      <c r="O230" s="139">
        <f>Variety!O531</f>
        <v>0</v>
      </c>
      <c r="P230" s="102">
        <f>Variety!P531</f>
        <v>0</v>
      </c>
      <c r="Q230" s="101">
        <f>Variety!Q531</f>
        <v>0</v>
      </c>
    </row>
    <row r="231" spans="2:17" s="65" customFormat="1">
      <c r="B231" s="561"/>
      <c r="C231" s="135" t="s">
        <v>190</v>
      </c>
      <c r="D231" s="139">
        <f>Variety!D532</f>
        <v>0</v>
      </c>
      <c r="E231" s="102">
        <f>Variety!E532</f>
        <v>0</v>
      </c>
      <c r="F231" s="101">
        <f>Variety!F532</f>
        <v>0</v>
      </c>
      <c r="G231" s="141">
        <f>Variety!G532</f>
        <v>0</v>
      </c>
      <c r="H231" s="104">
        <f>Variety!H532</f>
        <v>0</v>
      </c>
      <c r="I231" s="274">
        <f>Variety!I532</f>
        <v>0</v>
      </c>
      <c r="J231" s="275">
        <f>Variety!J532</f>
        <v>0</v>
      </c>
      <c r="K231" s="101">
        <f>Variety!K532</f>
        <v>0</v>
      </c>
      <c r="L231" s="140">
        <f>Variety!L532</f>
        <v>0</v>
      </c>
      <c r="M231" s="103">
        <f>Variety!M532</f>
        <v>0</v>
      </c>
      <c r="N231" s="101">
        <f>Variety!N532</f>
        <v>0</v>
      </c>
      <c r="O231" s="139">
        <f>Variety!O532</f>
        <v>0</v>
      </c>
      <c r="P231" s="102">
        <f>Variety!P532</f>
        <v>0</v>
      </c>
      <c r="Q231" s="101">
        <f>Variety!Q532</f>
        <v>0</v>
      </c>
    </row>
    <row r="232" spans="2:17" s="65" customFormat="1">
      <c r="B232" s="561"/>
      <c r="C232" s="135" t="s">
        <v>180</v>
      </c>
      <c r="D232" s="139">
        <f>Variety!D533</f>
        <v>0</v>
      </c>
      <c r="E232" s="102">
        <f>Variety!E533</f>
        <v>0</v>
      </c>
      <c r="F232" s="101">
        <f>Variety!F533</f>
        <v>0</v>
      </c>
      <c r="G232" s="141">
        <f>Variety!G533</f>
        <v>0</v>
      </c>
      <c r="H232" s="104">
        <f>Variety!H533</f>
        <v>0</v>
      </c>
      <c r="I232" s="274">
        <f>Variety!I533</f>
        <v>0</v>
      </c>
      <c r="J232" s="275">
        <f>Variety!J533</f>
        <v>0</v>
      </c>
      <c r="K232" s="101">
        <f>Variety!K533</f>
        <v>0</v>
      </c>
      <c r="L232" s="140">
        <f>Variety!L533</f>
        <v>0</v>
      </c>
      <c r="M232" s="103">
        <f>Variety!M533</f>
        <v>0</v>
      </c>
      <c r="N232" s="101">
        <f>Variety!N533</f>
        <v>0</v>
      </c>
      <c r="O232" s="139">
        <f>Variety!O533</f>
        <v>0</v>
      </c>
      <c r="P232" s="102">
        <f>Variety!P533</f>
        <v>0</v>
      </c>
      <c r="Q232" s="101">
        <f>Variety!Q533</f>
        <v>0</v>
      </c>
    </row>
    <row r="233" spans="2:17" s="65" customFormat="1">
      <c r="B233" s="561"/>
      <c r="C233" s="135" t="s">
        <v>185</v>
      </c>
      <c r="D233" s="139">
        <f>Variety!D534</f>
        <v>0</v>
      </c>
      <c r="E233" s="102">
        <f>Variety!E534</f>
        <v>0</v>
      </c>
      <c r="F233" s="101">
        <f>Variety!F534</f>
        <v>0</v>
      </c>
      <c r="G233" s="141">
        <f>Variety!G534</f>
        <v>0</v>
      </c>
      <c r="H233" s="104">
        <f>Variety!H534</f>
        <v>0</v>
      </c>
      <c r="I233" s="274">
        <f>Variety!I534</f>
        <v>0</v>
      </c>
      <c r="J233" s="275">
        <f>Variety!J534</f>
        <v>0</v>
      </c>
      <c r="K233" s="101">
        <f>Variety!K534</f>
        <v>0</v>
      </c>
      <c r="L233" s="140">
        <f>Variety!L534</f>
        <v>0</v>
      </c>
      <c r="M233" s="103">
        <f>Variety!M534</f>
        <v>0</v>
      </c>
      <c r="N233" s="101">
        <f>Variety!N534</f>
        <v>0</v>
      </c>
      <c r="O233" s="139">
        <f>Variety!O534</f>
        <v>0</v>
      </c>
      <c r="P233" s="102">
        <f>Variety!P534</f>
        <v>0</v>
      </c>
      <c r="Q233" s="101">
        <f>Variety!Q534</f>
        <v>0</v>
      </c>
    </row>
    <row r="234" spans="2:17" s="65" customFormat="1">
      <c r="B234" s="561"/>
      <c r="C234" s="135" t="s">
        <v>163</v>
      </c>
      <c r="D234" s="139">
        <f>Variety!D535</f>
        <v>0</v>
      </c>
      <c r="E234" s="102">
        <f>Variety!E535</f>
        <v>0</v>
      </c>
      <c r="F234" s="101">
        <f>Variety!F535</f>
        <v>0</v>
      </c>
      <c r="G234" s="141">
        <f>Variety!G535</f>
        <v>0</v>
      </c>
      <c r="H234" s="104">
        <f>Variety!H535</f>
        <v>0</v>
      </c>
      <c r="I234" s="274">
        <f>Variety!I535</f>
        <v>0</v>
      </c>
      <c r="J234" s="275">
        <f>Variety!J535</f>
        <v>0</v>
      </c>
      <c r="K234" s="101">
        <f>Variety!K535</f>
        <v>0</v>
      </c>
      <c r="L234" s="140">
        <f>Variety!L535</f>
        <v>0</v>
      </c>
      <c r="M234" s="103">
        <f>Variety!M535</f>
        <v>0</v>
      </c>
      <c r="N234" s="101">
        <f>Variety!N535</f>
        <v>0</v>
      </c>
      <c r="O234" s="139">
        <f>Variety!O535</f>
        <v>0</v>
      </c>
      <c r="P234" s="102">
        <f>Variety!P535</f>
        <v>0</v>
      </c>
      <c r="Q234" s="101">
        <f>Variety!Q535</f>
        <v>0</v>
      </c>
    </row>
    <row r="235" spans="2:17" s="65" customFormat="1">
      <c r="B235" s="561"/>
      <c r="C235" s="135" t="s">
        <v>175</v>
      </c>
      <c r="D235" s="139">
        <f>Variety!D536</f>
        <v>0</v>
      </c>
      <c r="E235" s="102">
        <f>Variety!E536</f>
        <v>0</v>
      </c>
      <c r="F235" s="101">
        <f>Variety!F536</f>
        <v>0</v>
      </c>
      <c r="G235" s="141">
        <f>Variety!G536</f>
        <v>0</v>
      </c>
      <c r="H235" s="104">
        <f>Variety!H536</f>
        <v>0</v>
      </c>
      <c r="I235" s="274">
        <f>Variety!I536</f>
        <v>0</v>
      </c>
      <c r="J235" s="275">
        <f>Variety!J536</f>
        <v>0</v>
      </c>
      <c r="K235" s="101">
        <f>Variety!K536</f>
        <v>0</v>
      </c>
      <c r="L235" s="140">
        <f>Variety!L536</f>
        <v>0</v>
      </c>
      <c r="M235" s="103">
        <f>Variety!M536</f>
        <v>0</v>
      </c>
      <c r="N235" s="101">
        <f>Variety!N536</f>
        <v>0</v>
      </c>
      <c r="O235" s="139">
        <f>Variety!O536</f>
        <v>0</v>
      </c>
      <c r="P235" s="102">
        <f>Variety!P536</f>
        <v>0</v>
      </c>
      <c r="Q235" s="101">
        <f>Variety!Q536</f>
        <v>0</v>
      </c>
    </row>
    <row r="236" spans="2:17" s="65" customFormat="1">
      <c r="B236" s="561"/>
      <c r="C236" s="135" t="s">
        <v>207</v>
      </c>
      <c r="D236" s="139">
        <f>Variety!D537</f>
        <v>0</v>
      </c>
      <c r="E236" s="102">
        <f>Variety!E537</f>
        <v>0</v>
      </c>
      <c r="F236" s="101">
        <f>Variety!F537</f>
        <v>0</v>
      </c>
      <c r="G236" s="141">
        <f>Variety!G537</f>
        <v>0</v>
      </c>
      <c r="H236" s="104">
        <f>Variety!H537</f>
        <v>0</v>
      </c>
      <c r="I236" s="274">
        <f>Variety!I537</f>
        <v>0</v>
      </c>
      <c r="J236" s="275">
        <f>Variety!J537</f>
        <v>0</v>
      </c>
      <c r="K236" s="101">
        <f>Variety!K537</f>
        <v>0</v>
      </c>
      <c r="L236" s="140">
        <f>Variety!L537</f>
        <v>0</v>
      </c>
      <c r="M236" s="103">
        <f>Variety!M537</f>
        <v>0</v>
      </c>
      <c r="N236" s="101">
        <f>Variety!N537</f>
        <v>0</v>
      </c>
      <c r="O236" s="139">
        <f>Variety!O537</f>
        <v>0</v>
      </c>
      <c r="P236" s="102">
        <f>Variety!P537</f>
        <v>0</v>
      </c>
      <c r="Q236" s="101">
        <f>Variety!Q537</f>
        <v>0</v>
      </c>
    </row>
    <row r="237" spans="2:17" s="65" customFormat="1">
      <c r="B237" s="561"/>
      <c r="C237" s="135" t="s">
        <v>208</v>
      </c>
      <c r="D237" s="139">
        <f>Variety!D538</f>
        <v>0</v>
      </c>
      <c r="E237" s="102">
        <f>Variety!E538</f>
        <v>0</v>
      </c>
      <c r="F237" s="101">
        <f>Variety!F538</f>
        <v>0</v>
      </c>
      <c r="G237" s="141">
        <f>Variety!G538</f>
        <v>0</v>
      </c>
      <c r="H237" s="104">
        <f>Variety!H538</f>
        <v>0</v>
      </c>
      <c r="I237" s="274">
        <f>Variety!I538</f>
        <v>0</v>
      </c>
      <c r="J237" s="275">
        <f>Variety!J538</f>
        <v>0</v>
      </c>
      <c r="K237" s="101">
        <f>Variety!K538</f>
        <v>0</v>
      </c>
      <c r="L237" s="140">
        <f>Variety!L538</f>
        <v>0</v>
      </c>
      <c r="M237" s="103">
        <f>Variety!M538</f>
        <v>0</v>
      </c>
      <c r="N237" s="101">
        <f>Variety!N538</f>
        <v>0</v>
      </c>
      <c r="O237" s="139">
        <f>Variety!O538</f>
        <v>0</v>
      </c>
      <c r="P237" s="102">
        <f>Variety!P538</f>
        <v>0</v>
      </c>
      <c r="Q237" s="101">
        <f>Variety!Q538</f>
        <v>0</v>
      </c>
    </row>
    <row r="238" spans="2:17" s="65" customFormat="1">
      <c r="B238" s="561"/>
      <c r="C238" s="135" t="s">
        <v>239</v>
      </c>
      <c r="D238" s="139">
        <f>Variety!D539</f>
        <v>0</v>
      </c>
      <c r="E238" s="102">
        <f>Variety!E539</f>
        <v>0</v>
      </c>
      <c r="F238" s="101">
        <f>Variety!F539</f>
        <v>0</v>
      </c>
      <c r="G238" s="141">
        <f>Variety!G539</f>
        <v>0</v>
      </c>
      <c r="H238" s="104">
        <f>Variety!H539</f>
        <v>0</v>
      </c>
      <c r="I238" s="274">
        <f>Variety!I539</f>
        <v>0</v>
      </c>
      <c r="J238" s="275">
        <f>Variety!J539</f>
        <v>0</v>
      </c>
      <c r="K238" s="101">
        <f>Variety!K539</f>
        <v>0</v>
      </c>
      <c r="L238" s="140">
        <f>Variety!L539</f>
        <v>0</v>
      </c>
      <c r="M238" s="103">
        <f>Variety!M539</f>
        <v>0</v>
      </c>
      <c r="N238" s="101">
        <f>Variety!N539</f>
        <v>0</v>
      </c>
      <c r="O238" s="139">
        <f>Variety!O539</f>
        <v>0</v>
      </c>
      <c r="P238" s="102">
        <f>Variety!P539</f>
        <v>0</v>
      </c>
      <c r="Q238" s="101">
        <f>Variety!Q539</f>
        <v>0</v>
      </c>
    </row>
    <row r="239" spans="2:17" s="65" customFormat="1">
      <c r="B239" s="561"/>
      <c r="C239" s="135" t="s">
        <v>209</v>
      </c>
      <c r="D239" s="139">
        <f>Variety!D540</f>
        <v>0</v>
      </c>
      <c r="E239" s="102">
        <f>Variety!E540</f>
        <v>0</v>
      </c>
      <c r="F239" s="101">
        <f>Variety!F540</f>
        <v>0</v>
      </c>
      <c r="G239" s="141">
        <f>Variety!G540</f>
        <v>0</v>
      </c>
      <c r="H239" s="104">
        <f>Variety!H540</f>
        <v>0</v>
      </c>
      <c r="I239" s="274">
        <f>Variety!I540</f>
        <v>0</v>
      </c>
      <c r="J239" s="275">
        <f>Variety!J540</f>
        <v>0</v>
      </c>
      <c r="K239" s="101">
        <f>Variety!K540</f>
        <v>0</v>
      </c>
      <c r="L239" s="140">
        <f>Variety!L540</f>
        <v>0</v>
      </c>
      <c r="M239" s="103">
        <f>Variety!M540</f>
        <v>0</v>
      </c>
      <c r="N239" s="101">
        <f>Variety!N540</f>
        <v>0</v>
      </c>
      <c r="O239" s="139">
        <f>Variety!O540</f>
        <v>0</v>
      </c>
      <c r="P239" s="102">
        <f>Variety!P540</f>
        <v>0</v>
      </c>
      <c r="Q239" s="101">
        <f>Variety!Q540</f>
        <v>0</v>
      </c>
    </row>
    <row r="240" spans="2:17" s="65" customFormat="1" ht="15" thickBot="1">
      <c r="B240" s="562"/>
      <c r="C240" s="109" t="s">
        <v>210</v>
      </c>
      <c r="D240" s="136">
        <f>Variety!D541</f>
        <v>0</v>
      </c>
      <c r="E240" s="98">
        <f>Variety!E541</f>
        <v>0</v>
      </c>
      <c r="F240" s="97">
        <f>Variety!F541</f>
        <v>0</v>
      </c>
      <c r="G240" s="138">
        <f>Variety!G541</f>
        <v>0</v>
      </c>
      <c r="H240" s="100">
        <f>Variety!H541</f>
        <v>0</v>
      </c>
      <c r="I240" s="276">
        <f>Variety!I541</f>
        <v>0</v>
      </c>
      <c r="J240" s="277">
        <f>Variety!J541</f>
        <v>0</v>
      </c>
      <c r="K240" s="97">
        <f>Variety!K541</f>
        <v>0</v>
      </c>
      <c r="L240" s="137">
        <f>Variety!L541</f>
        <v>0</v>
      </c>
      <c r="M240" s="99">
        <f>Variety!M541</f>
        <v>0</v>
      </c>
      <c r="N240" s="97">
        <f>Variety!N541</f>
        <v>0</v>
      </c>
      <c r="O240" s="136">
        <f>Variety!O541</f>
        <v>0</v>
      </c>
      <c r="P240" s="98">
        <f>Variety!P541</f>
        <v>0</v>
      </c>
      <c r="Q240" s="97">
        <f>Variety!Q541</f>
        <v>0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15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05-19-2024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Data'!D69</f>
        <v>0</v>
      </c>
      <c r="E247" s="494">
        <f>'Segment Data'!E69</f>
        <v>0</v>
      </c>
      <c r="F247" s="495">
        <f>'Segment Data'!F69</f>
        <v>0</v>
      </c>
      <c r="G247" s="496">
        <f>'Segment Data'!G69</f>
        <v>0</v>
      </c>
      <c r="H247" s="497">
        <f>'Segment Data'!H69</f>
        <v>0</v>
      </c>
      <c r="I247" s="498">
        <f>'Segment Data'!I69</f>
        <v>0</v>
      </c>
      <c r="J247" s="499">
        <f>'Segment Data'!J69</f>
        <v>0</v>
      </c>
      <c r="K247" s="495">
        <f>'Segment Data'!K69</f>
        <v>0</v>
      </c>
      <c r="L247" s="500">
        <f>'Segment Data'!L69</f>
        <v>0</v>
      </c>
      <c r="M247" s="501">
        <f>'Segment Data'!M69</f>
        <v>0</v>
      </c>
      <c r="N247" s="495">
        <f>'Segment Data'!N69</f>
        <v>0</v>
      </c>
      <c r="O247" s="493">
        <f>'Segment Data'!O69</f>
        <v>0</v>
      </c>
      <c r="P247" s="494">
        <f>'Segment Data'!P69</f>
        <v>0</v>
      </c>
      <c r="Q247" s="495">
        <f>'Segment Data'!Q69</f>
        <v>0</v>
      </c>
    </row>
    <row r="248" spans="2:17">
      <c r="B248" s="560" t="s">
        <v>66</v>
      </c>
      <c r="C248" s="488" t="s">
        <v>194</v>
      </c>
      <c r="D248" s="392">
        <f>'Segment Data'!D70</f>
        <v>0</v>
      </c>
      <c r="E248" s="384">
        <f>'Segment Data'!E70</f>
        <v>0</v>
      </c>
      <c r="F248" s="128">
        <f>'Segment Data'!F70</f>
        <v>0</v>
      </c>
      <c r="G248" s="385">
        <f>'Segment Data'!G70</f>
        <v>0</v>
      </c>
      <c r="H248" s="129">
        <f>'Segment Data'!H70</f>
        <v>0</v>
      </c>
      <c r="I248" s="386">
        <f>'Segment Data'!I70</f>
        <v>0</v>
      </c>
      <c r="J248" s="387">
        <f>'Segment Data'!J70</f>
        <v>0</v>
      </c>
      <c r="K248" s="128">
        <f>'Segment Data'!K70</f>
        <v>0</v>
      </c>
      <c r="L248" s="388">
        <f>'Segment Data'!L70</f>
        <v>0</v>
      </c>
      <c r="M248" s="389">
        <f>'Segment Data'!M70</f>
        <v>0</v>
      </c>
      <c r="N248" s="128">
        <f>'Segment Data'!N70</f>
        <v>0</v>
      </c>
      <c r="O248" s="390">
        <f>'Segment Data'!O70</f>
        <v>0</v>
      </c>
      <c r="P248" s="391">
        <f>'Segment Data'!P70</f>
        <v>0</v>
      </c>
      <c r="Q248" s="128">
        <f>'Segment Data'!Q70</f>
        <v>0</v>
      </c>
    </row>
    <row r="249" spans="2:17">
      <c r="B249" s="561"/>
      <c r="C249" s="488" t="s">
        <v>195</v>
      </c>
      <c r="D249" s="392">
        <f>'Segment Data'!D71</f>
        <v>0</v>
      </c>
      <c r="E249" s="384">
        <f>'Segment Data'!E71</f>
        <v>0</v>
      </c>
      <c r="F249" s="128">
        <f>'Segment Data'!F71</f>
        <v>0</v>
      </c>
      <c r="G249" s="385">
        <f>'Segment Data'!G71</f>
        <v>0</v>
      </c>
      <c r="H249" s="129">
        <f>'Segment Data'!H71</f>
        <v>0</v>
      </c>
      <c r="I249" s="386">
        <f>'Segment Data'!I71</f>
        <v>0</v>
      </c>
      <c r="J249" s="387">
        <f>'Segment Data'!J71</f>
        <v>0</v>
      </c>
      <c r="K249" s="128">
        <f>'Segment Data'!K71</f>
        <v>0</v>
      </c>
      <c r="L249" s="388">
        <f>'Segment Data'!L71</f>
        <v>0</v>
      </c>
      <c r="M249" s="389">
        <f>'Segment Data'!M71</f>
        <v>0</v>
      </c>
      <c r="N249" s="128">
        <f>'Segment Data'!N71</f>
        <v>0</v>
      </c>
      <c r="O249" s="390">
        <f>'Segment Data'!O71</f>
        <v>0</v>
      </c>
      <c r="P249" s="391">
        <f>'Segment Data'!P71</f>
        <v>0</v>
      </c>
      <c r="Q249" s="128">
        <f>'Segment Data'!Q71</f>
        <v>0</v>
      </c>
    </row>
    <row r="250" spans="2:17">
      <c r="B250" s="561"/>
      <c r="C250" s="488" t="s">
        <v>293</v>
      </c>
      <c r="D250" s="392">
        <f>'Segment Data'!D72</f>
        <v>0</v>
      </c>
      <c r="E250" s="384">
        <f>'Segment Data'!E72</f>
        <v>0</v>
      </c>
      <c r="F250" s="128">
        <f>'Segment Data'!F72</f>
        <v>0</v>
      </c>
      <c r="G250" s="385">
        <f>'Segment Data'!G72</f>
        <v>0</v>
      </c>
      <c r="H250" s="129">
        <f>'Segment Data'!H72</f>
        <v>0</v>
      </c>
      <c r="I250" s="386">
        <f>'Segment Data'!I72</f>
        <v>0</v>
      </c>
      <c r="J250" s="387">
        <f>'Segment Data'!J72</f>
        <v>0</v>
      </c>
      <c r="K250" s="128">
        <f>'Segment Data'!K72</f>
        <v>0</v>
      </c>
      <c r="L250" s="388">
        <f>'Segment Data'!L72</f>
        <v>0</v>
      </c>
      <c r="M250" s="389">
        <f>'Segment Data'!M72</f>
        <v>0</v>
      </c>
      <c r="N250" s="128">
        <f>'Segment Data'!N72</f>
        <v>0</v>
      </c>
      <c r="O250" s="390">
        <f>'Segment Data'!O72</f>
        <v>0</v>
      </c>
      <c r="P250" s="391">
        <f>'Segment Data'!P72</f>
        <v>0</v>
      </c>
      <c r="Q250" s="128">
        <f>'Segment Data'!Q72</f>
        <v>0</v>
      </c>
    </row>
    <row r="251" spans="2:17">
      <c r="B251" s="561"/>
      <c r="C251" s="488" t="s">
        <v>193</v>
      </c>
      <c r="D251" s="392">
        <f>'Segment Data'!D73</f>
        <v>0</v>
      </c>
      <c r="E251" s="384">
        <f>'Segment Data'!E73</f>
        <v>0</v>
      </c>
      <c r="F251" s="128">
        <f>'Segment Data'!F73</f>
        <v>0</v>
      </c>
      <c r="G251" s="385">
        <f>'Segment Data'!G73</f>
        <v>0</v>
      </c>
      <c r="H251" s="129">
        <f>'Segment Data'!H73</f>
        <v>0</v>
      </c>
      <c r="I251" s="386">
        <f>'Segment Data'!I73</f>
        <v>0</v>
      </c>
      <c r="J251" s="387">
        <f>'Segment Data'!J73</f>
        <v>0</v>
      </c>
      <c r="K251" s="128">
        <f>'Segment Data'!K73</f>
        <v>0</v>
      </c>
      <c r="L251" s="388">
        <f>'Segment Data'!L73</f>
        <v>0</v>
      </c>
      <c r="M251" s="389">
        <f>'Segment Data'!M73</f>
        <v>0</v>
      </c>
      <c r="N251" s="128">
        <f>'Segment Data'!N73</f>
        <v>0</v>
      </c>
      <c r="O251" s="390">
        <f>'Segment Data'!O73</f>
        <v>0</v>
      </c>
      <c r="P251" s="391">
        <f>'Segment Data'!P73</f>
        <v>0</v>
      </c>
      <c r="Q251" s="128">
        <f>'Segment Data'!Q73</f>
        <v>0</v>
      </c>
    </row>
    <row r="252" spans="2:17" ht="15" thickBot="1">
      <c r="B252" s="562"/>
      <c r="C252" s="489" t="s">
        <v>292</v>
      </c>
      <c r="D252" s="393">
        <f>'Segment Data'!D74</f>
        <v>20624.65156591919</v>
      </c>
      <c r="E252" s="127">
        <f>'Segment Data'!E74</f>
        <v>-11369.545377239556</v>
      </c>
      <c r="F252" s="125">
        <f>'Segment Data'!F74</f>
        <v>-0.35536273648120686</v>
      </c>
      <c r="G252" s="186">
        <f>'Segment Data'!G74</f>
        <v>2.196670179654943</v>
      </c>
      <c r="H252" s="126">
        <f>'Segment Data'!H74</f>
        <v>-0.87982425524090502</v>
      </c>
      <c r="I252" s="250">
        <f>'Segment Data'!I74</f>
        <v>33.259260578337795</v>
      </c>
      <c r="J252" s="251">
        <f>'Segment Data'!J74</f>
        <v>2.4316679370670791</v>
      </c>
      <c r="K252" s="125">
        <f>'Segment Data'!K74</f>
        <v>7.8879592232955029E-2</v>
      </c>
      <c r="L252" s="185">
        <f>'Segment Data'!L74</f>
        <v>685960.66076832893</v>
      </c>
      <c r="M252" s="184">
        <f>'Segment Data'!M74</f>
        <v>-300343.40947995766</v>
      </c>
      <c r="N252" s="125">
        <f>'Segment Data'!N74</f>
        <v>-0.30451401199667655</v>
      </c>
      <c r="O252" s="183">
        <f>'Segment Data'!O74</f>
        <v>182516.44911545006</v>
      </c>
      <c r="P252" s="182">
        <f>'Segment Data'!P74</f>
        <v>-136419.07540241079</v>
      </c>
      <c r="Q252" s="125">
        <f>'Segment Data'!Q74</f>
        <v>-0.42773245661058723</v>
      </c>
    </row>
    <row r="253" spans="2:17">
      <c r="B253" s="560" t="s">
        <v>151</v>
      </c>
      <c r="C253" s="239" t="s">
        <v>150</v>
      </c>
      <c r="D253" s="124">
        <f>Fat!D47</f>
        <v>0</v>
      </c>
      <c r="E253" s="123">
        <f>Fat!E47</f>
        <v>0</v>
      </c>
      <c r="F253" s="121">
        <f>Fat!F47</f>
        <v>0</v>
      </c>
      <c r="G253" s="238">
        <f>Fat!G47</f>
        <v>0</v>
      </c>
      <c r="H253" s="122">
        <f>Fat!H47</f>
        <v>0</v>
      </c>
      <c r="I253" s="252">
        <f>Fat!I47</f>
        <v>0</v>
      </c>
      <c r="J253" s="253">
        <f>Fat!J47</f>
        <v>0</v>
      </c>
      <c r="K253" s="121">
        <f>Fat!K47</f>
        <v>0</v>
      </c>
      <c r="L253" s="237">
        <f>Fat!L47</f>
        <v>0</v>
      </c>
      <c r="M253" s="236">
        <f>Fat!M47</f>
        <v>0</v>
      </c>
      <c r="N253" s="121">
        <f>Fat!N47</f>
        <v>0</v>
      </c>
      <c r="O253" s="240">
        <f>Fat!O47</f>
        <v>0</v>
      </c>
      <c r="P253" s="241">
        <f>Fat!P47</f>
        <v>0</v>
      </c>
      <c r="Q253" s="121">
        <f>Fat!Q47</f>
        <v>0</v>
      </c>
    </row>
    <row r="254" spans="2:17">
      <c r="B254" s="561"/>
      <c r="C254" s="235" t="s">
        <v>213</v>
      </c>
      <c r="D254" s="113">
        <f>Fat!D48</f>
        <v>0</v>
      </c>
      <c r="E254" s="112">
        <f>Fat!E48</f>
        <v>0</v>
      </c>
      <c r="F254" s="110">
        <f>Fat!F48</f>
        <v>0</v>
      </c>
      <c r="G254" s="218">
        <f>Fat!G48</f>
        <v>0</v>
      </c>
      <c r="H254" s="111">
        <f>Fat!H48</f>
        <v>0</v>
      </c>
      <c r="I254" s="254">
        <f>Fat!I48</f>
        <v>0</v>
      </c>
      <c r="J254" s="255">
        <f>Fat!J48</f>
        <v>0</v>
      </c>
      <c r="K254" s="110">
        <f>Fat!K48</f>
        <v>0</v>
      </c>
      <c r="L254" s="217">
        <f>Fat!L48</f>
        <v>0</v>
      </c>
      <c r="M254" s="216">
        <f>Fat!M48</f>
        <v>0</v>
      </c>
      <c r="N254" s="110">
        <f>Fat!N48</f>
        <v>0</v>
      </c>
      <c r="O254" s="215">
        <f>Fat!O48</f>
        <v>0</v>
      </c>
      <c r="P254" s="214">
        <f>Fat!P48</f>
        <v>0</v>
      </c>
      <c r="Q254" s="110">
        <f>Fat!Q48</f>
        <v>0</v>
      </c>
    </row>
    <row r="255" spans="2:17">
      <c r="B255" s="561"/>
      <c r="C255" s="235" t="s">
        <v>65</v>
      </c>
      <c r="D255" s="113">
        <f>Fat!D49</f>
        <v>0</v>
      </c>
      <c r="E255" s="112">
        <f>Fat!E49</f>
        <v>0</v>
      </c>
      <c r="F255" s="110">
        <f>Fat!F49</f>
        <v>0</v>
      </c>
      <c r="G255" s="218">
        <f>Fat!G49</f>
        <v>0</v>
      </c>
      <c r="H255" s="111">
        <f>Fat!H49</f>
        <v>0</v>
      </c>
      <c r="I255" s="254">
        <f>Fat!I49</f>
        <v>0</v>
      </c>
      <c r="J255" s="255">
        <f>Fat!J49</f>
        <v>0</v>
      </c>
      <c r="K255" s="110">
        <f>Fat!K49</f>
        <v>0</v>
      </c>
      <c r="L255" s="217">
        <f>Fat!L49</f>
        <v>0</v>
      </c>
      <c r="M255" s="216">
        <f>Fat!M49</f>
        <v>0</v>
      </c>
      <c r="N255" s="110">
        <f>Fat!N49</f>
        <v>0</v>
      </c>
      <c r="O255" s="215">
        <f>Fat!O49</f>
        <v>0</v>
      </c>
      <c r="P255" s="214">
        <f>Fat!P49</f>
        <v>0</v>
      </c>
      <c r="Q255" s="110">
        <f>Fat!Q49</f>
        <v>0</v>
      </c>
    </row>
    <row r="256" spans="2:17" ht="15" thickBot="1">
      <c r="B256" s="562"/>
      <c r="C256" s="242" t="s">
        <v>13</v>
      </c>
      <c r="D256" s="108">
        <f>Fat!D50</f>
        <v>174.75757312774658</v>
      </c>
      <c r="E256" s="107">
        <f>Fat!E50</f>
        <v>168.28265498578548</v>
      </c>
      <c r="F256" s="105">
        <f>Fat!F50</f>
        <v>25.989927794641847</v>
      </c>
      <c r="G256" s="230">
        <f>Fat!G50</f>
        <v>1.8612908360252353E-2</v>
      </c>
      <c r="H256" s="106">
        <f>Fat!H50</f>
        <v>1.7990293900963385E-2</v>
      </c>
      <c r="I256" s="256">
        <f>Fat!I50</f>
        <v>5.2357891451866907</v>
      </c>
      <c r="J256" s="257">
        <f>Fat!J50</f>
        <v>3.2812022148200342</v>
      </c>
      <c r="K256" s="105">
        <f>Fat!K50</f>
        <v>1.6787189988037632</v>
      </c>
      <c r="L256" s="229">
        <f>Fat!L50</f>
        <v>914.9938044214249</v>
      </c>
      <c r="M256" s="228">
        <f>Fat!M50</f>
        <v>902.33801404595374</v>
      </c>
      <c r="N256" s="105">
        <f>Fat!N50</f>
        <v>71.298432359848874</v>
      </c>
      <c r="O256" s="227">
        <f>Fat!O50</f>
        <v>233.01009750366211</v>
      </c>
      <c r="P256" s="226">
        <f>Fat!P50</f>
        <v>217.8095029592514</v>
      </c>
      <c r="Q256" s="105">
        <f>Fat!Q50</f>
        <v>14.329012087184475</v>
      </c>
    </row>
    <row r="257" spans="2:17">
      <c r="B257" s="560" t="s">
        <v>67</v>
      </c>
      <c r="C257" s="239" t="s">
        <v>148</v>
      </c>
      <c r="D257" s="124">
        <f>'Form Data'!D212</f>
        <v>0</v>
      </c>
      <c r="E257" s="123">
        <f>'Form Data'!E212</f>
        <v>0</v>
      </c>
      <c r="F257" s="121">
        <f>'Form Data'!F212</f>
        <v>0</v>
      </c>
      <c r="G257" s="238">
        <f>'Form Data'!G212</f>
        <v>0</v>
      </c>
      <c r="H257" s="122">
        <f>'Form Data'!H212</f>
        <v>0</v>
      </c>
      <c r="I257" s="252">
        <f>'Form Data'!I212</f>
        <v>0</v>
      </c>
      <c r="J257" s="253">
        <f>'Form Data'!J212</f>
        <v>0</v>
      </c>
      <c r="K257" s="121">
        <f>'Form Data'!K212</f>
        <v>0</v>
      </c>
      <c r="L257" s="237">
        <f>'Form Data'!L212</f>
        <v>0</v>
      </c>
      <c r="M257" s="236">
        <f>'Form Data'!M212</f>
        <v>0</v>
      </c>
      <c r="N257" s="121">
        <f>'Form Data'!N212</f>
        <v>0</v>
      </c>
      <c r="O257" s="240">
        <f>'Form Data'!O212</f>
        <v>0</v>
      </c>
      <c r="P257" s="241">
        <f>'Form Data'!P212</f>
        <v>0</v>
      </c>
      <c r="Q257" s="121">
        <f>'Form Data'!Q212</f>
        <v>0</v>
      </c>
    </row>
    <row r="258" spans="2:17">
      <c r="B258" s="561"/>
      <c r="C258" s="235" t="s">
        <v>147</v>
      </c>
      <c r="D258" s="113">
        <f>'Form Data'!D213</f>
        <v>0</v>
      </c>
      <c r="E258" s="112">
        <f>'Form Data'!E213</f>
        <v>0</v>
      </c>
      <c r="F258" s="110">
        <f>'Form Data'!F213</f>
        <v>0</v>
      </c>
      <c r="G258" s="218">
        <f>'Form Data'!G213</f>
        <v>0</v>
      </c>
      <c r="H258" s="111">
        <f>'Form Data'!H213</f>
        <v>0</v>
      </c>
      <c r="I258" s="254">
        <f>'Form Data'!I213</f>
        <v>0</v>
      </c>
      <c r="J258" s="255">
        <f>'Form Data'!J213</f>
        <v>0</v>
      </c>
      <c r="K258" s="110">
        <f>'Form Data'!K213</f>
        <v>0</v>
      </c>
      <c r="L258" s="217">
        <f>'Form Data'!L213</f>
        <v>0</v>
      </c>
      <c r="M258" s="216">
        <f>'Form Data'!M213</f>
        <v>0</v>
      </c>
      <c r="N258" s="110">
        <f>'Form Data'!N213</f>
        <v>0</v>
      </c>
      <c r="O258" s="215">
        <f>'Form Data'!O213</f>
        <v>0</v>
      </c>
      <c r="P258" s="214">
        <f>'Form Data'!P213</f>
        <v>0</v>
      </c>
      <c r="Q258" s="110">
        <f>'Form Data'!Q213</f>
        <v>0</v>
      </c>
    </row>
    <row r="259" spans="2:17">
      <c r="B259" s="561"/>
      <c r="C259" s="235" t="s">
        <v>146</v>
      </c>
      <c r="D259" s="113">
        <f>'Form Data'!D214</f>
        <v>0</v>
      </c>
      <c r="E259" s="112">
        <f>'Form Data'!E214</f>
        <v>0</v>
      </c>
      <c r="F259" s="110">
        <f>'Form Data'!F214</f>
        <v>0</v>
      </c>
      <c r="G259" s="218">
        <f>'Form Data'!G214</f>
        <v>0</v>
      </c>
      <c r="H259" s="111">
        <f>'Form Data'!H214</f>
        <v>0</v>
      </c>
      <c r="I259" s="254">
        <f>'Form Data'!I214</f>
        <v>0</v>
      </c>
      <c r="J259" s="255">
        <f>'Form Data'!J214</f>
        <v>0</v>
      </c>
      <c r="K259" s="110">
        <f>'Form Data'!K214</f>
        <v>0</v>
      </c>
      <c r="L259" s="217">
        <f>'Form Data'!L214</f>
        <v>0</v>
      </c>
      <c r="M259" s="216">
        <f>'Form Data'!M214</f>
        <v>0</v>
      </c>
      <c r="N259" s="110">
        <f>'Form Data'!N214</f>
        <v>0</v>
      </c>
      <c r="O259" s="215">
        <f>'Form Data'!O214</f>
        <v>0</v>
      </c>
      <c r="P259" s="214">
        <f>'Form Data'!P214</f>
        <v>0</v>
      </c>
      <c r="Q259" s="110">
        <f>'Form Data'!Q214</f>
        <v>0</v>
      </c>
    </row>
    <row r="260" spans="2:17">
      <c r="B260" s="561"/>
      <c r="C260" s="235" t="s">
        <v>145</v>
      </c>
      <c r="D260" s="113">
        <f>'Form Data'!D215</f>
        <v>0</v>
      </c>
      <c r="E260" s="112">
        <f>'Form Data'!E215</f>
        <v>0</v>
      </c>
      <c r="F260" s="110">
        <f>'Form Data'!F215</f>
        <v>0</v>
      </c>
      <c r="G260" s="218">
        <f>'Form Data'!G215</f>
        <v>0</v>
      </c>
      <c r="H260" s="111">
        <f>'Form Data'!H215</f>
        <v>0</v>
      </c>
      <c r="I260" s="254">
        <f>'Form Data'!I215</f>
        <v>0</v>
      </c>
      <c r="J260" s="255">
        <f>'Form Data'!J215</f>
        <v>0</v>
      </c>
      <c r="K260" s="110">
        <f>'Form Data'!K215</f>
        <v>0</v>
      </c>
      <c r="L260" s="217">
        <f>'Form Data'!L215</f>
        <v>0</v>
      </c>
      <c r="M260" s="216">
        <f>'Form Data'!M215</f>
        <v>0</v>
      </c>
      <c r="N260" s="110">
        <f>'Form Data'!N215</f>
        <v>0</v>
      </c>
      <c r="O260" s="215">
        <f>'Form Data'!O215</f>
        <v>0</v>
      </c>
      <c r="P260" s="214">
        <f>'Form Data'!P215</f>
        <v>0</v>
      </c>
      <c r="Q260" s="110">
        <f>'Form Data'!Q215</f>
        <v>0</v>
      </c>
    </row>
    <row r="261" spans="2:17">
      <c r="B261" s="561"/>
      <c r="C261" s="235" t="s">
        <v>144</v>
      </c>
      <c r="D261" s="113">
        <f>'Form Data'!D216</f>
        <v>0</v>
      </c>
      <c r="E261" s="112">
        <f>'Form Data'!E216</f>
        <v>0</v>
      </c>
      <c r="F261" s="110">
        <f>'Form Data'!F216</f>
        <v>0</v>
      </c>
      <c r="G261" s="218">
        <f>'Form Data'!G216</f>
        <v>0</v>
      </c>
      <c r="H261" s="111">
        <f>'Form Data'!H216</f>
        <v>0</v>
      </c>
      <c r="I261" s="254">
        <f>'Form Data'!I216</f>
        <v>0</v>
      </c>
      <c r="J261" s="255">
        <f>'Form Data'!J216</f>
        <v>0</v>
      </c>
      <c r="K261" s="110">
        <f>'Form Data'!K216</f>
        <v>0</v>
      </c>
      <c r="L261" s="217">
        <f>'Form Data'!L216</f>
        <v>0</v>
      </c>
      <c r="M261" s="216">
        <f>'Form Data'!M216</f>
        <v>0</v>
      </c>
      <c r="N261" s="110">
        <f>'Form Data'!N216</f>
        <v>0</v>
      </c>
      <c r="O261" s="215">
        <f>'Form Data'!O216</f>
        <v>0</v>
      </c>
      <c r="P261" s="214">
        <f>'Form Data'!P216</f>
        <v>0</v>
      </c>
      <c r="Q261" s="110">
        <f>'Form Data'!Q216</f>
        <v>0</v>
      </c>
    </row>
    <row r="262" spans="2:17">
      <c r="B262" s="561"/>
      <c r="C262" s="235" t="s">
        <v>143</v>
      </c>
      <c r="D262" s="113">
        <f>'Form Data'!D217</f>
        <v>0</v>
      </c>
      <c r="E262" s="112">
        <f>'Form Data'!E217</f>
        <v>0</v>
      </c>
      <c r="F262" s="110">
        <f>'Form Data'!F217</f>
        <v>0</v>
      </c>
      <c r="G262" s="218">
        <f>'Form Data'!G217</f>
        <v>0</v>
      </c>
      <c r="H262" s="111">
        <f>'Form Data'!H217</f>
        <v>0</v>
      </c>
      <c r="I262" s="254">
        <f>'Form Data'!I217</f>
        <v>0</v>
      </c>
      <c r="J262" s="255">
        <f>'Form Data'!J217</f>
        <v>0</v>
      </c>
      <c r="K262" s="110">
        <f>'Form Data'!K217</f>
        <v>0</v>
      </c>
      <c r="L262" s="217">
        <f>'Form Data'!L217</f>
        <v>0</v>
      </c>
      <c r="M262" s="216">
        <f>'Form Data'!M217</f>
        <v>0</v>
      </c>
      <c r="N262" s="110">
        <f>'Form Data'!N217</f>
        <v>0</v>
      </c>
      <c r="O262" s="215">
        <f>'Form Data'!O217</f>
        <v>0</v>
      </c>
      <c r="P262" s="214">
        <f>'Form Data'!P217</f>
        <v>0</v>
      </c>
      <c r="Q262" s="110">
        <f>'Form Data'!Q217</f>
        <v>0</v>
      </c>
    </row>
    <row r="263" spans="2:17">
      <c r="B263" s="561"/>
      <c r="C263" s="235" t="s">
        <v>142</v>
      </c>
      <c r="D263" s="113">
        <f>'Form Data'!D218</f>
        <v>0</v>
      </c>
      <c r="E263" s="112">
        <f>'Form Data'!E218</f>
        <v>0</v>
      </c>
      <c r="F263" s="110">
        <f>'Form Data'!F218</f>
        <v>0</v>
      </c>
      <c r="G263" s="218">
        <f>'Form Data'!G218</f>
        <v>0</v>
      </c>
      <c r="H263" s="111">
        <f>'Form Data'!H218</f>
        <v>0</v>
      </c>
      <c r="I263" s="254">
        <f>'Form Data'!I218</f>
        <v>0</v>
      </c>
      <c r="J263" s="255">
        <f>'Form Data'!J218</f>
        <v>0</v>
      </c>
      <c r="K263" s="110">
        <f>'Form Data'!K218</f>
        <v>0</v>
      </c>
      <c r="L263" s="217">
        <f>'Form Data'!L218</f>
        <v>0</v>
      </c>
      <c r="M263" s="216">
        <f>'Form Data'!M218</f>
        <v>0</v>
      </c>
      <c r="N263" s="110">
        <f>'Form Data'!N218</f>
        <v>0</v>
      </c>
      <c r="O263" s="215">
        <f>'Form Data'!O218</f>
        <v>0</v>
      </c>
      <c r="P263" s="214">
        <f>'Form Data'!P218</f>
        <v>0</v>
      </c>
      <c r="Q263" s="110">
        <f>'Form Data'!Q218</f>
        <v>0</v>
      </c>
    </row>
    <row r="264" spans="2:17" ht="15" customHeight="1">
      <c r="B264" s="561"/>
      <c r="C264" s="235" t="s">
        <v>141</v>
      </c>
      <c r="D264" s="113">
        <f>'Form Data'!D219</f>
        <v>29604.951408743858</v>
      </c>
      <c r="E264" s="112">
        <f>'Form Data'!E219</f>
        <v>-1086.500681979418</v>
      </c>
      <c r="F264" s="110">
        <f>'Form Data'!F219</f>
        <v>-3.540075845117218E-2</v>
      </c>
      <c r="G264" s="218">
        <f>'Form Data'!G219</f>
        <v>3.1531351558531373</v>
      </c>
      <c r="H264" s="111">
        <f>'Form Data'!H219</f>
        <v>0.20190991573430939</v>
      </c>
      <c r="I264" s="254">
        <f>'Form Data'!I219</f>
        <v>6.7017167374487947</v>
      </c>
      <c r="J264" s="255">
        <f>'Form Data'!J219</f>
        <v>0.39106139912023696</v>
      </c>
      <c r="K264" s="110">
        <f>'Form Data'!K219</f>
        <v>6.196842929213333E-2</v>
      </c>
      <c r="L264" s="217">
        <f>'Form Data'!L219</f>
        <v>198403.99836733699</v>
      </c>
      <c r="M264" s="216">
        <f>'Form Data'!M219</f>
        <v>4720.8223899589793</v>
      </c>
      <c r="N264" s="110">
        <f>'Form Data'!N219</f>
        <v>2.4373941443991843E-2</v>
      </c>
      <c r="O264" s="215">
        <f>'Form Data'!O219</f>
        <v>29603.935659766197</v>
      </c>
      <c r="P264" s="214">
        <f>'Form Data'!P219</f>
        <v>-819.3914474079611</v>
      </c>
      <c r="Q264" s="110">
        <f>'Form Data'!Q219</f>
        <v>-2.6932999291019014E-2</v>
      </c>
    </row>
    <row r="265" spans="2:17">
      <c r="B265" s="561"/>
      <c r="C265" s="235" t="s">
        <v>140</v>
      </c>
      <c r="D265" s="113">
        <f>'Form Data'!D220</f>
        <v>0</v>
      </c>
      <c r="E265" s="112">
        <f>'Form Data'!E220</f>
        <v>0</v>
      </c>
      <c r="F265" s="110">
        <f>'Form Data'!F220</f>
        <v>0</v>
      </c>
      <c r="G265" s="218">
        <f>'Form Data'!G220</f>
        <v>0</v>
      </c>
      <c r="H265" s="111">
        <f>'Form Data'!H220</f>
        <v>0</v>
      </c>
      <c r="I265" s="254">
        <f>'Form Data'!I220</f>
        <v>0</v>
      </c>
      <c r="J265" s="255">
        <f>'Form Data'!J220</f>
        <v>0</v>
      </c>
      <c r="K265" s="110">
        <f>'Form Data'!K220</f>
        <v>0</v>
      </c>
      <c r="L265" s="217">
        <f>'Form Data'!L220</f>
        <v>0</v>
      </c>
      <c r="M265" s="216">
        <f>'Form Data'!M220</f>
        <v>0</v>
      </c>
      <c r="N265" s="110">
        <f>'Form Data'!N220</f>
        <v>0</v>
      </c>
      <c r="O265" s="215">
        <f>'Form Data'!O220</f>
        <v>0</v>
      </c>
      <c r="P265" s="214">
        <f>'Form Data'!P220</f>
        <v>0</v>
      </c>
      <c r="Q265" s="110">
        <f>'Form Data'!Q220</f>
        <v>0</v>
      </c>
    </row>
    <row r="266" spans="2:17">
      <c r="B266" s="561"/>
      <c r="C266" s="235" t="s">
        <v>139</v>
      </c>
      <c r="D266" s="113">
        <f>'Form Data'!D221</f>
        <v>0</v>
      </c>
      <c r="E266" s="112">
        <f>'Form Data'!E221</f>
        <v>0</v>
      </c>
      <c r="F266" s="110">
        <f>'Form Data'!F221</f>
        <v>0</v>
      </c>
      <c r="G266" s="218">
        <f>'Form Data'!G221</f>
        <v>0</v>
      </c>
      <c r="H266" s="111">
        <f>'Form Data'!H221</f>
        <v>0</v>
      </c>
      <c r="I266" s="254">
        <f>'Form Data'!I221</f>
        <v>0</v>
      </c>
      <c r="J266" s="255">
        <f>'Form Data'!J221</f>
        <v>0</v>
      </c>
      <c r="K266" s="110">
        <f>'Form Data'!K221</f>
        <v>0</v>
      </c>
      <c r="L266" s="217">
        <f>'Form Data'!L221</f>
        <v>0</v>
      </c>
      <c r="M266" s="216">
        <f>'Form Data'!M221</f>
        <v>0</v>
      </c>
      <c r="N266" s="110">
        <f>'Form Data'!N221</f>
        <v>0</v>
      </c>
      <c r="O266" s="215">
        <f>'Form Data'!O221</f>
        <v>0</v>
      </c>
      <c r="P266" s="214">
        <f>'Form Data'!P221</f>
        <v>0</v>
      </c>
      <c r="Q266" s="110">
        <f>'Form Data'!Q221</f>
        <v>0</v>
      </c>
    </row>
    <row r="267" spans="2:17">
      <c r="B267" s="561"/>
      <c r="C267" s="235" t="s">
        <v>138</v>
      </c>
      <c r="D267" s="113">
        <f>'Form Data'!D222</f>
        <v>0</v>
      </c>
      <c r="E267" s="112">
        <f>'Form Data'!E222</f>
        <v>0</v>
      </c>
      <c r="F267" s="110">
        <f>'Form Data'!F222</f>
        <v>0</v>
      </c>
      <c r="G267" s="218">
        <f>'Form Data'!G222</f>
        <v>0</v>
      </c>
      <c r="H267" s="111">
        <f>'Form Data'!H222</f>
        <v>0</v>
      </c>
      <c r="I267" s="254">
        <f>'Form Data'!I222</f>
        <v>0</v>
      </c>
      <c r="J267" s="255">
        <f>'Form Data'!J222</f>
        <v>0</v>
      </c>
      <c r="K267" s="110">
        <f>'Form Data'!K222</f>
        <v>0</v>
      </c>
      <c r="L267" s="217">
        <f>'Form Data'!L222</f>
        <v>0</v>
      </c>
      <c r="M267" s="216">
        <f>'Form Data'!M222</f>
        <v>0</v>
      </c>
      <c r="N267" s="110">
        <f>'Form Data'!N222</f>
        <v>0</v>
      </c>
      <c r="O267" s="215">
        <f>'Form Data'!O222</f>
        <v>0</v>
      </c>
      <c r="P267" s="214">
        <f>'Form Data'!P222</f>
        <v>0</v>
      </c>
      <c r="Q267" s="110">
        <f>'Form Data'!Q222</f>
        <v>0</v>
      </c>
    </row>
    <row r="268" spans="2:17">
      <c r="B268" s="561"/>
      <c r="C268" s="235" t="s">
        <v>137</v>
      </c>
      <c r="D268" s="113">
        <f>'Form Data'!D224</f>
        <v>0</v>
      </c>
      <c r="E268" s="112">
        <f>'Form Data'!E224</f>
        <v>0</v>
      </c>
      <c r="F268" s="110">
        <f>'Form Data'!F224</f>
        <v>0</v>
      </c>
      <c r="G268" s="218">
        <f>'Form Data'!G224</f>
        <v>0</v>
      </c>
      <c r="H268" s="111">
        <f>'Form Data'!H224</f>
        <v>0</v>
      </c>
      <c r="I268" s="254">
        <f>'Form Data'!I224</f>
        <v>0</v>
      </c>
      <c r="J268" s="255">
        <f>'Form Data'!J224</f>
        <v>0</v>
      </c>
      <c r="K268" s="110">
        <f>'Form Data'!K224</f>
        <v>0</v>
      </c>
      <c r="L268" s="217">
        <f>'Form Data'!L224</f>
        <v>0</v>
      </c>
      <c r="M268" s="216">
        <f>'Form Data'!M224</f>
        <v>0</v>
      </c>
      <c r="N268" s="110">
        <f>'Form Data'!N224</f>
        <v>0</v>
      </c>
      <c r="O268" s="215">
        <f>'Form Data'!O224</f>
        <v>0</v>
      </c>
      <c r="P268" s="214">
        <f>'Form Data'!P224</f>
        <v>0</v>
      </c>
      <c r="Q268" s="110">
        <f>'Form Data'!Q224</f>
        <v>0</v>
      </c>
    </row>
    <row r="269" spans="2:17">
      <c r="B269" s="561"/>
      <c r="C269" s="235" t="s">
        <v>136</v>
      </c>
      <c r="D269" s="113">
        <f>'Form Data'!D225</f>
        <v>0</v>
      </c>
      <c r="E269" s="112">
        <f>'Form Data'!E225</f>
        <v>0</v>
      </c>
      <c r="F269" s="110">
        <f>'Form Data'!F225</f>
        <v>0</v>
      </c>
      <c r="G269" s="218">
        <f>'Form Data'!G225</f>
        <v>0</v>
      </c>
      <c r="H269" s="111">
        <f>'Form Data'!H225</f>
        <v>0</v>
      </c>
      <c r="I269" s="254">
        <f>'Form Data'!I225</f>
        <v>0</v>
      </c>
      <c r="J269" s="255">
        <f>'Form Data'!J225</f>
        <v>0</v>
      </c>
      <c r="K269" s="110">
        <f>'Form Data'!K225</f>
        <v>0</v>
      </c>
      <c r="L269" s="217">
        <f>'Form Data'!L225</f>
        <v>0</v>
      </c>
      <c r="M269" s="216">
        <f>'Form Data'!M225</f>
        <v>0</v>
      </c>
      <c r="N269" s="110">
        <f>'Form Data'!N225</f>
        <v>0</v>
      </c>
      <c r="O269" s="215">
        <f>'Form Data'!O225</f>
        <v>0</v>
      </c>
      <c r="P269" s="214">
        <f>'Form Data'!P225</f>
        <v>0</v>
      </c>
      <c r="Q269" s="110">
        <f>'Form Data'!Q225</f>
        <v>0</v>
      </c>
    </row>
    <row r="270" spans="2:17">
      <c r="B270" s="561"/>
      <c r="C270" s="235" t="s">
        <v>135</v>
      </c>
      <c r="D270" s="113">
        <f>'Form Data'!D226</f>
        <v>0</v>
      </c>
      <c r="E270" s="112">
        <f>'Form Data'!E226</f>
        <v>0</v>
      </c>
      <c r="F270" s="110">
        <f>'Form Data'!F226</f>
        <v>0</v>
      </c>
      <c r="G270" s="218">
        <f>'Form Data'!G226</f>
        <v>0</v>
      </c>
      <c r="H270" s="111">
        <f>'Form Data'!H226</f>
        <v>0</v>
      </c>
      <c r="I270" s="254">
        <f>'Form Data'!I226</f>
        <v>0</v>
      </c>
      <c r="J270" s="255">
        <f>'Form Data'!J226</f>
        <v>0</v>
      </c>
      <c r="K270" s="110">
        <f>'Form Data'!K226</f>
        <v>0</v>
      </c>
      <c r="L270" s="217">
        <f>'Form Data'!L226</f>
        <v>0</v>
      </c>
      <c r="M270" s="216">
        <f>'Form Data'!M226</f>
        <v>0</v>
      </c>
      <c r="N270" s="110">
        <f>'Form Data'!N226</f>
        <v>0</v>
      </c>
      <c r="O270" s="215">
        <f>'Form Data'!O226</f>
        <v>0</v>
      </c>
      <c r="P270" s="214">
        <f>'Form Data'!P226</f>
        <v>0</v>
      </c>
      <c r="Q270" s="110">
        <f>'Form Data'!Q226</f>
        <v>0</v>
      </c>
    </row>
    <row r="271" spans="2:17">
      <c r="B271" s="561"/>
      <c r="C271" s="235" t="s">
        <v>134</v>
      </c>
      <c r="D271" s="113">
        <f>'Form Data'!D227</f>
        <v>0</v>
      </c>
      <c r="E271" s="112">
        <f>'Form Data'!E227</f>
        <v>0</v>
      </c>
      <c r="F271" s="110">
        <f>'Form Data'!F227</f>
        <v>0</v>
      </c>
      <c r="G271" s="218">
        <f>'Form Data'!G227</f>
        <v>0</v>
      </c>
      <c r="H271" s="111">
        <f>'Form Data'!H227</f>
        <v>0</v>
      </c>
      <c r="I271" s="254">
        <f>'Form Data'!I227</f>
        <v>0</v>
      </c>
      <c r="J271" s="255">
        <f>'Form Data'!J227</f>
        <v>0</v>
      </c>
      <c r="K271" s="110">
        <f>'Form Data'!K227</f>
        <v>0</v>
      </c>
      <c r="L271" s="217">
        <f>'Form Data'!L227</f>
        <v>0</v>
      </c>
      <c r="M271" s="216">
        <f>'Form Data'!M227</f>
        <v>0</v>
      </c>
      <c r="N271" s="110">
        <f>'Form Data'!N227</f>
        <v>0</v>
      </c>
      <c r="O271" s="215">
        <f>'Form Data'!O227</f>
        <v>0</v>
      </c>
      <c r="P271" s="214">
        <f>'Form Data'!P227</f>
        <v>0</v>
      </c>
      <c r="Q271" s="110">
        <f>'Form Data'!Q227</f>
        <v>0</v>
      </c>
    </row>
    <row r="272" spans="2:17">
      <c r="B272" s="561"/>
      <c r="C272" s="235" t="s">
        <v>133</v>
      </c>
      <c r="D272" s="113">
        <f>'Form Data'!D228</f>
        <v>54328.074160963748</v>
      </c>
      <c r="E272" s="112">
        <f>'Form Data'!E228</f>
        <v>-6394.6429153561912</v>
      </c>
      <c r="F272" s="110">
        <f>'Form Data'!F228</f>
        <v>-0.1053089061762342</v>
      </c>
      <c r="G272" s="218">
        <f>'Form Data'!G228</f>
        <v>5.7863212886793134</v>
      </c>
      <c r="H272" s="111">
        <f>'Form Data'!H228</f>
        <v>-5.2646993254680474E-2</v>
      </c>
      <c r="I272" s="254">
        <f>'Form Data'!I228</f>
        <v>12.271193152346457</v>
      </c>
      <c r="J272" s="255">
        <f>'Form Data'!J228</f>
        <v>-0.32712806981398757</v>
      </c>
      <c r="K272" s="110">
        <f>'Form Data'!K228</f>
        <v>-2.5966004838689882E-2</v>
      </c>
      <c r="L272" s="217">
        <f>'Form Data'!L228</f>
        <v>666670.29162418889</v>
      </c>
      <c r="M272" s="216">
        <f>'Form Data'!M228</f>
        <v>-98334.003585657105</v>
      </c>
      <c r="N272" s="110">
        <f>'Form Data'!N228</f>
        <v>-0.12854045944759487</v>
      </c>
      <c r="O272" s="215">
        <f>'Form Data'!O228</f>
        <v>853950.86897470639</v>
      </c>
      <c r="P272" s="214">
        <f>'Form Data'!P228</f>
        <v>-104631.60150065075</v>
      </c>
      <c r="Q272" s="110">
        <f>'Form Data'!Q228</f>
        <v>-0.10915242529812209</v>
      </c>
    </row>
    <row r="273" spans="2:17">
      <c r="B273" s="561"/>
      <c r="C273" s="235" t="s">
        <v>132</v>
      </c>
      <c r="D273" s="113">
        <f>'Form Data'!D229</f>
        <v>0</v>
      </c>
      <c r="E273" s="112">
        <f>'Form Data'!E229</f>
        <v>0</v>
      </c>
      <c r="F273" s="110">
        <f>'Form Data'!F229</f>
        <v>0</v>
      </c>
      <c r="G273" s="218">
        <f>'Form Data'!G229</f>
        <v>0</v>
      </c>
      <c r="H273" s="111">
        <f>'Form Data'!H229</f>
        <v>0</v>
      </c>
      <c r="I273" s="254">
        <f>'Form Data'!I229</f>
        <v>0</v>
      </c>
      <c r="J273" s="255">
        <f>'Form Data'!J229</f>
        <v>0</v>
      </c>
      <c r="K273" s="110">
        <f>'Form Data'!K229</f>
        <v>0</v>
      </c>
      <c r="L273" s="217">
        <f>'Form Data'!L229</f>
        <v>0</v>
      </c>
      <c r="M273" s="216">
        <f>'Form Data'!M229</f>
        <v>0</v>
      </c>
      <c r="N273" s="110">
        <f>'Form Data'!N229</f>
        <v>0</v>
      </c>
      <c r="O273" s="215">
        <f>'Form Data'!O229</f>
        <v>0</v>
      </c>
      <c r="P273" s="214">
        <f>'Form Data'!P229</f>
        <v>0</v>
      </c>
      <c r="Q273" s="110">
        <f>'Form Data'!Q229</f>
        <v>0</v>
      </c>
    </row>
    <row r="274" spans="2:17">
      <c r="B274" s="566"/>
      <c r="C274" s="231" t="s">
        <v>131</v>
      </c>
      <c r="D274" s="113">
        <f>'Form Data'!D230</f>
        <v>306.99022047221661</v>
      </c>
      <c r="E274" s="112">
        <f>'Form Data'!E230</f>
        <v>-75.089217871427536</v>
      </c>
      <c r="F274" s="110">
        <f>'Form Data'!F230</f>
        <v>-0.19652776447994022</v>
      </c>
      <c r="G274" s="218">
        <f>'Form Data'!G230</f>
        <v>3.2696613593770574E-2</v>
      </c>
      <c r="H274" s="111">
        <f>'Form Data'!H230</f>
        <v>-4.0433385869545133E-3</v>
      </c>
      <c r="I274" s="254">
        <f>'Form Data'!I230</f>
        <v>4.062593730784557</v>
      </c>
      <c r="J274" s="255">
        <f>'Form Data'!J230</f>
        <v>-4.4043812206146171E-2</v>
      </c>
      <c r="K274" s="110">
        <f>'Form Data'!K230</f>
        <v>-1.0725030330792425E-2</v>
      </c>
      <c r="L274" s="217">
        <f>'Form Data'!L230</f>
        <v>1247.1765451025963</v>
      </c>
      <c r="M274" s="216">
        <f>'Form Data'!M230</f>
        <v>-321.88522080421444</v>
      </c>
      <c r="N274" s="110">
        <f>'Form Data'!N230</f>
        <v>-0.20514502857584241</v>
      </c>
      <c r="O274" s="215">
        <f>'Form Data'!O230</f>
        <v>327.45623517036438</v>
      </c>
      <c r="P274" s="214">
        <f>'Form Data'!P230</f>
        <v>-80.095165729522705</v>
      </c>
      <c r="Q274" s="110">
        <f>'Form Data'!Q230</f>
        <v>-0.19652776447994022</v>
      </c>
    </row>
    <row r="275" spans="2:17" ht="15" thickBot="1">
      <c r="B275" s="561"/>
      <c r="C275" s="243" t="s">
        <v>130</v>
      </c>
      <c r="D275" s="108">
        <f>'Form Data'!D231</f>
        <v>0</v>
      </c>
      <c r="E275" s="107">
        <f>'Form Data'!E231</f>
        <v>0</v>
      </c>
      <c r="F275" s="105">
        <f>'Form Data'!F231</f>
        <v>0</v>
      </c>
      <c r="G275" s="230">
        <f>'Form Data'!G231</f>
        <v>0</v>
      </c>
      <c r="H275" s="106">
        <f>'Form Data'!H231</f>
        <v>0</v>
      </c>
      <c r="I275" s="256">
        <f>'Form Data'!I231</f>
        <v>0</v>
      </c>
      <c r="J275" s="257">
        <f>'Form Data'!J231</f>
        <v>0</v>
      </c>
      <c r="K275" s="105">
        <f>'Form Data'!K231</f>
        <v>0</v>
      </c>
      <c r="L275" s="229">
        <f>'Form Data'!L231</f>
        <v>0</v>
      </c>
      <c r="M275" s="228">
        <f>'Form Data'!M231</f>
        <v>0</v>
      </c>
      <c r="N275" s="105">
        <f>'Form Data'!N231</f>
        <v>0</v>
      </c>
      <c r="O275" s="227">
        <f>'Form Data'!O231</f>
        <v>0</v>
      </c>
      <c r="P275" s="226">
        <f>'Form Data'!P231</f>
        <v>0</v>
      </c>
      <c r="Q275" s="105">
        <f>'Form Data'!Q231</f>
        <v>0</v>
      </c>
    </row>
    <row r="276" spans="2:17">
      <c r="B276" s="560" t="s">
        <v>68</v>
      </c>
      <c r="C276" s="225" t="s">
        <v>129</v>
      </c>
      <c r="D276" s="118">
        <f>Package!D80</f>
        <v>0</v>
      </c>
      <c r="E276" s="117">
        <f>Package!E80</f>
        <v>0</v>
      </c>
      <c r="F276" s="115">
        <f>Package!F80</f>
        <v>0</v>
      </c>
      <c r="G276" s="224">
        <f>Package!G80</f>
        <v>0</v>
      </c>
      <c r="H276" s="116">
        <f>Package!H80</f>
        <v>0</v>
      </c>
      <c r="I276" s="258">
        <f>Package!I80</f>
        <v>0</v>
      </c>
      <c r="J276" s="259">
        <f>Package!J80</f>
        <v>0</v>
      </c>
      <c r="K276" s="115">
        <f>Package!K80</f>
        <v>0</v>
      </c>
      <c r="L276" s="223">
        <f>Package!L80</f>
        <v>0</v>
      </c>
      <c r="M276" s="222">
        <f>Package!M80</f>
        <v>0</v>
      </c>
      <c r="N276" s="115">
        <f>Package!N80</f>
        <v>0</v>
      </c>
      <c r="O276" s="221">
        <f>Package!O80</f>
        <v>0</v>
      </c>
      <c r="P276" s="220">
        <f>Package!P80</f>
        <v>0</v>
      </c>
      <c r="Q276" s="115">
        <f>Package!Q80</f>
        <v>0</v>
      </c>
    </row>
    <row r="277" spans="2:17">
      <c r="B277" s="561"/>
      <c r="C277" s="219" t="s">
        <v>128</v>
      </c>
      <c r="D277" s="113">
        <f>Package!D81</f>
        <v>436.86141011118889</v>
      </c>
      <c r="E277" s="112">
        <f>Package!E81</f>
        <v>-130.14882188290358</v>
      </c>
      <c r="F277" s="110">
        <f>Package!F81</f>
        <v>-0.22953522624307698</v>
      </c>
      <c r="G277" s="218">
        <f>Package!G81</f>
        <v>4.6528807003896097E-2</v>
      </c>
      <c r="H277" s="111">
        <f>Package!H81</f>
        <v>-7.993699885648832E-3</v>
      </c>
      <c r="I277" s="254">
        <f>Package!I81</f>
        <v>7.5564533122494391</v>
      </c>
      <c r="J277" s="255">
        <f>Package!J81</f>
        <v>-0.95325124004302619</v>
      </c>
      <c r="K277" s="110">
        <f>Package!K81</f>
        <v>-0.11201931091558588</v>
      </c>
      <c r="L277" s="217">
        <f>Package!L81</f>
        <v>3301.1228494286538</v>
      </c>
      <c r="M277" s="216">
        <f>Package!M81</f>
        <v>-1523.9667029678817</v>
      </c>
      <c r="N277" s="110">
        <f>Package!N81</f>
        <v>-0.31584215928406029</v>
      </c>
      <c r="O277" s="215">
        <f>Package!O81</f>
        <v>906.02421164512634</v>
      </c>
      <c r="P277" s="214">
        <f>Package!P81</f>
        <v>-339.23346126079559</v>
      </c>
      <c r="Q277" s="110">
        <f>Package!Q81</f>
        <v>-0.27242029392130823</v>
      </c>
    </row>
    <row r="278" spans="2:17">
      <c r="B278" s="561"/>
      <c r="C278" s="219" t="s">
        <v>127</v>
      </c>
      <c r="D278" s="113">
        <f>Package!D82</f>
        <v>13158.103517208692</v>
      </c>
      <c r="E278" s="112">
        <f>Package!E82</f>
        <v>10085.238643819916</v>
      </c>
      <c r="F278" s="110">
        <f>Package!F82</f>
        <v>3.2820312833013854</v>
      </c>
      <c r="G278" s="218">
        <f>Package!G82</f>
        <v>1.4014303962752541</v>
      </c>
      <c r="H278" s="111">
        <f>Package!H82</f>
        <v>1.1059501971953092</v>
      </c>
      <c r="I278" s="254">
        <f>Package!I82</f>
        <v>13.937085620772466</v>
      </c>
      <c r="J278" s="255">
        <f>Package!J82</f>
        <v>3.7734336112167455</v>
      </c>
      <c r="K278" s="110">
        <f>Package!K82</f>
        <v>0.37126749397451003</v>
      </c>
      <c r="L278" s="217">
        <f>Package!L82</f>
        <v>183385.61532632489</v>
      </c>
      <c r="M278" s="216">
        <f>Package!M82</f>
        <v>152154.08608081387</v>
      </c>
      <c r="N278" s="110">
        <f>Package!N82</f>
        <v>4.8718103069731464</v>
      </c>
      <c r="O278" s="215">
        <f>Package!O82</f>
        <v>26316.207034417384</v>
      </c>
      <c r="P278" s="214">
        <f>Package!P82</f>
        <v>20170.477287639831</v>
      </c>
      <c r="Q278" s="110">
        <f>Package!Q82</f>
        <v>3.2820312833013854</v>
      </c>
    </row>
    <row r="279" spans="2:17">
      <c r="B279" s="561"/>
      <c r="C279" s="219" t="s">
        <v>126</v>
      </c>
      <c r="D279" s="113">
        <f>Package!D83</f>
        <v>0</v>
      </c>
      <c r="E279" s="112">
        <f>Package!E83</f>
        <v>0</v>
      </c>
      <c r="F279" s="110">
        <f>Package!F83</f>
        <v>0</v>
      </c>
      <c r="G279" s="218">
        <f>Package!G83</f>
        <v>0</v>
      </c>
      <c r="H279" s="111">
        <f>Package!H83</f>
        <v>0</v>
      </c>
      <c r="I279" s="254">
        <f>Package!I83</f>
        <v>0</v>
      </c>
      <c r="J279" s="255">
        <f>Package!J83</f>
        <v>0</v>
      </c>
      <c r="K279" s="110">
        <f>Package!K83</f>
        <v>0</v>
      </c>
      <c r="L279" s="217">
        <f>Package!L83</f>
        <v>0</v>
      </c>
      <c r="M279" s="216">
        <f>Package!M83</f>
        <v>0</v>
      </c>
      <c r="N279" s="110">
        <f>Package!N83</f>
        <v>0</v>
      </c>
      <c r="O279" s="215">
        <f>Package!O83</f>
        <v>0</v>
      </c>
      <c r="P279" s="214">
        <f>Package!P83</f>
        <v>0</v>
      </c>
      <c r="Q279" s="110">
        <f>Package!Q83</f>
        <v>0</v>
      </c>
    </row>
    <row r="280" spans="2:17">
      <c r="B280" s="561"/>
      <c r="C280" s="219" t="s">
        <v>125</v>
      </c>
      <c r="D280" s="113">
        <f>Package!D84</f>
        <v>197362.7824906348</v>
      </c>
      <c r="E280" s="112">
        <f>Package!E84</f>
        <v>-49281.717681853828</v>
      </c>
      <c r="F280" s="110">
        <f>Package!F84</f>
        <v>-0.19980870300123904</v>
      </c>
      <c r="G280" s="218">
        <f>Package!G84</f>
        <v>21.02052184907205</v>
      </c>
      <c r="H280" s="111">
        <f>Package!H84</f>
        <v>-2.6962925946979617</v>
      </c>
      <c r="I280" s="254">
        <f>Package!I84</f>
        <v>7.9808702319589075</v>
      </c>
      <c r="J280" s="255">
        <f>Package!J84</f>
        <v>-0.13879678413366126</v>
      </c>
      <c r="K280" s="110">
        <f>Package!K84</f>
        <v>-1.7093901000937165E-2</v>
      </c>
      <c r="L280" s="217">
        <f>Package!L84</f>
        <v>1575126.7556760879</v>
      </c>
      <c r="M280" s="216">
        <f>Package!M84</f>
        <v>-427544.45707510598</v>
      </c>
      <c r="N280" s="110">
        <f>Package!N84</f>
        <v>-0.21348709381394743</v>
      </c>
      <c r="O280" s="215">
        <f>Package!O84</f>
        <v>376729.75663738808</v>
      </c>
      <c r="P280" s="214">
        <f>Package!P84</f>
        <v>-124931.06520429644</v>
      </c>
      <c r="Q280" s="110">
        <f>Package!Q84</f>
        <v>-0.24903492512262104</v>
      </c>
    </row>
    <row r="281" spans="2:17">
      <c r="B281" s="561"/>
      <c r="C281" s="219" t="s">
        <v>124</v>
      </c>
      <c r="D281" s="113">
        <f>Package!D85</f>
        <v>0</v>
      </c>
      <c r="E281" s="112">
        <f>Package!E85</f>
        <v>0</v>
      </c>
      <c r="F281" s="110">
        <f>Package!F85</f>
        <v>0</v>
      </c>
      <c r="G281" s="218">
        <f>Package!G85</f>
        <v>0</v>
      </c>
      <c r="H281" s="111">
        <f>Package!H85</f>
        <v>0</v>
      </c>
      <c r="I281" s="254">
        <f>Package!I85</f>
        <v>0</v>
      </c>
      <c r="J281" s="255">
        <f>Package!J85</f>
        <v>0</v>
      </c>
      <c r="K281" s="110">
        <f>Package!K85</f>
        <v>0</v>
      </c>
      <c r="L281" s="217">
        <f>Package!L85</f>
        <v>0</v>
      </c>
      <c r="M281" s="216">
        <f>Package!M85</f>
        <v>0</v>
      </c>
      <c r="N281" s="110">
        <f>Package!N85</f>
        <v>0</v>
      </c>
      <c r="O281" s="215">
        <f>Package!O85</f>
        <v>0</v>
      </c>
      <c r="P281" s="214">
        <f>Package!P85</f>
        <v>0</v>
      </c>
      <c r="Q281" s="110">
        <f>Package!Q85</f>
        <v>0</v>
      </c>
    </row>
    <row r="282" spans="2:17" ht="15" thickBot="1">
      <c r="B282" s="562"/>
      <c r="C282" s="213" t="s">
        <v>123</v>
      </c>
      <c r="D282" s="212">
        <f>Package!D86</f>
        <v>1988.2076077977183</v>
      </c>
      <c r="E282" s="154">
        <f>Package!E86</f>
        <v>156.96708514940815</v>
      </c>
      <c r="F282" s="152">
        <f>Package!F86</f>
        <v>8.5716258027320691E-2</v>
      </c>
      <c r="G282" s="211">
        <f>Package!G86</f>
        <v>0.21175806772072828</v>
      </c>
      <c r="H282" s="153">
        <f>Package!H86</f>
        <v>3.5669845006703949E-2</v>
      </c>
      <c r="I282" s="260">
        <f>Package!I86</f>
        <v>10.94019225250665</v>
      </c>
      <c r="J282" s="261">
        <f>Package!J86</f>
        <v>-2.9032201862279905</v>
      </c>
      <c r="K282" s="152">
        <f>Package!K86</f>
        <v>-0.2097185357350633</v>
      </c>
      <c r="L282" s="210">
        <f>Package!L86</f>
        <v>21751.373467203379</v>
      </c>
      <c r="M282" s="209">
        <f>Package!M86</f>
        <v>-3599.2443623411637</v>
      </c>
      <c r="N282" s="152">
        <f>Package!N86</f>
        <v>-0.14197856582992119</v>
      </c>
      <c r="O282" s="208">
        <f>Package!O86</f>
        <v>4172.4129234552383</v>
      </c>
      <c r="P282" s="207">
        <f>Package!P86</f>
        <v>-7475.7435123920441</v>
      </c>
      <c r="Q282" s="152">
        <f>Package!Q86</f>
        <v>-0.64179628369218944</v>
      </c>
    </row>
    <row r="283" spans="2:17">
      <c r="B283" s="560" t="s">
        <v>122</v>
      </c>
      <c r="C283" s="234" t="s">
        <v>12</v>
      </c>
      <c r="D283" s="151">
        <f>'NB &amp; PL'!D25</f>
        <v>579065.80316238129</v>
      </c>
      <c r="E283" s="133">
        <f>'NB &amp; PL'!E25</f>
        <v>-72991.924347834196</v>
      </c>
      <c r="F283" s="131">
        <f>'NB &amp; PL'!F25</f>
        <v>-0.11194089306562303</v>
      </c>
      <c r="G283" s="196">
        <f>'NB &amp; PL'!G25</f>
        <v>61.674573158203643</v>
      </c>
      <c r="H283" s="132">
        <f>'NB &amp; PL'!H25</f>
        <v>-1.0259213558479843</v>
      </c>
      <c r="I283" s="262">
        <f>'NB &amp; PL'!I25</f>
        <v>9.6659837920877401</v>
      </c>
      <c r="J283" s="263">
        <f>'NB &amp; PL'!J25</f>
        <v>-0.42483447796661444</v>
      </c>
      <c r="K283" s="131">
        <f>'NB &amp; PL'!K25</f>
        <v>-4.2101092953716036E-2</v>
      </c>
      <c r="L283" s="195">
        <f>'NB &amp; PL'!L25</f>
        <v>5597240.6679198472</v>
      </c>
      <c r="M283" s="194">
        <f>'NB &amp; PL'!M25</f>
        <v>-982555.36197035853</v>
      </c>
      <c r="N283" s="131">
        <f>'NB &amp; PL'!N25</f>
        <v>-0.1493291520750612</v>
      </c>
      <c r="O283" s="193">
        <f>'NB &amp; PL'!O25</f>
        <v>2757435.111117749</v>
      </c>
      <c r="P283" s="192">
        <f>'NB &amp; PL'!P25</f>
        <v>184049.35464983946</v>
      </c>
      <c r="Q283" s="131">
        <f>'NB &amp; PL'!Q25</f>
        <v>7.1520312952402312E-2</v>
      </c>
    </row>
    <row r="284" spans="2:17" ht="15" thickBot="1">
      <c r="B284" s="562"/>
      <c r="C284" s="244" t="s">
        <v>11</v>
      </c>
      <c r="D284" s="149">
        <f>'NB &amp; PL'!D26</f>
        <v>339199.01575468713</v>
      </c>
      <c r="E284" s="127">
        <f>'NB &amp; PL'!E26</f>
        <v>-16676.403617374541</v>
      </c>
      <c r="F284" s="125">
        <f>'NB &amp; PL'!F26</f>
        <v>-4.6860228916062466E-2</v>
      </c>
      <c r="G284" s="186">
        <f>'NB &amp; PL'!G26</f>
        <v>36.127076401516945</v>
      </c>
      <c r="H284" s="126">
        <f>'NB &amp; PL'!H26</f>
        <v>1.9068473656234985</v>
      </c>
      <c r="I284" s="250">
        <f>'NB &amp; PL'!I26</f>
        <v>7.6349197628923644</v>
      </c>
      <c r="J284" s="251">
        <f>'NB &amp; PL'!J26</f>
        <v>0.14309849783201312</v>
      </c>
      <c r="K284" s="125">
        <f>'NB &amp; PL'!K26</f>
        <v>1.9100628908404742E-2</v>
      </c>
      <c r="L284" s="185">
        <f>'NB &amp; PL'!L26</f>
        <v>2589757.2689390993</v>
      </c>
      <c r="M284" s="184">
        <f>'NB &amp; PL'!M26</f>
        <v>-76397.765624783002</v>
      </c>
      <c r="N284" s="125">
        <f>'NB &amp; PL'!N26</f>
        <v>-2.8654659850746379E-2</v>
      </c>
      <c r="O284" s="183">
        <f>'NB &amp; PL'!O26</f>
        <v>701407.86598307744</v>
      </c>
      <c r="P284" s="182">
        <f>'NB &amp; PL'!P26</f>
        <v>-315725.38816586707</v>
      </c>
      <c r="Q284" s="125">
        <f>'NB &amp; PL'!Q26</f>
        <v>-0.31040710435727592</v>
      </c>
    </row>
    <row r="285" spans="2:17">
      <c r="B285" s="560" t="s">
        <v>121</v>
      </c>
      <c r="C285" s="135" t="s">
        <v>120</v>
      </c>
      <c r="D285" s="181">
        <f>Sodium!D47</f>
        <v>0</v>
      </c>
      <c r="E285" s="180">
        <f>Sodium!E47</f>
        <v>0</v>
      </c>
      <c r="F285" s="173">
        <f>Sodium!F47</f>
        <v>0</v>
      </c>
      <c r="G285" s="179">
        <f>Sodium!G47</f>
        <v>0</v>
      </c>
      <c r="H285" s="178">
        <f>Sodium!H47</f>
        <v>0</v>
      </c>
      <c r="I285" s="264">
        <f>Sodium!I47</f>
        <v>0</v>
      </c>
      <c r="J285" s="265">
        <f>Sodium!J47</f>
        <v>0</v>
      </c>
      <c r="K285" s="173">
        <f>Sodium!K47</f>
        <v>0</v>
      </c>
      <c r="L285" s="177">
        <f>Sodium!L47</f>
        <v>0</v>
      </c>
      <c r="M285" s="176">
        <f>Sodium!M47</f>
        <v>0</v>
      </c>
      <c r="N285" s="173">
        <f>Sodium!N47</f>
        <v>0</v>
      </c>
      <c r="O285" s="175">
        <f>Sodium!O47</f>
        <v>0</v>
      </c>
      <c r="P285" s="174">
        <f>Sodium!P47</f>
        <v>0</v>
      </c>
      <c r="Q285" s="173">
        <f>Sodium!Q47</f>
        <v>0</v>
      </c>
    </row>
    <row r="286" spans="2:17">
      <c r="B286" s="561"/>
      <c r="C286" s="134" t="s">
        <v>119</v>
      </c>
      <c r="D286" s="172">
        <f>Sodium!D48</f>
        <v>0</v>
      </c>
      <c r="E286" s="171">
        <f>Sodium!E48</f>
        <v>0</v>
      </c>
      <c r="F286" s="164">
        <f>Sodium!F48</f>
        <v>0</v>
      </c>
      <c r="G286" s="170">
        <f>Sodium!G48</f>
        <v>0</v>
      </c>
      <c r="H286" s="169">
        <f>Sodium!H48</f>
        <v>0</v>
      </c>
      <c r="I286" s="266">
        <f>Sodium!I48</f>
        <v>0</v>
      </c>
      <c r="J286" s="267">
        <f>Sodium!J48</f>
        <v>0</v>
      </c>
      <c r="K286" s="164">
        <f>Sodium!K48</f>
        <v>0</v>
      </c>
      <c r="L286" s="168">
        <f>Sodium!L48</f>
        <v>0</v>
      </c>
      <c r="M286" s="167">
        <f>Sodium!M48</f>
        <v>0</v>
      </c>
      <c r="N286" s="164">
        <f>Sodium!N48</f>
        <v>0</v>
      </c>
      <c r="O286" s="166">
        <f>Sodium!O48</f>
        <v>0</v>
      </c>
      <c r="P286" s="165">
        <f>Sodium!P48</f>
        <v>0</v>
      </c>
      <c r="Q286" s="164">
        <f>Sodium!Q48</f>
        <v>0</v>
      </c>
    </row>
    <row r="287" spans="2:17">
      <c r="B287" s="561"/>
      <c r="C287" s="134" t="s">
        <v>118</v>
      </c>
      <c r="D287" s="172">
        <f>Sodium!D49</f>
        <v>0</v>
      </c>
      <c r="E287" s="171">
        <f>Sodium!E49</f>
        <v>0</v>
      </c>
      <c r="F287" s="164">
        <f>Sodium!F49</f>
        <v>0</v>
      </c>
      <c r="G287" s="170">
        <f>Sodium!G49</f>
        <v>0</v>
      </c>
      <c r="H287" s="169">
        <f>Sodium!H49</f>
        <v>0</v>
      </c>
      <c r="I287" s="266">
        <f>Sodium!I49</f>
        <v>0</v>
      </c>
      <c r="J287" s="267">
        <f>Sodium!J49</f>
        <v>0</v>
      </c>
      <c r="K287" s="164">
        <f>Sodium!K49</f>
        <v>0</v>
      </c>
      <c r="L287" s="168">
        <f>Sodium!L49</f>
        <v>0</v>
      </c>
      <c r="M287" s="167">
        <f>Sodium!M49</f>
        <v>0</v>
      </c>
      <c r="N287" s="164">
        <f>Sodium!N49</f>
        <v>0</v>
      </c>
      <c r="O287" s="166">
        <f>Sodium!O49</f>
        <v>0</v>
      </c>
      <c r="P287" s="165">
        <f>Sodium!P49</f>
        <v>0</v>
      </c>
      <c r="Q287" s="164">
        <f>Sodium!Q49</f>
        <v>0</v>
      </c>
    </row>
    <row r="288" spans="2:17" ht="15" thickBot="1">
      <c r="B288" s="562"/>
      <c r="C288" s="327" t="s">
        <v>117</v>
      </c>
      <c r="D288" s="163">
        <f>Sodium!D50</f>
        <v>0</v>
      </c>
      <c r="E288" s="162">
        <f>Sodium!E50</f>
        <v>0</v>
      </c>
      <c r="F288" s="155">
        <f>Sodium!F50</f>
        <v>0</v>
      </c>
      <c r="G288" s="161">
        <f>Sodium!G50</f>
        <v>0</v>
      </c>
      <c r="H288" s="160">
        <f>Sodium!H50</f>
        <v>0</v>
      </c>
      <c r="I288" s="270">
        <f>Sodium!I50</f>
        <v>0</v>
      </c>
      <c r="J288" s="271">
        <f>Sodium!J50</f>
        <v>0</v>
      </c>
      <c r="K288" s="155">
        <f>Sodium!K50</f>
        <v>0</v>
      </c>
      <c r="L288" s="159">
        <f>Sodium!L50</f>
        <v>0</v>
      </c>
      <c r="M288" s="158">
        <f>Sodium!M50</f>
        <v>0</v>
      </c>
      <c r="N288" s="155">
        <f>Sodium!N50</f>
        <v>0</v>
      </c>
      <c r="O288" s="157">
        <f>Sodium!O50</f>
        <v>0</v>
      </c>
      <c r="P288" s="156">
        <f>Sodium!P50</f>
        <v>0</v>
      </c>
      <c r="Q288" s="155">
        <f>Sodium!Q50</f>
        <v>0</v>
      </c>
    </row>
    <row r="289" spans="2:17">
      <c r="B289" s="563"/>
      <c r="C289" s="315" t="s">
        <v>114</v>
      </c>
      <c r="D289" s="316">
        <f>'Flavor Groups'!D135</f>
        <v>0</v>
      </c>
      <c r="E289" s="317">
        <f>'Flavor Groups'!E135</f>
        <v>0</v>
      </c>
      <c r="F289" s="318">
        <f>'Flavor Groups'!F135</f>
        <v>0</v>
      </c>
      <c r="G289" s="319">
        <f>'Flavor Groups'!G135</f>
        <v>0</v>
      </c>
      <c r="H289" s="320">
        <f>'Flavor Groups'!H135</f>
        <v>0</v>
      </c>
      <c r="I289" s="321">
        <f>'Flavor Groups'!I135</f>
        <v>0</v>
      </c>
      <c r="J289" s="322">
        <f>'Flavor Groups'!J135</f>
        <v>0</v>
      </c>
      <c r="K289" s="318">
        <f>'Flavor Groups'!K135</f>
        <v>0</v>
      </c>
      <c r="L289" s="323">
        <f>'Flavor Groups'!L135</f>
        <v>0</v>
      </c>
      <c r="M289" s="324">
        <f>'Flavor Groups'!M135</f>
        <v>0</v>
      </c>
      <c r="N289" s="318">
        <f>'Flavor Groups'!N135</f>
        <v>0</v>
      </c>
      <c r="O289" s="325">
        <f>'Flavor Groups'!O135</f>
        <v>0</v>
      </c>
      <c r="P289" s="326">
        <f>'Flavor Groups'!P135</f>
        <v>0</v>
      </c>
      <c r="Q289" s="318">
        <f>'Flavor Groups'!Q135</f>
        <v>0</v>
      </c>
    </row>
    <row r="290" spans="2:17">
      <c r="B290" s="563"/>
      <c r="C290" s="233" t="s">
        <v>113</v>
      </c>
      <c r="D290" s="150">
        <f>'Flavor Groups'!D136</f>
        <v>0</v>
      </c>
      <c r="E290" s="130">
        <f>'Flavor Groups'!E136</f>
        <v>0</v>
      </c>
      <c r="F290" s="128">
        <f>'Flavor Groups'!F136</f>
        <v>0</v>
      </c>
      <c r="G290" s="191">
        <f>'Flavor Groups'!G136</f>
        <v>0</v>
      </c>
      <c r="H290" s="129">
        <f>'Flavor Groups'!H136</f>
        <v>0</v>
      </c>
      <c r="I290" s="248">
        <f>'Flavor Groups'!I136</f>
        <v>0</v>
      </c>
      <c r="J290" s="249">
        <f>'Flavor Groups'!J136</f>
        <v>0</v>
      </c>
      <c r="K290" s="128">
        <f>'Flavor Groups'!K136</f>
        <v>0</v>
      </c>
      <c r="L290" s="190">
        <f>'Flavor Groups'!L136</f>
        <v>0</v>
      </c>
      <c r="M290" s="189">
        <f>'Flavor Groups'!M136</f>
        <v>0</v>
      </c>
      <c r="N290" s="128">
        <f>'Flavor Groups'!N136</f>
        <v>0</v>
      </c>
      <c r="O290" s="188">
        <f>'Flavor Groups'!O136</f>
        <v>0</v>
      </c>
      <c r="P290" s="187">
        <f>'Flavor Groups'!P136</f>
        <v>0</v>
      </c>
      <c r="Q290" s="128">
        <f>'Flavor Groups'!Q136</f>
        <v>0</v>
      </c>
    </row>
    <row r="291" spans="2:17">
      <c r="B291" s="563"/>
      <c r="C291" s="233" t="s">
        <v>112</v>
      </c>
      <c r="D291" s="150">
        <f>'Flavor Groups'!D137</f>
        <v>0</v>
      </c>
      <c r="E291" s="130">
        <f>'Flavor Groups'!E137</f>
        <v>0</v>
      </c>
      <c r="F291" s="128">
        <f>'Flavor Groups'!F137</f>
        <v>0</v>
      </c>
      <c r="G291" s="191">
        <f>'Flavor Groups'!G137</f>
        <v>0</v>
      </c>
      <c r="H291" s="129">
        <f>'Flavor Groups'!H137</f>
        <v>0</v>
      </c>
      <c r="I291" s="248">
        <f>'Flavor Groups'!I137</f>
        <v>0</v>
      </c>
      <c r="J291" s="249">
        <f>'Flavor Groups'!J137</f>
        <v>0</v>
      </c>
      <c r="K291" s="128">
        <f>'Flavor Groups'!K137</f>
        <v>0</v>
      </c>
      <c r="L291" s="190">
        <f>'Flavor Groups'!L137</f>
        <v>0</v>
      </c>
      <c r="M291" s="189">
        <f>'Flavor Groups'!M137</f>
        <v>0</v>
      </c>
      <c r="N291" s="128">
        <f>'Flavor Groups'!N137</f>
        <v>0</v>
      </c>
      <c r="O291" s="188">
        <f>'Flavor Groups'!O137</f>
        <v>0</v>
      </c>
      <c r="P291" s="187">
        <f>'Flavor Groups'!P137</f>
        <v>0</v>
      </c>
      <c r="Q291" s="128">
        <f>'Flavor Groups'!Q137</f>
        <v>0</v>
      </c>
    </row>
    <row r="292" spans="2:17">
      <c r="B292" s="563"/>
      <c r="C292" s="233" t="s">
        <v>111</v>
      </c>
      <c r="D292" s="150">
        <f>'Flavor Groups'!D138</f>
        <v>0</v>
      </c>
      <c r="E292" s="130">
        <f>'Flavor Groups'!E138</f>
        <v>0</v>
      </c>
      <c r="F292" s="128">
        <f>'Flavor Groups'!F138</f>
        <v>0</v>
      </c>
      <c r="G292" s="191">
        <f>'Flavor Groups'!G138</f>
        <v>0</v>
      </c>
      <c r="H292" s="129">
        <f>'Flavor Groups'!H138</f>
        <v>0</v>
      </c>
      <c r="I292" s="248">
        <f>'Flavor Groups'!I138</f>
        <v>0</v>
      </c>
      <c r="J292" s="249">
        <f>'Flavor Groups'!J138</f>
        <v>0</v>
      </c>
      <c r="K292" s="128">
        <f>'Flavor Groups'!K138</f>
        <v>0</v>
      </c>
      <c r="L292" s="190">
        <f>'Flavor Groups'!L138</f>
        <v>0</v>
      </c>
      <c r="M292" s="189">
        <f>'Flavor Groups'!M138</f>
        <v>0</v>
      </c>
      <c r="N292" s="128">
        <f>'Flavor Groups'!N138</f>
        <v>0</v>
      </c>
      <c r="O292" s="188">
        <f>'Flavor Groups'!O138</f>
        <v>0</v>
      </c>
      <c r="P292" s="187">
        <f>'Flavor Groups'!P138</f>
        <v>0</v>
      </c>
      <c r="Q292" s="128">
        <f>'Flavor Groups'!Q138</f>
        <v>0</v>
      </c>
    </row>
    <row r="293" spans="2:17">
      <c r="B293" s="563"/>
      <c r="C293" s="233" t="s">
        <v>110</v>
      </c>
      <c r="D293" s="150">
        <f>'Flavor Groups'!D139</f>
        <v>0</v>
      </c>
      <c r="E293" s="130">
        <f>'Flavor Groups'!E139</f>
        <v>0</v>
      </c>
      <c r="F293" s="128">
        <f>'Flavor Groups'!F139</f>
        <v>0</v>
      </c>
      <c r="G293" s="191">
        <f>'Flavor Groups'!G139</f>
        <v>0</v>
      </c>
      <c r="H293" s="129">
        <f>'Flavor Groups'!H139</f>
        <v>0</v>
      </c>
      <c r="I293" s="248">
        <f>'Flavor Groups'!I139</f>
        <v>0</v>
      </c>
      <c r="J293" s="249">
        <f>'Flavor Groups'!J139</f>
        <v>0</v>
      </c>
      <c r="K293" s="128">
        <f>'Flavor Groups'!K139</f>
        <v>0</v>
      </c>
      <c r="L293" s="190">
        <f>'Flavor Groups'!L139</f>
        <v>0</v>
      </c>
      <c r="M293" s="189">
        <f>'Flavor Groups'!M139</f>
        <v>0</v>
      </c>
      <c r="N293" s="128">
        <f>'Flavor Groups'!N139</f>
        <v>0</v>
      </c>
      <c r="O293" s="188">
        <f>'Flavor Groups'!O139</f>
        <v>0</v>
      </c>
      <c r="P293" s="187">
        <f>'Flavor Groups'!P139</f>
        <v>0</v>
      </c>
      <c r="Q293" s="128">
        <f>'Flavor Groups'!Q139</f>
        <v>0</v>
      </c>
    </row>
    <row r="294" spans="2:17">
      <c r="B294" s="563"/>
      <c r="C294" s="233" t="s">
        <v>109</v>
      </c>
      <c r="D294" s="150">
        <f>'Flavor Groups'!D140</f>
        <v>0</v>
      </c>
      <c r="E294" s="130">
        <f>'Flavor Groups'!E140</f>
        <v>0</v>
      </c>
      <c r="F294" s="128">
        <f>'Flavor Groups'!F140</f>
        <v>0</v>
      </c>
      <c r="G294" s="191">
        <f>'Flavor Groups'!G140</f>
        <v>0</v>
      </c>
      <c r="H294" s="129">
        <f>'Flavor Groups'!H140</f>
        <v>0</v>
      </c>
      <c r="I294" s="248">
        <f>'Flavor Groups'!I140</f>
        <v>0</v>
      </c>
      <c r="J294" s="249">
        <f>'Flavor Groups'!J140</f>
        <v>0</v>
      </c>
      <c r="K294" s="128">
        <f>'Flavor Groups'!K140</f>
        <v>0</v>
      </c>
      <c r="L294" s="190">
        <f>'Flavor Groups'!L140</f>
        <v>0</v>
      </c>
      <c r="M294" s="189">
        <f>'Flavor Groups'!M140</f>
        <v>0</v>
      </c>
      <c r="N294" s="128">
        <f>'Flavor Groups'!N140</f>
        <v>0</v>
      </c>
      <c r="O294" s="188">
        <f>'Flavor Groups'!O140</f>
        <v>0</v>
      </c>
      <c r="P294" s="187">
        <f>'Flavor Groups'!P140</f>
        <v>0</v>
      </c>
      <c r="Q294" s="128">
        <f>'Flavor Groups'!Q140</f>
        <v>0</v>
      </c>
    </row>
    <row r="295" spans="2:17">
      <c r="B295" s="563"/>
      <c r="C295" s="233" t="s">
        <v>108</v>
      </c>
      <c r="D295" s="150">
        <f>'Flavor Groups'!D141</f>
        <v>0</v>
      </c>
      <c r="E295" s="130">
        <f>'Flavor Groups'!E141</f>
        <v>0</v>
      </c>
      <c r="F295" s="128">
        <f>'Flavor Groups'!F141</f>
        <v>0</v>
      </c>
      <c r="G295" s="191">
        <f>'Flavor Groups'!G141</f>
        <v>0</v>
      </c>
      <c r="H295" s="129">
        <f>'Flavor Groups'!H141</f>
        <v>0</v>
      </c>
      <c r="I295" s="248">
        <f>'Flavor Groups'!I141</f>
        <v>0</v>
      </c>
      <c r="J295" s="249">
        <f>'Flavor Groups'!J141</f>
        <v>0</v>
      </c>
      <c r="K295" s="128">
        <f>'Flavor Groups'!K141</f>
        <v>0</v>
      </c>
      <c r="L295" s="190">
        <f>'Flavor Groups'!L141</f>
        <v>0</v>
      </c>
      <c r="M295" s="189">
        <f>'Flavor Groups'!M141</f>
        <v>0</v>
      </c>
      <c r="N295" s="128">
        <f>'Flavor Groups'!N141</f>
        <v>0</v>
      </c>
      <c r="O295" s="188">
        <f>'Flavor Groups'!O141</f>
        <v>0</v>
      </c>
      <c r="P295" s="187">
        <f>'Flavor Groups'!P141</f>
        <v>0</v>
      </c>
      <c r="Q295" s="128">
        <f>'Flavor Groups'!Q141</f>
        <v>0</v>
      </c>
    </row>
    <row r="296" spans="2:17">
      <c r="B296" s="563"/>
      <c r="C296" s="233" t="s">
        <v>107</v>
      </c>
      <c r="D296" s="150">
        <f>'Flavor Groups'!D142</f>
        <v>0</v>
      </c>
      <c r="E296" s="130">
        <f>'Flavor Groups'!E142</f>
        <v>0</v>
      </c>
      <c r="F296" s="128">
        <f>'Flavor Groups'!F142</f>
        <v>0</v>
      </c>
      <c r="G296" s="191">
        <f>'Flavor Groups'!G142</f>
        <v>0</v>
      </c>
      <c r="H296" s="129">
        <f>'Flavor Groups'!H142</f>
        <v>0</v>
      </c>
      <c r="I296" s="248">
        <f>'Flavor Groups'!I142</f>
        <v>0</v>
      </c>
      <c r="J296" s="249">
        <f>'Flavor Groups'!J142</f>
        <v>0</v>
      </c>
      <c r="K296" s="128">
        <f>'Flavor Groups'!K142</f>
        <v>0</v>
      </c>
      <c r="L296" s="190">
        <f>'Flavor Groups'!L142</f>
        <v>0</v>
      </c>
      <c r="M296" s="189">
        <f>'Flavor Groups'!M142</f>
        <v>0</v>
      </c>
      <c r="N296" s="128">
        <f>'Flavor Groups'!N142</f>
        <v>0</v>
      </c>
      <c r="O296" s="188">
        <f>'Flavor Groups'!O142</f>
        <v>0</v>
      </c>
      <c r="P296" s="187">
        <f>'Flavor Groups'!P142</f>
        <v>0</v>
      </c>
      <c r="Q296" s="128">
        <f>'Flavor Groups'!Q142</f>
        <v>0</v>
      </c>
    </row>
    <row r="297" spans="2:17">
      <c r="B297" s="563"/>
      <c r="C297" s="233" t="s">
        <v>106</v>
      </c>
      <c r="D297" s="150">
        <f>'Flavor Groups'!D143</f>
        <v>0</v>
      </c>
      <c r="E297" s="130">
        <f>'Flavor Groups'!E143</f>
        <v>0</v>
      </c>
      <c r="F297" s="128">
        <f>'Flavor Groups'!F143</f>
        <v>0</v>
      </c>
      <c r="G297" s="191">
        <f>'Flavor Groups'!G143</f>
        <v>0</v>
      </c>
      <c r="H297" s="129">
        <f>'Flavor Groups'!H143</f>
        <v>0</v>
      </c>
      <c r="I297" s="248">
        <f>'Flavor Groups'!I143</f>
        <v>0</v>
      </c>
      <c r="J297" s="249">
        <f>'Flavor Groups'!J143</f>
        <v>0</v>
      </c>
      <c r="K297" s="128">
        <f>'Flavor Groups'!K143</f>
        <v>0</v>
      </c>
      <c r="L297" s="190">
        <f>'Flavor Groups'!L143</f>
        <v>0</v>
      </c>
      <c r="M297" s="189">
        <f>'Flavor Groups'!M143</f>
        <v>0</v>
      </c>
      <c r="N297" s="128">
        <f>'Flavor Groups'!N143</f>
        <v>0</v>
      </c>
      <c r="O297" s="188">
        <f>'Flavor Groups'!O143</f>
        <v>0</v>
      </c>
      <c r="P297" s="187">
        <f>'Flavor Groups'!P143</f>
        <v>0</v>
      </c>
      <c r="Q297" s="128">
        <f>'Flavor Groups'!Q143</f>
        <v>0</v>
      </c>
    </row>
    <row r="298" spans="2:17">
      <c r="B298" s="563"/>
      <c r="C298" s="233" t="s">
        <v>105</v>
      </c>
      <c r="D298" s="150">
        <f>'Flavor Groups'!D144</f>
        <v>0</v>
      </c>
      <c r="E298" s="130">
        <f>'Flavor Groups'!E144</f>
        <v>0</v>
      </c>
      <c r="F298" s="128">
        <f>'Flavor Groups'!F144</f>
        <v>0</v>
      </c>
      <c r="G298" s="191">
        <f>'Flavor Groups'!G144</f>
        <v>0</v>
      </c>
      <c r="H298" s="129">
        <f>'Flavor Groups'!H144</f>
        <v>0</v>
      </c>
      <c r="I298" s="248">
        <f>'Flavor Groups'!I144</f>
        <v>0</v>
      </c>
      <c r="J298" s="249">
        <f>'Flavor Groups'!J144</f>
        <v>0</v>
      </c>
      <c r="K298" s="128">
        <f>'Flavor Groups'!K144</f>
        <v>0</v>
      </c>
      <c r="L298" s="190">
        <f>'Flavor Groups'!L144</f>
        <v>0</v>
      </c>
      <c r="M298" s="189">
        <f>'Flavor Groups'!M144</f>
        <v>0</v>
      </c>
      <c r="N298" s="128">
        <f>'Flavor Groups'!N144</f>
        <v>0</v>
      </c>
      <c r="O298" s="188">
        <f>'Flavor Groups'!O144</f>
        <v>0</v>
      </c>
      <c r="P298" s="187">
        <f>'Flavor Groups'!P144</f>
        <v>0</v>
      </c>
      <c r="Q298" s="128">
        <f>'Flavor Groups'!Q144</f>
        <v>0</v>
      </c>
    </row>
    <row r="299" spans="2:17">
      <c r="B299" s="563"/>
      <c r="C299" s="233" t="s">
        <v>104</v>
      </c>
      <c r="D299" s="150">
        <f>'Flavor Groups'!D145</f>
        <v>0</v>
      </c>
      <c r="E299" s="130">
        <f>'Flavor Groups'!E145</f>
        <v>0</v>
      </c>
      <c r="F299" s="128">
        <f>'Flavor Groups'!F145</f>
        <v>0</v>
      </c>
      <c r="G299" s="191">
        <f>'Flavor Groups'!G145</f>
        <v>0</v>
      </c>
      <c r="H299" s="129">
        <f>'Flavor Groups'!H145</f>
        <v>0</v>
      </c>
      <c r="I299" s="248">
        <f>'Flavor Groups'!I145</f>
        <v>0</v>
      </c>
      <c r="J299" s="249">
        <f>'Flavor Groups'!J145</f>
        <v>0</v>
      </c>
      <c r="K299" s="128">
        <f>'Flavor Groups'!K145</f>
        <v>0</v>
      </c>
      <c r="L299" s="190">
        <f>'Flavor Groups'!L145</f>
        <v>0</v>
      </c>
      <c r="M299" s="189">
        <f>'Flavor Groups'!M145</f>
        <v>0</v>
      </c>
      <c r="N299" s="128">
        <f>'Flavor Groups'!N145</f>
        <v>0</v>
      </c>
      <c r="O299" s="188">
        <f>'Flavor Groups'!O145</f>
        <v>0</v>
      </c>
      <c r="P299" s="187">
        <f>'Flavor Groups'!P145</f>
        <v>0</v>
      </c>
      <c r="Q299" s="128">
        <f>'Flavor Groups'!Q145</f>
        <v>0</v>
      </c>
    </row>
    <row r="300" spans="2:17" ht="15" thickBot="1">
      <c r="B300" s="564"/>
      <c r="C300" s="232" t="s">
        <v>103</v>
      </c>
      <c r="D300" s="149">
        <f>'Flavor Groups'!D146</f>
        <v>0</v>
      </c>
      <c r="E300" s="127">
        <f>'Flavor Groups'!E146</f>
        <v>0</v>
      </c>
      <c r="F300" s="125">
        <f>'Flavor Groups'!F146</f>
        <v>0</v>
      </c>
      <c r="G300" s="186">
        <f>'Flavor Groups'!G146</f>
        <v>0</v>
      </c>
      <c r="H300" s="126">
        <f>'Flavor Groups'!H146</f>
        <v>0</v>
      </c>
      <c r="I300" s="250">
        <f>'Flavor Groups'!I146</f>
        <v>0</v>
      </c>
      <c r="J300" s="251">
        <f>'Flavor Groups'!J146</f>
        <v>0</v>
      </c>
      <c r="K300" s="125">
        <f>'Flavor Groups'!K146</f>
        <v>0</v>
      </c>
      <c r="L300" s="185">
        <f>'Flavor Groups'!L146</f>
        <v>0</v>
      </c>
      <c r="M300" s="184">
        <f>'Flavor Groups'!M146</f>
        <v>0</v>
      </c>
      <c r="N300" s="125">
        <f>'Flavor Groups'!N146</f>
        <v>0</v>
      </c>
      <c r="O300" s="183">
        <f>'Flavor Groups'!O146</f>
        <v>0</v>
      </c>
      <c r="P300" s="182">
        <f>'Flavor Groups'!P146</f>
        <v>0</v>
      </c>
      <c r="Q300" s="125">
        <f>'Flavor Groups'!Q146</f>
        <v>0</v>
      </c>
    </row>
    <row r="301" spans="2:17">
      <c r="B301" s="565" t="s">
        <v>102</v>
      </c>
      <c r="C301" s="135" t="s">
        <v>101</v>
      </c>
      <c r="D301" s="181">
        <f>'Cheddar Sharpness'!D58</f>
        <v>0</v>
      </c>
      <c r="E301" s="180">
        <f>'Cheddar Sharpness'!E58</f>
        <v>0</v>
      </c>
      <c r="F301" s="173">
        <f>'Cheddar Sharpness'!F58</f>
        <v>0</v>
      </c>
      <c r="G301" s="179">
        <f>'Cheddar Sharpness'!G58</f>
        <v>0</v>
      </c>
      <c r="H301" s="178">
        <f>'Cheddar Sharpness'!H58</f>
        <v>0</v>
      </c>
      <c r="I301" s="264">
        <f>'Cheddar Sharpness'!I58</f>
        <v>0</v>
      </c>
      <c r="J301" s="265">
        <f>'Cheddar Sharpness'!J58</f>
        <v>0</v>
      </c>
      <c r="K301" s="173">
        <f>'Cheddar Sharpness'!K58</f>
        <v>0</v>
      </c>
      <c r="L301" s="177">
        <f>'Cheddar Sharpness'!L58</f>
        <v>0</v>
      </c>
      <c r="M301" s="176">
        <f>'Cheddar Sharpness'!M58</f>
        <v>0</v>
      </c>
      <c r="N301" s="173">
        <f>'Cheddar Sharpness'!N58</f>
        <v>0</v>
      </c>
      <c r="O301" s="175">
        <f>'Cheddar Sharpness'!O58</f>
        <v>0</v>
      </c>
      <c r="P301" s="174">
        <f>'Cheddar Sharpness'!P58</f>
        <v>0</v>
      </c>
      <c r="Q301" s="173">
        <f>'Cheddar Sharpness'!Q58</f>
        <v>0</v>
      </c>
    </row>
    <row r="302" spans="2:17">
      <c r="B302" s="563"/>
      <c r="C302" s="120" t="s">
        <v>100</v>
      </c>
      <c r="D302" s="172">
        <f>'Cheddar Sharpness'!D59</f>
        <v>0</v>
      </c>
      <c r="E302" s="171">
        <f>'Cheddar Sharpness'!E59</f>
        <v>0</v>
      </c>
      <c r="F302" s="164">
        <f>'Cheddar Sharpness'!F59</f>
        <v>0</v>
      </c>
      <c r="G302" s="170">
        <f>'Cheddar Sharpness'!G59</f>
        <v>0</v>
      </c>
      <c r="H302" s="169">
        <f>'Cheddar Sharpness'!H59</f>
        <v>0</v>
      </c>
      <c r="I302" s="266">
        <f>'Cheddar Sharpness'!I59</f>
        <v>0</v>
      </c>
      <c r="J302" s="267">
        <f>'Cheddar Sharpness'!J59</f>
        <v>0</v>
      </c>
      <c r="K302" s="164">
        <f>'Cheddar Sharpness'!K59</f>
        <v>0</v>
      </c>
      <c r="L302" s="168">
        <f>'Cheddar Sharpness'!L59</f>
        <v>0</v>
      </c>
      <c r="M302" s="167">
        <f>'Cheddar Sharpness'!M59</f>
        <v>0</v>
      </c>
      <c r="N302" s="164">
        <f>'Cheddar Sharpness'!N59</f>
        <v>0</v>
      </c>
      <c r="O302" s="166">
        <f>'Cheddar Sharpness'!O59</f>
        <v>0</v>
      </c>
      <c r="P302" s="165">
        <f>'Cheddar Sharpness'!P59</f>
        <v>0</v>
      </c>
      <c r="Q302" s="164">
        <f>'Cheddar Sharpness'!Q59</f>
        <v>0</v>
      </c>
    </row>
    <row r="303" spans="2:17">
      <c r="B303" s="563"/>
      <c r="C303" s="120" t="s">
        <v>99</v>
      </c>
      <c r="D303" s="172">
        <f>'Cheddar Sharpness'!D60</f>
        <v>0</v>
      </c>
      <c r="E303" s="171">
        <f>'Cheddar Sharpness'!E60</f>
        <v>0</v>
      </c>
      <c r="F303" s="164">
        <f>'Cheddar Sharpness'!F60</f>
        <v>0</v>
      </c>
      <c r="G303" s="170">
        <f>'Cheddar Sharpness'!G60</f>
        <v>0</v>
      </c>
      <c r="H303" s="169">
        <f>'Cheddar Sharpness'!H60</f>
        <v>0</v>
      </c>
      <c r="I303" s="266">
        <f>'Cheddar Sharpness'!I60</f>
        <v>0</v>
      </c>
      <c r="J303" s="267">
        <f>'Cheddar Sharpness'!J60</f>
        <v>0</v>
      </c>
      <c r="K303" s="164">
        <f>'Cheddar Sharpness'!K60</f>
        <v>0</v>
      </c>
      <c r="L303" s="168">
        <f>'Cheddar Sharpness'!L60</f>
        <v>0</v>
      </c>
      <c r="M303" s="167">
        <f>'Cheddar Sharpness'!M60</f>
        <v>0</v>
      </c>
      <c r="N303" s="164">
        <f>'Cheddar Sharpness'!N60</f>
        <v>0</v>
      </c>
      <c r="O303" s="166">
        <f>'Cheddar Sharpness'!O60</f>
        <v>0</v>
      </c>
      <c r="P303" s="165">
        <f>'Cheddar Sharpness'!P60</f>
        <v>0</v>
      </c>
      <c r="Q303" s="164">
        <f>'Cheddar Sharpness'!Q60</f>
        <v>0</v>
      </c>
    </row>
    <row r="304" spans="2:17">
      <c r="B304" s="563"/>
      <c r="C304" s="120" t="s">
        <v>98</v>
      </c>
      <c r="D304" s="172">
        <f>'Cheddar Sharpness'!D61</f>
        <v>0</v>
      </c>
      <c r="E304" s="171">
        <f>'Cheddar Sharpness'!E61</f>
        <v>0</v>
      </c>
      <c r="F304" s="164">
        <f>'Cheddar Sharpness'!F61</f>
        <v>0</v>
      </c>
      <c r="G304" s="170">
        <f>'Cheddar Sharpness'!G61</f>
        <v>0</v>
      </c>
      <c r="H304" s="169">
        <f>'Cheddar Sharpness'!H61</f>
        <v>0</v>
      </c>
      <c r="I304" s="266">
        <f>'Cheddar Sharpness'!I61</f>
        <v>0</v>
      </c>
      <c r="J304" s="267">
        <f>'Cheddar Sharpness'!J61</f>
        <v>0</v>
      </c>
      <c r="K304" s="164">
        <f>'Cheddar Sharpness'!K61</f>
        <v>0</v>
      </c>
      <c r="L304" s="168">
        <f>'Cheddar Sharpness'!L61</f>
        <v>0</v>
      </c>
      <c r="M304" s="167">
        <f>'Cheddar Sharpness'!M61</f>
        <v>0</v>
      </c>
      <c r="N304" s="164">
        <f>'Cheddar Sharpness'!N61</f>
        <v>0</v>
      </c>
      <c r="O304" s="166">
        <f>'Cheddar Sharpness'!O61</f>
        <v>0</v>
      </c>
      <c r="P304" s="165">
        <f>'Cheddar Sharpness'!P61</f>
        <v>0</v>
      </c>
      <c r="Q304" s="164">
        <f>'Cheddar Sharpness'!Q61</f>
        <v>0</v>
      </c>
    </row>
    <row r="305" spans="2:17" ht="15" thickBot="1">
      <c r="B305" s="564"/>
      <c r="C305" s="119" t="s">
        <v>97</v>
      </c>
      <c r="D305" s="163">
        <f>'Cheddar Sharpness'!D62</f>
        <v>0</v>
      </c>
      <c r="E305" s="162">
        <f>'Cheddar Sharpness'!E62</f>
        <v>0</v>
      </c>
      <c r="F305" s="155">
        <f>'Cheddar Sharpness'!F62</f>
        <v>0</v>
      </c>
      <c r="G305" s="161">
        <f>'Cheddar Sharpness'!G62</f>
        <v>0</v>
      </c>
      <c r="H305" s="160">
        <f>'Cheddar Sharpness'!H62</f>
        <v>0</v>
      </c>
      <c r="I305" s="270">
        <f>'Cheddar Sharpness'!I62</f>
        <v>0</v>
      </c>
      <c r="J305" s="271">
        <f>'Cheddar Sharpness'!J62</f>
        <v>0</v>
      </c>
      <c r="K305" s="155">
        <f>'Cheddar Sharpness'!K62</f>
        <v>0</v>
      </c>
      <c r="L305" s="159">
        <f>'Cheddar Sharpness'!L62</f>
        <v>0</v>
      </c>
      <c r="M305" s="158">
        <f>'Cheddar Sharpness'!M62</f>
        <v>0</v>
      </c>
      <c r="N305" s="155">
        <f>'Cheddar Sharpness'!N62</f>
        <v>0</v>
      </c>
      <c r="O305" s="157">
        <f>'Cheddar Sharpness'!O62</f>
        <v>0</v>
      </c>
      <c r="P305" s="156">
        <f>'Cheddar Sharpness'!P62</f>
        <v>0</v>
      </c>
      <c r="Q305" s="155">
        <f>'Cheddar Sharpness'!Q62</f>
        <v>0</v>
      </c>
    </row>
    <row r="306" spans="2:17">
      <c r="B306" s="560" t="s">
        <v>69</v>
      </c>
      <c r="C306" s="402" t="s">
        <v>294</v>
      </c>
      <c r="D306" s="348">
        <f>Size!D69</f>
        <v>41081.364599858534</v>
      </c>
      <c r="E306" s="349">
        <f>Size!E69</f>
        <v>-7775.6932465928476</v>
      </c>
      <c r="F306" s="352">
        <f>Size!F69</f>
        <v>-0.15915189308022601</v>
      </c>
      <c r="G306" s="364">
        <f>Size!G69</f>
        <v>4.3754537267024922</v>
      </c>
      <c r="H306" s="365">
        <f>Size!H69</f>
        <v>-0.32253781335810139</v>
      </c>
      <c r="I306" s="363">
        <f>Size!I69</f>
        <v>24.576345824722978</v>
      </c>
      <c r="J306" s="350">
        <f>Size!J69</f>
        <v>1.0181649229102625</v>
      </c>
      <c r="K306" s="352">
        <f>Size!K69</f>
        <v>4.3219165654336172E-2</v>
      </c>
      <c r="L306" s="368">
        <f>Size!L69</f>
        <v>1009629.8233576557</v>
      </c>
      <c r="M306" s="371">
        <f>Size!M69</f>
        <v>-141353.58371937438</v>
      </c>
      <c r="N306" s="352">
        <f>Size!N69</f>
        <v>-0.12281113945712532</v>
      </c>
      <c r="O306" s="360">
        <f>Size!O69</f>
        <v>333674.11255852703</v>
      </c>
      <c r="P306" s="351">
        <f>Size!P69</f>
        <v>-86253.61429526913</v>
      </c>
      <c r="Q306" s="352">
        <f>Size!Q69</f>
        <v>-0.20540109352031322</v>
      </c>
    </row>
    <row r="307" spans="2:17">
      <c r="B307" s="561"/>
      <c r="C307" s="402" t="s">
        <v>295</v>
      </c>
      <c r="D307" s="172">
        <f>Size!D70</f>
        <v>61738.124427661627</v>
      </c>
      <c r="E307" s="397">
        <f>Size!E70</f>
        <v>-9760.446056641762</v>
      </c>
      <c r="F307" s="356">
        <f>Size!F70</f>
        <v>-0.13651246438255077</v>
      </c>
      <c r="G307" s="344">
        <f>Size!G70</f>
        <v>6.5755436616524765</v>
      </c>
      <c r="H307" s="366">
        <f>Size!H70</f>
        <v>-0.29960793501864025</v>
      </c>
      <c r="I307" s="346">
        <f>Size!I70</f>
        <v>10.212609327495077</v>
      </c>
      <c r="J307" s="398">
        <f>Size!J70</f>
        <v>0.22599050772808127</v>
      </c>
      <c r="K307" s="356">
        <f>Size!K70</f>
        <v>2.2629331489128969E-2</v>
      </c>
      <c r="L307" s="369">
        <f>Size!L70</f>
        <v>630507.34539198875</v>
      </c>
      <c r="M307" s="399">
        <f>Size!M70</f>
        <v>-83521.624192992458</v>
      </c>
      <c r="N307" s="356">
        <f>Size!N70</f>
        <v>-0.11697231870233243</v>
      </c>
      <c r="O307" s="400">
        <f>Size!O70</f>
        <v>173878.50507318974</v>
      </c>
      <c r="P307" s="401">
        <f>Size!P70</f>
        <v>-20435.67292838014</v>
      </c>
      <c r="Q307" s="356">
        <f>Size!Q70</f>
        <v>-0.10516820305420554</v>
      </c>
    </row>
    <row r="308" spans="2:17">
      <c r="B308" s="561"/>
      <c r="C308" s="114" t="s">
        <v>96</v>
      </c>
      <c r="D308" s="172">
        <f>Size!D71</f>
        <v>512991.43075287109</v>
      </c>
      <c r="E308" s="353">
        <f>Size!E71</f>
        <v>-7527.4057106036344</v>
      </c>
      <c r="F308" s="356">
        <f>Size!F71</f>
        <v>-1.4461351219768661E-2</v>
      </c>
      <c r="G308" s="344">
        <f>Size!G71</f>
        <v>54.637188645428353</v>
      </c>
      <c r="H308" s="366">
        <f>Size!H71</f>
        <v>4.5851962018186327</v>
      </c>
      <c r="I308" s="346">
        <f>Size!I71</f>
        <v>8.2342240877954147</v>
      </c>
      <c r="J308" s="354">
        <f>Size!J71</f>
        <v>-0.83205065822236079</v>
      </c>
      <c r="K308" s="356">
        <f>Size!K71</f>
        <v>-9.1774260270220301E-2</v>
      </c>
      <c r="L308" s="369">
        <f>Size!L71</f>
        <v>4224086.3959379243</v>
      </c>
      <c r="M308" s="372">
        <f>Size!M71</f>
        <v>-495080.38591743354</v>
      </c>
      <c r="N308" s="356">
        <f>Size!N71</f>
        <v>-0.10490843167928701</v>
      </c>
      <c r="O308" s="361">
        <f>Size!O71</f>
        <v>1019262.7789751898</v>
      </c>
      <c r="P308" s="355">
        <f>Size!P71</f>
        <v>-20553.15724012279</v>
      </c>
      <c r="Q308" s="356">
        <f>Size!Q71</f>
        <v>-1.9766149492699149E-2</v>
      </c>
    </row>
    <row r="309" spans="2:17">
      <c r="B309" s="561"/>
      <c r="C309" s="114" t="s">
        <v>95</v>
      </c>
      <c r="D309" s="172">
        <f>Size!D72</f>
        <v>170273.44425797029</v>
      </c>
      <c r="E309" s="353">
        <f>Size!E72</f>
        <v>-45467.359899830277</v>
      </c>
      <c r="F309" s="356">
        <f>Size!F72</f>
        <v>-0.21074993243546927</v>
      </c>
      <c r="G309" s="344">
        <f>Size!G72</f>
        <v>18.135317156421106</v>
      </c>
      <c r="H309" s="366">
        <f>Size!H72</f>
        <v>-2.609863119571159</v>
      </c>
      <c r="I309" s="346">
        <f>Size!I72</f>
        <v>6.9110383489052438</v>
      </c>
      <c r="J309" s="354">
        <f>Size!J72</f>
        <v>-8.63868933492693E-2</v>
      </c>
      <c r="K309" s="356">
        <f>Size!K72</f>
        <v>-1.2345525726750909E-2</v>
      </c>
      <c r="L309" s="369">
        <f>Size!L72</f>
        <v>1176766.303067012</v>
      </c>
      <c r="M309" s="372">
        <f>Size!M72</f>
        <v>-332863.8457310691</v>
      </c>
      <c r="N309" s="356">
        <f>Size!N72</f>
        <v>-0.22049363944942713</v>
      </c>
      <c r="O309" s="361">
        <f>Size!O72</f>
        <v>226941.99766339277</v>
      </c>
      <c r="P309" s="355">
        <f>Size!P72</f>
        <v>-60605.51633445677</v>
      </c>
      <c r="Q309" s="356">
        <f>Size!Q72</f>
        <v>-0.2107669633162261</v>
      </c>
    </row>
    <row r="310" spans="2:17">
      <c r="B310" s="561"/>
      <c r="C310" s="114" t="s">
        <v>94</v>
      </c>
      <c r="D310" s="172">
        <f>Size!D73</f>
        <v>36432.892001152039</v>
      </c>
      <c r="E310" s="353">
        <f>Size!E73</f>
        <v>-28204.366054786202</v>
      </c>
      <c r="F310" s="356">
        <f>Size!F73</f>
        <v>-0.43634842973038301</v>
      </c>
      <c r="G310" s="344">
        <f>Size!G73</f>
        <v>3.880358762024644</v>
      </c>
      <c r="H310" s="366">
        <f>Size!H73</f>
        <v>-2.3350235164963968</v>
      </c>
      <c r="I310" s="346">
        <f>Size!I73</f>
        <v>6.3672917472015609</v>
      </c>
      <c r="J310" s="354">
        <f>Size!J73</f>
        <v>0.97905107614368081</v>
      </c>
      <c r="K310" s="356">
        <f>Size!K73</f>
        <v>0.18170143761441571</v>
      </c>
      <c r="L310" s="369">
        <f>Size!L73</f>
        <v>231978.85256562114</v>
      </c>
      <c r="M310" s="372">
        <f>Size!M73</f>
        <v>-116302.25015704887</v>
      </c>
      <c r="N310" s="356">
        <f>Size!N73</f>
        <v>-0.33393212909877074</v>
      </c>
      <c r="O310" s="361">
        <f>Size!O73</f>
        <v>36364.58619582653</v>
      </c>
      <c r="P310" s="355">
        <f>Size!P73</f>
        <v>-28093.652704937216</v>
      </c>
      <c r="Q310" s="356">
        <f>Size!Q73</f>
        <v>-0.43584269728790781</v>
      </c>
    </row>
    <row r="311" spans="2:17" ht="15" thickBot="1">
      <c r="B311" s="562"/>
      <c r="C311" s="109" t="s">
        <v>93</v>
      </c>
      <c r="D311" s="163">
        <f>Size!D74</f>
        <v>1804.4046077728271</v>
      </c>
      <c r="E311" s="162">
        <f>Size!E74</f>
        <v>159.42963171005249</v>
      </c>
      <c r="F311" s="359">
        <f>Size!F74</f>
        <v>9.691918359247334E-2</v>
      </c>
      <c r="G311" s="345">
        <f>Size!G74</f>
        <v>0.19218175789579178</v>
      </c>
      <c r="H311" s="367">
        <f>Size!H74</f>
        <v>3.4004436915019642E-2</v>
      </c>
      <c r="I311" s="347">
        <f>Size!I74</f>
        <v>4.0605560902835647</v>
      </c>
      <c r="J311" s="357">
        <f>Size!J74</f>
        <v>7.956498128054168E-2</v>
      </c>
      <c r="K311" s="359">
        <f>Size!K74</f>
        <v>1.998622430997277E-2</v>
      </c>
      <c r="L311" s="370">
        <f>Size!L74</f>
        <v>7326.8861194276806</v>
      </c>
      <c r="M311" s="373">
        <f>Size!M74</f>
        <v>778.25536518931403</v>
      </c>
      <c r="N311" s="359">
        <f>Size!N74</f>
        <v>0.1188424564456648</v>
      </c>
      <c r="O311" s="362">
        <f>Size!O74</f>
        <v>902.20230388641357</v>
      </c>
      <c r="P311" s="358">
        <f>Size!P74</f>
        <v>83.356395959854126</v>
      </c>
      <c r="Q311" s="359">
        <f>Size!Q74</f>
        <v>0.10179741408359115</v>
      </c>
    </row>
    <row r="312" spans="2:17">
      <c r="B312" s="560" t="s">
        <v>92</v>
      </c>
      <c r="C312" s="135" t="s">
        <v>189</v>
      </c>
      <c r="D312" s="144">
        <f>Variety!D542</f>
        <v>0</v>
      </c>
      <c r="E312" s="143">
        <f>Variety!E542</f>
        <v>0</v>
      </c>
      <c r="F312" s="142">
        <f>Variety!F542</f>
        <v>0</v>
      </c>
      <c r="G312" s="148">
        <f>Variety!G542</f>
        <v>0</v>
      </c>
      <c r="H312" s="147">
        <f>Variety!H542</f>
        <v>0</v>
      </c>
      <c r="I312" s="272">
        <f>Variety!I542</f>
        <v>0</v>
      </c>
      <c r="J312" s="273">
        <f>Variety!J542</f>
        <v>0</v>
      </c>
      <c r="K312" s="142">
        <f>Variety!K542</f>
        <v>0</v>
      </c>
      <c r="L312" s="146">
        <f>Variety!L542</f>
        <v>0</v>
      </c>
      <c r="M312" s="145">
        <f>Variety!M542</f>
        <v>0</v>
      </c>
      <c r="N312" s="142">
        <f>Variety!N542</f>
        <v>0</v>
      </c>
      <c r="O312" s="144">
        <f>Variety!O542</f>
        <v>0</v>
      </c>
      <c r="P312" s="143">
        <f>Variety!P542</f>
        <v>0</v>
      </c>
      <c r="Q312" s="142">
        <f>Variety!Q542</f>
        <v>0</v>
      </c>
    </row>
    <row r="313" spans="2:17">
      <c r="B313" s="561"/>
      <c r="C313" s="135" t="s">
        <v>176</v>
      </c>
      <c r="D313" s="139">
        <f>Variety!D543</f>
        <v>0</v>
      </c>
      <c r="E313" s="102">
        <f>Variety!E543</f>
        <v>0</v>
      </c>
      <c r="F313" s="101">
        <f>Variety!F543</f>
        <v>0</v>
      </c>
      <c r="G313" s="141">
        <f>Variety!G543</f>
        <v>0</v>
      </c>
      <c r="H313" s="104">
        <f>Variety!H543</f>
        <v>0</v>
      </c>
      <c r="I313" s="274">
        <f>Variety!I543</f>
        <v>0</v>
      </c>
      <c r="J313" s="275">
        <f>Variety!J543</f>
        <v>0</v>
      </c>
      <c r="K313" s="101">
        <f>Variety!K543</f>
        <v>0</v>
      </c>
      <c r="L313" s="140">
        <f>Variety!L543</f>
        <v>0</v>
      </c>
      <c r="M313" s="103">
        <f>Variety!M543</f>
        <v>0</v>
      </c>
      <c r="N313" s="101">
        <f>Variety!N543</f>
        <v>0</v>
      </c>
      <c r="O313" s="139">
        <f>Variety!O543</f>
        <v>0</v>
      </c>
      <c r="P313" s="102">
        <f>Variety!P543</f>
        <v>0</v>
      </c>
      <c r="Q313" s="101">
        <f>Variety!Q543</f>
        <v>0</v>
      </c>
    </row>
    <row r="314" spans="2:17">
      <c r="B314" s="561"/>
      <c r="C314" s="135" t="s">
        <v>171</v>
      </c>
      <c r="D314" s="139">
        <f>Variety!D544</f>
        <v>0</v>
      </c>
      <c r="E314" s="102">
        <f>Variety!E544</f>
        <v>0</v>
      </c>
      <c r="F314" s="101">
        <f>Variety!F544</f>
        <v>0</v>
      </c>
      <c r="G314" s="141">
        <f>Variety!G544</f>
        <v>0</v>
      </c>
      <c r="H314" s="104">
        <f>Variety!H544</f>
        <v>0</v>
      </c>
      <c r="I314" s="274">
        <f>Variety!I544</f>
        <v>0</v>
      </c>
      <c r="J314" s="275">
        <f>Variety!J544</f>
        <v>0</v>
      </c>
      <c r="K314" s="101">
        <f>Variety!K544</f>
        <v>0</v>
      </c>
      <c r="L314" s="140">
        <f>Variety!L544</f>
        <v>0</v>
      </c>
      <c r="M314" s="103">
        <f>Variety!M544</f>
        <v>0</v>
      </c>
      <c r="N314" s="101">
        <f>Variety!N544</f>
        <v>0</v>
      </c>
      <c r="O314" s="139">
        <f>Variety!O544</f>
        <v>0</v>
      </c>
      <c r="P314" s="102">
        <f>Variety!P544</f>
        <v>0</v>
      </c>
      <c r="Q314" s="101">
        <f>Variety!Q544</f>
        <v>0</v>
      </c>
    </row>
    <row r="315" spans="2:17">
      <c r="B315" s="561"/>
      <c r="C315" s="135" t="s">
        <v>173</v>
      </c>
      <c r="D315" s="139">
        <f>Variety!D545</f>
        <v>0</v>
      </c>
      <c r="E315" s="102">
        <f>Variety!E545</f>
        <v>0</v>
      </c>
      <c r="F315" s="101">
        <f>Variety!F545</f>
        <v>0</v>
      </c>
      <c r="G315" s="141">
        <f>Variety!G545</f>
        <v>0</v>
      </c>
      <c r="H315" s="104">
        <f>Variety!H545</f>
        <v>0</v>
      </c>
      <c r="I315" s="274">
        <f>Variety!I545</f>
        <v>0</v>
      </c>
      <c r="J315" s="275">
        <f>Variety!J545</f>
        <v>0</v>
      </c>
      <c r="K315" s="101">
        <f>Variety!K545</f>
        <v>0</v>
      </c>
      <c r="L315" s="140">
        <f>Variety!L545</f>
        <v>0</v>
      </c>
      <c r="M315" s="103">
        <f>Variety!M545</f>
        <v>0</v>
      </c>
      <c r="N315" s="101">
        <f>Variety!N545</f>
        <v>0</v>
      </c>
      <c r="O315" s="139">
        <f>Variety!O545</f>
        <v>0</v>
      </c>
      <c r="P315" s="102">
        <f>Variety!P545</f>
        <v>0</v>
      </c>
      <c r="Q315" s="101">
        <f>Variety!Q545</f>
        <v>0</v>
      </c>
    </row>
    <row r="316" spans="2:17">
      <c r="B316" s="561"/>
      <c r="C316" s="135" t="s">
        <v>169</v>
      </c>
      <c r="D316" s="139">
        <f>Variety!D546</f>
        <v>0</v>
      </c>
      <c r="E316" s="102">
        <f>Variety!E546</f>
        <v>0</v>
      </c>
      <c r="F316" s="101">
        <f>Variety!F546</f>
        <v>0</v>
      </c>
      <c r="G316" s="141">
        <f>Variety!G546</f>
        <v>0</v>
      </c>
      <c r="H316" s="104">
        <f>Variety!H546</f>
        <v>0</v>
      </c>
      <c r="I316" s="274">
        <f>Variety!I546</f>
        <v>0</v>
      </c>
      <c r="J316" s="275">
        <f>Variety!J546</f>
        <v>0</v>
      </c>
      <c r="K316" s="101">
        <f>Variety!K546</f>
        <v>0</v>
      </c>
      <c r="L316" s="140">
        <f>Variety!L546</f>
        <v>0</v>
      </c>
      <c r="M316" s="103">
        <f>Variety!M546</f>
        <v>0</v>
      </c>
      <c r="N316" s="101">
        <f>Variety!N546</f>
        <v>0</v>
      </c>
      <c r="O316" s="139">
        <f>Variety!O546</f>
        <v>0</v>
      </c>
      <c r="P316" s="102">
        <f>Variety!P546</f>
        <v>0</v>
      </c>
      <c r="Q316" s="101">
        <f>Variety!Q546</f>
        <v>0</v>
      </c>
    </row>
    <row r="317" spans="2:17">
      <c r="B317" s="561"/>
      <c r="C317" s="135" t="s">
        <v>233</v>
      </c>
      <c r="D317" s="139">
        <f>Variety!D547</f>
        <v>0</v>
      </c>
      <c r="E317" s="102">
        <f>Variety!E547</f>
        <v>0</v>
      </c>
      <c r="F317" s="101">
        <f>Variety!F547</f>
        <v>0</v>
      </c>
      <c r="G317" s="141">
        <f>Variety!G547</f>
        <v>0</v>
      </c>
      <c r="H317" s="104">
        <f>Variety!H547</f>
        <v>0</v>
      </c>
      <c r="I317" s="274">
        <f>Variety!I547</f>
        <v>0</v>
      </c>
      <c r="J317" s="275">
        <f>Variety!J547</f>
        <v>0</v>
      </c>
      <c r="K317" s="101">
        <f>Variety!K547</f>
        <v>0</v>
      </c>
      <c r="L317" s="140">
        <f>Variety!L547</f>
        <v>0</v>
      </c>
      <c r="M317" s="103">
        <f>Variety!M547</f>
        <v>0</v>
      </c>
      <c r="N317" s="101">
        <f>Variety!N547</f>
        <v>0</v>
      </c>
      <c r="O317" s="139">
        <f>Variety!O547</f>
        <v>0</v>
      </c>
      <c r="P317" s="102">
        <f>Variety!P547</f>
        <v>0</v>
      </c>
      <c r="Q317" s="101">
        <f>Variety!Q547</f>
        <v>0</v>
      </c>
    </row>
    <row r="318" spans="2:17">
      <c r="B318" s="561"/>
      <c r="C318" s="135" t="s">
        <v>153</v>
      </c>
      <c r="D318" s="139">
        <f>Variety!D548</f>
        <v>0</v>
      </c>
      <c r="E318" s="102">
        <f>Variety!E548</f>
        <v>0</v>
      </c>
      <c r="F318" s="101">
        <f>Variety!F548</f>
        <v>0</v>
      </c>
      <c r="G318" s="141">
        <f>Variety!G548</f>
        <v>0</v>
      </c>
      <c r="H318" s="104">
        <f>Variety!H548</f>
        <v>0</v>
      </c>
      <c r="I318" s="274">
        <f>Variety!I548</f>
        <v>0</v>
      </c>
      <c r="J318" s="275">
        <f>Variety!J548</f>
        <v>0</v>
      </c>
      <c r="K318" s="101">
        <f>Variety!K548</f>
        <v>0</v>
      </c>
      <c r="L318" s="140">
        <f>Variety!L548</f>
        <v>0</v>
      </c>
      <c r="M318" s="103">
        <f>Variety!M548</f>
        <v>0</v>
      </c>
      <c r="N318" s="101">
        <f>Variety!N548</f>
        <v>0</v>
      </c>
      <c r="O318" s="139">
        <f>Variety!O548</f>
        <v>0</v>
      </c>
      <c r="P318" s="102">
        <f>Variety!P548</f>
        <v>0</v>
      </c>
      <c r="Q318" s="101">
        <f>Variety!Q548</f>
        <v>0</v>
      </c>
    </row>
    <row r="319" spans="2:17">
      <c r="B319" s="561"/>
      <c r="C319" s="135" t="s">
        <v>234</v>
      </c>
      <c r="D319" s="139">
        <f>Variety!D549</f>
        <v>0</v>
      </c>
      <c r="E319" s="102">
        <f>Variety!E549</f>
        <v>0</v>
      </c>
      <c r="F319" s="101">
        <f>Variety!F549</f>
        <v>0</v>
      </c>
      <c r="G319" s="141">
        <f>Variety!G549</f>
        <v>0</v>
      </c>
      <c r="H319" s="104">
        <f>Variety!H549</f>
        <v>0</v>
      </c>
      <c r="I319" s="274">
        <f>Variety!I549</f>
        <v>0</v>
      </c>
      <c r="J319" s="275">
        <f>Variety!J549</f>
        <v>0</v>
      </c>
      <c r="K319" s="101">
        <f>Variety!K549</f>
        <v>0</v>
      </c>
      <c r="L319" s="140">
        <f>Variety!L549</f>
        <v>0</v>
      </c>
      <c r="M319" s="103">
        <f>Variety!M549</f>
        <v>0</v>
      </c>
      <c r="N319" s="101">
        <f>Variety!N549</f>
        <v>0</v>
      </c>
      <c r="O319" s="139">
        <f>Variety!O549</f>
        <v>0</v>
      </c>
      <c r="P319" s="102">
        <f>Variety!P549</f>
        <v>0</v>
      </c>
      <c r="Q319" s="101">
        <f>Variety!Q549</f>
        <v>0</v>
      </c>
    </row>
    <row r="320" spans="2:17">
      <c r="B320" s="561"/>
      <c r="C320" s="135" t="s">
        <v>235</v>
      </c>
      <c r="D320" s="139">
        <f>Variety!D550</f>
        <v>0</v>
      </c>
      <c r="E320" s="102">
        <f>Variety!E550</f>
        <v>0</v>
      </c>
      <c r="F320" s="101">
        <f>Variety!F550</f>
        <v>0</v>
      </c>
      <c r="G320" s="141">
        <f>Variety!G550</f>
        <v>0</v>
      </c>
      <c r="H320" s="104">
        <f>Variety!H550</f>
        <v>0</v>
      </c>
      <c r="I320" s="274">
        <f>Variety!I550</f>
        <v>0</v>
      </c>
      <c r="J320" s="275">
        <f>Variety!J550</f>
        <v>0</v>
      </c>
      <c r="K320" s="101">
        <f>Variety!K550</f>
        <v>0</v>
      </c>
      <c r="L320" s="140">
        <f>Variety!L550</f>
        <v>0</v>
      </c>
      <c r="M320" s="103">
        <f>Variety!M550</f>
        <v>0</v>
      </c>
      <c r="N320" s="101">
        <f>Variety!N550</f>
        <v>0</v>
      </c>
      <c r="O320" s="139">
        <f>Variety!O550</f>
        <v>0</v>
      </c>
      <c r="P320" s="102">
        <f>Variety!P550</f>
        <v>0</v>
      </c>
      <c r="Q320" s="101">
        <f>Variety!Q550</f>
        <v>0</v>
      </c>
    </row>
    <row r="321" spans="2:17">
      <c r="B321" s="561"/>
      <c r="C321" s="135" t="s">
        <v>236</v>
      </c>
      <c r="D321" s="139">
        <f>Variety!D551</f>
        <v>459.78246630716262</v>
      </c>
      <c r="E321" s="102">
        <f>Variety!E551</f>
        <v>-1321.5924114692052</v>
      </c>
      <c r="F321" s="101">
        <f>Variety!F551</f>
        <v>-0.741894605092279</v>
      </c>
      <c r="G321" s="141">
        <f>Variety!G551</f>
        <v>4.8970060397727513E-2</v>
      </c>
      <c r="H321" s="104">
        <f>Variety!H551</f>
        <v>-0.12232318717709965</v>
      </c>
      <c r="I321" s="274">
        <f>Variety!I551</f>
        <v>20.811895694878764</v>
      </c>
      <c r="J321" s="275">
        <f>Variety!J551</f>
        <v>-2.0982831343225428</v>
      </c>
      <c r="K321" s="101">
        <f>Variety!K551</f>
        <v>-9.1587374763224094E-2</v>
      </c>
      <c r="L321" s="140">
        <f>Variety!L551</f>
        <v>9568.9447311187778</v>
      </c>
      <c r="M321" s="103">
        <f>Variety!M551</f>
        <v>-31242.672280584433</v>
      </c>
      <c r="N321" s="101">
        <f>Variety!N551</f>
        <v>-0.76553380062410248</v>
      </c>
      <c r="O321" s="139">
        <f>Variety!O551</f>
        <v>9803.4641003659362</v>
      </c>
      <c r="P321" s="102">
        <f>Variety!P551</f>
        <v>-28178.942675249578</v>
      </c>
      <c r="Q321" s="101">
        <f>Variety!Q551</f>
        <v>-0.74189460509227911</v>
      </c>
    </row>
    <row r="322" spans="2:17">
      <c r="B322" s="561"/>
      <c r="C322" s="135" t="s">
        <v>160</v>
      </c>
      <c r="D322" s="139">
        <f>Variety!D552</f>
        <v>0</v>
      </c>
      <c r="E322" s="102">
        <f>Variety!E552</f>
        <v>0</v>
      </c>
      <c r="F322" s="101">
        <f>Variety!F552</f>
        <v>0</v>
      </c>
      <c r="G322" s="141">
        <f>Variety!G552</f>
        <v>0</v>
      </c>
      <c r="H322" s="104">
        <f>Variety!H552</f>
        <v>0</v>
      </c>
      <c r="I322" s="274">
        <f>Variety!I552</f>
        <v>0</v>
      </c>
      <c r="J322" s="275">
        <f>Variety!J552</f>
        <v>0</v>
      </c>
      <c r="K322" s="101">
        <f>Variety!K552</f>
        <v>0</v>
      </c>
      <c r="L322" s="140">
        <f>Variety!L552</f>
        <v>0</v>
      </c>
      <c r="M322" s="103">
        <f>Variety!M552</f>
        <v>0</v>
      </c>
      <c r="N322" s="101">
        <f>Variety!N552</f>
        <v>0</v>
      </c>
      <c r="O322" s="139">
        <f>Variety!O552</f>
        <v>0</v>
      </c>
      <c r="P322" s="102">
        <f>Variety!P552</f>
        <v>0</v>
      </c>
      <c r="Q322" s="101">
        <f>Variety!Q552</f>
        <v>0</v>
      </c>
    </row>
    <row r="323" spans="2:17">
      <c r="B323" s="561"/>
      <c r="C323" s="135" t="s">
        <v>155</v>
      </c>
      <c r="D323" s="139">
        <f>Variety!D553</f>
        <v>0</v>
      </c>
      <c r="E323" s="102">
        <f>Variety!E553</f>
        <v>0</v>
      </c>
      <c r="F323" s="101">
        <f>Variety!F553</f>
        <v>0</v>
      </c>
      <c r="G323" s="141">
        <f>Variety!G553</f>
        <v>0</v>
      </c>
      <c r="H323" s="104">
        <f>Variety!H553</f>
        <v>0</v>
      </c>
      <c r="I323" s="274">
        <f>Variety!I553</f>
        <v>0</v>
      </c>
      <c r="J323" s="275">
        <f>Variety!J553</f>
        <v>0</v>
      </c>
      <c r="K323" s="101">
        <f>Variety!K553</f>
        <v>0</v>
      </c>
      <c r="L323" s="140">
        <f>Variety!L553</f>
        <v>0</v>
      </c>
      <c r="M323" s="103">
        <f>Variety!M553</f>
        <v>0</v>
      </c>
      <c r="N323" s="101">
        <f>Variety!N553</f>
        <v>0</v>
      </c>
      <c r="O323" s="139">
        <f>Variety!O553</f>
        <v>0</v>
      </c>
      <c r="P323" s="102">
        <f>Variety!P553</f>
        <v>0</v>
      </c>
      <c r="Q323" s="101">
        <f>Variety!Q553</f>
        <v>0</v>
      </c>
    </row>
    <row r="324" spans="2:17">
      <c r="B324" s="561"/>
      <c r="C324" s="135" t="s">
        <v>168</v>
      </c>
      <c r="D324" s="139">
        <f>Variety!D554</f>
        <v>0</v>
      </c>
      <c r="E324" s="102">
        <f>Variety!E554</f>
        <v>0</v>
      </c>
      <c r="F324" s="101">
        <f>Variety!F554</f>
        <v>0</v>
      </c>
      <c r="G324" s="141">
        <f>Variety!G554</f>
        <v>0</v>
      </c>
      <c r="H324" s="104">
        <f>Variety!H554</f>
        <v>0</v>
      </c>
      <c r="I324" s="274">
        <f>Variety!I554</f>
        <v>0</v>
      </c>
      <c r="J324" s="275">
        <f>Variety!J554</f>
        <v>0</v>
      </c>
      <c r="K324" s="101">
        <f>Variety!K554</f>
        <v>0</v>
      </c>
      <c r="L324" s="140">
        <f>Variety!L554</f>
        <v>0</v>
      </c>
      <c r="M324" s="103">
        <f>Variety!M554</f>
        <v>0</v>
      </c>
      <c r="N324" s="101">
        <f>Variety!N554</f>
        <v>0</v>
      </c>
      <c r="O324" s="139">
        <f>Variety!O554</f>
        <v>0</v>
      </c>
      <c r="P324" s="102">
        <f>Variety!P554</f>
        <v>0</v>
      </c>
      <c r="Q324" s="101">
        <f>Variety!Q554</f>
        <v>0</v>
      </c>
    </row>
    <row r="325" spans="2:17">
      <c r="B325" s="561"/>
      <c r="C325" s="135" t="s">
        <v>157</v>
      </c>
      <c r="D325" s="139">
        <f>Variety!D555</f>
        <v>0</v>
      </c>
      <c r="E325" s="102">
        <f>Variety!E555</f>
        <v>0</v>
      </c>
      <c r="F325" s="101">
        <f>Variety!F555</f>
        <v>0</v>
      </c>
      <c r="G325" s="141">
        <f>Variety!G555</f>
        <v>0</v>
      </c>
      <c r="H325" s="104">
        <f>Variety!H555</f>
        <v>0</v>
      </c>
      <c r="I325" s="274">
        <f>Variety!I555</f>
        <v>0</v>
      </c>
      <c r="J325" s="275">
        <f>Variety!J555</f>
        <v>0</v>
      </c>
      <c r="K325" s="101">
        <f>Variety!K555</f>
        <v>0</v>
      </c>
      <c r="L325" s="140">
        <f>Variety!L555</f>
        <v>0</v>
      </c>
      <c r="M325" s="103">
        <f>Variety!M555</f>
        <v>0</v>
      </c>
      <c r="N325" s="101">
        <f>Variety!N555</f>
        <v>0</v>
      </c>
      <c r="O325" s="139">
        <f>Variety!O555</f>
        <v>0</v>
      </c>
      <c r="P325" s="102">
        <f>Variety!P555</f>
        <v>0</v>
      </c>
      <c r="Q325" s="101">
        <f>Variety!Q555</f>
        <v>0</v>
      </c>
    </row>
    <row r="326" spans="2:17" ht="15" customHeight="1">
      <c r="B326" s="561"/>
      <c r="C326" s="135" t="s">
        <v>178</v>
      </c>
      <c r="D326" s="139">
        <f>Variety!D556</f>
        <v>0</v>
      </c>
      <c r="E326" s="102">
        <f>Variety!E556</f>
        <v>0</v>
      </c>
      <c r="F326" s="101">
        <f>Variety!F556</f>
        <v>0</v>
      </c>
      <c r="G326" s="141">
        <f>Variety!G556</f>
        <v>0</v>
      </c>
      <c r="H326" s="104">
        <f>Variety!H556</f>
        <v>0</v>
      </c>
      <c r="I326" s="274">
        <f>Variety!I556</f>
        <v>0</v>
      </c>
      <c r="J326" s="275">
        <f>Variety!J556</f>
        <v>0</v>
      </c>
      <c r="K326" s="101">
        <f>Variety!K556</f>
        <v>0</v>
      </c>
      <c r="L326" s="140">
        <f>Variety!L556</f>
        <v>0</v>
      </c>
      <c r="M326" s="103">
        <f>Variety!M556</f>
        <v>0</v>
      </c>
      <c r="N326" s="101">
        <f>Variety!N556</f>
        <v>0</v>
      </c>
      <c r="O326" s="139">
        <f>Variety!O556</f>
        <v>0</v>
      </c>
      <c r="P326" s="102">
        <f>Variety!P556</f>
        <v>0</v>
      </c>
      <c r="Q326" s="101">
        <f>Variety!Q556</f>
        <v>0</v>
      </c>
    </row>
    <row r="327" spans="2:17">
      <c r="B327" s="561"/>
      <c r="C327" s="135" t="s">
        <v>154</v>
      </c>
      <c r="D327" s="139">
        <f>Variety!D557</f>
        <v>0</v>
      </c>
      <c r="E327" s="102">
        <f>Variety!E557</f>
        <v>0</v>
      </c>
      <c r="F327" s="101">
        <f>Variety!F557</f>
        <v>0</v>
      </c>
      <c r="G327" s="141">
        <f>Variety!G557</f>
        <v>0</v>
      </c>
      <c r="H327" s="104">
        <f>Variety!H557</f>
        <v>0</v>
      </c>
      <c r="I327" s="274">
        <f>Variety!I557</f>
        <v>0</v>
      </c>
      <c r="J327" s="275">
        <f>Variety!J557</f>
        <v>0</v>
      </c>
      <c r="K327" s="101">
        <f>Variety!K557</f>
        <v>0</v>
      </c>
      <c r="L327" s="140">
        <f>Variety!L557</f>
        <v>0</v>
      </c>
      <c r="M327" s="103">
        <f>Variety!M557</f>
        <v>0</v>
      </c>
      <c r="N327" s="101">
        <f>Variety!N557</f>
        <v>0</v>
      </c>
      <c r="O327" s="139">
        <f>Variety!O557</f>
        <v>0</v>
      </c>
      <c r="P327" s="102">
        <f>Variety!P557</f>
        <v>0</v>
      </c>
      <c r="Q327" s="101">
        <f>Variety!Q557</f>
        <v>0</v>
      </c>
    </row>
    <row r="328" spans="2:17">
      <c r="B328" s="561"/>
      <c r="C328" s="135" t="s">
        <v>237</v>
      </c>
      <c r="D328" s="139">
        <f>Variety!D558</f>
        <v>0</v>
      </c>
      <c r="E328" s="102">
        <f>Variety!E558</f>
        <v>0</v>
      </c>
      <c r="F328" s="101">
        <f>Variety!F558</f>
        <v>0</v>
      </c>
      <c r="G328" s="141">
        <f>Variety!G558</f>
        <v>0</v>
      </c>
      <c r="H328" s="104">
        <f>Variety!H558</f>
        <v>0</v>
      </c>
      <c r="I328" s="274">
        <f>Variety!I558</f>
        <v>0</v>
      </c>
      <c r="J328" s="275">
        <f>Variety!J558</f>
        <v>0</v>
      </c>
      <c r="K328" s="101">
        <f>Variety!K558</f>
        <v>0</v>
      </c>
      <c r="L328" s="140">
        <f>Variety!L558</f>
        <v>0</v>
      </c>
      <c r="M328" s="103">
        <f>Variety!M558</f>
        <v>0</v>
      </c>
      <c r="N328" s="101">
        <f>Variety!N558</f>
        <v>0</v>
      </c>
      <c r="O328" s="139">
        <f>Variety!O558</f>
        <v>0</v>
      </c>
      <c r="P328" s="102">
        <f>Variety!P558</f>
        <v>0</v>
      </c>
      <c r="Q328" s="101">
        <f>Variety!Q558</f>
        <v>0</v>
      </c>
    </row>
    <row r="329" spans="2:17">
      <c r="B329" s="561"/>
      <c r="C329" s="135" t="s">
        <v>183</v>
      </c>
      <c r="D329" s="139">
        <f>Variety!D559</f>
        <v>0</v>
      </c>
      <c r="E329" s="102">
        <f>Variety!E559</f>
        <v>0</v>
      </c>
      <c r="F329" s="101">
        <f>Variety!F559</f>
        <v>0</v>
      </c>
      <c r="G329" s="141">
        <f>Variety!G559</f>
        <v>0</v>
      </c>
      <c r="H329" s="104">
        <f>Variety!H559</f>
        <v>0</v>
      </c>
      <c r="I329" s="274">
        <f>Variety!I559</f>
        <v>0</v>
      </c>
      <c r="J329" s="275">
        <f>Variety!J559</f>
        <v>0</v>
      </c>
      <c r="K329" s="101">
        <f>Variety!K559</f>
        <v>0</v>
      </c>
      <c r="L329" s="140">
        <f>Variety!L559</f>
        <v>0</v>
      </c>
      <c r="M329" s="103">
        <f>Variety!M559</f>
        <v>0</v>
      </c>
      <c r="N329" s="101">
        <f>Variety!N559</f>
        <v>0</v>
      </c>
      <c r="O329" s="139">
        <f>Variety!O559</f>
        <v>0</v>
      </c>
      <c r="P329" s="102">
        <f>Variety!P559</f>
        <v>0</v>
      </c>
      <c r="Q329" s="101">
        <f>Variety!Q559</f>
        <v>0</v>
      </c>
    </row>
    <row r="330" spans="2:17">
      <c r="B330" s="561"/>
      <c r="C330" s="135" t="s">
        <v>167</v>
      </c>
      <c r="D330" s="139">
        <f>Variety!D560</f>
        <v>0</v>
      </c>
      <c r="E330" s="102">
        <f>Variety!E560</f>
        <v>0</v>
      </c>
      <c r="F330" s="101">
        <f>Variety!F560</f>
        <v>0</v>
      </c>
      <c r="G330" s="141">
        <f>Variety!G560</f>
        <v>0</v>
      </c>
      <c r="H330" s="104">
        <f>Variety!H560</f>
        <v>0</v>
      </c>
      <c r="I330" s="274">
        <f>Variety!I560</f>
        <v>0</v>
      </c>
      <c r="J330" s="275">
        <f>Variety!J560</f>
        <v>0</v>
      </c>
      <c r="K330" s="101">
        <f>Variety!K560</f>
        <v>0</v>
      </c>
      <c r="L330" s="140">
        <f>Variety!L560</f>
        <v>0</v>
      </c>
      <c r="M330" s="103">
        <f>Variety!M560</f>
        <v>0</v>
      </c>
      <c r="N330" s="101">
        <f>Variety!N560</f>
        <v>0</v>
      </c>
      <c r="O330" s="139">
        <f>Variety!O560</f>
        <v>0</v>
      </c>
      <c r="P330" s="102">
        <f>Variety!P560</f>
        <v>0</v>
      </c>
      <c r="Q330" s="101">
        <f>Variety!Q560</f>
        <v>0</v>
      </c>
    </row>
    <row r="331" spans="2:17">
      <c r="B331" s="561"/>
      <c r="C331" s="135" t="s">
        <v>187</v>
      </c>
      <c r="D331" s="139">
        <f>Variety!D561</f>
        <v>0</v>
      </c>
      <c r="E331" s="102">
        <f>Variety!E561</f>
        <v>0</v>
      </c>
      <c r="F331" s="101">
        <f>Variety!F561</f>
        <v>0</v>
      </c>
      <c r="G331" s="141">
        <f>Variety!G561</f>
        <v>0</v>
      </c>
      <c r="H331" s="104">
        <f>Variety!H561</f>
        <v>0</v>
      </c>
      <c r="I331" s="274">
        <f>Variety!I561</f>
        <v>0</v>
      </c>
      <c r="J331" s="275">
        <f>Variety!J561</f>
        <v>0</v>
      </c>
      <c r="K331" s="101">
        <f>Variety!K561</f>
        <v>0</v>
      </c>
      <c r="L331" s="140">
        <f>Variety!L561</f>
        <v>0</v>
      </c>
      <c r="M331" s="103">
        <f>Variety!M561</f>
        <v>0</v>
      </c>
      <c r="N331" s="101">
        <f>Variety!N561</f>
        <v>0</v>
      </c>
      <c r="O331" s="139">
        <f>Variety!O561</f>
        <v>0</v>
      </c>
      <c r="P331" s="102">
        <f>Variety!P561</f>
        <v>0</v>
      </c>
      <c r="Q331" s="101">
        <f>Variety!Q561</f>
        <v>0</v>
      </c>
    </row>
    <row r="332" spans="2:17">
      <c r="B332" s="561"/>
      <c r="C332" s="135" t="s">
        <v>165</v>
      </c>
      <c r="D332" s="139">
        <f>Variety!D562</f>
        <v>0</v>
      </c>
      <c r="E332" s="102">
        <f>Variety!E562</f>
        <v>0</v>
      </c>
      <c r="F332" s="101">
        <f>Variety!F562</f>
        <v>0</v>
      </c>
      <c r="G332" s="141">
        <f>Variety!G562</f>
        <v>0</v>
      </c>
      <c r="H332" s="104">
        <f>Variety!H562</f>
        <v>0</v>
      </c>
      <c r="I332" s="274">
        <f>Variety!I562</f>
        <v>0</v>
      </c>
      <c r="J332" s="275">
        <f>Variety!J562</f>
        <v>0</v>
      </c>
      <c r="K332" s="101">
        <f>Variety!K562</f>
        <v>0</v>
      </c>
      <c r="L332" s="140">
        <f>Variety!L562</f>
        <v>0</v>
      </c>
      <c r="M332" s="103">
        <f>Variety!M562</f>
        <v>0</v>
      </c>
      <c r="N332" s="101">
        <f>Variety!N562</f>
        <v>0</v>
      </c>
      <c r="O332" s="139">
        <f>Variety!O562</f>
        <v>0</v>
      </c>
      <c r="P332" s="102">
        <f>Variety!P562</f>
        <v>0</v>
      </c>
      <c r="Q332" s="101">
        <f>Variety!Q562</f>
        <v>0</v>
      </c>
    </row>
    <row r="333" spans="2:17">
      <c r="B333" s="561"/>
      <c r="C333" s="135" t="s">
        <v>238</v>
      </c>
      <c r="D333" s="139">
        <f>Variety!D563</f>
        <v>0</v>
      </c>
      <c r="E333" s="102">
        <f>Variety!E563</f>
        <v>0</v>
      </c>
      <c r="F333" s="101">
        <f>Variety!F563</f>
        <v>0</v>
      </c>
      <c r="G333" s="141">
        <f>Variety!G563</f>
        <v>0</v>
      </c>
      <c r="H333" s="104">
        <f>Variety!H563</f>
        <v>0</v>
      </c>
      <c r="I333" s="274">
        <f>Variety!I563</f>
        <v>0</v>
      </c>
      <c r="J333" s="275">
        <f>Variety!J563</f>
        <v>0</v>
      </c>
      <c r="K333" s="101">
        <f>Variety!K563</f>
        <v>0</v>
      </c>
      <c r="L333" s="140">
        <f>Variety!L563</f>
        <v>0</v>
      </c>
      <c r="M333" s="103">
        <f>Variety!M563</f>
        <v>0</v>
      </c>
      <c r="N333" s="101">
        <f>Variety!N563</f>
        <v>0</v>
      </c>
      <c r="O333" s="139">
        <f>Variety!O563</f>
        <v>0</v>
      </c>
      <c r="P333" s="102">
        <f>Variety!P563</f>
        <v>0</v>
      </c>
      <c r="Q333" s="101">
        <f>Variety!Q563</f>
        <v>0</v>
      </c>
    </row>
    <row r="334" spans="2:17">
      <c r="B334" s="561"/>
      <c r="C334" s="135" t="s">
        <v>184</v>
      </c>
      <c r="D334" s="139">
        <f>Variety!D564</f>
        <v>0</v>
      </c>
      <c r="E334" s="102">
        <f>Variety!E564</f>
        <v>0</v>
      </c>
      <c r="F334" s="101">
        <f>Variety!F564</f>
        <v>0</v>
      </c>
      <c r="G334" s="141">
        <f>Variety!G564</f>
        <v>0</v>
      </c>
      <c r="H334" s="104">
        <f>Variety!H564</f>
        <v>0</v>
      </c>
      <c r="I334" s="274">
        <f>Variety!I564</f>
        <v>0</v>
      </c>
      <c r="J334" s="275">
        <f>Variety!J564</f>
        <v>0</v>
      </c>
      <c r="K334" s="101">
        <f>Variety!K564</f>
        <v>0</v>
      </c>
      <c r="L334" s="140">
        <f>Variety!L564</f>
        <v>0</v>
      </c>
      <c r="M334" s="103">
        <f>Variety!M564</f>
        <v>0</v>
      </c>
      <c r="N334" s="101">
        <f>Variety!N564</f>
        <v>0</v>
      </c>
      <c r="O334" s="139">
        <f>Variety!O564</f>
        <v>0</v>
      </c>
      <c r="P334" s="102">
        <f>Variety!P564</f>
        <v>0</v>
      </c>
      <c r="Q334" s="101">
        <f>Variety!Q564</f>
        <v>0</v>
      </c>
    </row>
    <row r="335" spans="2:17">
      <c r="B335" s="561"/>
      <c r="C335" s="135" t="s">
        <v>170</v>
      </c>
      <c r="D335" s="139">
        <f>Variety!D565</f>
        <v>0</v>
      </c>
      <c r="E335" s="102">
        <f>Variety!E565</f>
        <v>0</v>
      </c>
      <c r="F335" s="101">
        <f>Variety!F565</f>
        <v>0</v>
      </c>
      <c r="G335" s="141">
        <f>Variety!G565</f>
        <v>0</v>
      </c>
      <c r="H335" s="104">
        <f>Variety!H565</f>
        <v>0</v>
      </c>
      <c r="I335" s="274">
        <f>Variety!I565</f>
        <v>0</v>
      </c>
      <c r="J335" s="275">
        <f>Variety!J565</f>
        <v>0</v>
      </c>
      <c r="K335" s="101">
        <f>Variety!K565</f>
        <v>0</v>
      </c>
      <c r="L335" s="140">
        <f>Variety!L565</f>
        <v>0</v>
      </c>
      <c r="M335" s="103">
        <f>Variety!M565</f>
        <v>0</v>
      </c>
      <c r="N335" s="101">
        <f>Variety!N565</f>
        <v>0</v>
      </c>
      <c r="O335" s="139">
        <f>Variety!O565</f>
        <v>0</v>
      </c>
      <c r="P335" s="102">
        <f>Variety!P565</f>
        <v>0</v>
      </c>
      <c r="Q335" s="101">
        <f>Variety!Q565</f>
        <v>0</v>
      </c>
    </row>
    <row r="336" spans="2:17">
      <c r="B336" s="561"/>
      <c r="C336" s="135" t="s">
        <v>174</v>
      </c>
      <c r="D336" s="139">
        <f>Variety!D566</f>
        <v>0</v>
      </c>
      <c r="E336" s="102">
        <f>Variety!E566</f>
        <v>0</v>
      </c>
      <c r="F336" s="101">
        <f>Variety!F566</f>
        <v>0</v>
      </c>
      <c r="G336" s="141">
        <f>Variety!G566</f>
        <v>0</v>
      </c>
      <c r="H336" s="104">
        <f>Variety!H566</f>
        <v>0</v>
      </c>
      <c r="I336" s="274">
        <f>Variety!I566</f>
        <v>0</v>
      </c>
      <c r="J336" s="275">
        <f>Variety!J566</f>
        <v>0</v>
      </c>
      <c r="K336" s="101">
        <f>Variety!K566</f>
        <v>0</v>
      </c>
      <c r="L336" s="140">
        <f>Variety!L566</f>
        <v>0</v>
      </c>
      <c r="M336" s="103">
        <f>Variety!M566</f>
        <v>0</v>
      </c>
      <c r="N336" s="101">
        <f>Variety!N566</f>
        <v>0</v>
      </c>
      <c r="O336" s="139">
        <f>Variety!O566</f>
        <v>0</v>
      </c>
      <c r="P336" s="102">
        <f>Variety!P566</f>
        <v>0</v>
      </c>
      <c r="Q336" s="101">
        <f>Variety!Q566</f>
        <v>0</v>
      </c>
    </row>
    <row r="337" spans="2:17">
      <c r="B337" s="561"/>
      <c r="C337" s="135" t="s">
        <v>182</v>
      </c>
      <c r="D337" s="139">
        <f>Variety!D567</f>
        <v>0</v>
      </c>
      <c r="E337" s="102">
        <f>Variety!E567</f>
        <v>0</v>
      </c>
      <c r="F337" s="101">
        <f>Variety!F567</f>
        <v>0</v>
      </c>
      <c r="G337" s="141">
        <f>Variety!G567</f>
        <v>0</v>
      </c>
      <c r="H337" s="104">
        <f>Variety!H567</f>
        <v>0</v>
      </c>
      <c r="I337" s="274">
        <f>Variety!I567</f>
        <v>0</v>
      </c>
      <c r="J337" s="275">
        <f>Variety!J567</f>
        <v>0</v>
      </c>
      <c r="K337" s="101">
        <f>Variety!K567</f>
        <v>0</v>
      </c>
      <c r="L337" s="140">
        <f>Variety!L567</f>
        <v>0</v>
      </c>
      <c r="M337" s="103">
        <f>Variety!M567</f>
        <v>0</v>
      </c>
      <c r="N337" s="101">
        <f>Variety!N567</f>
        <v>0</v>
      </c>
      <c r="O337" s="139">
        <f>Variety!O567</f>
        <v>0</v>
      </c>
      <c r="P337" s="102">
        <f>Variety!P567</f>
        <v>0</v>
      </c>
      <c r="Q337" s="101">
        <f>Variety!Q567</f>
        <v>0</v>
      </c>
    </row>
    <row r="338" spans="2:17">
      <c r="B338" s="561"/>
      <c r="C338" s="135" t="s">
        <v>172</v>
      </c>
      <c r="D338" s="139">
        <f>Variety!D568</f>
        <v>0</v>
      </c>
      <c r="E338" s="102">
        <f>Variety!E568</f>
        <v>0</v>
      </c>
      <c r="F338" s="101">
        <f>Variety!F568</f>
        <v>0</v>
      </c>
      <c r="G338" s="141">
        <f>Variety!G568</f>
        <v>0</v>
      </c>
      <c r="H338" s="104">
        <f>Variety!H568</f>
        <v>0</v>
      </c>
      <c r="I338" s="274">
        <f>Variety!I568</f>
        <v>0</v>
      </c>
      <c r="J338" s="275">
        <f>Variety!J568</f>
        <v>0</v>
      </c>
      <c r="K338" s="101">
        <f>Variety!K568</f>
        <v>0</v>
      </c>
      <c r="L338" s="140">
        <f>Variety!L568</f>
        <v>0</v>
      </c>
      <c r="M338" s="103">
        <f>Variety!M568</f>
        <v>0</v>
      </c>
      <c r="N338" s="101">
        <f>Variety!N568</f>
        <v>0</v>
      </c>
      <c r="O338" s="139">
        <f>Variety!O568</f>
        <v>0</v>
      </c>
      <c r="P338" s="102">
        <f>Variety!P568</f>
        <v>0</v>
      </c>
      <c r="Q338" s="101">
        <f>Variety!Q568</f>
        <v>0</v>
      </c>
    </row>
    <row r="339" spans="2:17">
      <c r="B339" s="561"/>
      <c r="C339" s="135" t="s">
        <v>162</v>
      </c>
      <c r="D339" s="139">
        <f>Variety!D569</f>
        <v>0</v>
      </c>
      <c r="E339" s="102">
        <f>Variety!E569</f>
        <v>0</v>
      </c>
      <c r="F339" s="101">
        <f>Variety!F569</f>
        <v>0</v>
      </c>
      <c r="G339" s="141">
        <f>Variety!G569</f>
        <v>0</v>
      </c>
      <c r="H339" s="104">
        <f>Variety!H569</f>
        <v>0</v>
      </c>
      <c r="I339" s="274">
        <f>Variety!I569</f>
        <v>0</v>
      </c>
      <c r="J339" s="275">
        <f>Variety!J569</f>
        <v>0</v>
      </c>
      <c r="K339" s="101">
        <f>Variety!K569</f>
        <v>0</v>
      </c>
      <c r="L339" s="140">
        <f>Variety!L569</f>
        <v>0</v>
      </c>
      <c r="M339" s="103">
        <f>Variety!M569</f>
        <v>0</v>
      </c>
      <c r="N339" s="101">
        <f>Variety!N569</f>
        <v>0</v>
      </c>
      <c r="O339" s="139">
        <f>Variety!O569</f>
        <v>0</v>
      </c>
      <c r="P339" s="102">
        <f>Variety!P569</f>
        <v>0</v>
      </c>
      <c r="Q339" s="101">
        <f>Variety!Q569</f>
        <v>0</v>
      </c>
    </row>
    <row r="340" spans="2:17">
      <c r="B340" s="561"/>
      <c r="C340" s="135" t="s">
        <v>188</v>
      </c>
      <c r="D340" s="139">
        <f>Variety!D570</f>
        <v>0</v>
      </c>
      <c r="E340" s="102">
        <f>Variety!E570</f>
        <v>0</v>
      </c>
      <c r="F340" s="101">
        <f>Variety!F570</f>
        <v>0</v>
      </c>
      <c r="G340" s="141">
        <f>Variety!G570</f>
        <v>0</v>
      </c>
      <c r="H340" s="104">
        <f>Variety!H570</f>
        <v>0</v>
      </c>
      <c r="I340" s="274">
        <f>Variety!I570</f>
        <v>0</v>
      </c>
      <c r="J340" s="275">
        <f>Variety!J570</f>
        <v>0</v>
      </c>
      <c r="K340" s="101">
        <f>Variety!K570</f>
        <v>0</v>
      </c>
      <c r="L340" s="140">
        <f>Variety!L570</f>
        <v>0</v>
      </c>
      <c r="M340" s="103">
        <f>Variety!M570</f>
        <v>0</v>
      </c>
      <c r="N340" s="101">
        <f>Variety!N570</f>
        <v>0</v>
      </c>
      <c r="O340" s="139">
        <f>Variety!O570</f>
        <v>0</v>
      </c>
      <c r="P340" s="102">
        <f>Variety!P570</f>
        <v>0</v>
      </c>
      <c r="Q340" s="101">
        <f>Variety!Q570</f>
        <v>0</v>
      </c>
    </row>
    <row r="341" spans="2:17">
      <c r="B341" s="561"/>
      <c r="C341" s="135" t="s">
        <v>179</v>
      </c>
      <c r="D341" s="139">
        <f>Variety!D571</f>
        <v>0</v>
      </c>
      <c r="E341" s="102">
        <f>Variety!E571</f>
        <v>0</v>
      </c>
      <c r="F341" s="101">
        <f>Variety!F571</f>
        <v>0</v>
      </c>
      <c r="G341" s="141">
        <f>Variety!G571</f>
        <v>0</v>
      </c>
      <c r="H341" s="104">
        <f>Variety!H571</f>
        <v>0</v>
      </c>
      <c r="I341" s="274">
        <f>Variety!I571</f>
        <v>0</v>
      </c>
      <c r="J341" s="275">
        <f>Variety!J571</f>
        <v>0</v>
      </c>
      <c r="K341" s="101">
        <f>Variety!K571</f>
        <v>0</v>
      </c>
      <c r="L341" s="140">
        <f>Variety!L571</f>
        <v>0</v>
      </c>
      <c r="M341" s="103">
        <f>Variety!M571</f>
        <v>0</v>
      </c>
      <c r="N341" s="101">
        <f>Variety!N571</f>
        <v>0</v>
      </c>
      <c r="O341" s="139">
        <f>Variety!O571</f>
        <v>0</v>
      </c>
      <c r="P341" s="102">
        <f>Variety!P571</f>
        <v>0</v>
      </c>
      <c r="Q341" s="101">
        <f>Variety!Q571</f>
        <v>0</v>
      </c>
    </row>
    <row r="342" spans="2:17">
      <c r="B342" s="561"/>
      <c r="C342" s="135" t="s">
        <v>158</v>
      </c>
      <c r="D342" s="139">
        <f>Variety!D572</f>
        <v>0</v>
      </c>
      <c r="E342" s="102">
        <f>Variety!E572</f>
        <v>0</v>
      </c>
      <c r="F342" s="101">
        <f>Variety!F572</f>
        <v>0</v>
      </c>
      <c r="G342" s="141">
        <f>Variety!G572</f>
        <v>0</v>
      </c>
      <c r="H342" s="104">
        <f>Variety!H572</f>
        <v>0</v>
      </c>
      <c r="I342" s="274">
        <f>Variety!I572</f>
        <v>0</v>
      </c>
      <c r="J342" s="275">
        <f>Variety!J572</f>
        <v>0</v>
      </c>
      <c r="K342" s="101">
        <f>Variety!K572</f>
        <v>0</v>
      </c>
      <c r="L342" s="140">
        <f>Variety!L572</f>
        <v>0</v>
      </c>
      <c r="M342" s="103">
        <f>Variety!M572</f>
        <v>0</v>
      </c>
      <c r="N342" s="101">
        <f>Variety!N572</f>
        <v>0</v>
      </c>
      <c r="O342" s="139">
        <f>Variety!O572</f>
        <v>0</v>
      </c>
      <c r="P342" s="102">
        <f>Variety!P572</f>
        <v>0</v>
      </c>
      <c r="Q342" s="101">
        <f>Variety!Q572</f>
        <v>0</v>
      </c>
    </row>
    <row r="343" spans="2:17">
      <c r="B343" s="561"/>
      <c r="C343" s="135" t="s">
        <v>156</v>
      </c>
      <c r="D343" s="139">
        <f>Variety!D573</f>
        <v>0</v>
      </c>
      <c r="E343" s="102">
        <f>Variety!E573</f>
        <v>0</v>
      </c>
      <c r="F343" s="101">
        <f>Variety!F573</f>
        <v>0</v>
      </c>
      <c r="G343" s="141">
        <f>Variety!G573</f>
        <v>0</v>
      </c>
      <c r="H343" s="104">
        <f>Variety!H573</f>
        <v>0</v>
      </c>
      <c r="I343" s="274">
        <f>Variety!I573</f>
        <v>0</v>
      </c>
      <c r="J343" s="275">
        <f>Variety!J573</f>
        <v>0</v>
      </c>
      <c r="K343" s="101">
        <f>Variety!K573</f>
        <v>0</v>
      </c>
      <c r="L343" s="140">
        <f>Variety!L573</f>
        <v>0</v>
      </c>
      <c r="M343" s="103">
        <f>Variety!M573</f>
        <v>0</v>
      </c>
      <c r="N343" s="101">
        <f>Variety!N573</f>
        <v>0</v>
      </c>
      <c r="O343" s="139">
        <f>Variety!O573</f>
        <v>0</v>
      </c>
      <c r="P343" s="102">
        <f>Variety!P573</f>
        <v>0</v>
      </c>
      <c r="Q343" s="101">
        <f>Variety!Q573</f>
        <v>0</v>
      </c>
    </row>
    <row r="344" spans="2:17">
      <c r="B344" s="561"/>
      <c r="C344" s="135" t="s">
        <v>166</v>
      </c>
      <c r="D344" s="139">
        <f>Variety!D574</f>
        <v>0</v>
      </c>
      <c r="E344" s="102">
        <f>Variety!E574</f>
        <v>0</v>
      </c>
      <c r="F344" s="101">
        <f>Variety!F574</f>
        <v>0</v>
      </c>
      <c r="G344" s="141">
        <f>Variety!G574</f>
        <v>0</v>
      </c>
      <c r="H344" s="104">
        <f>Variety!H574</f>
        <v>0</v>
      </c>
      <c r="I344" s="274">
        <f>Variety!I574</f>
        <v>0</v>
      </c>
      <c r="J344" s="275">
        <f>Variety!J574</f>
        <v>0</v>
      </c>
      <c r="K344" s="101">
        <f>Variety!K574</f>
        <v>0</v>
      </c>
      <c r="L344" s="140">
        <f>Variety!L574</f>
        <v>0</v>
      </c>
      <c r="M344" s="103">
        <f>Variety!M574</f>
        <v>0</v>
      </c>
      <c r="N344" s="101">
        <f>Variety!N574</f>
        <v>0</v>
      </c>
      <c r="O344" s="139">
        <f>Variety!O574</f>
        <v>0</v>
      </c>
      <c r="P344" s="102">
        <f>Variety!P574</f>
        <v>0</v>
      </c>
      <c r="Q344" s="101">
        <f>Variety!Q574</f>
        <v>0</v>
      </c>
    </row>
    <row r="345" spans="2:17">
      <c r="B345" s="561"/>
      <c r="C345" s="135" t="s">
        <v>186</v>
      </c>
      <c r="D345" s="139">
        <f>Variety!D575</f>
        <v>0</v>
      </c>
      <c r="E345" s="102">
        <f>Variety!E575</f>
        <v>0</v>
      </c>
      <c r="F345" s="101">
        <f>Variety!F575</f>
        <v>0</v>
      </c>
      <c r="G345" s="141">
        <f>Variety!G575</f>
        <v>0</v>
      </c>
      <c r="H345" s="104">
        <f>Variety!H575</f>
        <v>0</v>
      </c>
      <c r="I345" s="274">
        <f>Variety!I575</f>
        <v>0</v>
      </c>
      <c r="J345" s="275">
        <f>Variety!J575</f>
        <v>0</v>
      </c>
      <c r="K345" s="101">
        <f>Variety!K575</f>
        <v>0</v>
      </c>
      <c r="L345" s="140">
        <f>Variety!L575</f>
        <v>0</v>
      </c>
      <c r="M345" s="103">
        <f>Variety!M575</f>
        <v>0</v>
      </c>
      <c r="N345" s="101">
        <f>Variety!N575</f>
        <v>0</v>
      </c>
      <c r="O345" s="139">
        <f>Variety!O575</f>
        <v>0</v>
      </c>
      <c r="P345" s="102">
        <f>Variety!P575</f>
        <v>0</v>
      </c>
      <c r="Q345" s="101">
        <f>Variety!Q575</f>
        <v>0</v>
      </c>
    </row>
    <row r="346" spans="2:17">
      <c r="B346" s="561"/>
      <c r="C346" s="135" t="s">
        <v>181</v>
      </c>
      <c r="D346" s="139">
        <f>Variety!D576</f>
        <v>0</v>
      </c>
      <c r="E346" s="102">
        <f>Variety!E576</f>
        <v>0</v>
      </c>
      <c r="F346" s="101">
        <f>Variety!F576</f>
        <v>0</v>
      </c>
      <c r="G346" s="141">
        <f>Variety!G576</f>
        <v>0</v>
      </c>
      <c r="H346" s="104">
        <f>Variety!H576</f>
        <v>0</v>
      </c>
      <c r="I346" s="274">
        <f>Variety!I576</f>
        <v>0</v>
      </c>
      <c r="J346" s="275">
        <f>Variety!J576</f>
        <v>0</v>
      </c>
      <c r="K346" s="101">
        <f>Variety!K576</f>
        <v>0</v>
      </c>
      <c r="L346" s="140">
        <f>Variety!L576</f>
        <v>0</v>
      </c>
      <c r="M346" s="103">
        <f>Variety!M576</f>
        <v>0</v>
      </c>
      <c r="N346" s="101">
        <f>Variety!N576</f>
        <v>0</v>
      </c>
      <c r="O346" s="139">
        <f>Variety!O576</f>
        <v>0</v>
      </c>
      <c r="P346" s="102">
        <f>Variety!P576</f>
        <v>0</v>
      </c>
      <c r="Q346" s="101">
        <f>Variety!Q576</f>
        <v>0</v>
      </c>
    </row>
    <row r="347" spans="2:17">
      <c r="B347" s="561"/>
      <c r="C347" s="135" t="s">
        <v>159</v>
      </c>
      <c r="D347" s="139">
        <f>Variety!D577</f>
        <v>0</v>
      </c>
      <c r="E347" s="102">
        <f>Variety!E577</f>
        <v>0</v>
      </c>
      <c r="F347" s="101">
        <f>Variety!F577</f>
        <v>0</v>
      </c>
      <c r="G347" s="141">
        <f>Variety!G577</f>
        <v>0</v>
      </c>
      <c r="H347" s="104">
        <f>Variety!H577</f>
        <v>0</v>
      </c>
      <c r="I347" s="274">
        <f>Variety!I577</f>
        <v>0</v>
      </c>
      <c r="J347" s="275">
        <f>Variety!J577</f>
        <v>0</v>
      </c>
      <c r="K347" s="101">
        <f>Variety!K577</f>
        <v>0</v>
      </c>
      <c r="L347" s="140">
        <f>Variety!L577</f>
        <v>0</v>
      </c>
      <c r="M347" s="103">
        <f>Variety!M577</f>
        <v>0</v>
      </c>
      <c r="N347" s="101">
        <f>Variety!N577</f>
        <v>0</v>
      </c>
      <c r="O347" s="139">
        <f>Variety!O577</f>
        <v>0</v>
      </c>
      <c r="P347" s="102">
        <f>Variety!P577</f>
        <v>0</v>
      </c>
      <c r="Q347" s="101">
        <f>Variety!Q577</f>
        <v>0</v>
      </c>
    </row>
    <row r="348" spans="2:17">
      <c r="B348" s="561"/>
      <c r="C348" s="135" t="s">
        <v>161</v>
      </c>
      <c r="D348" s="139">
        <f>Variety!D578</f>
        <v>0</v>
      </c>
      <c r="E348" s="102">
        <f>Variety!E578</f>
        <v>0</v>
      </c>
      <c r="F348" s="101">
        <f>Variety!F578</f>
        <v>0</v>
      </c>
      <c r="G348" s="141">
        <f>Variety!G578</f>
        <v>0</v>
      </c>
      <c r="H348" s="104">
        <f>Variety!H578</f>
        <v>0</v>
      </c>
      <c r="I348" s="274">
        <f>Variety!I578</f>
        <v>0</v>
      </c>
      <c r="J348" s="275">
        <f>Variety!J578</f>
        <v>0</v>
      </c>
      <c r="K348" s="101">
        <f>Variety!K578</f>
        <v>0</v>
      </c>
      <c r="L348" s="140">
        <f>Variety!L578</f>
        <v>0</v>
      </c>
      <c r="M348" s="103">
        <f>Variety!M578</f>
        <v>0</v>
      </c>
      <c r="N348" s="101">
        <f>Variety!N578</f>
        <v>0</v>
      </c>
      <c r="O348" s="139">
        <f>Variety!O578</f>
        <v>0</v>
      </c>
      <c r="P348" s="102">
        <f>Variety!P578</f>
        <v>0</v>
      </c>
      <c r="Q348" s="101">
        <f>Variety!Q578</f>
        <v>0</v>
      </c>
    </row>
    <row r="349" spans="2:17">
      <c r="B349" s="561"/>
      <c r="C349" s="135" t="s">
        <v>177</v>
      </c>
      <c r="D349" s="139">
        <f>Variety!D579</f>
        <v>0</v>
      </c>
      <c r="E349" s="102">
        <f>Variety!E579</f>
        <v>0</v>
      </c>
      <c r="F349" s="101">
        <f>Variety!F579</f>
        <v>0</v>
      </c>
      <c r="G349" s="141">
        <f>Variety!G579</f>
        <v>0</v>
      </c>
      <c r="H349" s="104">
        <f>Variety!H579</f>
        <v>0</v>
      </c>
      <c r="I349" s="274">
        <f>Variety!I579</f>
        <v>0</v>
      </c>
      <c r="J349" s="275">
        <f>Variety!J579</f>
        <v>0</v>
      </c>
      <c r="K349" s="101">
        <f>Variety!K579</f>
        <v>0</v>
      </c>
      <c r="L349" s="140">
        <f>Variety!L579</f>
        <v>0</v>
      </c>
      <c r="M349" s="103">
        <f>Variety!M579</f>
        <v>0</v>
      </c>
      <c r="N349" s="101">
        <f>Variety!N579</f>
        <v>0</v>
      </c>
      <c r="O349" s="139">
        <f>Variety!O579</f>
        <v>0</v>
      </c>
      <c r="P349" s="102">
        <f>Variety!P579</f>
        <v>0</v>
      </c>
      <c r="Q349" s="101">
        <f>Variety!Q579</f>
        <v>0</v>
      </c>
    </row>
    <row r="350" spans="2:17">
      <c r="B350" s="561"/>
      <c r="C350" s="135" t="s">
        <v>164</v>
      </c>
      <c r="D350" s="139">
        <f>Variety!D580</f>
        <v>0</v>
      </c>
      <c r="E350" s="102">
        <f>Variety!E580</f>
        <v>0</v>
      </c>
      <c r="F350" s="101">
        <f>Variety!F580</f>
        <v>0</v>
      </c>
      <c r="G350" s="141">
        <f>Variety!G580</f>
        <v>0</v>
      </c>
      <c r="H350" s="104">
        <f>Variety!H580</f>
        <v>0</v>
      </c>
      <c r="I350" s="274">
        <f>Variety!I580</f>
        <v>0</v>
      </c>
      <c r="J350" s="275">
        <f>Variety!J580</f>
        <v>0</v>
      </c>
      <c r="K350" s="101">
        <f>Variety!K580</f>
        <v>0</v>
      </c>
      <c r="L350" s="140">
        <f>Variety!L580</f>
        <v>0</v>
      </c>
      <c r="M350" s="103">
        <f>Variety!M580</f>
        <v>0</v>
      </c>
      <c r="N350" s="101">
        <f>Variety!N580</f>
        <v>0</v>
      </c>
      <c r="O350" s="139">
        <f>Variety!O580</f>
        <v>0</v>
      </c>
      <c r="P350" s="102">
        <f>Variety!P580</f>
        <v>0</v>
      </c>
      <c r="Q350" s="101">
        <f>Variety!Q580</f>
        <v>0</v>
      </c>
    </row>
    <row r="351" spans="2:17">
      <c r="B351" s="561"/>
      <c r="C351" s="135" t="s">
        <v>190</v>
      </c>
      <c r="D351" s="139">
        <f>Variety!D581</f>
        <v>0</v>
      </c>
      <c r="E351" s="102">
        <f>Variety!E581</f>
        <v>0</v>
      </c>
      <c r="F351" s="101">
        <f>Variety!F581</f>
        <v>0</v>
      </c>
      <c r="G351" s="141">
        <f>Variety!G581</f>
        <v>0</v>
      </c>
      <c r="H351" s="104">
        <f>Variety!H581</f>
        <v>0</v>
      </c>
      <c r="I351" s="274">
        <f>Variety!I581</f>
        <v>0</v>
      </c>
      <c r="J351" s="275">
        <f>Variety!J581</f>
        <v>0</v>
      </c>
      <c r="K351" s="101">
        <f>Variety!K581</f>
        <v>0</v>
      </c>
      <c r="L351" s="140">
        <f>Variety!L581</f>
        <v>0</v>
      </c>
      <c r="M351" s="103">
        <f>Variety!M581</f>
        <v>0</v>
      </c>
      <c r="N351" s="101">
        <f>Variety!N581</f>
        <v>0</v>
      </c>
      <c r="O351" s="139">
        <f>Variety!O581</f>
        <v>0</v>
      </c>
      <c r="P351" s="102">
        <f>Variety!P581</f>
        <v>0</v>
      </c>
      <c r="Q351" s="101">
        <f>Variety!Q581</f>
        <v>0</v>
      </c>
    </row>
    <row r="352" spans="2:17">
      <c r="B352" s="561"/>
      <c r="C352" s="135" t="s">
        <v>180</v>
      </c>
      <c r="D352" s="139">
        <f>Variety!D582</f>
        <v>0</v>
      </c>
      <c r="E352" s="102">
        <f>Variety!E582</f>
        <v>0</v>
      </c>
      <c r="F352" s="101">
        <f>Variety!F582</f>
        <v>0</v>
      </c>
      <c r="G352" s="141">
        <f>Variety!G582</f>
        <v>0</v>
      </c>
      <c r="H352" s="104">
        <f>Variety!H582</f>
        <v>0</v>
      </c>
      <c r="I352" s="274">
        <f>Variety!I582</f>
        <v>0</v>
      </c>
      <c r="J352" s="275">
        <f>Variety!J582</f>
        <v>0</v>
      </c>
      <c r="K352" s="101">
        <f>Variety!K582</f>
        <v>0</v>
      </c>
      <c r="L352" s="140">
        <f>Variety!L582</f>
        <v>0</v>
      </c>
      <c r="M352" s="103">
        <f>Variety!M582</f>
        <v>0</v>
      </c>
      <c r="N352" s="101">
        <f>Variety!N582</f>
        <v>0</v>
      </c>
      <c r="O352" s="139">
        <f>Variety!O582</f>
        <v>0</v>
      </c>
      <c r="P352" s="102">
        <f>Variety!P582</f>
        <v>0</v>
      </c>
      <c r="Q352" s="101">
        <f>Variety!Q582</f>
        <v>0</v>
      </c>
    </row>
    <row r="353" spans="2:17">
      <c r="B353" s="561"/>
      <c r="C353" s="135" t="s">
        <v>185</v>
      </c>
      <c r="D353" s="139">
        <f>Variety!D583</f>
        <v>0</v>
      </c>
      <c r="E353" s="102">
        <f>Variety!E583</f>
        <v>0</v>
      </c>
      <c r="F353" s="101">
        <f>Variety!F583</f>
        <v>0</v>
      </c>
      <c r="G353" s="141">
        <f>Variety!G583</f>
        <v>0</v>
      </c>
      <c r="H353" s="104">
        <f>Variety!H583</f>
        <v>0</v>
      </c>
      <c r="I353" s="274">
        <f>Variety!I583</f>
        <v>0</v>
      </c>
      <c r="J353" s="275">
        <f>Variety!J583</f>
        <v>0</v>
      </c>
      <c r="K353" s="101">
        <f>Variety!K583</f>
        <v>0</v>
      </c>
      <c r="L353" s="140">
        <f>Variety!L583</f>
        <v>0</v>
      </c>
      <c r="M353" s="103">
        <f>Variety!M583</f>
        <v>0</v>
      </c>
      <c r="N353" s="101">
        <f>Variety!N583</f>
        <v>0</v>
      </c>
      <c r="O353" s="139">
        <f>Variety!O583</f>
        <v>0</v>
      </c>
      <c r="P353" s="102">
        <f>Variety!P583</f>
        <v>0</v>
      </c>
      <c r="Q353" s="101">
        <f>Variety!Q583</f>
        <v>0</v>
      </c>
    </row>
    <row r="354" spans="2:17">
      <c r="B354" s="561"/>
      <c r="C354" s="135" t="s">
        <v>163</v>
      </c>
      <c r="D354" s="139">
        <f>Variety!D584</f>
        <v>0</v>
      </c>
      <c r="E354" s="102">
        <f>Variety!E584</f>
        <v>0</v>
      </c>
      <c r="F354" s="101">
        <f>Variety!F584</f>
        <v>0</v>
      </c>
      <c r="G354" s="141">
        <f>Variety!G584</f>
        <v>0</v>
      </c>
      <c r="H354" s="104">
        <f>Variety!H584</f>
        <v>0</v>
      </c>
      <c r="I354" s="274">
        <f>Variety!I584</f>
        <v>0</v>
      </c>
      <c r="J354" s="275">
        <f>Variety!J584</f>
        <v>0</v>
      </c>
      <c r="K354" s="101">
        <f>Variety!K584</f>
        <v>0</v>
      </c>
      <c r="L354" s="140">
        <f>Variety!L584</f>
        <v>0</v>
      </c>
      <c r="M354" s="103">
        <f>Variety!M584</f>
        <v>0</v>
      </c>
      <c r="N354" s="101">
        <f>Variety!N584</f>
        <v>0</v>
      </c>
      <c r="O354" s="139">
        <f>Variety!O584</f>
        <v>0</v>
      </c>
      <c r="P354" s="102">
        <f>Variety!P584</f>
        <v>0</v>
      </c>
      <c r="Q354" s="101">
        <f>Variety!Q584</f>
        <v>0</v>
      </c>
    </row>
    <row r="355" spans="2:17">
      <c r="B355" s="561"/>
      <c r="C355" s="135" t="s">
        <v>175</v>
      </c>
      <c r="D355" s="139">
        <f>Variety!D585</f>
        <v>0</v>
      </c>
      <c r="E355" s="102">
        <f>Variety!E585</f>
        <v>0</v>
      </c>
      <c r="F355" s="101">
        <f>Variety!F585</f>
        <v>0</v>
      </c>
      <c r="G355" s="141">
        <f>Variety!G585</f>
        <v>0</v>
      </c>
      <c r="H355" s="104">
        <f>Variety!H585</f>
        <v>0</v>
      </c>
      <c r="I355" s="274">
        <f>Variety!I585</f>
        <v>0</v>
      </c>
      <c r="J355" s="275">
        <f>Variety!J585</f>
        <v>0</v>
      </c>
      <c r="K355" s="101">
        <f>Variety!K585</f>
        <v>0</v>
      </c>
      <c r="L355" s="140">
        <f>Variety!L585</f>
        <v>0</v>
      </c>
      <c r="M355" s="103">
        <f>Variety!M585</f>
        <v>0</v>
      </c>
      <c r="N355" s="101">
        <f>Variety!N585</f>
        <v>0</v>
      </c>
      <c r="O355" s="139">
        <f>Variety!O585</f>
        <v>0</v>
      </c>
      <c r="P355" s="102">
        <f>Variety!P585</f>
        <v>0</v>
      </c>
      <c r="Q355" s="101">
        <f>Variety!Q585</f>
        <v>0</v>
      </c>
    </row>
    <row r="356" spans="2:17">
      <c r="B356" s="561"/>
      <c r="C356" s="135" t="s">
        <v>207</v>
      </c>
      <c r="D356" s="139">
        <f>Variety!D586</f>
        <v>0</v>
      </c>
      <c r="E356" s="102">
        <f>Variety!E586</f>
        <v>0</v>
      </c>
      <c r="F356" s="101">
        <f>Variety!F586</f>
        <v>0</v>
      </c>
      <c r="G356" s="141">
        <f>Variety!G586</f>
        <v>0</v>
      </c>
      <c r="H356" s="104">
        <f>Variety!H586</f>
        <v>0</v>
      </c>
      <c r="I356" s="274">
        <f>Variety!I586</f>
        <v>0</v>
      </c>
      <c r="J356" s="275">
        <f>Variety!J586</f>
        <v>0</v>
      </c>
      <c r="K356" s="101">
        <f>Variety!K586</f>
        <v>0</v>
      </c>
      <c r="L356" s="140">
        <f>Variety!L586</f>
        <v>0</v>
      </c>
      <c r="M356" s="103">
        <f>Variety!M586</f>
        <v>0</v>
      </c>
      <c r="N356" s="101">
        <f>Variety!N586</f>
        <v>0</v>
      </c>
      <c r="O356" s="139">
        <f>Variety!O586</f>
        <v>0</v>
      </c>
      <c r="P356" s="102">
        <f>Variety!P586</f>
        <v>0</v>
      </c>
      <c r="Q356" s="101">
        <f>Variety!Q586</f>
        <v>0</v>
      </c>
    </row>
    <row r="357" spans="2:17">
      <c r="B357" s="561"/>
      <c r="C357" s="135" t="s">
        <v>208</v>
      </c>
      <c r="D357" s="139">
        <f>Variety!D587</f>
        <v>0</v>
      </c>
      <c r="E357" s="102">
        <f>Variety!E587</f>
        <v>0</v>
      </c>
      <c r="F357" s="101">
        <f>Variety!F587</f>
        <v>0</v>
      </c>
      <c r="G357" s="141">
        <f>Variety!G587</f>
        <v>0</v>
      </c>
      <c r="H357" s="104">
        <f>Variety!H587</f>
        <v>0</v>
      </c>
      <c r="I357" s="274">
        <f>Variety!I587</f>
        <v>0</v>
      </c>
      <c r="J357" s="275">
        <f>Variety!J587</f>
        <v>0</v>
      </c>
      <c r="K357" s="101">
        <f>Variety!K587</f>
        <v>0</v>
      </c>
      <c r="L357" s="140">
        <f>Variety!L587</f>
        <v>0</v>
      </c>
      <c r="M357" s="103">
        <f>Variety!M587</f>
        <v>0</v>
      </c>
      <c r="N357" s="101">
        <f>Variety!N587</f>
        <v>0</v>
      </c>
      <c r="O357" s="139">
        <f>Variety!O587</f>
        <v>0</v>
      </c>
      <c r="P357" s="102">
        <f>Variety!P587</f>
        <v>0</v>
      </c>
      <c r="Q357" s="101">
        <f>Variety!Q587</f>
        <v>0</v>
      </c>
    </row>
    <row r="358" spans="2:17">
      <c r="B358" s="561"/>
      <c r="C358" s="135" t="s">
        <v>239</v>
      </c>
      <c r="D358" s="139">
        <f>Variety!D588</f>
        <v>0</v>
      </c>
      <c r="E358" s="102">
        <f>Variety!E588</f>
        <v>0</v>
      </c>
      <c r="F358" s="101">
        <f>Variety!F588</f>
        <v>0</v>
      </c>
      <c r="G358" s="141">
        <f>Variety!G588</f>
        <v>0</v>
      </c>
      <c r="H358" s="104">
        <f>Variety!H588</f>
        <v>0</v>
      </c>
      <c r="I358" s="274">
        <f>Variety!I588</f>
        <v>0</v>
      </c>
      <c r="J358" s="275">
        <f>Variety!J588</f>
        <v>0</v>
      </c>
      <c r="K358" s="101">
        <f>Variety!K588</f>
        <v>0</v>
      </c>
      <c r="L358" s="140">
        <f>Variety!L588</f>
        <v>0</v>
      </c>
      <c r="M358" s="103">
        <f>Variety!M588</f>
        <v>0</v>
      </c>
      <c r="N358" s="101">
        <f>Variety!N588</f>
        <v>0</v>
      </c>
      <c r="O358" s="139">
        <f>Variety!O588</f>
        <v>0</v>
      </c>
      <c r="P358" s="102">
        <f>Variety!P588</f>
        <v>0</v>
      </c>
      <c r="Q358" s="101">
        <f>Variety!Q588</f>
        <v>0</v>
      </c>
    </row>
    <row r="359" spans="2:17">
      <c r="B359" s="561"/>
      <c r="C359" s="135" t="s">
        <v>209</v>
      </c>
      <c r="D359" s="139">
        <f>Variety!D589</f>
        <v>0</v>
      </c>
      <c r="E359" s="102">
        <f>Variety!E589</f>
        <v>0</v>
      </c>
      <c r="F359" s="101">
        <f>Variety!F589</f>
        <v>0</v>
      </c>
      <c r="G359" s="141">
        <f>Variety!G589</f>
        <v>0</v>
      </c>
      <c r="H359" s="104">
        <f>Variety!H589</f>
        <v>0</v>
      </c>
      <c r="I359" s="274">
        <f>Variety!I589</f>
        <v>0</v>
      </c>
      <c r="J359" s="275">
        <f>Variety!J589</f>
        <v>0</v>
      </c>
      <c r="K359" s="101">
        <f>Variety!K589</f>
        <v>0</v>
      </c>
      <c r="L359" s="140">
        <f>Variety!L589</f>
        <v>0</v>
      </c>
      <c r="M359" s="103">
        <f>Variety!M589</f>
        <v>0</v>
      </c>
      <c r="N359" s="101">
        <f>Variety!N589</f>
        <v>0</v>
      </c>
      <c r="O359" s="139">
        <f>Variety!O589</f>
        <v>0</v>
      </c>
      <c r="P359" s="102">
        <f>Variety!P589</f>
        <v>0</v>
      </c>
      <c r="Q359" s="101">
        <f>Variety!Q589</f>
        <v>0</v>
      </c>
    </row>
    <row r="360" spans="2:17" ht="15" thickBot="1">
      <c r="B360" s="562"/>
      <c r="C360" s="109" t="s">
        <v>210</v>
      </c>
      <c r="D360" s="136">
        <f>Variety!D590</f>
        <v>0</v>
      </c>
      <c r="E360" s="98">
        <f>Variety!E590</f>
        <v>0</v>
      </c>
      <c r="F360" s="97">
        <f>Variety!F590</f>
        <v>0</v>
      </c>
      <c r="G360" s="138">
        <f>Variety!G590</f>
        <v>0</v>
      </c>
      <c r="H360" s="100">
        <f>Variety!H590</f>
        <v>0</v>
      </c>
      <c r="I360" s="276">
        <f>Variety!I590</f>
        <v>0</v>
      </c>
      <c r="J360" s="277">
        <f>Variety!J590</f>
        <v>0</v>
      </c>
      <c r="K360" s="97">
        <f>Variety!K590</f>
        <v>0</v>
      </c>
      <c r="L360" s="137">
        <f>Variety!L590</f>
        <v>0</v>
      </c>
      <c r="M360" s="99">
        <f>Variety!M590</f>
        <v>0</v>
      </c>
      <c r="N360" s="97">
        <f>Variety!N590</f>
        <v>0</v>
      </c>
      <c r="O360" s="136">
        <f>Variety!O590</f>
        <v>0</v>
      </c>
      <c r="P360" s="98">
        <f>Variety!P590</f>
        <v>0</v>
      </c>
      <c r="Q360" s="97">
        <f>Variety!Q590</f>
        <v>0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  <mergeCell ref="D125:F125"/>
    <mergeCell ref="G125:H125"/>
    <mergeCell ref="I125:K125"/>
    <mergeCell ref="L125:N125"/>
    <mergeCell ref="O125:Q125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</mergeCells>
  <conditionalFormatting sqref="D43:Q65 D165:Q185 D285:Q305 D306:D311 D186:D191 D66:D71">
    <cfRule type="cellIs" dxfId="316" priority="40" operator="lessThan">
      <formula>0</formula>
    </cfRule>
  </conditionalFormatting>
  <conditionalFormatting sqref="D156:Q162">
    <cfRule type="cellIs" dxfId="315" priority="36" operator="lessThan">
      <formula>0</formula>
    </cfRule>
  </conditionalFormatting>
  <conditionalFormatting sqref="D276:Q282">
    <cfRule type="cellIs" dxfId="314" priority="30" operator="lessThan">
      <formula>0</formula>
    </cfRule>
  </conditionalFormatting>
  <conditionalFormatting sqref="D163:Q164">
    <cfRule type="cellIs" dxfId="313" priority="34" operator="lessThan">
      <formula>0</formula>
    </cfRule>
  </conditionalFormatting>
  <conditionalFormatting sqref="D137:Q155">
    <cfRule type="cellIs" dxfId="312" priority="37" operator="lessThan">
      <formula>0</formula>
    </cfRule>
  </conditionalFormatting>
  <conditionalFormatting sqref="D248:Q256">
    <cfRule type="cellIs" dxfId="311" priority="33" operator="lessThan">
      <formula>0</formula>
    </cfRule>
  </conditionalFormatting>
  <conditionalFormatting sqref="D257:Q275">
    <cfRule type="cellIs" dxfId="310" priority="31" operator="lessThan">
      <formula>0</formula>
    </cfRule>
  </conditionalFormatting>
  <conditionalFormatting sqref="D283:Q284">
    <cfRule type="cellIs" dxfId="309" priority="28" operator="lessThan">
      <formula>0</formula>
    </cfRule>
  </conditionalFormatting>
  <conditionalFormatting sqref="D73:Q105 D108:Q119">
    <cfRule type="cellIs" dxfId="308" priority="26" operator="lessThan">
      <formula>0</formula>
    </cfRule>
  </conditionalFormatting>
  <conditionalFormatting sqref="D120:Q120">
    <cfRule type="cellIs" dxfId="307" priority="22" operator="lessThan">
      <formula>0</formula>
    </cfRule>
  </conditionalFormatting>
  <conditionalFormatting sqref="D193:Q225 D228:Q239">
    <cfRule type="cellIs" dxfId="306" priority="20" operator="lessThan">
      <formula>0</formula>
    </cfRule>
  </conditionalFormatting>
  <conditionalFormatting sqref="D106:Q107">
    <cfRule type="cellIs" dxfId="305" priority="24" operator="lessThan">
      <formula>0</formula>
    </cfRule>
  </conditionalFormatting>
  <conditionalFormatting sqref="D72:Q72">
    <cfRule type="cellIs" dxfId="304" priority="25" operator="lessThan">
      <formula>0</formula>
    </cfRule>
  </conditionalFormatting>
  <conditionalFormatting sqref="D226:Q227">
    <cfRule type="cellIs" dxfId="303" priority="18" operator="lessThan">
      <formula>0</formula>
    </cfRule>
  </conditionalFormatting>
  <conditionalFormatting sqref="D240:Q240">
    <cfRule type="cellIs" dxfId="302" priority="16" operator="lessThan">
      <formula>0</formula>
    </cfRule>
  </conditionalFormatting>
  <conditionalFormatting sqref="D346:Q347">
    <cfRule type="cellIs" dxfId="301" priority="12" operator="lessThan">
      <formula>0</formula>
    </cfRule>
  </conditionalFormatting>
  <conditionalFormatting sqref="D360:Q360">
    <cfRule type="cellIs" dxfId="300" priority="10" operator="lessThan">
      <formula>0</formula>
    </cfRule>
  </conditionalFormatting>
  <conditionalFormatting sqref="D313:Q345 D348:Q359">
    <cfRule type="cellIs" dxfId="299" priority="14" operator="lessThan">
      <formula>0</formula>
    </cfRule>
  </conditionalFormatting>
  <conditionalFormatting sqref="D312:Q312">
    <cfRule type="cellIs" dxfId="298" priority="13" operator="lessThan">
      <formula>0</formula>
    </cfRule>
  </conditionalFormatting>
  <conditionalFormatting sqref="D121:Q121">
    <cfRule type="cellIs" dxfId="297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36:Q42">
    <cfRule type="cellIs" dxfId="296" priority="42" operator="lessThan">
      <formula>0</formula>
    </cfRule>
  </conditionalFormatting>
  <conditionalFormatting sqref="D8:Q16">
    <cfRule type="cellIs" dxfId="295" priority="45" operator="lessThan">
      <formula>0</formula>
    </cfRule>
  </conditionalFormatting>
  <conditionalFormatting sqref="D17:Q35">
    <cfRule type="cellIs" dxfId="294" priority="43" operator="lessThan">
      <formula>0</formula>
    </cfRule>
  </conditionalFormatting>
  <conditionalFormatting sqref="D128:Q136">
    <cfRule type="cellIs" dxfId="293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92:Q192">
    <cfRule type="cellIs" dxfId="292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E306:Q311">
    <cfRule type="cellIs" dxfId="291" priority="9" operator="lessThan">
      <formula>0</formula>
    </cfRule>
  </conditionalFormatting>
  <conditionalFormatting sqref="E186:Q191">
    <cfRule type="cellIs" dxfId="290" priority="8" operator="lessThan">
      <formula>0</formula>
    </cfRule>
  </conditionalFormatting>
  <conditionalFormatting sqref="E66:Q71">
    <cfRule type="cellIs" dxfId="289" priority="7" operator="lessThan">
      <formula>0</formula>
    </cfRule>
  </conditionalFormatting>
  <conditionalFormatting sqref="C8:C12">
    <cfRule type="cellIs" dxfId="288" priority="6" operator="lessThan">
      <formula>0</formula>
    </cfRule>
  </conditionalFormatting>
  <conditionalFormatting sqref="C128:C132">
    <cfRule type="cellIs" dxfId="287" priority="5" operator="lessThan">
      <formula>0</formula>
    </cfRule>
  </conditionalFormatting>
  <conditionalFormatting sqref="C248:C252">
    <cfRule type="cellIs" dxfId="286" priority="4" operator="lessThan">
      <formula>0</formula>
    </cfRule>
  </conditionalFormatting>
  <conditionalFormatting sqref="D7:Q7">
    <cfRule type="cellIs" dxfId="285" priority="3" operator="lessThan">
      <formula>0</formula>
    </cfRule>
  </conditionalFormatting>
  <conditionalFormatting sqref="D127:Q127">
    <cfRule type="cellIs" dxfId="284" priority="2" operator="lessThan">
      <formula>0</formula>
    </cfRule>
  </conditionalFormatting>
  <conditionalFormatting sqref="D247:Q247">
    <cfRule type="cellIs" dxfId="283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79" bestFit="1" customWidth="1"/>
    <col min="4" max="4" width="11.7265625" style="1" bestFit="1" customWidth="1"/>
    <col min="5" max="5" width="10.816406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2" width="12.36328125" style="1" bestFit="1" customWidth="1"/>
    <col min="13" max="13" width="11.36328125" style="1" bestFit="1" customWidth="1"/>
    <col min="14" max="14" width="11.54296875" style="78" bestFit="1" customWidth="1"/>
    <col min="15" max="15" width="12.7265625" style="1" bestFit="1" customWidth="1"/>
    <col min="16" max="16" width="11.36328125" style="1" bestFit="1" customWidth="1"/>
    <col min="17" max="17" width="11.54296875" style="78" bestFit="1" customWidth="1"/>
    <col min="18" max="16384" width="9.2695312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16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05-19-2024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Data'!D75</f>
        <v>0</v>
      </c>
      <c r="E7" s="494">
        <f>'Segment Data'!E75</f>
        <v>0</v>
      </c>
      <c r="F7" s="495">
        <f>'Segment Data'!F75</f>
        <v>0</v>
      </c>
      <c r="G7" s="496">
        <f>'Segment Data'!G75</f>
        <v>0</v>
      </c>
      <c r="H7" s="497">
        <f>'Segment Data'!H75</f>
        <v>0</v>
      </c>
      <c r="I7" s="498">
        <f>'Segment Data'!I75</f>
        <v>0</v>
      </c>
      <c r="J7" s="499">
        <f>'Segment Data'!J75</f>
        <v>0</v>
      </c>
      <c r="K7" s="495">
        <f>'Segment Data'!K75</f>
        <v>0</v>
      </c>
      <c r="L7" s="500">
        <f>'Segment Data'!L75</f>
        <v>0</v>
      </c>
      <c r="M7" s="501">
        <f>'Segment Data'!M75</f>
        <v>0</v>
      </c>
      <c r="N7" s="495">
        <f>'Segment Data'!N75</f>
        <v>0</v>
      </c>
      <c r="O7" s="493">
        <f>'Segment Data'!O75</f>
        <v>0</v>
      </c>
      <c r="P7" s="494">
        <f>'Segment Data'!P75</f>
        <v>0</v>
      </c>
      <c r="Q7" s="495">
        <f>'Segment Data'!Q75</f>
        <v>0</v>
      </c>
    </row>
    <row r="8" spans="2:17">
      <c r="B8" s="560" t="s">
        <v>66</v>
      </c>
      <c r="C8" s="488" t="s">
        <v>194</v>
      </c>
      <c r="D8" s="392">
        <f>'Segment Data'!D76</f>
        <v>0</v>
      </c>
      <c r="E8" s="384">
        <f>'Segment Data'!E76</f>
        <v>0</v>
      </c>
      <c r="F8" s="128">
        <f>'Segment Data'!F76</f>
        <v>0</v>
      </c>
      <c r="G8" s="385">
        <f>'Segment Data'!G76</f>
        <v>0</v>
      </c>
      <c r="H8" s="129">
        <f>'Segment Data'!H76</f>
        <v>0</v>
      </c>
      <c r="I8" s="386">
        <f>'Segment Data'!I76</f>
        <v>0</v>
      </c>
      <c r="J8" s="387">
        <f>'Segment Data'!J76</f>
        <v>0</v>
      </c>
      <c r="K8" s="128">
        <f>'Segment Data'!K76</f>
        <v>0</v>
      </c>
      <c r="L8" s="388">
        <f>'Segment Data'!L76</f>
        <v>0</v>
      </c>
      <c r="M8" s="389">
        <f>'Segment Data'!M76</f>
        <v>0</v>
      </c>
      <c r="N8" s="128">
        <f>'Segment Data'!N76</f>
        <v>0</v>
      </c>
      <c r="O8" s="390">
        <f>'Segment Data'!O76</f>
        <v>0</v>
      </c>
      <c r="P8" s="391">
        <f>'Segment Data'!P76</f>
        <v>0</v>
      </c>
      <c r="Q8" s="128">
        <f>'Segment Data'!Q76</f>
        <v>0</v>
      </c>
    </row>
    <row r="9" spans="2:17">
      <c r="B9" s="561"/>
      <c r="C9" s="488" t="s">
        <v>195</v>
      </c>
      <c r="D9" s="392">
        <f>'Segment Data'!D77</f>
        <v>0</v>
      </c>
      <c r="E9" s="384">
        <f>'Segment Data'!E77</f>
        <v>0</v>
      </c>
      <c r="F9" s="128">
        <f>'Segment Data'!F77</f>
        <v>0</v>
      </c>
      <c r="G9" s="385">
        <f>'Segment Data'!G77</f>
        <v>0</v>
      </c>
      <c r="H9" s="129">
        <f>'Segment Data'!H77</f>
        <v>0</v>
      </c>
      <c r="I9" s="386">
        <f>'Segment Data'!I77</f>
        <v>0</v>
      </c>
      <c r="J9" s="387">
        <f>'Segment Data'!J77</f>
        <v>0</v>
      </c>
      <c r="K9" s="128">
        <f>'Segment Data'!K77</f>
        <v>0</v>
      </c>
      <c r="L9" s="388">
        <f>'Segment Data'!L77</f>
        <v>0</v>
      </c>
      <c r="M9" s="389">
        <f>'Segment Data'!M77</f>
        <v>0</v>
      </c>
      <c r="N9" s="128">
        <f>'Segment Data'!N77</f>
        <v>0</v>
      </c>
      <c r="O9" s="390">
        <f>'Segment Data'!O77</f>
        <v>0</v>
      </c>
      <c r="P9" s="391">
        <f>'Segment Data'!P77</f>
        <v>0</v>
      </c>
      <c r="Q9" s="128">
        <f>'Segment Data'!Q77</f>
        <v>0</v>
      </c>
    </row>
    <row r="10" spans="2:17">
      <c r="B10" s="561"/>
      <c r="C10" s="488" t="s">
        <v>293</v>
      </c>
      <c r="D10" s="392">
        <f>'Segment Data'!D78</f>
        <v>0</v>
      </c>
      <c r="E10" s="384">
        <f>'Segment Data'!E78</f>
        <v>0</v>
      </c>
      <c r="F10" s="128">
        <f>'Segment Data'!F78</f>
        <v>0</v>
      </c>
      <c r="G10" s="385">
        <f>'Segment Data'!G78</f>
        <v>0</v>
      </c>
      <c r="H10" s="129">
        <f>'Segment Data'!H78</f>
        <v>0</v>
      </c>
      <c r="I10" s="386">
        <f>'Segment Data'!I78</f>
        <v>0</v>
      </c>
      <c r="J10" s="387">
        <f>'Segment Data'!J78</f>
        <v>0</v>
      </c>
      <c r="K10" s="128">
        <f>'Segment Data'!K78</f>
        <v>0</v>
      </c>
      <c r="L10" s="388">
        <f>'Segment Data'!L78</f>
        <v>0</v>
      </c>
      <c r="M10" s="389">
        <f>'Segment Data'!M78</f>
        <v>0</v>
      </c>
      <c r="N10" s="128">
        <f>'Segment Data'!N78</f>
        <v>0</v>
      </c>
      <c r="O10" s="390">
        <f>'Segment Data'!O78</f>
        <v>0</v>
      </c>
      <c r="P10" s="391">
        <f>'Segment Data'!P78</f>
        <v>0</v>
      </c>
      <c r="Q10" s="128">
        <f>'Segment Data'!Q78</f>
        <v>0</v>
      </c>
    </row>
    <row r="11" spans="2:17">
      <c r="B11" s="561"/>
      <c r="C11" s="488" t="s">
        <v>193</v>
      </c>
      <c r="D11" s="392">
        <f>'Segment Data'!D79</f>
        <v>0</v>
      </c>
      <c r="E11" s="384">
        <f>'Segment Data'!E79</f>
        <v>0</v>
      </c>
      <c r="F11" s="128">
        <f>'Segment Data'!F79</f>
        <v>0</v>
      </c>
      <c r="G11" s="385">
        <f>'Segment Data'!G79</f>
        <v>0</v>
      </c>
      <c r="H11" s="129">
        <f>'Segment Data'!H79</f>
        <v>0</v>
      </c>
      <c r="I11" s="386">
        <f>'Segment Data'!I79</f>
        <v>0</v>
      </c>
      <c r="J11" s="387">
        <f>'Segment Data'!J79</f>
        <v>0</v>
      </c>
      <c r="K11" s="128">
        <f>'Segment Data'!K79</f>
        <v>0</v>
      </c>
      <c r="L11" s="388">
        <f>'Segment Data'!L79</f>
        <v>0</v>
      </c>
      <c r="M11" s="389">
        <f>'Segment Data'!M79</f>
        <v>0</v>
      </c>
      <c r="N11" s="128">
        <f>'Segment Data'!N79</f>
        <v>0</v>
      </c>
      <c r="O11" s="390">
        <f>'Segment Data'!O79</f>
        <v>0</v>
      </c>
      <c r="P11" s="391">
        <f>'Segment Data'!P79</f>
        <v>0</v>
      </c>
      <c r="Q11" s="128">
        <f>'Segment Data'!Q79</f>
        <v>0</v>
      </c>
    </row>
    <row r="12" spans="2:17" ht="15" thickBot="1">
      <c r="B12" s="562"/>
      <c r="C12" s="489" t="s">
        <v>292</v>
      </c>
      <c r="D12" s="393">
        <f>'Segment Data'!D80</f>
        <v>5415.1391680214674</v>
      </c>
      <c r="E12" s="127">
        <f>'Segment Data'!E80</f>
        <v>-5986.364239754148</v>
      </c>
      <c r="F12" s="125">
        <f>'Segment Data'!F80</f>
        <v>-0.52505042761918208</v>
      </c>
      <c r="G12" s="186">
        <f>'Segment Data'!G80</f>
        <v>0.43366992188235343</v>
      </c>
      <c r="H12" s="126">
        <f>'Segment Data'!H80</f>
        <v>-0.42470518626316289</v>
      </c>
      <c r="I12" s="250">
        <f>'Segment Data'!I80</f>
        <v>33.917673223149812</v>
      </c>
      <c r="J12" s="251">
        <f>'Segment Data'!J80</f>
        <v>0.86721723700643594</v>
      </c>
      <c r="K12" s="125">
        <f>'Segment Data'!K80</f>
        <v>2.6239191294971015E-2</v>
      </c>
      <c r="L12" s="185">
        <f>'Segment Data'!L80</f>
        <v>183668.92075883149</v>
      </c>
      <c r="M12" s="184">
        <f>'Segment Data'!M80</f>
        <v>-193155.96579572023</v>
      </c>
      <c r="N12" s="125">
        <f>'Segment Data'!N80</f>
        <v>-0.51258813493401711</v>
      </c>
      <c r="O12" s="183">
        <f>'Segment Data'!O80</f>
        <v>44097.217968583107</v>
      </c>
      <c r="P12" s="182">
        <f>'Segment Data'!P80</f>
        <v>-51850.379327776682</v>
      </c>
      <c r="Q12" s="125">
        <f>'Segment Data'!Q80</f>
        <v>-0.54040310324418994</v>
      </c>
    </row>
    <row r="13" spans="2:17">
      <c r="B13" s="560" t="s">
        <v>151</v>
      </c>
      <c r="C13" s="239" t="s">
        <v>150</v>
      </c>
      <c r="D13" s="124">
        <f>Fat!D51</f>
        <v>0</v>
      </c>
      <c r="E13" s="123">
        <f>Fat!E51</f>
        <v>0</v>
      </c>
      <c r="F13" s="121">
        <f>Fat!F51</f>
        <v>0</v>
      </c>
      <c r="G13" s="238">
        <f>Fat!G51</f>
        <v>0</v>
      </c>
      <c r="H13" s="122">
        <f>Fat!H51</f>
        <v>0</v>
      </c>
      <c r="I13" s="252">
        <f>Fat!I51</f>
        <v>0</v>
      </c>
      <c r="J13" s="253">
        <f>Fat!J51</f>
        <v>0</v>
      </c>
      <c r="K13" s="121">
        <f>Fat!K51</f>
        <v>0</v>
      </c>
      <c r="L13" s="237">
        <f>Fat!L51</f>
        <v>0</v>
      </c>
      <c r="M13" s="236">
        <f>Fat!M51</f>
        <v>0</v>
      </c>
      <c r="N13" s="121">
        <f>Fat!N51</f>
        <v>0</v>
      </c>
      <c r="O13" s="240">
        <f>Fat!O51</f>
        <v>0</v>
      </c>
      <c r="P13" s="241">
        <f>Fat!P51</f>
        <v>0</v>
      </c>
      <c r="Q13" s="121">
        <f>Fat!Q51</f>
        <v>0</v>
      </c>
    </row>
    <row r="14" spans="2:17">
      <c r="B14" s="561"/>
      <c r="C14" s="235" t="s">
        <v>213</v>
      </c>
      <c r="D14" s="113">
        <f>Fat!D52</f>
        <v>0</v>
      </c>
      <c r="E14" s="112">
        <f>Fat!E52</f>
        <v>0</v>
      </c>
      <c r="F14" s="110">
        <f>Fat!F52</f>
        <v>0</v>
      </c>
      <c r="G14" s="218">
        <f>Fat!G52</f>
        <v>0</v>
      </c>
      <c r="H14" s="111">
        <f>Fat!H52</f>
        <v>0</v>
      </c>
      <c r="I14" s="254">
        <f>Fat!I52</f>
        <v>0</v>
      </c>
      <c r="J14" s="255">
        <f>Fat!J52</f>
        <v>0</v>
      </c>
      <c r="K14" s="110">
        <f>Fat!K52</f>
        <v>0</v>
      </c>
      <c r="L14" s="217">
        <f>Fat!L52</f>
        <v>0</v>
      </c>
      <c r="M14" s="216">
        <f>Fat!M52</f>
        <v>0</v>
      </c>
      <c r="N14" s="110">
        <f>Fat!N52</f>
        <v>0</v>
      </c>
      <c r="O14" s="215">
        <f>Fat!O52</f>
        <v>0</v>
      </c>
      <c r="P14" s="214">
        <f>Fat!P52</f>
        <v>0</v>
      </c>
      <c r="Q14" s="110">
        <f>Fat!Q52</f>
        <v>0</v>
      </c>
    </row>
    <row r="15" spans="2:17">
      <c r="B15" s="561"/>
      <c r="C15" s="235" t="s">
        <v>65</v>
      </c>
      <c r="D15" s="113">
        <f>Fat!D53</f>
        <v>0</v>
      </c>
      <c r="E15" s="112">
        <f>Fat!E53</f>
        <v>0</v>
      </c>
      <c r="F15" s="110">
        <f>Fat!F53</f>
        <v>0</v>
      </c>
      <c r="G15" s="218">
        <f>Fat!G53</f>
        <v>0</v>
      </c>
      <c r="H15" s="111">
        <f>Fat!H53</f>
        <v>0</v>
      </c>
      <c r="I15" s="254">
        <f>Fat!I53</f>
        <v>0</v>
      </c>
      <c r="J15" s="255">
        <f>Fat!J53</f>
        <v>0</v>
      </c>
      <c r="K15" s="110">
        <f>Fat!K53</f>
        <v>0</v>
      </c>
      <c r="L15" s="217">
        <f>Fat!L53</f>
        <v>0</v>
      </c>
      <c r="M15" s="216">
        <f>Fat!M53</f>
        <v>0</v>
      </c>
      <c r="N15" s="110">
        <f>Fat!N53</f>
        <v>0</v>
      </c>
      <c r="O15" s="215">
        <f>Fat!O53</f>
        <v>0</v>
      </c>
      <c r="P15" s="214">
        <f>Fat!P53</f>
        <v>0</v>
      </c>
      <c r="Q15" s="110">
        <f>Fat!Q53</f>
        <v>0</v>
      </c>
    </row>
    <row r="16" spans="2:17" ht="15" thickBot="1">
      <c r="B16" s="562"/>
      <c r="C16" s="242" t="s">
        <v>13</v>
      </c>
      <c r="D16" s="108">
        <f>Fat!D54</f>
        <v>10151.199709072709</v>
      </c>
      <c r="E16" s="107">
        <f>Fat!E54</f>
        <v>-2028.4449619278312</v>
      </c>
      <c r="F16" s="105">
        <f>Fat!F54</f>
        <v>-0.16654385384144357</v>
      </c>
      <c r="G16" s="230">
        <f>Fat!G54</f>
        <v>0.81295601982731502</v>
      </c>
      <c r="H16" s="106">
        <f>Fat!H54</f>
        <v>-0.10400233537644976</v>
      </c>
      <c r="I16" s="256">
        <f>Fat!I54</f>
        <v>15.036819393407914</v>
      </c>
      <c r="J16" s="257">
        <f>Fat!J54</f>
        <v>0.15119821607476602</v>
      </c>
      <c r="K16" s="105">
        <f>Fat!K54</f>
        <v>1.0157333326808075E-2</v>
      </c>
      <c r="L16" s="229">
        <f>Fat!L54</f>
        <v>152641.75665174128</v>
      </c>
      <c r="M16" s="228">
        <f>Fat!M54</f>
        <v>-28659.819995297177</v>
      </c>
      <c r="N16" s="105">
        <f>Fat!N54</f>
        <v>-0.15807816195163427</v>
      </c>
      <c r="O16" s="227">
        <f>Fat!O54</f>
        <v>75641.405752062798</v>
      </c>
      <c r="P16" s="226">
        <f>Fat!P54</f>
        <v>-16675.639934420586</v>
      </c>
      <c r="Q16" s="105">
        <f>Fat!Q54</f>
        <v>-0.18063446257858479</v>
      </c>
    </row>
    <row r="17" spans="2:17">
      <c r="B17" s="560" t="s">
        <v>67</v>
      </c>
      <c r="C17" s="239" t="s">
        <v>148</v>
      </c>
      <c r="D17" s="124">
        <f>'Form Data'!D231</f>
        <v>0</v>
      </c>
      <c r="E17" s="123">
        <f>'Form Data'!E231</f>
        <v>0</v>
      </c>
      <c r="F17" s="121">
        <f>'Form Data'!F231</f>
        <v>0</v>
      </c>
      <c r="G17" s="238">
        <f>'Form Data'!G231</f>
        <v>0</v>
      </c>
      <c r="H17" s="122">
        <f>'Form Data'!H231</f>
        <v>0</v>
      </c>
      <c r="I17" s="252">
        <f>'Form Data'!I231</f>
        <v>0</v>
      </c>
      <c r="J17" s="253">
        <f>'Form Data'!J231</f>
        <v>0</v>
      </c>
      <c r="K17" s="121">
        <f>'Form Data'!K231</f>
        <v>0</v>
      </c>
      <c r="L17" s="237">
        <f>'Form Data'!L231</f>
        <v>0</v>
      </c>
      <c r="M17" s="236">
        <f>'Form Data'!M231</f>
        <v>0</v>
      </c>
      <c r="N17" s="121">
        <f>'Form Data'!N231</f>
        <v>0</v>
      </c>
      <c r="O17" s="240">
        <f>'Form Data'!O231</f>
        <v>0</v>
      </c>
      <c r="P17" s="241">
        <f>'Form Data'!P231</f>
        <v>0</v>
      </c>
      <c r="Q17" s="121">
        <f>'Form Data'!Q231</f>
        <v>0</v>
      </c>
    </row>
    <row r="18" spans="2:17">
      <c r="B18" s="561"/>
      <c r="C18" s="235" t="s">
        <v>147</v>
      </c>
      <c r="D18" s="113">
        <f>'Form Data'!D232</f>
        <v>0</v>
      </c>
      <c r="E18" s="112">
        <f>'Form Data'!E232</f>
        <v>0</v>
      </c>
      <c r="F18" s="110">
        <f>'Form Data'!F232</f>
        <v>0</v>
      </c>
      <c r="G18" s="218">
        <f>'Form Data'!G232</f>
        <v>0</v>
      </c>
      <c r="H18" s="111">
        <f>'Form Data'!H232</f>
        <v>0</v>
      </c>
      <c r="I18" s="254">
        <f>'Form Data'!I232</f>
        <v>0</v>
      </c>
      <c r="J18" s="255">
        <f>'Form Data'!J232</f>
        <v>0</v>
      </c>
      <c r="K18" s="110">
        <f>'Form Data'!K232</f>
        <v>0</v>
      </c>
      <c r="L18" s="217">
        <f>'Form Data'!L232</f>
        <v>0</v>
      </c>
      <c r="M18" s="216">
        <f>'Form Data'!M232</f>
        <v>0</v>
      </c>
      <c r="N18" s="110">
        <f>'Form Data'!N232</f>
        <v>0</v>
      </c>
      <c r="O18" s="215">
        <f>'Form Data'!O232</f>
        <v>0</v>
      </c>
      <c r="P18" s="214">
        <f>'Form Data'!P232</f>
        <v>0</v>
      </c>
      <c r="Q18" s="110">
        <f>'Form Data'!Q232</f>
        <v>0</v>
      </c>
    </row>
    <row r="19" spans="2:17">
      <c r="B19" s="561"/>
      <c r="C19" s="235" t="s">
        <v>146</v>
      </c>
      <c r="D19" s="113">
        <f>'Form Data'!D233</f>
        <v>0</v>
      </c>
      <c r="E19" s="112">
        <f>'Form Data'!E233</f>
        <v>0</v>
      </c>
      <c r="F19" s="110">
        <f>'Form Data'!F233</f>
        <v>0</v>
      </c>
      <c r="G19" s="218">
        <f>'Form Data'!G233</f>
        <v>0</v>
      </c>
      <c r="H19" s="111">
        <f>'Form Data'!H233</f>
        <v>0</v>
      </c>
      <c r="I19" s="254">
        <f>'Form Data'!I233</f>
        <v>0</v>
      </c>
      <c r="J19" s="255">
        <f>'Form Data'!J233</f>
        <v>0</v>
      </c>
      <c r="K19" s="110">
        <f>'Form Data'!K233</f>
        <v>0</v>
      </c>
      <c r="L19" s="217">
        <f>'Form Data'!L233</f>
        <v>0</v>
      </c>
      <c r="M19" s="216">
        <f>'Form Data'!M233</f>
        <v>0</v>
      </c>
      <c r="N19" s="110">
        <f>'Form Data'!N233</f>
        <v>0</v>
      </c>
      <c r="O19" s="215">
        <f>'Form Data'!O233</f>
        <v>0</v>
      </c>
      <c r="P19" s="214">
        <f>'Form Data'!P233</f>
        <v>0</v>
      </c>
      <c r="Q19" s="110">
        <f>'Form Data'!Q233</f>
        <v>0</v>
      </c>
    </row>
    <row r="20" spans="2:17">
      <c r="B20" s="561"/>
      <c r="C20" s="235" t="s">
        <v>145</v>
      </c>
      <c r="D20" s="113">
        <f>'Form Data'!D234</f>
        <v>0</v>
      </c>
      <c r="E20" s="112">
        <f>'Form Data'!E234</f>
        <v>0</v>
      </c>
      <c r="F20" s="110">
        <f>'Form Data'!F234</f>
        <v>0</v>
      </c>
      <c r="G20" s="218">
        <f>'Form Data'!G234</f>
        <v>0</v>
      </c>
      <c r="H20" s="111">
        <f>'Form Data'!H234</f>
        <v>0</v>
      </c>
      <c r="I20" s="254">
        <f>'Form Data'!I234</f>
        <v>0</v>
      </c>
      <c r="J20" s="255">
        <f>'Form Data'!J234</f>
        <v>0</v>
      </c>
      <c r="K20" s="110">
        <f>'Form Data'!K234</f>
        <v>0</v>
      </c>
      <c r="L20" s="217">
        <f>'Form Data'!L234</f>
        <v>0</v>
      </c>
      <c r="M20" s="216">
        <f>'Form Data'!M234</f>
        <v>0</v>
      </c>
      <c r="N20" s="110">
        <f>'Form Data'!N234</f>
        <v>0</v>
      </c>
      <c r="O20" s="215">
        <f>'Form Data'!O234</f>
        <v>0</v>
      </c>
      <c r="P20" s="214">
        <f>'Form Data'!P234</f>
        <v>0</v>
      </c>
      <c r="Q20" s="110">
        <f>'Form Data'!Q234</f>
        <v>0</v>
      </c>
    </row>
    <row r="21" spans="2:17">
      <c r="B21" s="561"/>
      <c r="C21" s="235" t="s">
        <v>144</v>
      </c>
      <c r="D21" s="113">
        <f>'Form Data'!D235</f>
        <v>0</v>
      </c>
      <c r="E21" s="112">
        <f>'Form Data'!E235</f>
        <v>0</v>
      </c>
      <c r="F21" s="110">
        <f>'Form Data'!F235</f>
        <v>0</v>
      </c>
      <c r="G21" s="218">
        <f>'Form Data'!G235</f>
        <v>0</v>
      </c>
      <c r="H21" s="111">
        <f>'Form Data'!H235</f>
        <v>0</v>
      </c>
      <c r="I21" s="254">
        <f>'Form Data'!I235</f>
        <v>0</v>
      </c>
      <c r="J21" s="255">
        <f>'Form Data'!J235</f>
        <v>0</v>
      </c>
      <c r="K21" s="110">
        <f>'Form Data'!K235</f>
        <v>0</v>
      </c>
      <c r="L21" s="217">
        <f>'Form Data'!L235</f>
        <v>0</v>
      </c>
      <c r="M21" s="216">
        <f>'Form Data'!M235</f>
        <v>0</v>
      </c>
      <c r="N21" s="110">
        <f>'Form Data'!N235</f>
        <v>0</v>
      </c>
      <c r="O21" s="215">
        <f>'Form Data'!O235</f>
        <v>0</v>
      </c>
      <c r="P21" s="214">
        <f>'Form Data'!P235</f>
        <v>0</v>
      </c>
      <c r="Q21" s="110">
        <f>'Form Data'!Q235</f>
        <v>0</v>
      </c>
    </row>
    <row r="22" spans="2:17">
      <c r="B22" s="561"/>
      <c r="C22" s="235" t="s">
        <v>143</v>
      </c>
      <c r="D22" s="113">
        <f>'Form Data'!D236</f>
        <v>0</v>
      </c>
      <c r="E22" s="112">
        <f>'Form Data'!E236</f>
        <v>0</v>
      </c>
      <c r="F22" s="110">
        <f>'Form Data'!F236</f>
        <v>0</v>
      </c>
      <c r="G22" s="218">
        <f>'Form Data'!G236</f>
        <v>0</v>
      </c>
      <c r="H22" s="111">
        <f>'Form Data'!H236</f>
        <v>0</v>
      </c>
      <c r="I22" s="254">
        <f>'Form Data'!I236</f>
        <v>0</v>
      </c>
      <c r="J22" s="255">
        <f>'Form Data'!J236</f>
        <v>0</v>
      </c>
      <c r="K22" s="110">
        <f>'Form Data'!K236</f>
        <v>0</v>
      </c>
      <c r="L22" s="217">
        <f>'Form Data'!L236</f>
        <v>0</v>
      </c>
      <c r="M22" s="216">
        <f>'Form Data'!M236</f>
        <v>0</v>
      </c>
      <c r="N22" s="110">
        <f>'Form Data'!N236</f>
        <v>0</v>
      </c>
      <c r="O22" s="215">
        <f>'Form Data'!O236</f>
        <v>0</v>
      </c>
      <c r="P22" s="214">
        <f>'Form Data'!P236</f>
        <v>0</v>
      </c>
      <c r="Q22" s="110">
        <f>'Form Data'!Q236</f>
        <v>0</v>
      </c>
    </row>
    <row r="23" spans="2:17">
      <c r="B23" s="561"/>
      <c r="C23" s="235" t="s">
        <v>142</v>
      </c>
      <c r="D23" s="113">
        <f>'Form Data'!D237</f>
        <v>0</v>
      </c>
      <c r="E23" s="112">
        <f>'Form Data'!E237</f>
        <v>0</v>
      </c>
      <c r="F23" s="110">
        <f>'Form Data'!F237</f>
        <v>0</v>
      </c>
      <c r="G23" s="218">
        <f>'Form Data'!G237</f>
        <v>0</v>
      </c>
      <c r="H23" s="111">
        <f>'Form Data'!H237</f>
        <v>0</v>
      </c>
      <c r="I23" s="254">
        <f>'Form Data'!I237</f>
        <v>0</v>
      </c>
      <c r="J23" s="255">
        <f>'Form Data'!J237</f>
        <v>0</v>
      </c>
      <c r="K23" s="110">
        <f>'Form Data'!K237</f>
        <v>0</v>
      </c>
      <c r="L23" s="217">
        <f>'Form Data'!L237</f>
        <v>0</v>
      </c>
      <c r="M23" s="216">
        <f>'Form Data'!M237</f>
        <v>0</v>
      </c>
      <c r="N23" s="110">
        <f>'Form Data'!N237</f>
        <v>0</v>
      </c>
      <c r="O23" s="215">
        <f>'Form Data'!O237</f>
        <v>0</v>
      </c>
      <c r="P23" s="214">
        <f>'Form Data'!P237</f>
        <v>0</v>
      </c>
      <c r="Q23" s="110">
        <f>'Form Data'!Q237</f>
        <v>0</v>
      </c>
    </row>
    <row r="24" spans="2:17" ht="15" customHeight="1">
      <c r="B24" s="561"/>
      <c r="C24" s="235" t="s">
        <v>141</v>
      </c>
      <c r="D24" s="113">
        <f>'Form Data'!D238</f>
        <v>4617.8243468999863</v>
      </c>
      <c r="E24" s="112">
        <f>'Form Data'!E238</f>
        <v>-1805.7098788022995</v>
      </c>
      <c r="F24" s="110">
        <f>'Form Data'!F238</f>
        <v>-0.28110847009690854</v>
      </c>
      <c r="G24" s="218">
        <f>'Form Data'!G238</f>
        <v>0.36981718505274203</v>
      </c>
      <c r="H24" s="111">
        <f>'Form Data'!H238</f>
        <v>-0.11378587047968097</v>
      </c>
      <c r="I24" s="254">
        <f>'Form Data'!I238</f>
        <v>6.7998143190953986</v>
      </c>
      <c r="J24" s="255">
        <f>'Form Data'!J238</f>
        <v>3.6982246896583248E-2</v>
      </c>
      <c r="K24" s="110">
        <f>'Form Data'!K238</f>
        <v>5.4684555969699133E-3</v>
      </c>
      <c r="L24" s="217">
        <f>'Form Data'!L238</f>
        <v>31400.348117117883</v>
      </c>
      <c r="M24" s="216">
        <f>'Form Data'!M238</f>
        <v>-12040.935161328318</v>
      </c>
      <c r="N24" s="110">
        <f>'Form Data'!N238</f>
        <v>-0.27717724368659569</v>
      </c>
      <c r="O24" s="215">
        <f>'Form Data'!O238</f>
        <v>3994.100567817688</v>
      </c>
      <c r="P24" s="214">
        <f>'Form Data'!P238</f>
        <v>-1292.8035576343536</v>
      </c>
      <c r="Q24" s="110">
        <f>'Form Data'!Q238</f>
        <v>-0.24452941210160797</v>
      </c>
    </row>
    <row r="25" spans="2:17">
      <c r="B25" s="561"/>
      <c r="C25" s="235" t="s">
        <v>140</v>
      </c>
      <c r="D25" s="113">
        <f>'Form Data'!D239</f>
        <v>0</v>
      </c>
      <c r="E25" s="112">
        <f>'Form Data'!E239</f>
        <v>0</v>
      </c>
      <c r="F25" s="110">
        <f>'Form Data'!F239</f>
        <v>0</v>
      </c>
      <c r="G25" s="218">
        <f>'Form Data'!G239</f>
        <v>0</v>
      </c>
      <c r="H25" s="111">
        <f>'Form Data'!H239</f>
        <v>0</v>
      </c>
      <c r="I25" s="254">
        <f>'Form Data'!I239</f>
        <v>0</v>
      </c>
      <c r="J25" s="255">
        <f>'Form Data'!J239</f>
        <v>0</v>
      </c>
      <c r="K25" s="110">
        <f>'Form Data'!K239</f>
        <v>0</v>
      </c>
      <c r="L25" s="217">
        <f>'Form Data'!L239</f>
        <v>0</v>
      </c>
      <c r="M25" s="216">
        <f>'Form Data'!M239</f>
        <v>0</v>
      </c>
      <c r="N25" s="110">
        <f>'Form Data'!N239</f>
        <v>0</v>
      </c>
      <c r="O25" s="215">
        <f>'Form Data'!O239</f>
        <v>0</v>
      </c>
      <c r="P25" s="214">
        <f>'Form Data'!P239</f>
        <v>0</v>
      </c>
      <c r="Q25" s="110">
        <f>'Form Data'!Q239</f>
        <v>0</v>
      </c>
    </row>
    <row r="26" spans="2:17">
      <c r="B26" s="561"/>
      <c r="C26" s="235" t="s">
        <v>139</v>
      </c>
      <c r="D26" s="113">
        <f>'Form Data'!D240</f>
        <v>0</v>
      </c>
      <c r="E26" s="112">
        <f>'Form Data'!E240</f>
        <v>0</v>
      </c>
      <c r="F26" s="110">
        <f>'Form Data'!F240</f>
        <v>0</v>
      </c>
      <c r="G26" s="218">
        <f>'Form Data'!G240</f>
        <v>0</v>
      </c>
      <c r="H26" s="111">
        <f>'Form Data'!H240</f>
        <v>0</v>
      </c>
      <c r="I26" s="254">
        <f>'Form Data'!I240</f>
        <v>0</v>
      </c>
      <c r="J26" s="255">
        <f>'Form Data'!J240</f>
        <v>0</v>
      </c>
      <c r="K26" s="110">
        <f>'Form Data'!K240</f>
        <v>0</v>
      </c>
      <c r="L26" s="217">
        <f>'Form Data'!L240</f>
        <v>0</v>
      </c>
      <c r="M26" s="216">
        <f>'Form Data'!M240</f>
        <v>0</v>
      </c>
      <c r="N26" s="110">
        <f>'Form Data'!N240</f>
        <v>0</v>
      </c>
      <c r="O26" s="215">
        <f>'Form Data'!O240</f>
        <v>0</v>
      </c>
      <c r="P26" s="214">
        <f>'Form Data'!P240</f>
        <v>0</v>
      </c>
      <c r="Q26" s="110">
        <f>'Form Data'!Q240</f>
        <v>0</v>
      </c>
    </row>
    <row r="27" spans="2:17">
      <c r="B27" s="561"/>
      <c r="C27" s="235" t="s">
        <v>138</v>
      </c>
      <c r="D27" s="113">
        <f>'Form Data'!D241</f>
        <v>0</v>
      </c>
      <c r="E27" s="112">
        <f>'Form Data'!E241</f>
        <v>0</v>
      </c>
      <c r="F27" s="110">
        <f>'Form Data'!F241</f>
        <v>0</v>
      </c>
      <c r="G27" s="218">
        <f>'Form Data'!G241</f>
        <v>0</v>
      </c>
      <c r="H27" s="111">
        <f>'Form Data'!H241</f>
        <v>0</v>
      </c>
      <c r="I27" s="254">
        <f>'Form Data'!I241</f>
        <v>0</v>
      </c>
      <c r="J27" s="255">
        <f>'Form Data'!J241</f>
        <v>0</v>
      </c>
      <c r="K27" s="110">
        <f>'Form Data'!K241</f>
        <v>0</v>
      </c>
      <c r="L27" s="217">
        <f>'Form Data'!L241</f>
        <v>0</v>
      </c>
      <c r="M27" s="216">
        <f>'Form Data'!M241</f>
        <v>0</v>
      </c>
      <c r="N27" s="110">
        <f>'Form Data'!N241</f>
        <v>0</v>
      </c>
      <c r="O27" s="215">
        <f>'Form Data'!O241</f>
        <v>0</v>
      </c>
      <c r="P27" s="214">
        <f>'Form Data'!P241</f>
        <v>0</v>
      </c>
      <c r="Q27" s="110">
        <f>'Form Data'!Q241</f>
        <v>0</v>
      </c>
    </row>
    <row r="28" spans="2:17">
      <c r="B28" s="561"/>
      <c r="C28" s="235" t="s">
        <v>137</v>
      </c>
      <c r="D28" s="113">
        <f>'Form Data'!D242</f>
        <v>0</v>
      </c>
      <c r="E28" s="112">
        <f>'Form Data'!E242</f>
        <v>0</v>
      </c>
      <c r="F28" s="110">
        <f>'Form Data'!F242</f>
        <v>0</v>
      </c>
      <c r="G28" s="218">
        <f>'Form Data'!G242</f>
        <v>0</v>
      </c>
      <c r="H28" s="111">
        <f>'Form Data'!H242</f>
        <v>0</v>
      </c>
      <c r="I28" s="254">
        <f>'Form Data'!I242</f>
        <v>0</v>
      </c>
      <c r="J28" s="255">
        <f>'Form Data'!J242</f>
        <v>0</v>
      </c>
      <c r="K28" s="110">
        <f>'Form Data'!K242</f>
        <v>0</v>
      </c>
      <c r="L28" s="217">
        <f>'Form Data'!L242</f>
        <v>0</v>
      </c>
      <c r="M28" s="216">
        <f>'Form Data'!M242</f>
        <v>0</v>
      </c>
      <c r="N28" s="110">
        <f>'Form Data'!N242</f>
        <v>0</v>
      </c>
      <c r="O28" s="215">
        <f>'Form Data'!O242</f>
        <v>0</v>
      </c>
      <c r="P28" s="214">
        <f>'Form Data'!P242</f>
        <v>0</v>
      </c>
      <c r="Q28" s="110">
        <f>'Form Data'!Q242</f>
        <v>0</v>
      </c>
    </row>
    <row r="29" spans="2:17">
      <c r="B29" s="561"/>
      <c r="C29" s="235" t="s">
        <v>136</v>
      </c>
      <c r="D29" s="113">
        <f>'Form Data'!D243</f>
        <v>0</v>
      </c>
      <c r="E29" s="112">
        <f>'Form Data'!E243</f>
        <v>0</v>
      </c>
      <c r="F29" s="110">
        <f>'Form Data'!F243</f>
        <v>0</v>
      </c>
      <c r="G29" s="218">
        <f>'Form Data'!G243</f>
        <v>0</v>
      </c>
      <c r="H29" s="111">
        <f>'Form Data'!H243</f>
        <v>0</v>
      </c>
      <c r="I29" s="254">
        <f>'Form Data'!I243</f>
        <v>0</v>
      </c>
      <c r="J29" s="255">
        <f>'Form Data'!J243</f>
        <v>0</v>
      </c>
      <c r="K29" s="110">
        <f>'Form Data'!K243</f>
        <v>0</v>
      </c>
      <c r="L29" s="217">
        <f>'Form Data'!L243</f>
        <v>0</v>
      </c>
      <c r="M29" s="216">
        <f>'Form Data'!M243</f>
        <v>0</v>
      </c>
      <c r="N29" s="110">
        <f>'Form Data'!N243</f>
        <v>0</v>
      </c>
      <c r="O29" s="215">
        <f>'Form Data'!O243</f>
        <v>0</v>
      </c>
      <c r="P29" s="214">
        <f>'Form Data'!P243</f>
        <v>0</v>
      </c>
      <c r="Q29" s="110">
        <f>'Form Data'!Q243</f>
        <v>0</v>
      </c>
    </row>
    <row r="30" spans="2:17">
      <c r="B30" s="561"/>
      <c r="C30" s="235" t="s">
        <v>135</v>
      </c>
      <c r="D30" s="113">
        <f>'Form Data'!D244</f>
        <v>0</v>
      </c>
      <c r="E30" s="112">
        <f>'Form Data'!E244</f>
        <v>0</v>
      </c>
      <c r="F30" s="110">
        <f>'Form Data'!F244</f>
        <v>0</v>
      </c>
      <c r="G30" s="218">
        <f>'Form Data'!G244</f>
        <v>0</v>
      </c>
      <c r="H30" s="111">
        <f>'Form Data'!H244</f>
        <v>0</v>
      </c>
      <c r="I30" s="254">
        <f>'Form Data'!I244</f>
        <v>0</v>
      </c>
      <c r="J30" s="255">
        <f>'Form Data'!J244</f>
        <v>0</v>
      </c>
      <c r="K30" s="110">
        <f>'Form Data'!K244</f>
        <v>0</v>
      </c>
      <c r="L30" s="217">
        <f>'Form Data'!L244</f>
        <v>0</v>
      </c>
      <c r="M30" s="216">
        <f>'Form Data'!M244</f>
        <v>0</v>
      </c>
      <c r="N30" s="110">
        <f>'Form Data'!N244</f>
        <v>0</v>
      </c>
      <c r="O30" s="215">
        <f>'Form Data'!O244</f>
        <v>0</v>
      </c>
      <c r="P30" s="214">
        <f>'Form Data'!P244</f>
        <v>0</v>
      </c>
      <c r="Q30" s="110">
        <f>'Form Data'!Q244</f>
        <v>0</v>
      </c>
    </row>
    <row r="31" spans="2:17">
      <c r="B31" s="561"/>
      <c r="C31" s="235" t="s">
        <v>134</v>
      </c>
      <c r="D31" s="113">
        <f>'Form Data'!D245</f>
        <v>0</v>
      </c>
      <c r="E31" s="112">
        <f>'Form Data'!E245</f>
        <v>0</v>
      </c>
      <c r="F31" s="110">
        <f>'Form Data'!F245</f>
        <v>0</v>
      </c>
      <c r="G31" s="218">
        <f>'Form Data'!G245</f>
        <v>0</v>
      </c>
      <c r="H31" s="111">
        <f>'Form Data'!H245</f>
        <v>0</v>
      </c>
      <c r="I31" s="254">
        <f>'Form Data'!I245</f>
        <v>0</v>
      </c>
      <c r="J31" s="255">
        <f>'Form Data'!J245</f>
        <v>0</v>
      </c>
      <c r="K31" s="110">
        <f>'Form Data'!K245</f>
        <v>0</v>
      </c>
      <c r="L31" s="217">
        <f>'Form Data'!L245</f>
        <v>0</v>
      </c>
      <c r="M31" s="216">
        <f>'Form Data'!M245</f>
        <v>0</v>
      </c>
      <c r="N31" s="110">
        <f>'Form Data'!N245</f>
        <v>0</v>
      </c>
      <c r="O31" s="215">
        <f>'Form Data'!O245</f>
        <v>0</v>
      </c>
      <c r="P31" s="214">
        <f>'Form Data'!P245</f>
        <v>0</v>
      </c>
      <c r="Q31" s="110">
        <f>'Form Data'!Q245</f>
        <v>0</v>
      </c>
    </row>
    <row r="32" spans="2:17">
      <c r="B32" s="561"/>
      <c r="C32" s="235" t="s">
        <v>133</v>
      </c>
      <c r="D32" s="113">
        <f>'Form Data'!D246</f>
        <v>0</v>
      </c>
      <c r="E32" s="112">
        <f>'Form Data'!E246</f>
        <v>0</v>
      </c>
      <c r="F32" s="110">
        <f>'Form Data'!F246</f>
        <v>0</v>
      </c>
      <c r="G32" s="218">
        <f>'Form Data'!G246</f>
        <v>0</v>
      </c>
      <c r="H32" s="111">
        <f>'Form Data'!H246</f>
        <v>0</v>
      </c>
      <c r="I32" s="254">
        <f>'Form Data'!I246</f>
        <v>0</v>
      </c>
      <c r="J32" s="255">
        <f>'Form Data'!J246</f>
        <v>0</v>
      </c>
      <c r="K32" s="110">
        <f>'Form Data'!K246</f>
        <v>0</v>
      </c>
      <c r="L32" s="217">
        <f>'Form Data'!L246</f>
        <v>0</v>
      </c>
      <c r="M32" s="216">
        <f>'Form Data'!M246</f>
        <v>0</v>
      </c>
      <c r="N32" s="110">
        <f>'Form Data'!N246</f>
        <v>0</v>
      </c>
      <c r="O32" s="215">
        <f>'Form Data'!O246</f>
        <v>0</v>
      </c>
      <c r="P32" s="214">
        <f>'Form Data'!P246</f>
        <v>0</v>
      </c>
      <c r="Q32" s="110">
        <f>'Form Data'!Q246</f>
        <v>0</v>
      </c>
    </row>
    <row r="33" spans="2:17">
      <c r="B33" s="561"/>
      <c r="C33" s="235" t="s">
        <v>132</v>
      </c>
      <c r="D33" s="113">
        <f>'Form Data'!D247</f>
        <v>209432.65177030559</v>
      </c>
      <c r="E33" s="112">
        <f>'Form Data'!E247</f>
        <v>-17617.448694379185</v>
      </c>
      <c r="F33" s="110">
        <f>'Form Data'!F247</f>
        <v>-7.7592780881061058E-2</v>
      </c>
      <c r="G33" s="218">
        <f>'Form Data'!G247</f>
        <v>16.772355966250668</v>
      </c>
      <c r="H33" s="111">
        <f>'Form Data'!H247</f>
        <v>-0.32136821822046002</v>
      </c>
      <c r="I33" s="254">
        <f>'Form Data'!I247</f>
        <v>17.722153803595106</v>
      </c>
      <c r="J33" s="255">
        <f>'Form Data'!J247</f>
        <v>0.23892558506702244</v>
      </c>
      <c r="K33" s="110">
        <f>'Form Data'!K247</f>
        <v>1.3665987887398156E-2</v>
      </c>
      <c r="L33" s="217">
        <f>'Form Data'!L247</f>
        <v>3711597.6661681305</v>
      </c>
      <c r="M33" s="216">
        <f>'Form Data'!M247</f>
        <v>-257971.05729568237</v>
      </c>
      <c r="N33" s="110">
        <f>'Form Data'!N247</f>
        <v>-6.4987174997332947E-2</v>
      </c>
      <c r="O33" s="215">
        <f>'Form Data'!O247</f>
        <v>2946553.2104516029</v>
      </c>
      <c r="P33" s="214">
        <f>'Form Data'!P247</f>
        <v>-224654.7520875195</v>
      </c>
      <c r="Q33" s="110">
        <f>'Form Data'!Q247</f>
        <v>-7.0842011858359158E-2</v>
      </c>
    </row>
    <row r="34" spans="2:17">
      <c r="B34" s="566"/>
      <c r="C34" s="231" t="s">
        <v>131</v>
      </c>
      <c r="D34" s="113">
        <f>'Form Data'!D248</f>
        <v>0</v>
      </c>
      <c r="E34" s="112">
        <f>'Form Data'!E248</f>
        <v>0</v>
      </c>
      <c r="F34" s="110">
        <f>'Form Data'!F248</f>
        <v>0</v>
      </c>
      <c r="G34" s="218">
        <f>'Form Data'!G248</f>
        <v>0</v>
      </c>
      <c r="H34" s="111">
        <f>'Form Data'!H248</f>
        <v>0</v>
      </c>
      <c r="I34" s="254">
        <f>'Form Data'!I248</f>
        <v>0</v>
      </c>
      <c r="J34" s="255">
        <f>'Form Data'!J248</f>
        <v>0</v>
      </c>
      <c r="K34" s="110">
        <f>'Form Data'!K248</f>
        <v>0</v>
      </c>
      <c r="L34" s="217">
        <f>'Form Data'!L248</f>
        <v>0</v>
      </c>
      <c r="M34" s="216">
        <f>'Form Data'!M248</f>
        <v>0</v>
      </c>
      <c r="N34" s="110">
        <f>'Form Data'!N248</f>
        <v>0</v>
      </c>
      <c r="O34" s="215">
        <f>'Form Data'!O248</f>
        <v>0</v>
      </c>
      <c r="P34" s="214">
        <f>'Form Data'!P248</f>
        <v>0</v>
      </c>
      <c r="Q34" s="110">
        <f>'Form Data'!Q248</f>
        <v>0</v>
      </c>
    </row>
    <row r="35" spans="2:17" ht="15" thickBot="1">
      <c r="B35" s="561"/>
      <c r="C35" s="243" t="s">
        <v>130</v>
      </c>
      <c r="D35" s="108">
        <f>'Form Data'!D249</f>
        <v>3421.0210179165006</v>
      </c>
      <c r="E35" s="107">
        <f>'Form Data'!E249</f>
        <v>-2313.2858289703727</v>
      </c>
      <c r="F35" s="105">
        <f>'Form Data'!F249</f>
        <v>-0.40341158761433288</v>
      </c>
      <c r="G35" s="230">
        <f>'Form Data'!G249</f>
        <v>0.27397152161092092</v>
      </c>
      <c r="H35" s="106">
        <f>'Form Data'!H249</f>
        <v>-0.1577422694387095</v>
      </c>
      <c r="I35" s="256">
        <f>'Form Data'!I249</f>
        <v>4.1315676901445979</v>
      </c>
      <c r="J35" s="257">
        <f>'Form Data'!J249</f>
        <v>-0.54339829157892083</v>
      </c>
      <c r="K35" s="105">
        <f>'Form Data'!K249</f>
        <v>-0.11623577448548326</v>
      </c>
      <c r="L35" s="229">
        <f>'Form Data'!L249</f>
        <v>14134.179904929399</v>
      </c>
      <c r="M35" s="228">
        <f>'Form Data'!M249</f>
        <v>-12673.509533030989</v>
      </c>
      <c r="N35" s="105">
        <f>'Form Data'!N249</f>
        <v>-0.4727565037770457</v>
      </c>
      <c r="O35" s="227">
        <f>'Form Data'!O249</f>
        <v>2292.5616225004196</v>
      </c>
      <c r="P35" s="226">
        <f>'Form Data'!P249</f>
        <v>-2384.5123267173767</v>
      </c>
      <c r="Q35" s="105">
        <f>'Form Data'!Q249</f>
        <v>-0.50982993910459073</v>
      </c>
    </row>
    <row r="36" spans="2:17">
      <c r="B36" s="560" t="s">
        <v>68</v>
      </c>
      <c r="C36" s="225" t="s">
        <v>129</v>
      </c>
      <c r="D36" s="118">
        <f>Package!D87</f>
        <v>0</v>
      </c>
      <c r="E36" s="117">
        <f>Package!E87</f>
        <v>0</v>
      </c>
      <c r="F36" s="115">
        <f>Package!F87</f>
        <v>0</v>
      </c>
      <c r="G36" s="224">
        <f>Package!G87</f>
        <v>0</v>
      </c>
      <c r="H36" s="116">
        <f>Package!H87</f>
        <v>0</v>
      </c>
      <c r="I36" s="258">
        <f>Package!I87</f>
        <v>0</v>
      </c>
      <c r="J36" s="259">
        <f>Package!J87</f>
        <v>0</v>
      </c>
      <c r="K36" s="115">
        <f>Package!K87</f>
        <v>0</v>
      </c>
      <c r="L36" s="223">
        <f>Package!L87</f>
        <v>0</v>
      </c>
      <c r="M36" s="222">
        <f>Package!M87</f>
        <v>0</v>
      </c>
      <c r="N36" s="115">
        <f>Package!N87</f>
        <v>0</v>
      </c>
      <c r="O36" s="221">
        <f>Package!O87</f>
        <v>0</v>
      </c>
      <c r="P36" s="220">
        <f>Package!P87</f>
        <v>0</v>
      </c>
      <c r="Q36" s="115">
        <f>Package!Q87</f>
        <v>0</v>
      </c>
    </row>
    <row r="37" spans="2:17">
      <c r="B37" s="561"/>
      <c r="C37" s="219" t="s">
        <v>128</v>
      </c>
      <c r="D37" s="113">
        <f>Package!D88</f>
        <v>863.03987553715706</v>
      </c>
      <c r="E37" s="112">
        <f>Package!E88</f>
        <v>96.505457386374474</v>
      </c>
      <c r="F37" s="110">
        <f>Package!F88</f>
        <v>0.1258984007778646</v>
      </c>
      <c r="G37" s="218">
        <f>Package!G88</f>
        <v>6.9116309626129843E-2</v>
      </c>
      <c r="H37" s="111">
        <f>Package!H88</f>
        <v>1.1406897056142631E-2</v>
      </c>
      <c r="I37" s="254">
        <f>Package!I88</f>
        <v>14.452727497944378</v>
      </c>
      <c r="J37" s="255">
        <f>Package!J88</f>
        <v>-0.53932054366267579</v>
      </c>
      <c r="K37" s="110">
        <f>Package!K88</f>
        <v>-3.5973773707629074E-2</v>
      </c>
      <c r="L37" s="217">
        <f>Package!L88</f>
        <v>12473.280140998364</v>
      </c>
      <c r="M37" s="216">
        <f>Package!M88</f>
        <v>981.35931853652073</v>
      </c>
      <c r="N37" s="110">
        <f>Package!N88</f>
        <v>8.5395586490500219E-2</v>
      </c>
      <c r="O37" s="215">
        <f>Package!O88</f>
        <v>2215.4032657146454</v>
      </c>
      <c r="P37" s="214">
        <f>Package!P88</f>
        <v>196.26271688938141</v>
      </c>
      <c r="Q37" s="110">
        <f>Package!Q88</f>
        <v>9.7201117081011063E-2</v>
      </c>
    </row>
    <row r="38" spans="2:17">
      <c r="B38" s="561"/>
      <c r="C38" s="219" t="s">
        <v>127</v>
      </c>
      <c r="D38" s="113">
        <f>Package!D89</f>
        <v>792.01993291137217</v>
      </c>
      <c r="E38" s="112">
        <f>Package!E89</f>
        <v>-100.09930770357857</v>
      </c>
      <c r="F38" s="110">
        <f>Package!F89</f>
        <v>-0.11220395564451527</v>
      </c>
      <c r="G38" s="218">
        <f>Package!G89</f>
        <v>6.3428697172419529E-2</v>
      </c>
      <c r="H38" s="111">
        <f>Package!H89</f>
        <v>-3.7355111125432078E-3</v>
      </c>
      <c r="I38" s="254">
        <f>Package!I89</f>
        <v>11.853688200921059</v>
      </c>
      <c r="J38" s="255">
        <f>Package!J89</f>
        <v>-2.0704955828691194</v>
      </c>
      <c r="K38" s="110">
        <f>Package!K89</f>
        <v>-0.1486978062785615</v>
      </c>
      <c r="L38" s="217">
        <f>Package!L89</f>
        <v>9388.3573336458212</v>
      </c>
      <c r="M38" s="216">
        <f>Package!M89</f>
        <v>-3033.6749297320839</v>
      </c>
      <c r="N38" s="110">
        <f>Package!N89</f>
        <v>-0.2442172798629603</v>
      </c>
      <c r="O38" s="215">
        <f>Package!O89</f>
        <v>1731.9315495491028</v>
      </c>
      <c r="P38" s="214">
        <f>Package!P89</f>
        <v>-559.94037568569183</v>
      </c>
      <c r="Q38" s="110">
        <f>Package!Q89</f>
        <v>-0.24431573576186105</v>
      </c>
    </row>
    <row r="39" spans="2:17">
      <c r="B39" s="561"/>
      <c r="C39" s="219" t="s">
        <v>126</v>
      </c>
      <c r="D39" s="113">
        <f>Package!D90</f>
        <v>0</v>
      </c>
      <c r="E39" s="112">
        <f>Package!E90</f>
        <v>0</v>
      </c>
      <c r="F39" s="110">
        <f>Package!F90</f>
        <v>0</v>
      </c>
      <c r="G39" s="218">
        <f>Package!G90</f>
        <v>0</v>
      </c>
      <c r="H39" s="111">
        <f>Package!H90</f>
        <v>0</v>
      </c>
      <c r="I39" s="254">
        <f>Package!I90</f>
        <v>0</v>
      </c>
      <c r="J39" s="255">
        <f>Package!J90</f>
        <v>0</v>
      </c>
      <c r="K39" s="110">
        <f>Package!K90</f>
        <v>0</v>
      </c>
      <c r="L39" s="217">
        <f>Package!L90</f>
        <v>0</v>
      </c>
      <c r="M39" s="216">
        <f>Package!M90</f>
        <v>0</v>
      </c>
      <c r="N39" s="110">
        <f>Package!N90</f>
        <v>0</v>
      </c>
      <c r="O39" s="215">
        <f>Package!O90</f>
        <v>0</v>
      </c>
      <c r="P39" s="214">
        <f>Package!P90</f>
        <v>0</v>
      </c>
      <c r="Q39" s="110">
        <f>Package!Q90</f>
        <v>0</v>
      </c>
    </row>
    <row r="40" spans="2:17">
      <c r="B40" s="561"/>
      <c r="C40" s="219" t="s">
        <v>125</v>
      </c>
      <c r="D40" s="113">
        <f>Package!D91</f>
        <v>163348.7841211161</v>
      </c>
      <c r="E40" s="112">
        <f>Package!E91</f>
        <v>3610.4259904475184</v>
      </c>
      <c r="F40" s="110">
        <f>Package!F91</f>
        <v>2.2602122825715606E-2</v>
      </c>
      <c r="G40" s="218">
        <f>Package!G91</f>
        <v>13.081742177138631</v>
      </c>
      <c r="H40" s="111">
        <f>Package!H91</f>
        <v>1.0556588150190702</v>
      </c>
      <c r="I40" s="254">
        <f>Package!I91</f>
        <v>7.2860229261835636</v>
      </c>
      <c r="J40" s="255">
        <f>Package!J91</f>
        <v>-0.54143468322617494</v>
      </c>
      <c r="K40" s="110">
        <f>Package!K91</f>
        <v>-6.9171206059971763E-2</v>
      </c>
      <c r="L40" s="217">
        <f>Package!L91</f>
        <v>1190162.9860706616</v>
      </c>
      <c r="M40" s="216">
        <f>Package!M91</f>
        <v>-60182.240793858189</v>
      </c>
      <c r="N40" s="110">
        <f>Package!N91</f>
        <v>-4.8132499329626495E-2</v>
      </c>
      <c r="O40" s="215">
        <f>Package!O91</f>
        <v>392905.14608216286</v>
      </c>
      <c r="P40" s="214">
        <f>Package!P91</f>
        <v>-28634.0065857796</v>
      </c>
      <c r="Q40" s="110">
        <f>Package!Q91</f>
        <v>-6.7927276516436333E-2</v>
      </c>
    </row>
    <row r="41" spans="2:17">
      <c r="B41" s="561"/>
      <c r="C41" s="219" t="s">
        <v>124</v>
      </c>
      <c r="D41" s="113">
        <f>Package!D92</f>
        <v>0</v>
      </c>
      <c r="E41" s="112">
        <f>Package!E92</f>
        <v>0</v>
      </c>
      <c r="F41" s="110">
        <f>Package!F92</f>
        <v>0</v>
      </c>
      <c r="G41" s="218">
        <f>Package!G92</f>
        <v>0</v>
      </c>
      <c r="H41" s="111">
        <f>Package!H92</f>
        <v>0</v>
      </c>
      <c r="I41" s="254">
        <f>Package!I92</f>
        <v>0</v>
      </c>
      <c r="J41" s="255">
        <f>Package!J92</f>
        <v>0</v>
      </c>
      <c r="K41" s="110">
        <f>Package!K92</f>
        <v>0</v>
      </c>
      <c r="L41" s="217">
        <f>Package!L92</f>
        <v>0</v>
      </c>
      <c r="M41" s="216">
        <f>Package!M92</f>
        <v>0</v>
      </c>
      <c r="N41" s="110">
        <f>Package!N92</f>
        <v>0</v>
      </c>
      <c r="O41" s="215">
        <f>Package!O92</f>
        <v>0</v>
      </c>
      <c r="P41" s="214">
        <f>Package!P92</f>
        <v>0</v>
      </c>
      <c r="Q41" s="110">
        <f>Package!Q92</f>
        <v>0</v>
      </c>
    </row>
    <row r="42" spans="2:17" ht="15" thickBot="1">
      <c r="B42" s="562"/>
      <c r="C42" s="213" t="s">
        <v>123</v>
      </c>
      <c r="D42" s="212">
        <f>Package!D93</f>
        <v>8716.4795027068012</v>
      </c>
      <c r="E42" s="154">
        <f>Package!E93</f>
        <v>-3284.9454403186155</v>
      </c>
      <c r="F42" s="152">
        <f>Package!F93</f>
        <v>-0.27371295124648087</v>
      </c>
      <c r="G42" s="211">
        <f>Package!G93</f>
        <v>0.69805684909278543</v>
      </c>
      <c r="H42" s="153">
        <f>Package!H93</f>
        <v>-0.20548403187069764</v>
      </c>
      <c r="I42" s="260">
        <f>Package!I93</f>
        <v>18.693108091919317</v>
      </c>
      <c r="J42" s="261">
        <f>Package!J93</f>
        <v>-1.1630276307222651</v>
      </c>
      <c r="K42" s="152">
        <f>Package!K93</f>
        <v>-5.857270754833159E-2</v>
      </c>
      <c r="L42" s="210">
        <f>Package!L93</f>
        <v>162938.09352509736</v>
      </c>
      <c r="M42" s="209">
        <f>Package!M93</f>
        <v>-75363.829008711327</v>
      </c>
      <c r="N42" s="152">
        <f>Package!N93</f>
        <v>-0.31625355014926165</v>
      </c>
      <c r="O42" s="208">
        <f>Package!O93</f>
        <v>50876.021567344666</v>
      </c>
      <c r="P42" s="207">
        <f>Package!P93</f>
        <v>-29546.376652956911</v>
      </c>
      <c r="Q42" s="152">
        <f>Package!Q93</f>
        <v>-0.36738989767527619</v>
      </c>
    </row>
    <row r="43" spans="2:17">
      <c r="B43" s="573" t="s">
        <v>122</v>
      </c>
      <c r="C43" s="234" t="s">
        <v>12</v>
      </c>
      <c r="D43" s="151">
        <f>'NB &amp; PL'!D27</f>
        <v>1069066.867272909</v>
      </c>
      <c r="E43" s="133">
        <f>'NB &amp; PL'!E27</f>
        <v>-73056.938758495962</v>
      </c>
      <c r="F43" s="131">
        <f>'NB &amp; PL'!F27</f>
        <v>-6.396586637341059E-2</v>
      </c>
      <c r="G43" s="196">
        <f>'NB &amp; PL'!G27</f>
        <v>85.615924250871757</v>
      </c>
      <c r="H43" s="132">
        <f>'NB &amp; PL'!H27</f>
        <v>-0.37016113232262171</v>
      </c>
      <c r="I43" s="262">
        <f>'NB &amp; PL'!I27</f>
        <v>12.618055270785023</v>
      </c>
      <c r="J43" s="263">
        <f>'NB &amp; PL'!J27</f>
        <v>-0.30242568189154362</v>
      </c>
      <c r="K43" s="131">
        <f>'NB &amp; PL'!K27</f>
        <v>-2.3406689193632074E-2</v>
      </c>
      <c r="L43" s="195">
        <f>'NB &amp; PL'!L27</f>
        <v>13489544.819414562</v>
      </c>
      <c r="M43" s="194">
        <f>'NB &amp; PL'!M27</f>
        <v>-1267244.0620126724</v>
      </c>
      <c r="N43" s="131">
        <f>'NB &amp; PL'!N27</f>
        <v>-8.5875326413838909E-2</v>
      </c>
      <c r="O43" s="193">
        <f>'NB &amp; PL'!O27</f>
        <v>7406547.571633935</v>
      </c>
      <c r="P43" s="192">
        <f>'NB &amp; PL'!P27</f>
        <v>-784453.07311317977</v>
      </c>
      <c r="Q43" s="131">
        <f>'NB &amp; PL'!Q27</f>
        <v>-9.5770114926831212E-2</v>
      </c>
    </row>
    <row r="44" spans="2:17" ht="15" thickBot="1">
      <c r="B44" s="574"/>
      <c r="C44" s="244" t="s">
        <v>11</v>
      </c>
      <c r="D44" s="149">
        <f>'NB &amp; PL'!D28</f>
        <v>163578.22407541299</v>
      </c>
      <c r="E44" s="127">
        <f>'NB &amp; PL'!E28</f>
        <v>-8559.3940596120374</v>
      </c>
      <c r="F44" s="125">
        <f>'NB &amp; PL'!F28</f>
        <v>-4.97241344009886E-2</v>
      </c>
      <c r="G44" s="186">
        <f>'NB &amp; PL'!G28</f>
        <v>13.100116812391629</v>
      </c>
      <c r="H44" s="126">
        <f>'NB &amp; PL'!H28</f>
        <v>0.1405411057532433</v>
      </c>
      <c r="I44" s="250">
        <f>'NB &amp; PL'!I28</f>
        <v>10.770111965654527</v>
      </c>
      <c r="J44" s="251">
        <f>'NB &amp; PL'!J28</f>
        <v>0.46670661005228098</v>
      </c>
      <c r="K44" s="125">
        <f>'NB &amp; PL'!K28</f>
        <v>4.5296345620190484E-2</v>
      </c>
      <c r="L44" s="185">
        <f>'NB &amp; PL'!L28</f>
        <v>1761755.7884351229</v>
      </c>
      <c r="M44" s="184">
        <f>'NB &amp; PL'!M28</f>
        <v>-11847.868157908088</v>
      </c>
      <c r="N44" s="125">
        <f>'NB &amp; PL'!N28</f>
        <v>-6.6801103582899779E-3</v>
      </c>
      <c r="O44" s="183">
        <f>'NB &amp; PL'!O28</f>
        <v>1071040.4509630203</v>
      </c>
      <c r="P44" s="182">
        <f>'NB &amp; PL'!P28</f>
        <v>-23850.700623383746</v>
      </c>
      <c r="Q44" s="125">
        <f>'NB &amp; PL'!Q28</f>
        <v>-2.1783627156750796E-2</v>
      </c>
    </row>
    <row r="45" spans="2:17">
      <c r="B45" s="560" t="s">
        <v>121</v>
      </c>
      <c r="C45" s="135" t="s">
        <v>120</v>
      </c>
      <c r="D45" s="181">
        <f>Sodium!D51</f>
        <v>0</v>
      </c>
      <c r="E45" s="180">
        <f>Sodium!E51</f>
        <v>0</v>
      </c>
      <c r="F45" s="173">
        <f>Sodium!F51</f>
        <v>0</v>
      </c>
      <c r="G45" s="179">
        <f>Sodium!G51</f>
        <v>0</v>
      </c>
      <c r="H45" s="178">
        <f>Sodium!H51</f>
        <v>0</v>
      </c>
      <c r="I45" s="264">
        <f>Sodium!I51</f>
        <v>0</v>
      </c>
      <c r="J45" s="265">
        <f>Sodium!J51</f>
        <v>0</v>
      </c>
      <c r="K45" s="173">
        <f>Sodium!K51</f>
        <v>0</v>
      </c>
      <c r="L45" s="177">
        <f>Sodium!L51</f>
        <v>0</v>
      </c>
      <c r="M45" s="176">
        <f>Sodium!M51</f>
        <v>0</v>
      </c>
      <c r="N45" s="173">
        <f>Sodium!N51</f>
        <v>0</v>
      </c>
      <c r="O45" s="175">
        <f>Sodium!O51</f>
        <v>0</v>
      </c>
      <c r="P45" s="174">
        <f>Sodium!P51</f>
        <v>0</v>
      </c>
      <c r="Q45" s="173">
        <f>Sodium!Q51</f>
        <v>0</v>
      </c>
    </row>
    <row r="46" spans="2:17">
      <c r="B46" s="561"/>
      <c r="C46" s="134" t="s">
        <v>119</v>
      </c>
      <c r="D46" s="172">
        <f>Sodium!D52</f>
        <v>0</v>
      </c>
      <c r="E46" s="171">
        <f>Sodium!E52</f>
        <v>0</v>
      </c>
      <c r="F46" s="164">
        <f>Sodium!F52</f>
        <v>0</v>
      </c>
      <c r="G46" s="170">
        <f>Sodium!G52</f>
        <v>0</v>
      </c>
      <c r="H46" s="169">
        <f>Sodium!H52</f>
        <v>0</v>
      </c>
      <c r="I46" s="266">
        <f>Sodium!I52</f>
        <v>0</v>
      </c>
      <c r="J46" s="267">
        <f>Sodium!J52</f>
        <v>0</v>
      </c>
      <c r="K46" s="164">
        <f>Sodium!K52</f>
        <v>0</v>
      </c>
      <c r="L46" s="168">
        <f>Sodium!L52</f>
        <v>0</v>
      </c>
      <c r="M46" s="167">
        <f>Sodium!M52</f>
        <v>0</v>
      </c>
      <c r="N46" s="164">
        <f>Sodium!N52</f>
        <v>0</v>
      </c>
      <c r="O46" s="166">
        <f>Sodium!O52</f>
        <v>0</v>
      </c>
      <c r="P46" s="165">
        <f>Sodium!P52</f>
        <v>0</v>
      </c>
      <c r="Q46" s="164">
        <f>Sodium!Q52</f>
        <v>0</v>
      </c>
    </row>
    <row r="47" spans="2:17">
      <c r="B47" s="561"/>
      <c r="C47" s="134" t="s">
        <v>118</v>
      </c>
      <c r="D47" s="172">
        <f>Sodium!D53</f>
        <v>0</v>
      </c>
      <c r="E47" s="171">
        <f>Sodium!E53</f>
        <v>0</v>
      </c>
      <c r="F47" s="164">
        <f>Sodium!F53</f>
        <v>0</v>
      </c>
      <c r="G47" s="170">
        <f>Sodium!G53</f>
        <v>0</v>
      </c>
      <c r="H47" s="169">
        <f>Sodium!H53</f>
        <v>0</v>
      </c>
      <c r="I47" s="266">
        <f>Sodium!I53</f>
        <v>0</v>
      </c>
      <c r="J47" s="267">
        <f>Sodium!J53</f>
        <v>0</v>
      </c>
      <c r="K47" s="164">
        <f>Sodium!K53</f>
        <v>0</v>
      </c>
      <c r="L47" s="168">
        <f>Sodium!L53</f>
        <v>0</v>
      </c>
      <c r="M47" s="167">
        <f>Sodium!M53</f>
        <v>0</v>
      </c>
      <c r="N47" s="164">
        <f>Sodium!N53</f>
        <v>0</v>
      </c>
      <c r="O47" s="166">
        <f>Sodium!O53</f>
        <v>0</v>
      </c>
      <c r="P47" s="165">
        <f>Sodium!P53</f>
        <v>0</v>
      </c>
      <c r="Q47" s="164">
        <f>Sodium!Q53</f>
        <v>0</v>
      </c>
    </row>
    <row r="48" spans="2:17" ht="15" thickBot="1">
      <c r="B48" s="562"/>
      <c r="C48" s="327" t="s">
        <v>117</v>
      </c>
      <c r="D48" s="163">
        <f>Sodium!D54</f>
        <v>0</v>
      </c>
      <c r="E48" s="162">
        <f>Sodium!E54</f>
        <v>0</v>
      </c>
      <c r="F48" s="155">
        <f>Sodium!F54</f>
        <v>0</v>
      </c>
      <c r="G48" s="161">
        <f>Sodium!G54</f>
        <v>0</v>
      </c>
      <c r="H48" s="160">
        <f>Sodium!H54</f>
        <v>0</v>
      </c>
      <c r="I48" s="270">
        <f>Sodium!I54</f>
        <v>0</v>
      </c>
      <c r="J48" s="271">
        <f>Sodium!J54</f>
        <v>0</v>
      </c>
      <c r="K48" s="155">
        <f>Sodium!K54</f>
        <v>0</v>
      </c>
      <c r="L48" s="159">
        <f>Sodium!L54</f>
        <v>0</v>
      </c>
      <c r="M48" s="158">
        <f>Sodium!M54</f>
        <v>0</v>
      </c>
      <c r="N48" s="155">
        <f>Sodium!N54</f>
        <v>0</v>
      </c>
      <c r="O48" s="157">
        <f>Sodium!O54</f>
        <v>0</v>
      </c>
      <c r="P48" s="156">
        <f>Sodium!P54</f>
        <v>0</v>
      </c>
      <c r="Q48" s="155">
        <f>Sodium!Q54</f>
        <v>0</v>
      </c>
    </row>
    <row r="49" spans="2:17">
      <c r="B49" s="571"/>
      <c r="C49" s="315" t="s">
        <v>114</v>
      </c>
      <c r="D49" s="316">
        <f>'Flavor Groups'!D147</f>
        <v>0</v>
      </c>
      <c r="E49" s="317">
        <f>'Flavor Groups'!E147</f>
        <v>0</v>
      </c>
      <c r="F49" s="318">
        <f>'Flavor Groups'!F147</f>
        <v>0</v>
      </c>
      <c r="G49" s="319">
        <f>'Flavor Groups'!G147</f>
        <v>0</v>
      </c>
      <c r="H49" s="320">
        <f>'Flavor Groups'!H147</f>
        <v>0</v>
      </c>
      <c r="I49" s="321">
        <f>'Flavor Groups'!I147</f>
        <v>0</v>
      </c>
      <c r="J49" s="322">
        <f>'Flavor Groups'!J147</f>
        <v>0</v>
      </c>
      <c r="K49" s="318">
        <f>'Flavor Groups'!K147</f>
        <v>0</v>
      </c>
      <c r="L49" s="323">
        <f>'Flavor Groups'!L147</f>
        <v>0</v>
      </c>
      <c r="M49" s="324">
        <f>'Flavor Groups'!M147</f>
        <v>0</v>
      </c>
      <c r="N49" s="318">
        <f>'Flavor Groups'!N147</f>
        <v>0</v>
      </c>
      <c r="O49" s="325">
        <f>'Flavor Groups'!O147</f>
        <v>0</v>
      </c>
      <c r="P49" s="326">
        <f>'Flavor Groups'!P147</f>
        <v>0</v>
      </c>
      <c r="Q49" s="318">
        <f>'Flavor Groups'!Q147</f>
        <v>0</v>
      </c>
    </row>
    <row r="50" spans="2:17">
      <c r="B50" s="571"/>
      <c r="C50" s="233" t="s">
        <v>113</v>
      </c>
      <c r="D50" s="150">
        <f>'Flavor Groups'!D148</f>
        <v>0</v>
      </c>
      <c r="E50" s="130">
        <f>'Flavor Groups'!E148</f>
        <v>0</v>
      </c>
      <c r="F50" s="128">
        <f>'Flavor Groups'!F148</f>
        <v>0</v>
      </c>
      <c r="G50" s="191">
        <f>'Flavor Groups'!G148</f>
        <v>0</v>
      </c>
      <c r="H50" s="129">
        <f>'Flavor Groups'!H148</f>
        <v>0</v>
      </c>
      <c r="I50" s="248">
        <f>'Flavor Groups'!I148</f>
        <v>0</v>
      </c>
      <c r="J50" s="249">
        <f>'Flavor Groups'!J148</f>
        <v>0</v>
      </c>
      <c r="K50" s="128">
        <f>'Flavor Groups'!K148</f>
        <v>0</v>
      </c>
      <c r="L50" s="190">
        <f>'Flavor Groups'!L148</f>
        <v>0</v>
      </c>
      <c r="M50" s="189">
        <f>'Flavor Groups'!M148</f>
        <v>0</v>
      </c>
      <c r="N50" s="128">
        <f>'Flavor Groups'!N148</f>
        <v>0</v>
      </c>
      <c r="O50" s="188">
        <f>'Flavor Groups'!O148</f>
        <v>0</v>
      </c>
      <c r="P50" s="187">
        <f>'Flavor Groups'!P148</f>
        <v>0</v>
      </c>
      <c r="Q50" s="128">
        <f>'Flavor Groups'!Q148</f>
        <v>0</v>
      </c>
    </row>
    <row r="51" spans="2:17">
      <c r="B51" s="571"/>
      <c r="C51" s="233" t="s">
        <v>112</v>
      </c>
      <c r="D51" s="150">
        <f>'Flavor Groups'!D149</f>
        <v>0</v>
      </c>
      <c r="E51" s="130">
        <f>'Flavor Groups'!E149</f>
        <v>0</v>
      </c>
      <c r="F51" s="128">
        <f>'Flavor Groups'!F149</f>
        <v>0</v>
      </c>
      <c r="G51" s="191">
        <f>'Flavor Groups'!G149</f>
        <v>0</v>
      </c>
      <c r="H51" s="129">
        <f>'Flavor Groups'!H149</f>
        <v>0</v>
      </c>
      <c r="I51" s="248">
        <f>'Flavor Groups'!I149</f>
        <v>0</v>
      </c>
      <c r="J51" s="249">
        <f>'Flavor Groups'!J149</f>
        <v>0</v>
      </c>
      <c r="K51" s="128">
        <f>'Flavor Groups'!K149</f>
        <v>0</v>
      </c>
      <c r="L51" s="190">
        <f>'Flavor Groups'!L149</f>
        <v>0</v>
      </c>
      <c r="M51" s="189">
        <f>'Flavor Groups'!M149</f>
        <v>0</v>
      </c>
      <c r="N51" s="128">
        <f>'Flavor Groups'!N149</f>
        <v>0</v>
      </c>
      <c r="O51" s="188">
        <f>'Flavor Groups'!O149</f>
        <v>0</v>
      </c>
      <c r="P51" s="187">
        <f>'Flavor Groups'!P149</f>
        <v>0</v>
      </c>
      <c r="Q51" s="128">
        <f>'Flavor Groups'!Q149</f>
        <v>0</v>
      </c>
    </row>
    <row r="52" spans="2:17">
      <c r="B52" s="571"/>
      <c r="C52" s="233" t="s">
        <v>111</v>
      </c>
      <c r="D52" s="150">
        <f>'Flavor Groups'!D150</f>
        <v>0</v>
      </c>
      <c r="E52" s="130">
        <f>'Flavor Groups'!E150</f>
        <v>0</v>
      </c>
      <c r="F52" s="128">
        <f>'Flavor Groups'!F150</f>
        <v>0</v>
      </c>
      <c r="G52" s="191">
        <f>'Flavor Groups'!G150</f>
        <v>0</v>
      </c>
      <c r="H52" s="129">
        <f>'Flavor Groups'!H150</f>
        <v>0</v>
      </c>
      <c r="I52" s="248">
        <f>'Flavor Groups'!I150</f>
        <v>0</v>
      </c>
      <c r="J52" s="249">
        <f>'Flavor Groups'!J150</f>
        <v>0</v>
      </c>
      <c r="K52" s="128">
        <f>'Flavor Groups'!K150</f>
        <v>0</v>
      </c>
      <c r="L52" s="190">
        <f>'Flavor Groups'!L150</f>
        <v>0</v>
      </c>
      <c r="M52" s="189">
        <f>'Flavor Groups'!M150</f>
        <v>0</v>
      </c>
      <c r="N52" s="128">
        <f>'Flavor Groups'!N150</f>
        <v>0</v>
      </c>
      <c r="O52" s="188">
        <f>'Flavor Groups'!O150</f>
        <v>0</v>
      </c>
      <c r="P52" s="187">
        <f>'Flavor Groups'!P150</f>
        <v>0</v>
      </c>
      <c r="Q52" s="128">
        <f>'Flavor Groups'!Q150</f>
        <v>0</v>
      </c>
    </row>
    <row r="53" spans="2:17">
      <c r="B53" s="571"/>
      <c r="C53" s="233" t="s">
        <v>110</v>
      </c>
      <c r="D53" s="150">
        <f>'Flavor Groups'!D151</f>
        <v>0</v>
      </c>
      <c r="E53" s="130">
        <f>'Flavor Groups'!E151</f>
        <v>0</v>
      </c>
      <c r="F53" s="128">
        <f>'Flavor Groups'!F151</f>
        <v>0</v>
      </c>
      <c r="G53" s="191">
        <f>'Flavor Groups'!G151</f>
        <v>0</v>
      </c>
      <c r="H53" s="129">
        <f>'Flavor Groups'!H151</f>
        <v>0</v>
      </c>
      <c r="I53" s="248">
        <f>'Flavor Groups'!I151</f>
        <v>0</v>
      </c>
      <c r="J53" s="249">
        <f>'Flavor Groups'!J151</f>
        <v>0</v>
      </c>
      <c r="K53" s="128">
        <f>'Flavor Groups'!K151</f>
        <v>0</v>
      </c>
      <c r="L53" s="190">
        <f>'Flavor Groups'!L151</f>
        <v>0</v>
      </c>
      <c r="M53" s="189">
        <f>'Flavor Groups'!M151</f>
        <v>0</v>
      </c>
      <c r="N53" s="128">
        <f>'Flavor Groups'!N151</f>
        <v>0</v>
      </c>
      <c r="O53" s="188">
        <f>'Flavor Groups'!O151</f>
        <v>0</v>
      </c>
      <c r="P53" s="187">
        <f>'Flavor Groups'!P151</f>
        <v>0</v>
      </c>
      <c r="Q53" s="128">
        <f>'Flavor Groups'!Q151</f>
        <v>0</v>
      </c>
    </row>
    <row r="54" spans="2:17">
      <c r="B54" s="571"/>
      <c r="C54" s="233" t="s">
        <v>109</v>
      </c>
      <c r="D54" s="150">
        <f>'Flavor Groups'!D152</f>
        <v>0</v>
      </c>
      <c r="E54" s="130">
        <f>'Flavor Groups'!E152</f>
        <v>0</v>
      </c>
      <c r="F54" s="128">
        <f>'Flavor Groups'!F152</f>
        <v>0</v>
      </c>
      <c r="G54" s="191">
        <f>'Flavor Groups'!G152</f>
        <v>0</v>
      </c>
      <c r="H54" s="129">
        <f>'Flavor Groups'!H152</f>
        <v>0</v>
      </c>
      <c r="I54" s="248">
        <f>'Flavor Groups'!I152</f>
        <v>0</v>
      </c>
      <c r="J54" s="249">
        <f>'Flavor Groups'!J152</f>
        <v>0</v>
      </c>
      <c r="K54" s="128">
        <f>'Flavor Groups'!K152</f>
        <v>0</v>
      </c>
      <c r="L54" s="190">
        <f>'Flavor Groups'!L152</f>
        <v>0</v>
      </c>
      <c r="M54" s="189">
        <f>'Flavor Groups'!M152</f>
        <v>0</v>
      </c>
      <c r="N54" s="128">
        <f>'Flavor Groups'!N152</f>
        <v>0</v>
      </c>
      <c r="O54" s="188">
        <f>'Flavor Groups'!O152</f>
        <v>0</v>
      </c>
      <c r="P54" s="187">
        <f>'Flavor Groups'!P152</f>
        <v>0</v>
      </c>
      <c r="Q54" s="128">
        <f>'Flavor Groups'!Q152</f>
        <v>0</v>
      </c>
    </row>
    <row r="55" spans="2:17">
      <c r="B55" s="571"/>
      <c r="C55" s="233" t="s">
        <v>108</v>
      </c>
      <c r="D55" s="150">
        <f>'Flavor Groups'!D153</f>
        <v>0</v>
      </c>
      <c r="E55" s="130">
        <f>'Flavor Groups'!E153</f>
        <v>0</v>
      </c>
      <c r="F55" s="128">
        <f>'Flavor Groups'!F153</f>
        <v>0</v>
      </c>
      <c r="G55" s="191">
        <f>'Flavor Groups'!G153</f>
        <v>0</v>
      </c>
      <c r="H55" s="129">
        <f>'Flavor Groups'!H153</f>
        <v>0</v>
      </c>
      <c r="I55" s="248">
        <f>'Flavor Groups'!I153</f>
        <v>0</v>
      </c>
      <c r="J55" s="249">
        <f>'Flavor Groups'!J153</f>
        <v>0</v>
      </c>
      <c r="K55" s="128">
        <f>'Flavor Groups'!K153</f>
        <v>0</v>
      </c>
      <c r="L55" s="190">
        <f>'Flavor Groups'!L153</f>
        <v>0</v>
      </c>
      <c r="M55" s="189">
        <f>'Flavor Groups'!M153</f>
        <v>0</v>
      </c>
      <c r="N55" s="128">
        <f>'Flavor Groups'!N153</f>
        <v>0</v>
      </c>
      <c r="O55" s="188">
        <f>'Flavor Groups'!O153</f>
        <v>0</v>
      </c>
      <c r="P55" s="187">
        <f>'Flavor Groups'!P153</f>
        <v>0</v>
      </c>
      <c r="Q55" s="128">
        <f>'Flavor Groups'!Q153</f>
        <v>0</v>
      </c>
    </row>
    <row r="56" spans="2:17">
      <c r="B56" s="571"/>
      <c r="C56" s="233" t="s">
        <v>107</v>
      </c>
      <c r="D56" s="150">
        <f>'Flavor Groups'!D154</f>
        <v>0</v>
      </c>
      <c r="E56" s="130">
        <f>'Flavor Groups'!E154</f>
        <v>0</v>
      </c>
      <c r="F56" s="128">
        <f>'Flavor Groups'!F154</f>
        <v>0</v>
      </c>
      <c r="G56" s="191">
        <f>'Flavor Groups'!G154</f>
        <v>0</v>
      </c>
      <c r="H56" s="129">
        <f>'Flavor Groups'!H154</f>
        <v>0</v>
      </c>
      <c r="I56" s="248">
        <f>'Flavor Groups'!I154</f>
        <v>0</v>
      </c>
      <c r="J56" s="249">
        <f>'Flavor Groups'!J154</f>
        <v>0</v>
      </c>
      <c r="K56" s="128">
        <f>'Flavor Groups'!K154</f>
        <v>0</v>
      </c>
      <c r="L56" s="190">
        <f>'Flavor Groups'!L154</f>
        <v>0</v>
      </c>
      <c r="M56" s="189">
        <f>'Flavor Groups'!M154</f>
        <v>0</v>
      </c>
      <c r="N56" s="128">
        <f>'Flavor Groups'!N154</f>
        <v>0</v>
      </c>
      <c r="O56" s="188">
        <f>'Flavor Groups'!O154</f>
        <v>0</v>
      </c>
      <c r="P56" s="187">
        <f>'Flavor Groups'!P154</f>
        <v>0</v>
      </c>
      <c r="Q56" s="128">
        <f>'Flavor Groups'!Q154</f>
        <v>0</v>
      </c>
    </row>
    <row r="57" spans="2:17">
      <c r="B57" s="571"/>
      <c r="C57" s="233" t="s">
        <v>106</v>
      </c>
      <c r="D57" s="150">
        <f>'Flavor Groups'!D155</f>
        <v>0</v>
      </c>
      <c r="E57" s="130">
        <f>'Flavor Groups'!E155</f>
        <v>0</v>
      </c>
      <c r="F57" s="128">
        <f>'Flavor Groups'!F155</f>
        <v>0</v>
      </c>
      <c r="G57" s="191">
        <f>'Flavor Groups'!G155</f>
        <v>0</v>
      </c>
      <c r="H57" s="129">
        <f>'Flavor Groups'!H155</f>
        <v>0</v>
      </c>
      <c r="I57" s="248">
        <f>'Flavor Groups'!I155</f>
        <v>0</v>
      </c>
      <c r="J57" s="249">
        <f>'Flavor Groups'!J155</f>
        <v>0</v>
      </c>
      <c r="K57" s="128">
        <f>'Flavor Groups'!K155</f>
        <v>0</v>
      </c>
      <c r="L57" s="190">
        <f>'Flavor Groups'!L155</f>
        <v>0</v>
      </c>
      <c r="M57" s="189">
        <f>'Flavor Groups'!M155</f>
        <v>0</v>
      </c>
      <c r="N57" s="128">
        <f>'Flavor Groups'!N155</f>
        <v>0</v>
      </c>
      <c r="O57" s="188">
        <f>'Flavor Groups'!O155</f>
        <v>0</v>
      </c>
      <c r="P57" s="187">
        <f>'Flavor Groups'!P155</f>
        <v>0</v>
      </c>
      <c r="Q57" s="128">
        <f>'Flavor Groups'!Q155</f>
        <v>0</v>
      </c>
    </row>
    <row r="58" spans="2:17">
      <c r="B58" s="571"/>
      <c r="C58" s="233" t="s">
        <v>105</v>
      </c>
      <c r="D58" s="150">
        <f>'Flavor Groups'!D156</f>
        <v>0</v>
      </c>
      <c r="E58" s="130">
        <f>'Flavor Groups'!E156</f>
        <v>0</v>
      </c>
      <c r="F58" s="128">
        <f>'Flavor Groups'!F156</f>
        <v>0</v>
      </c>
      <c r="G58" s="191">
        <f>'Flavor Groups'!G156</f>
        <v>0</v>
      </c>
      <c r="H58" s="129">
        <f>'Flavor Groups'!H156</f>
        <v>0</v>
      </c>
      <c r="I58" s="248">
        <f>'Flavor Groups'!I156</f>
        <v>0</v>
      </c>
      <c r="J58" s="249">
        <f>'Flavor Groups'!J156</f>
        <v>0</v>
      </c>
      <c r="K58" s="128">
        <f>'Flavor Groups'!K156</f>
        <v>0</v>
      </c>
      <c r="L58" s="190">
        <f>'Flavor Groups'!L156</f>
        <v>0</v>
      </c>
      <c r="M58" s="189">
        <f>'Flavor Groups'!M156</f>
        <v>0</v>
      </c>
      <c r="N58" s="128">
        <f>'Flavor Groups'!N156</f>
        <v>0</v>
      </c>
      <c r="O58" s="188">
        <f>'Flavor Groups'!O156</f>
        <v>0</v>
      </c>
      <c r="P58" s="187">
        <f>'Flavor Groups'!P156</f>
        <v>0</v>
      </c>
      <c r="Q58" s="128">
        <f>'Flavor Groups'!Q156</f>
        <v>0</v>
      </c>
    </row>
    <row r="59" spans="2:17">
      <c r="B59" s="571"/>
      <c r="C59" s="233" t="s">
        <v>104</v>
      </c>
      <c r="D59" s="150">
        <f>'Flavor Groups'!D157</f>
        <v>0</v>
      </c>
      <c r="E59" s="130">
        <f>'Flavor Groups'!E157</f>
        <v>0</v>
      </c>
      <c r="F59" s="128">
        <f>'Flavor Groups'!F157</f>
        <v>0</v>
      </c>
      <c r="G59" s="191">
        <f>'Flavor Groups'!G157</f>
        <v>0</v>
      </c>
      <c r="H59" s="129">
        <f>'Flavor Groups'!H157</f>
        <v>0</v>
      </c>
      <c r="I59" s="248">
        <f>'Flavor Groups'!I157</f>
        <v>0</v>
      </c>
      <c r="J59" s="249">
        <f>'Flavor Groups'!J157</f>
        <v>0</v>
      </c>
      <c r="K59" s="128">
        <f>'Flavor Groups'!K157</f>
        <v>0</v>
      </c>
      <c r="L59" s="190">
        <f>'Flavor Groups'!L157</f>
        <v>0</v>
      </c>
      <c r="M59" s="189">
        <f>'Flavor Groups'!M157</f>
        <v>0</v>
      </c>
      <c r="N59" s="128">
        <f>'Flavor Groups'!N157</f>
        <v>0</v>
      </c>
      <c r="O59" s="188">
        <f>'Flavor Groups'!O157</f>
        <v>0</v>
      </c>
      <c r="P59" s="187">
        <f>'Flavor Groups'!P157</f>
        <v>0</v>
      </c>
      <c r="Q59" s="128">
        <f>'Flavor Groups'!Q157</f>
        <v>0</v>
      </c>
    </row>
    <row r="60" spans="2:17" ht="15" thickBot="1">
      <c r="B60" s="572"/>
      <c r="C60" s="232" t="s">
        <v>103</v>
      </c>
      <c r="D60" s="149">
        <f>'Flavor Groups'!D158</f>
        <v>0</v>
      </c>
      <c r="E60" s="127">
        <f>'Flavor Groups'!E158</f>
        <v>0</v>
      </c>
      <c r="F60" s="125">
        <f>'Flavor Groups'!F158</f>
        <v>0</v>
      </c>
      <c r="G60" s="186">
        <f>'Flavor Groups'!G158</f>
        <v>0</v>
      </c>
      <c r="H60" s="126">
        <f>'Flavor Groups'!H158</f>
        <v>0</v>
      </c>
      <c r="I60" s="250">
        <f>'Flavor Groups'!I158</f>
        <v>0</v>
      </c>
      <c r="J60" s="251">
        <f>'Flavor Groups'!J158</f>
        <v>0</v>
      </c>
      <c r="K60" s="125">
        <f>'Flavor Groups'!K158</f>
        <v>0</v>
      </c>
      <c r="L60" s="185">
        <f>'Flavor Groups'!L158</f>
        <v>0</v>
      </c>
      <c r="M60" s="184">
        <f>'Flavor Groups'!M158</f>
        <v>0</v>
      </c>
      <c r="N60" s="125">
        <f>'Flavor Groups'!N158</f>
        <v>0</v>
      </c>
      <c r="O60" s="183">
        <f>'Flavor Groups'!O158</f>
        <v>0</v>
      </c>
      <c r="P60" s="182">
        <f>'Flavor Groups'!P158</f>
        <v>0</v>
      </c>
      <c r="Q60" s="125">
        <f>'Flavor Groups'!Q158</f>
        <v>0</v>
      </c>
    </row>
    <row r="61" spans="2:17">
      <c r="B61" s="565" t="s">
        <v>102</v>
      </c>
      <c r="C61" s="135" t="s">
        <v>101</v>
      </c>
      <c r="D61" s="181">
        <f>'Cheddar Sharpness'!D63</f>
        <v>0</v>
      </c>
      <c r="E61" s="180">
        <f>'Cheddar Sharpness'!E63</f>
        <v>0</v>
      </c>
      <c r="F61" s="173">
        <f>'Cheddar Sharpness'!F63</f>
        <v>0</v>
      </c>
      <c r="G61" s="179">
        <f>'Cheddar Sharpness'!G63</f>
        <v>0</v>
      </c>
      <c r="H61" s="178">
        <f>'Cheddar Sharpness'!H63</f>
        <v>0</v>
      </c>
      <c r="I61" s="264">
        <f>'Cheddar Sharpness'!I63</f>
        <v>0</v>
      </c>
      <c r="J61" s="265">
        <f>'Cheddar Sharpness'!J63</f>
        <v>0</v>
      </c>
      <c r="K61" s="173">
        <f>'Cheddar Sharpness'!K63</f>
        <v>0</v>
      </c>
      <c r="L61" s="177">
        <f>'Cheddar Sharpness'!L63</f>
        <v>0</v>
      </c>
      <c r="M61" s="176">
        <f>'Cheddar Sharpness'!M63</f>
        <v>0</v>
      </c>
      <c r="N61" s="173">
        <f>'Cheddar Sharpness'!N63</f>
        <v>0</v>
      </c>
      <c r="O61" s="175">
        <f>'Cheddar Sharpness'!O63</f>
        <v>0</v>
      </c>
      <c r="P61" s="174">
        <f>'Cheddar Sharpness'!P63</f>
        <v>0</v>
      </c>
      <c r="Q61" s="173">
        <f>'Cheddar Sharpness'!Q63</f>
        <v>0</v>
      </c>
    </row>
    <row r="62" spans="2:17">
      <c r="B62" s="563"/>
      <c r="C62" s="120" t="s">
        <v>100</v>
      </c>
      <c r="D62" s="172">
        <f>'Cheddar Sharpness'!D64</f>
        <v>0</v>
      </c>
      <c r="E62" s="171">
        <f>'Cheddar Sharpness'!E64</f>
        <v>0</v>
      </c>
      <c r="F62" s="164">
        <f>'Cheddar Sharpness'!F64</f>
        <v>0</v>
      </c>
      <c r="G62" s="170">
        <f>'Cheddar Sharpness'!G64</f>
        <v>0</v>
      </c>
      <c r="H62" s="169">
        <f>'Cheddar Sharpness'!H64</f>
        <v>0</v>
      </c>
      <c r="I62" s="266">
        <f>'Cheddar Sharpness'!I64</f>
        <v>0</v>
      </c>
      <c r="J62" s="267">
        <f>'Cheddar Sharpness'!J64</f>
        <v>0</v>
      </c>
      <c r="K62" s="164">
        <f>'Cheddar Sharpness'!K64</f>
        <v>0</v>
      </c>
      <c r="L62" s="168">
        <f>'Cheddar Sharpness'!L64</f>
        <v>0</v>
      </c>
      <c r="M62" s="167">
        <f>'Cheddar Sharpness'!M64</f>
        <v>0</v>
      </c>
      <c r="N62" s="164">
        <f>'Cheddar Sharpness'!N64</f>
        <v>0</v>
      </c>
      <c r="O62" s="166">
        <f>'Cheddar Sharpness'!O64</f>
        <v>0</v>
      </c>
      <c r="P62" s="165">
        <f>'Cheddar Sharpness'!P64</f>
        <v>0</v>
      </c>
      <c r="Q62" s="164">
        <f>'Cheddar Sharpness'!Q64</f>
        <v>0</v>
      </c>
    </row>
    <row r="63" spans="2:17">
      <c r="B63" s="563"/>
      <c r="C63" s="120" t="s">
        <v>99</v>
      </c>
      <c r="D63" s="172">
        <f>'Cheddar Sharpness'!D65</f>
        <v>0</v>
      </c>
      <c r="E63" s="171">
        <f>'Cheddar Sharpness'!E65</f>
        <v>0</v>
      </c>
      <c r="F63" s="164">
        <f>'Cheddar Sharpness'!F65</f>
        <v>0</v>
      </c>
      <c r="G63" s="170">
        <f>'Cheddar Sharpness'!G65</f>
        <v>0</v>
      </c>
      <c r="H63" s="169">
        <f>'Cheddar Sharpness'!H65</f>
        <v>0</v>
      </c>
      <c r="I63" s="266">
        <f>'Cheddar Sharpness'!I65</f>
        <v>0</v>
      </c>
      <c r="J63" s="267">
        <f>'Cheddar Sharpness'!J65</f>
        <v>0</v>
      </c>
      <c r="K63" s="164">
        <f>'Cheddar Sharpness'!K65</f>
        <v>0</v>
      </c>
      <c r="L63" s="168">
        <f>'Cheddar Sharpness'!L65</f>
        <v>0</v>
      </c>
      <c r="M63" s="167">
        <f>'Cheddar Sharpness'!M65</f>
        <v>0</v>
      </c>
      <c r="N63" s="164">
        <f>'Cheddar Sharpness'!N65</f>
        <v>0</v>
      </c>
      <c r="O63" s="166">
        <f>'Cheddar Sharpness'!O65</f>
        <v>0</v>
      </c>
      <c r="P63" s="165">
        <f>'Cheddar Sharpness'!P65</f>
        <v>0</v>
      </c>
      <c r="Q63" s="164">
        <f>'Cheddar Sharpness'!Q65</f>
        <v>0</v>
      </c>
    </row>
    <row r="64" spans="2:17">
      <c r="B64" s="563"/>
      <c r="C64" s="120" t="s">
        <v>98</v>
      </c>
      <c r="D64" s="172">
        <f>'Cheddar Sharpness'!D66</f>
        <v>0</v>
      </c>
      <c r="E64" s="171">
        <f>'Cheddar Sharpness'!E66</f>
        <v>0</v>
      </c>
      <c r="F64" s="164">
        <f>'Cheddar Sharpness'!F66</f>
        <v>0</v>
      </c>
      <c r="G64" s="170">
        <f>'Cheddar Sharpness'!G66</f>
        <v>0</v>
      </c>
      <c r="H64" s="169">
        <f>'Cheddar Sharpness'!H66</f>
        <v>0</v>
      </c>
      <c r="I64" s="266">
        <f>'Cheddar Sharpness'!I66</f>
        <v>0</v>
      </c>
      <c r="J64" s="267">
        <f>'Cheddar Sharpness'!J66</f>
        <v>0</v>
      </c>
      <c r="K64" s="164">
        <f>'Cheddar Sharpness'!K66</f>
        <v>0</v>
      </c>
      <c r="L64" s="168">
        <f>'Cheddar Sharpness'!L66</f>
        <v>0</v>
      </c>
      <c r="M64" s="167">
        <f>'Cheddar Sharpness'!M66</f>
        <v>0</v>
      </c>
      <c r="N64" s="164">
        <f>'Cheddar Sharpness'!N66</f>
        <v>0</v>
      </c>
      <c r="O64" s="166">
        <f>'Cheddar Sharpness'!O66</f>
        <v>0</v>
      </c>
      <c r="P64" s="165">
        <f>'Cheddar Sharpness'!P66</f>
        <v>0</v>
      </c>
      <c r="Q64" s="164">
        <f>'Cheddar Sharpness'!Q66</f>
        <v>0</v>
      </c>
    </row>
    <row r="65" spans="2:17" ht="15" thickBot="1">
      <c r="B65" s="564"/>
      <c r="C65" s="119" t="s">
        <v>97</v>
      </c>
      <c r="D65" s="163">
        <f>'Cheddar Sharpness'!D67</f>
        <v>0</v>
      </c>
      <c r="E65" s="162">
        <f>'Cheddar Sharpness'!E67</f>
        <v>0</v>
      </c>
      <c r="F65" s="155">
        <f>'Cheddar Sharpness'!F67</f>
        <v>0</v>
      </c>
      <c r="G65" s="161">
        <f>'Cheddar Sharpness'!G67</f>
        <v>0</v>
      </c>
      <c r="H65" s="160">
        <f>'Cheddar Sharpness'!H67</f>
        <v>0</v>
      </c>
      <c r="I65" s="270">
        <f>'Cheddar Sharpness'!I67</f>
        <v>0</v>
      </c>
      <c r="J65" s="271">
        <f>'Cheddar Sharpness'!J67</f>
        <v>0</v>
      </c>
      <c r="K65" s="155">
        <f>'Cheddar Sharpness'!K67</f>
        <v>0</v>
      </c>
      <c r="L65" s="159">
        <f>'Cheddar Sharpness'!L67</f>
        <v>0</v>
      </c>
      <c r="M65" s="158">
        <f>'Cheddar Sharpness'!M67</f>
        <v>0</v>
      </c>
      <c r="N65" s="155">
        <f>'Cheddar Sharpness'!N67</f>
        <v>0</v>
      </c>
      <c r="O65" s="157">
        <f>'Cheddar Sharpness'!O67</f>
        <v>0</v>
      </c>
      <c r="P65" s="156">
        <f>'Cheddar Sharpness'!P67</f>
        <v>0</v>
      </c>
      <c r="Q65" s="155">
        <f>'Cheddar Sharpness'!Q67</f>
        <v>0</v>
      </c>
    </row>
    <row r="66" spans="2:17">
      <c r="B66" s="560" t="s">
        <v>69</v>
      </c>
      <c r="C66" s="402" t="s">
        <v>294</v>
      </c>
      <c r="D66" s="348">
        <f>Size!D75</f>
        <v>195486.29639954102</v>
      </c>
      <c r="E66" s="349">
        <f>Size!E75</f>
        <v>-25511.647904210928</v>
      </c>
      <c r="F66" s="352">
        <f>Size!F75</f>
        <v>-0.11543839461758201</v>
      </c>
      <c r="G66" s="364">
        <f>Size!G75</f>
        <v>15.655465955390095</v>
      </c>
      <c r="H66" s="365">
        <f>Size!H75</f>
        <v>-0.98261479212768776</v>
      </c>
      <c r="I66" s="363">
        <f>Size!I75</f>
        <v>17.748130174411802</v>
      </c>
      <c r="J66" s="350">
        <f>Size!J75</f>
        <v>8.1746874796593261E-3</v>
      </c>
      <c r="K66" s="352">
        <f>Size!K75</f>
        <v>4.6080653842006989E-4</v>
      </c>
      <c r="L66" s="368">
        <f>Size!L75</f>
        <v>3469516.2358127031</v>
      </c>
      <c r="M66" s="371">
        <f>Size!M75</f>
        <v>-450977.45883936528</v>
      </c>
      <c r="N66" s="352">
        <f>Size!N75</f>
        <v>-0.11503078284618645</v>
      </c>
      <c r="O66" s="360">
        <f>Size!O75</f>
        <v>1729296.5346636772</v>
      </c>
      <c r="P66" s="351">
        <f>Size!P75</f>
        <v>-224713.10354418261</v>
      </c>
      <c r="Q66" s="352">
        <f>Size!Q75</f>
        <v>-0.11500102105447164</v>
      </c>
    </row>
    <row r="67" spans="2:17">
      <c r="B67" s="561"/>
      <c r="C67" s="402" t="s">
        <v>295</v>
      </c>
      <c r="D67" s="172">
        <f>Size!D76</f>
        <v>76073.970087399182</v>
      </c>
      <c r="E67" s="397">
        <f>Size!E76</f>
        <v>1212.2876182179898</v>
      </c>
      <c r="F67" s="356">
        <f>Size!F76</f>
        <v>1.6193699877331241E-2</v>
      </c>
      <c r="G67" s="344">
        <f>Size!G76</f>
        <v>6.0923628445059572</v>
      </c>
      <c r="H67" s="366">
        <f>Size!H76</f>
        <v>0.45631622089884871</v>
      </c>
      <c r="I67" s="346">
        <f>Size!I76</f>
        <v>13.281414592889055</v>
      </c>
      <c r="J67" s="398">
        <f>Size!J76</f>
        <v>-0.72524550958060097</v>
      </c>
      <c r="K67" s="356">
        <f>Size!K76</f>
        <v>-5.1778618476843424E-2</v>
      </c>
      <c r="L67" s="369">
        <f>Size!L76</f>
        <v>1010369.9364577889</v>
      </c>
      <c r="M67" s="399">
        <f>Size!M76</f>
        <v>-38192.204587043379</v>
      </c>
      <c r="N67" s="356">
        <f>Size!N76</f>
        <v>-3.6423406007189074E-2</v>
      </c>
      <c r="O67" s="400">
        <f>Size!O76</f>
        <v>218882.65071165562</v>
      </c>
      <c r="P67" s="401">
        <f>Size!P76</f>
        <v>-11308.11421259935</v>
      </c>
      <c r="Q67" s="356">
        <f>Size!Q76</f>
        <v>-4.9124969093874475E-2</v>
      </c>
    </row>
    <row r="68" spans="2:17">
      <c r="B68" s="561"/>
      <c r="C68" s="114" t="s">
        <v>96</v>
      </c>
      <c r="D68" s="172">
        <f>Size!D77</f>
        <v>333083.01904907078</v>
      </c>
      <c r="E68" s="353">
        <f>Size!E77</f>
        <v>-3245.2454941715696</v>
      </c>
      <c r="F68" s="356">
        <f>Size!F77</f>
        <v>-9.6490418329213071E-3</v>
      </c>
      <c r="G68" s="344">
        <f>Size!G77</f>
        <v>26.674861415265532</v>
      </c>
      <c r="H68" s="366">
        <f>Size!H77</f>
        <v>1.3540067766733763</v>
      </c>
      <c r="I68" s="346">
        <f>Size!I77</f>
        <v>8.8994718036685363</v>
      </c>
      <c r="J68" s="354">
        <f>Size!J77</f>
        <v>-0.31897269153161467</v>
      </c>
      <c r="K68" s="356">
        <f>Size!K77</f>
        <v>-3.4601574234969575E-2</v>
      </c>
      <c r="L68" s="369">
        <f>Size!L77</f>
        <v>2964262.9363079951</v>
      </c>
      <c r="M68" s="372">
        <f>Size!M77</f>
        <v>-136160.50255087717</v>
      </c>
      <c r="N68" s="356">
        <f>Size!N77</f>
        <v>-4.3916744030612728E-2</v>
      </c>
      <c r="O68" s="361">
        <f>Size!O77</f>
        <v>648996.80672204494</v>
      </c>
      <c r="P68" s="355">
        <f>Size!P77</f>
        <v>-7936.7164493852761</v>
      </c>
      <c r="Q68" s="356">
        <f>Size!Q77</f>
        <v>-1.2081460557941643E-2</v>
      </c>
    </row>
    <row r="69" spans="2:17">
      <c r="B69" s="561"/>
      <c r="C69" s="114" t="s">
        <v>95</v>
      </c>
      <c r="D69" s="172">
        <f>Size!D78</f>
        <v>177115.63215554549</v>
      </c>
      <c r="E69" s="353">
        <f>Size!E78</f>
        <v>-16698.692022598261</v>
      </c>
      <c r="F69" s="356">
        <f>Size!F78</f>
        <v>-8.6158193381257603E-2</v>
      </c>
      <c r="G69" s="344">
        <f>Size!G78</f>
        <v>14.184256392639133</v>
      </c>
      <c r="H69" s="366">
        <f>Size!H78</f>
        <v>-0.40727469992767062</v>
      </c>
      <c r="I69" s="346">
        <f>Size!I78</f>
        <v>8.0532789456036848</v>
      </c>
      <c r="J69" s="354">
        <f>Size!J78</f>
        <v>-0.15635855854007197</v>
      </c>
      <c r="K69" s="356">
        <f>Size!K78</f>
        <v>-1.9045732343377048E-2</v>
      </c>
      <c r="L69" s="369">
        <f>Size!L78</f>
        <v>1426361.5913755416</v>
      </c>
      <c r="M69" s="372">
        <f>Size!M78</f>
        <v>-164783.75323762326</v>
      </c>
      <c r="N69" s="356">
        <f>Size!N78</f>
        <v>-0.10356297983430612</v>
      </c>
      <c r="O69" s="361">
        <f>Size!O78</f>
        <v>233369.03472268581</v>
      </c>
      <c r="P69" s="355">
        <f>Size!P78</f>
        <v>-22449.540005045565</v>
      </c>
      <c r="Q69" s="356">
        <f>Size!Q78</f>
        <v>-8.7755707453763626E-2</v>
      </c>
    </row>
    <row r="70" spans="2:17">
      <c r="B70" s="561"/>
      <c r="C70" s="114" t="s">
        <v>94</v>
      </c>
      <c r="D70" s="172">
        <f>Size!D79</f>
        <v>115562.08152598912</v>
      </c>
      <c r="E70" s="353">
        <f>Size!E79</f>
        <v>8080.9096516208956</v>
      </c>
      <c r="F70" s="356">
        <f>Size!F79</f>
        <v>7.51844207752633E-2</v>
      </c>
      <c r="G70" s="344">
        <f>Size!G79</f>
        <v>9.2547573225617938</v>
      </c>
      <c r="H70" s="366">
        <f>Size!H79</f>
        <v>1.1629154635005943</v>
      </c>
      <c r="I70" s="346">
        <f>Size!I79</f>
        <v>6.2617817373843963</v>
      </c>
      <c r="J70" s="354">
        <f>Size!J79</f>
        <v>-0.48350190376856528</v>
      </c>
      <c r="K70" s="356">
        <f>Size!K79</f>
        <v>-7.1679995903911456E-2</v>
      </c>
      <c r="L70" s="369">
        <f>Size!L79</f>
        <v>723624.53163356544</v>
      </c>
      <c r="M70" s="372">
        <f>Size!M79</f>
        <v>-1366.4587425603531</v>
      </c>
      <c r="N70" s="356">
        <f>Size!N79</f>
        <v>-1.8847941018569534E-3</v>
      </c>
      <c r="O70" s="361">
        <f>Size!O79</f>
        <v>110290.57549881935</v>
      </c>
      <c r="P70" s="355">
        <f>Size!P79</f>
        <v>5640.6348116422887</v>
      </c>
      <c r="Q70" s="356">
        <f>Size!Q79</f>
        <v>5.390002874921309E-2</v>
      </c>
    </row>
    <row r="71" spans="2:17" ht="15" thickBot="1">
      <c r="B71" s="562"/>
      <c r="C71" s="109" t="s">
        <v>93</v>
      </c>
      <c r="D71" s="163">
        <f>Size!D80</f>
        <v>17552.941693866254</v>
      </c>
      <c r="E71" s="162">
        <f>Size!E80</f>
        <v>-5706.6235782861695</v>
      </c>
      <c r="F71" s="359">
        <f>Size!F80</f>
        <v>-0.24534523803497049</v>
      </c>
      <c r="G71" s="345">
        <f>Size!G80</f>
        <v>1.4057224785906564</v>
      </c>
      <c r="H71" s="367">
        <f>Size!H80</f>
        <v>-0.34540025863410939</v>
      </c>
      <c r="I71" s="347">
        <f>Size!I80</f>
        <v>4.3844942540362366</v>
      </c>
      <c r="J71" s="357">
        <f>Size!J80</f>
        <v>-0.23946012031904118</v>
      </c>
      <c r="K71" s="359">
        <f>Size!K80</f>
        <v>-5.1786869188653994E-2</v>
      </c>
      <c r="L71" s="370">
        <f>Size!L80</f>
        <v>76960.771998189681</v>
      </c>
      <c r="M71" s="373">
        <f>Size!M80</f>
        <v>-30590.396587581636</v>
      </c>
      <c r="N71" s="359">
        <f>Size!N80</f>
        <v>-0.28442644547544832</v>
      </c>
      <c r="O71" s="362">
        <f>Size!O80</f>
        <v>8306.6434029340744</v>
      </c>
      <c r="P71" s="358">
        <f>Size!P80</f>
        <v>-3216.4930015802383</v>
      </c>
      <c r="Q71" s="359">
        <f>Size!Q80</f>
        <v>-0.2791334658088524</v>
      </c>
    </row>
    <row r="72" spans="2:17">
      <c r="B72" s="560" t="s">
        <v>92</v>
      </c>
      <c r="C72" s="135" t="s">
        <v>189</v>
      </c>
      <c r="D72" s="144">
        <f>Variety!D591</f>
        <v>0</v>
      </c>
      <c r="E72" s="143">
        <f>Variety!E591</f>
        <v>0</v>
      </c>
      <c r="F72" s="142">
        <f>Variety!F591</f>
        <v>0</v>
      </c>
      <c r="G72" s="148">
        <f>Variety!G591</f>
        <v>0</v>
      </c>
      <c r="H72" s="147">
        <f>Variety!H591</f>
        <v>0</v>
      </c>
      <c r="I72" s="272">
        <f>Variety!I591</f>
        <v>0</v>
      </c>
      <c r="J72" s="273">
        <f>Variety!J591</f>
        <v>0</v>
      </c>
      <c r="K72" s="142">
        <f>Variety!K591</f>
        <v>0</v>
      </c>
      <c r="L72" s="146">
        <f>Variety!L591</f>
        <v>0</v>
      </c>
      <c r="M72" s="145">
        <f>Variety!M591</f>
        <v>0</v>
      </c>
      <c r="N72" s="142">
        <f>Variety!N591</f>
        <v>0</v>
      </c>
      <c r="O72" s="144">
        <f>Variety!O591</f>
        <v>0</v>
      </c>
      <c r="P72" s="143">
        <f>Variety!P591</f>
        <v>0</v>
      </c>
      <c r="Q72" s="142">
        <f>Variety!Q591</f>
        <v>0</v>
      </c>
    </row>
    <row r="73" spans="2:17">
      <c r="B73" s="561"/>
      <c r="C73" s="135" t="s">
        <v>176</v>
      </c>
      <c r="D73" s="139">
        <f>Variety!D592</f>
        <v>0</v>
      </c>
      <c r="E73" s="102">
        <f>Variety!E592</f>
        <v>0</v>
      </c>
      <c r="F73" s="101">
        <f>Variety!F592</f>
        <v>0</v>
      </c>
      <c r="G73" s="141">
        <f>Variety!G592</f>
        <v>0</v>
      </c>
      <c r="H73" s="104">
        <f>Variety!H592</f>
        <v>0</v>
      </c>
      <c r="I73" s="274">
        <f>Variety!I592</f>
        <v>0</v>
      </c>
      <c r="J73" s="275">
        <f>Variety!J592</f>
        <v>0</v>
      </c>
      <c r="K73" s="101">
        <f>Variety!K592</f>
        <v>0</v>
      </c>
      <c r="L73" s="140">
        <f>Variety!L592</f>
        <v>0</v>
      </c>
      <c r="M73" s="103">
        <f>Variety!M592</f>
        <v>0</v>
      </c>
      <c r="N73" s="101">
        <f>Variety!N592</f>
        <v>0</v>
      </c>
      <c r="O73" s="139">
        <f>Variety!O592</f>
        <v>0</v>
      </c>
      <c r="P73" s="102">
        <f>Variety!P592</f>
        <v>0</v>
      </c>
      <c r="Q73" s="101">
        <f>Variety!Q592</f>
        <v>0</v>
      </c>
    </row>
    <row r="74" spans="2:17">
      <c r="B74" s="561"/>
      <c r="C74" s="135" t="s">
        <v>171</v>
      </c>
      <c r="D74" s="139">
        <f>Variety!D593</f>
        <v>0</v>
      </c>
      <c r="E74" s="102">
        <f>Variety!E593</f>
        <v>0</v>
      </c>
      <c r="F74" s="101">
        <f>Variety!F593</f>
        <v>0</v>
      </c>
      <c r="G74" s="141">
        <f>Variety!G593</f>
        <v>0</v>
      </c>
      <c r="H74" s="104">
        <f>Variety!H593</f>
        <v>0</v>
      </c>
      <c r="I74" s="274">
        <f>Variety!I593</f>
        <v>0</v>
      </c>
      <c r="J74" s="275">
        <f>Variety!J593</f>
        <v>0</v>
      </c>
      <c r="K74" s="101">
        <f>Variety!K593</f>
        <v>0</v>
      </c>
      <c r="L74" s="140">
        <f>Variety!L593</f>
        <v>0</v>
      </c>
      <c r="M74" s="103">
        <f>Variety!M593</f>
        <v>0</v>
      </c>
      <c r="N74" s="101">
        <f>Variety!N593</f>
        <v>0</v>
      </c>
      <c r="O74" s="139">
        <f>Variety!O593</f>
        <v>0</v>
      </c>
      <c r="P74" s="102">
        <f>Variety!P593</f>
        <v>0</v>
      </c>
      <c r="Q74" s="101">
        <f>Variety!Q593</f>
        <v>0</v>
      </c>
    </row>
    <row r="75" spans="2:17">
      <c r="B75" s="561"/>
      <c r="C75" s="135" t="s">
        <v>173</v>
      </c>
      <c r="D75" s="139">
        <f>Variety!D594</f>
        <v>0</v>
      </c>
      <c r="E75" s="102">
        <f>Variety!E594</f>
        <v>0</v>
      </c>
      <c r="F75" s="101">
        <f>Variety!F594</f>
        <v>0</v>
      </c>
      <c r="G75" s="141">
        <f>Variety!G594</f>
        <v>0</v>
      </c>
      <c r="H75" s="104">
        <f>Variety!H594</f>
        <v>0</v>
      </c>
      <c r="I75" s="274">
        <f>Variety!I594</f>
        <v>0</v>
      </c>
      <c r="J75" s="275">
        <f>Variety!J594</f>
        <v>0</v>
      </c>
      <c r="K75" s="101">
        <f>Variety!K594</f>
        <v>0</v>
      </c>
      <c r="L75" s="140">
        <f>Variety!L594</f>
        <v>0</v>
      </c>
      <c r="M75" s="103">
        <f>Variety!M594</f>
        <v>0</v>
      </c>
      <c r="N75" s="101">
        <f>Variety!N594</f>
        <v>0</v>
      </c>
      <c r="O75" s="139">
        <f>Variety!O594</f>
        <v>0</v>
      </c>
      <c r="P75" s="102">
        <f>Variety!P594</f>
        <v>0</v>
      </c>
      <c r="Q75" s="101">
        <f>Variety!Q594</f>
        <v>0</v>
      </c>
    </row>
    <row r="76" spans="2:17">
      <c r="B76" s="561"/>
      <c r="C76" s="135" t="s">
        <v>169</v>
      </c>
      <c r="D76" s="139">
        <f>Variety!D595</f>
        <v>0</v>
      </c>
      <c r="E76" s="102">
        <f>Variety!E595</f>
        <v>0</v>
      </c>
      <c r="F76" s="101">
        <f>Variety!F595</f>
        <v>0</v>
      </c>
      <c r="G76" s="141">
        <f>Variety!G595</f>
        <v>0</v>
      </c>
      <c r="H76" s="104">
        <f>Variety!H595</f>
        <v>0</v>
      </c>
      <c r="I76" s="274">
        <f>Variety!I595</f>
        <v>0</v>
      </c>
      <c r="J76" s="275">
        <f>Variety!J595</f>
        <v>0</v>
      </c>
      <c r="K76" s="101">
        <f>Variety!K595</f>
        <v>0</v>
      </c>
      <c r="L76" s="140">
        <f>Variety!L595</f>
        <v>0</v>
      </c>
      <c r="M76" s="103">
        <f>Variety!M595</f>
        <v>0</v>
      </c>
      <c r="N76" s="101">
        <f>Variety!N595</f>
        <v>0</v>
      </c>
      <c r="O76" s="139">
        <f>Variety!O595</f>
        <v>0</v>
      </c>
      <c r="P76" s="102">
        <f>Variety!P595</f>
        <v>0</v>
      </c>
      <c r="Q76" s="101">
        <f>Variety!Q595</f>
        <v>0</v>
      </c>
    </row>
    <row r="77" spans="2:17">
      <c r="B77" s="561"/>
      <c r="C77" s="135" t="s">
        <v>233</v>
      </c>
      <c r="D77" s="139">
        <f>Variety!D596</f>
        <v>0</v>
      </c>
      <c r="E77" s="102">
        <f>Variety!E596</f>
        <v>0</v>
      </c>
      <c r="F77" s="101">
        <f>Variety!F596</f>
        <v>0</v>
      </c>
      <c r="G77" s="141">
        <f>Variety!G596</f>
        <v>0</v>
      </c>
      <c r="H77" s="104">
        <f>Variety!H596</f>
        <v>0</v>
      </c>
      <c r="I77" s="274">
        <f>Variety!I596</f>
        <v>0</v>
      </c>
      <c r="J77" s="275">
        <f>Variety!J596</f>
        <v>0</v>
      </c>
      <c r="K77" s="101">
        <f>Variety!K596</f>
        <v>0</v>
      </c>
      <c r="L77" s="140">
        <f>Variety!L596</f>
        <v>0</v>
      </c>
      <c r="M77" s="103">
        <f>Variety!M596</f>
        <v>0</v>
      </c>
      <c r="N77" s="101">
        <f>Variety!N596</f>
        <v>0</v>
      </c>
      <c r="O77" s="139">
        <f>Variety!O596</f>
        <v>0</v>
      </c>
      <c r="P77" s="102">
        <f>Variety!P596</f>
        <v>0</v>
      </c>
      <c r="Q77" s="101">
        <f>Variety!Q596</f>
        <v>0</v>
      </c>
    </row>
    <row r="78" spans="2:17">
      <c r="B78" s="561"/>
      <c r="C78" s="135" t="s">
        <v>153</v>
      </c>
      <c r="D78" s="139">
        <f>Variety!D597</f>
        <v>0</v>
      </c>
      <c r="E78" s="102">
        <f>Variety!E597</f>
        <v>0</v>
      </c>
      <c r="F78" s="101">
        <f>Variety!F597</f>
        <v>0</v>
      </c>
      <c r="G78" s="141">
        <f>Variety!G597</f>
        <v>0</v>
      </c>
      <c r="H78" s="104">
        <f>Variety!H597</f>
        <v>0</v>
      </c>
      <c r="I78" s="274">
        <f>Variety!I597</f>
        <v>0</v>
      </c>
      <c r="J78" s="275">
        <f>Variety!J597</f>
        <v>0</v>
      </c>
      <c r="K78" s="101">
        <f>Variety!K597</f>
        <v>0</v>
      </c>
      <c r="L78" s="140">
        <f>Variety!L597</f>
        <v>0</v>
      </c>
      <c r="M78" s="103">
        <f>Variety!M597</f>
        <v>0</v>
      </c>
      <c r="N78" s="101">
        <f>Variety!N597</f>
        <v>0</v>
      </c>
      <c r="O78" s="139">
        <f>Variety!O597</f>
        <v>0</v>
      </c>
      <c r="P78" s="102">
        <f>Variety!P597</f>
        <v>0</v>
      </c>
      <c r="Q78" s="101">
        <f>Variety!Q597</f>
        <v>0</v>
      </c>
    </row>
    <row r="79" spans="2:17">
      <c r="B79" s="561"/>
      <c r="C79" s="135" t="s">
        <v>234</v>
      </c>
      <c r="D79" s="139">
        <f>Variety!D598</f>
        <v>0</v>
      </c>
      <c r="E79" s="102">
        <f>Variety!E598</f>
        <v>0</v>
      </c>
      <c r="F79" s="101">
        <f>Variety!F598</f>
        <v>0</v>
      </c>
      <c r="G79" s="141">
        <f>Variety!G598</f>
        <v>0</v>
      </c>
      <c r="H79" s="104">
        <f>Variety!H598</f>
        <v>0</v>
      </c>
      <c r="I79" s="274">
        <f>Variety!I598</f>
        <v>0</v>
      </c>
      <c r="J79" s="275">
        <f>Variety!J598</f>
        <v>0</v>
      </c>
      <c r="K79" s="101">
        <f>Variety!K598</f>
        <v>0</v>
      </c>
      <c r="L79" s="140">
        <f>Variety!L598</f>
        <v>0</v>
      </c>
      <c r="M79" s="103">
        <f>Variety!M598</f>
        <v>0</v>
      </c>
      <c r="N79" s="101">
        <f>Variety!N598</f>
        <v>0</v>
      </c>
      <c r="O79" s="139">
        <f>Variety!O598</f>
        <v>0</v>
      </c>
      <c r="P79" s="102">
        <f>Variety!P598</f>
        <v>0</v>
      </c>
      <c r="Q79" s="101">
        <f>Variety!Q598</f>
        <v>0</v>
      </c>
    </row>
    <row r="80" spans="2:17">
      <c r="B80" s="561"/>
      <c r="C80" s="135" t="s">
        <v>235</v>
      </c>
      <c r="D80" s="139">
        <f>Variety!D599</f>
        <v>0</v>
      </c>
      <c r="E80" s="102">
        <f>Variety!E599</f>
        <v>0</v>
      </c>
      <c r="F80" s="101">
        <f>Variety!F599</f>
        <v>0</v>
      </c>
      <c r="G80" s="141">
        <f>Variety!G599</f>
        <v>0</v>
      </c>
      <c r="H80" s="104">
        <f>Variety!H599</f>
        <v>0</v>
      </c>
      <c r="I80" s="274">
        <f>Variety!I599</f>
        <v>0</v>
      </c>
      <c r="J80" s="275">
        <f>Variety!J599</f>
        <v>0</v>
      </c>
      <c r="K80" s="101">
        <f>Variety!K599</f>
        <v>0</v>
      </c>
      <c r="L80" s="140">
        <f>Variety!L599</f>
        <v>0</v>
      </c>
      <c r="M80" s="103">
        <f>Variety!M599</f>
        <v>0</v>
      </c>
      <c r="N80" s="101">
        <f>Variety!N599</f>
        <v>0</v>
      </c>
      <c r="O80" s="139">
        <f>Variety!O599</f>
        <v>0</v>
      </c>
      <c r="P80" s="102">
        <f>Variety!P599</f>
        <v>0</v>
      </c>
      <c r="Q80" s="101">
        <f>Variety!Q599</f>
        <v>0</v>
      </c>
    </row>
    <row r="81" spans="2:17">
      <c r="B81" s="561"/>
      <c r="C81" s="135" t="s">
        <v>236</v>
      </c>
      <c r="D81" s="139">
        <f>Variety!D600</f>
        <v>4587.9779964992522</v>
      </c>
      <c r="E81" s="102">
        <f>Variety!E600</f>
        <v>-811.50219793837732</v>
      </c>
      <c r="F81" s="101">
        <f>Variety!F600</f>
        <v>-0.15029265201757028</v>
      </c>
      <c r="G81" s="141">
        <f>Variety!G600</f>
        <v>0.36742694833949263</v>
      </c>
      <c r="H81" s="104">
        <f>Variety!H600</f>
        <v>-3.9079038640183916E-2</v>
      </c>
      <c r="I81" s="274">
        <f>Variety!I600</f>
        <v>15.683071366130729</v>
      </c>
      <c r="J81" s="275">
        <f>Variety!J600</f>
        <v>-1.6161092943269111</v>
      </c>
      <c r="K81" s="101">
        <f>Variety!K600</f>
        <v>-9.3421146703265762E-2</v>
      </c>
      <c r="L81" s="140">
        <f>Variety!L600</f>
        <v>71953.58634533525</v>
      </c>
      <c r="M81" s="103">
        <f>Variety!M600</f>
        <v>-21452.997010804247</v>
      </c>
      <c r="N81" s="101">
        <f>Variety!N600</f>
        <v>-0.22967328682827973</v>
      </c>
      <c r="O81" s="139">
        <f>Variety!O600</f>
        <v>55772.531022429466</v>
      </c>
      <c r="P81" s="102">
        <f>Variety!P600</f>
        <v>-22121.727489576515</v>
      </c>
      <c r="Q81" s="101">
        <f>Variety!Q600</f>
        <v>-0.28399689415063695</v>
      </c>
    </row>
    <row r="82" spans="2:17">
      <c r="B82" s="561"/>
      <c r="C82" s="135" t="s">
        <v>160</v>
      </c>
      <c r="D82" s="139">
        <f>Variety!D601</f>
        <v>0</v>
      </c>
      <c r="E82" s="102">
        <f>Variety!E601</f>
        <v>0</v>
      </c>
      <c r="F82" s="101">
        <f>Variety!F601</f>
        <v>0</v>
      </c>
      <c r="G82" s="141">
        <f>Variety!G601</f>
        <v>0</v>
      </c>
      <c r="H82" s="104">
        <f>Variety!H601</f>
        <v>0</v>
      </c>
      <c r="I82" s="274">
        <f>Variety!I601</f>
        <v>0</v>
      </c>
      <c r="J82" s="275">
        <f>Variety!J601</f>
        <v>0</v>
      </c>
      <c r="K82" s="101">
        <f>Variety!K601</f>
        <v>0</v>
      </c>
      <c r="L82" s="140">
        <f>Variety!L601</f>
        <v>0</v>
      </c>
      <c r="M82" s="103">
        <f>Variety!M601</f>
        <v>0</v>
      </c>
      <c r="N82" s="101">
        <f>Variety!N601</f>
        <v>0</v>
      </c>
      <c r="O82" s="139">
        <f>Variety!O601</f>
        <v>0</v>
      </c>
      <c r="P82" s="102">
        <f>Variety!P601</f>
        <v>0</v>
      </c>
      <c r="Q82" s="101">
        <f>Variety!Q601</f>
        <v>0</v>
      </c>
    </row>
    <row r="83" spans="2:17">
      <c r="B83" s="561"/>
      <c r="C83" s="135" t="s">
        <v>155</v>
      </c>
      <c r="D83" s="139">
        <f>Variety!D602</f>
        <v>0</v>
      </c>
      <c r="E83" s="102">
        <f>Variety!E602</f>
        <v>0</v>
      </c>
      <c r="F83" s="101">
        <f>Variety!F602</f>
        <v>0</v>
      </c>
      <c r="G83" s="141">
        <f>Variety!G602</f>
        <v>0</v>
      </c>
      <c r="H83" s="104">
        <f>Variety!H602</f>
        <v>0</v>
      </c>
      <c r="I83" s="274">
        <f>Variety!I602</f>
        <v>0</v>
      </c>
      <c r="J83" s="275">
        <f>Variety!J602</f>
        <v>0</v>
      </c>
      <c r="K83" s="101">
        <f>Variety!K602</f>
        <v>0</v>
      </c>
      <c r="L83" s="140">
        <f>Variety!L602</f>
        <v>0</v>
      </c>
      <c r="M83" s="103">
        <f>Variety!M602</f>
        <v>0</v>
      </c>
      <c r="N83" s="101">
        <f>Variety!N602</f>
        <v>0</v>
      </c>
      <c r="O83" s="139">
        <f>Variety!O602</f>
        <v>0</v>
      </c>
      <c r="P83" s="102">
        <f>Variety!P602</f>
        <v>0</v>
      </c>
      <c r="Q83" s="101">
        <f>Variety!Q602</f>
        <v>0</v>
      </c>
    </row>
    <row r="84" spans="2:17">
      <c r="B84" s="561"/>
      <c r="C84" s="135" t="s">
        <v>168</v>
      </c>
      <c r="D84" s="139">
        <f>Variety!D603</f>
        <v>0</v>
      </c>
      <c r="E84" s="102">
        <f>Variety!E603</f>
        <v>0</v>
      </c>
      <c r="F84" s="101">
        <f>Variety!F603</f>
        <v>0</v>
      </c>
      <c r="G84" s="141">
        <f>Variety!G603</f>
        <v>0</v>
      </c>
      <c r="H84" s="104">
        <f>Variety!H603</f>
        <v>0</v>
      </c>
      <c r="I84" s="274">
        <f>Variety!I603</f>
        <v>0</v>
      </c>
      <c r="J84" s="275">
        <f>Variety!J603</f>
        <v>0</v>
      </c>
      <c r="K84" s="101">
        <f>Variety!K603</f>
        <v>0</v>
      </c>
      <c r="L84" s="140">
        <f>Variety!L603</f>
        <v>0</v>
      </c>
      <c r="M84" s="103">
        <f>Variety!M603</f>
        <v>0</v>
      </c>
      <c r="N84" s="101">
        <f>Variety!N603</f>
        <v>0</v>
      </c>
      <c r="O84" s="139">
        <f>Variety!O603</f>
        <v>0</v>
      </c>
      <c r="P84" s="102">
        <f>Variety!P603</f>
        <v>0</v>
      </c>
      <c r="Q84" s="101">
        <f>Variety!Q603</f>
        <v>0</v>
      </c>
    </row>
    <row r="85" spans="2:17">
      <c r="B85" s="561"/>
      <c r="C85" s="135" t="s">
        <v>157</v>
      </c>
      <c r="D85" s="139">
        <f>Variety!D604</f>
        <v>0</v>
      </c>
      <c r="E85" s="102">
        <f>Variety!E604</f>
        <v>0</v>
      </c>
      <c r="F85" s="101">
        <f>Variety!F604</f>
        <v>0</v>
      </c>
      <c r="G85" s="141">
        <f>Variety!G604</f>
        <v>0</v>
      </c>
      <c r="H85" s="104">
        <f>Variety!H604</f>
        <v>0</v>
      </c>
      <c r="I85" s="274">
        <f>Variety!I604</f>
        <v>0</v>
      </c>
      <c r="J85" s="275">
        <f>Variety!J604</f>
        <v>0</v>
      </c>
      <c r="K85" s="101">
        <f>Variety!K604</f>
        <v>0</v>
      </c>
      <c r="L85" s="140">
        <f>Variety!L604</f>
        <v>0</v>
      </c>
      <c r="M85" s="103">
        <f>Variety!M604</f>
        <v>0</v>
      </c>
      <c r="N85" s="101">
        <f>Variety!N604</f>
        <v>0</v>
      </c>
      <c r="O85" s="139">
        <f>Variety!O604</f>
        <v>0</v>
      </c>
      <c r="P85" s="102">
        <f>Variety!P604</f>
        <v>0</v>
      </c>
      <c r="Q85" s="101">
        <f>Variety!Q604</f>
        <v>0</v>
      </c>
    </row>
    <row r="86" spans="2:17">
      <c r="B86" s="561"/>
      <c r="C86" s="135" t="s">
        <v>178</v>
      </c>
      <c r="D86" s="139">
        <f>Variety!D605</f>
        <v>0</v>
      </c>
      <c r="E86" s="102">
        <f>Variety!E605</f>
        <v>0</v>
      </c>
      <c r="F86" s="101">
        <f>Variety!F605</f>
        <v>0</v>
      </c>
      <c r="G86" s="141">
        <f>Variety!G605</f>
        <v>0</v>
      </c>
      <c r="H86" s="104">
        <f>Variety!H605</f>
        <v>0</v>
      </c>
      <c r="I86" s="274">
        <f>Variety!I605</f>
        <v>0</v>
      </c>
      <c r="J86" s="275">
        <f>Variety!J605</f>
        <v>0</v>
      </c>
      <c r="K86" s="101">
        <f>Variety!K605</f>
        <v>0</v>
      </c>
      <c r="L86" s="140">
        <f>Variety!L605</f>
        <v>0</v>
      </c>
      <c r="M86" s="103">
        <f>Variety!M605</f>
        <v>0</v>
      </c>
      <c r="N86" s="101">
        <f>Variety!N605</f>
        <v>0</v>
      </c>
      <c r="O86" s="139">
        <f>Variety!O605</f>
        <v>0</v>
      </c>
      <c r="P86" s="102">
        <f>Variety!P605</f>
        <v>0</v>
      </c>
      <c r="Q86" s="101">
        <f>Variety!Q605</f>
        <v>0</v>
      </c>
    </row>
    <row r="87" spans="2:17" ht="15" customHeight="1">
      <c r="B87" s="561"/>
      <c r="C87" s="135" t="s">
        <v>154</v>
      </c>
      <c r="D87" s="139">
        <f>Variety!D606</f>
        <v>0</v>
      </c>
      <c r="E87" s="102">
        <f>Variety!E606</f>
        <v>0</v>
      </c>
      <c r="F87" s="101">
        <f>Variety!F606</f>
        <v>0</v>
      </c>
      <c r="G87" s="141">
        <f>Variety!G606</f>
        <v>0</v>
      </c>
      <c r="H87" s="104">
        <f>Variety!H606</f>
        <v>0</v>
      </c>
      <c r="I87" s="274">
        <f>Variety!I606</f>
        <v>0</v>
      </c>
      <c r="J87" s="275">
        <f>Variety!J606</f>
        <v>0</v>
      </c>
      <c r="K87" s="101">
        <f>Variety!K606</f>
        <v>0</v>
      </c>
      <c r="L87" s="140">
        <f>Variety!L606</f>
        <v>0</v>
      </c>
      <c r="M87" s="103">
        <f>Variety!M606</f>
        <v>0</v>
      </c>
      <c r="N87" s="101">
        <f>Variety!N606</f>
        <v>0</v>
      </c>
      <c r="O87" s="139">
        <f>Variety!O606</f>
        <v>0</v>
      </c>
      <c r="P87" s="102">
        <f>Variety!P606</f>
        <v>0</v>
      </c>
      <c r="Q87" s="101">
        <f>Variety!Q606</f>
        <v>0</v>
      </c>
    </row>
    <row r="88" spans="2:17">
      <c r="B88" s="561"/>
      <c r="C88" s="135" t="s">
        <v>237</v>
      </c>
      <c r="D88" s="139">
        <f>Variety!D607</f>
        <v>0</v>
      </c>
      <c r="E88" s="102">
        <f>Variety!E607</f>
        <v>0</v>
      </c>
      <c r="F88" s="101">
        <f>Variety!F607</f>
        <v>0</v>
      </c>
      <c r="G88" s="141">
        <f>Variety!G607</f>
        <v>0</v>
      </c>
      <c r="H88" s="104">
        <f>Variety!H607</f>
        <v>0</v>
      </c>
      <c r="I88" s="274">
        <f>Variety!I607</f>
        <v>0</v>
      </c>
      <c r="J88" s="275">
        <f>Variety!J607</f>
        <v>0</v>
      </c>
      <c r="K88" s="101">
        <f>Variety!K607</f>
        <v>0</v>
      </c>
      <c r="L88" s="140">
        <f>Variety!L607</f>
        <v>0</v>
      </c>
      <c r="M88" s="103">
        <f>Variety!M607</f>
        <v>0</v>
      </c>
      <c r="N88" s="101">
        <f>Variety!N607</f>
        <v>0</v>
      </c>
      <c r="O88" s="139">
        <f>Variety!O607</f>
        <v>0</v>
      </c>
      <c r="P88" s="102">
        <f>Variety!P607</f>
        <v>0</v>
      </c>
      <c r="Q88" s="101">
        <f>Variety!Q607</f>
        <v>0</v>
      </c>
    </row>
    <row r="89" spans="2:17">
      <c r="B89" s="561"/>
      <c r="C89" s="135" t="s">
        <v>183</v>
      </c>
      <c r="D89" s="139">
        <f>Variety!D608</f>
        <v>0</v>
      </c>
      <c r="E89" s="102">
        <f>Variety!E608</f>
        <v>0</v>
      </c>
      <c r="F89" s="101">
        <f>Variety!F608</f>
        <v>0</v>
      </c>
      <c r="G89" s="141">
        <f>Variety!G608</f>
        <v>0</v>
      </c>
      <c r="H89" s="104">
        <f>Variety!H608</f>
        <v>0</v>
      </c>
      <c r="I89" s="274">
        <f>Variety!I608</f>
        <v>0</v>
      </c>
      <c r="J89" s="275">
        <f>Variety!J608</f>
        <v>0</v>
      </c>
      <c r="K89" s="101">
        <f>Variety!K608</f>
        <v>0</v>
      </c>
      <c r="L89" s="140">
        <f>Variety!L608</f>
        <v>0</v>
      </c>
      <c r="M89" s="103">
        <f>Variety!M608</f>
        <v>0</v>
      </c>
      <c r="N89" s="101">
        <f>Variety!N608</f>
        <v>0</v>
      </c>
      <c r="O89" s="139">
        <f>Variety!O608</f>
        <v>0</v>
      </c>
      <c r="P89" s="102">
        <f>Variety!P608</f>
        <v>0</v>
      </c>
      <c r="Q89" s="101">
        <f>Variety!Q608</f>
        <v>0</v>
      </c>
    </row>
    <row r="90" spans="2:17">
      <c r="B90" s="561"/>
      <c r="C90" s="135" t="s">
        <v>167</v>
      </c>
      <c r="D90" s="139">
        <f>Variety!D609</f>
        <v>0</v>
      </c>
      <c r="E90" s="102">
        <f>Variety!E609</f>
        <v>0</v>
      </c>
      <c r="F90" s="101">
        <f>Variety!F609</f>
        <v>0</v>
      </c>
      <c r="G90" s="141">
        <f>Variety!G609</f>
        <v>0</v>
      </c>
      <c r="H90" s="104">
        <f>Variety!H609</f>
        <v>0</v>
      </c>
      <c r="I90" s="274">
        <f>Variety!I609</f>
        <v>0</v>
      </c>
      <c r="J90" s="275">
        <f>Variety!J609</f>
        <v>0</v>
      </c>
      <c r="K90" s="101">
        <f>Variety!K609</f>
        <v>0</v>
      </c>
      <c r="L90" s="140">
        <f>Variety!L609</f>
        <v>0</v>
      </c>
      <c r="M90" s="103">
        <f>Variety!M609</f>
        <v>0</v>
      </c>
      <c r="N90" s="101">
        <f>Variety!N609</f>
        <v>0</v>
      </c>
      <c r="O90" s="139">
        <f>Variety!O609</f>
        <v>0</v>
      </c>
      <c r="P90" s="102">
        <f>Variety!P609</f>
        <v>0</v>
      </c>
      <c r="Q90" s="101">
        <f>Variety!Q609</f>
        <v>0</v>
      </c>
    </row>
    <row r="91" spans="2:17">
      <c r="B91" s="561"/>
      <c r="C91" s="135" t="s">
        <v>187</v>
      </c>
      <c r="D91" s="139">
        <f>Variety!D610</f>
        <v>0</v>
      </c>
      <c r="E91" s="102">
        <f>Variety!E610</f>
        <v>0</v>
      </c>
      <c r="F91" s="101">
        <f>Variety!F610</f>
        <v>0</v>
      </c>
      <c r="G91" s="141">
        <f>Variety!G610</f>
        <v>0</v>
      </c>
      <c r="H91" s="104">
        <f>Variety!H610</f>
        <v>0</v>
      </c>
      <c r="I91" s="274">
        <f>Variety!I610</f>
        <v>0</v>
      </c>
      <c r="J91" s="275">
        <f>Variety!J610</f>
        <v>0</v>
      </c>
      <c r="K91" s="101">
        <f>Variety!K610</f>
        <v>0</v>
      </c>
      <c r="L91" s="140">
        <f>Variety!L610</f>
        <v>0</v>
      </c>
      <c r="M91" s="103">
        <f>Variety!M610</f>
        <v>0</v>
      </c>
      <c r="N91" s="101">
        <f>Variety!N610</f>
        <v>0</v>
      </c>
      <c r="O91" s="139">
        <f>Variety!O610</f>
        <v>0</v>
      </c>
      <c r="P91" s="102">
        <f>Variety!P610</f>
        <v>0</v>
      </c>
      <c r="Q91" s="101">
        <f>Variety!Q610</f>
        <v>0</v>
      </c>
    </row>
    <row r="92" spans="2:17">
      <c r="B92" s="561"/>
      <c r="C92" s="135" t="s">
        <v>165</v>
      </c>
      <c r="D92" s="139">
        <f>Variety!D611</f>
        <v>0</v>
      </c>
      <c r="E92" s="102">
        <f>Variety!E611</f>
        <v>0</v>
      </c>
      <c r="F92" s="101">
        <f>Variety!F611</f>
        <v>0</v>
      </c>
      <c r="G92" s="141">
        <f>Variety!G611</f>
        <v>0</v>
      </c>
      <c r="H92" s="104">
        <f>Variety!H611</f>
        <v>0</v>
      </c>
      <c r="I92" s="274">
        <f>Variety!I611</f>
        <v>0</v>
      </c>
      <c r="J92" s="275">
        <f>Variety!J611</f>
        <v>0</v>
      </c>
      <c r="K92" s="101">
        <f>Variety!K611</f>
        <v>0</v>
      </c>
      <c r="L92" s="140">
        <f>Variety!L611</f>
        <v>0</v>
      </c>
      <c r="M92" s="103">
        <f>Variety!M611</f>
        <v>0</v>
      </c>
      <c r="N92" s="101">
        <f>Variety!N611</f>
        <v>0</v>
      </c>
      <c r="O92" s="139">
        <f>Variety!O611</f>
        <v>0</v>
      </c>
      <c r="P92" s="102">
        <f>Variety!P611</f>
        <v>0</v>
      </c>
      <c r="Q92" s="101">
        <f>Variety!Q611</f>
        <v>0</v>
      </c>
    </row>
    <row r="93" spans="2:17">
      <c r="B93" s="561"/>
      <c r="C93" s="135" t="s">
        <v>238</v>
      </c>
      <c r="D93" s="139">
        <f>Variety!D612</f>
        <v>0</v>
      </c>
      <c r="E93" s="102">
        <f>Variety!E612</f>
        <v>0</v>
      </c>
      <c r="F93" s="101">
        <f>Variety!F612</f>
        <v>0</v>
      </c>
      <c r="G93" s="141">
        <f>Variety!G612</f>
        <v>0</v>
      </c>
      <c r="H93" s="104">
        <f>Variety!H612</f>
        <v>0</v>
      </c>
      <c r="I93" s="274">
        <f>Variety!I612</f>
        <v>0</v>
      </c>
      <c r="J93" s="275">
        <f>Variety!J612</f>
        <v>0</v>
      </c>
      <c r="K93" s="101">
        <f>Variety!K612</f>
        <v>0</v>
      </c>
      <c r="L93" s="140">
        <f>Variety!L612</f>
        <v>0</v>
      </c>
      <c r="M93" s="103">
        <f>Variety!M612</f>
        <v>0</v>
      </c>
      <c r="N93" s="101">
        <f>Variety!N612</f>
        <v>0</v>
      </c>
      <c r="O93" s="139">
        <f>Variety!O612</f>
        <v>0</v>
      </c>
      <c r="P93" s="102">
        <f>Variety!P612</f>
        <v>0</v>
      </c>
      <c r="Q93" s="101">
        <f>Variety!Q612</f>
        <v>0</v>
      </c>
    </row>
    <row r="94" spans="2:17">
      <c r="B94" s="561"/>
      <c r="C94" s="135" t="s">
        <v>184</v>
      </c>
      <c r="D94" s="139">
        <f>Variety!D613</f>
        <v>0</v>
      </c>
      <c r="E94" s="102">
        <f>Variety!E613</f>
        <v>0</v>
      </c>
      <c r="F94" s="101">
        <f>Variety!F613</f>
        <v>0</v>
      </c>
      <c r="G94" s="141">
        <f>Variety!G613</f>
        <v>0</v>
      </c>
      <c r="H94" s="104">
        <f>Variety!H613</f>
        <v>0</v>
      </c>
      <c r="I94" s="274">
        <f>Variety!I613</f>
        <v>0</v>
      </c>
      <c r="J94" s="275">
        <f>Variety!J613</f>
        <v>0</v>
      </c>
      <c r="K94" s="101">
        <f>Variety!K613</f>
        <v>0</v>
      </c>
      <c r="L94" s="140">
        <f>Variety!L613</f>
        <v>0</v>
      </c>
      <c r="M94" s="103">
        <f>Variety!M613</f>
        <v>0</v>
      </c>
      <c r="N94" s="101">
        <f>Variety!N613</f>
        <v>0</v>
      </c>
      <c r="O94" s="139">
        <f>Variety!O613</f>
        <v>0</v>
      </c>
      <c r="P94" s="102">
        <f>Variety!P613</f>
        <v>0</v>
      </c>
      <c r="Q94" s="101">
        <f>Variety!Q613</f>
        <v>0</v>
      </c>
    </row>
    <row r="95" spans="2:17">
      <c r="B95" s="561"/>
      <c r="C95" s="135" t="s">
        <v>170</v>
      </c>
      <c r="D95" s="139">
        <f>Variety!D614</f>
        <v>0</v>
      </c>
      <c r="E95" s="102">
        <f>Variety!E614</f>
        <v>0</v>
      </c>
      <c r="F95" s="101">
        <f>Variety!F614</f>
        <v>0</v>
      </c>
      <c r="G95" s="141">
        <f>Variety!G614</f>
        <v>0</v>
      </c>
      <c r="H95" s="104">
        <f>Variety!H614</f>
        <v>0</v>
      </c>
      <c r="I95" s="274">
        <f>Variety!I614</f>
        <v>0</v>
      </c>
      <c r="J95" s="275">
        <f>Variety!J614</f>
        <v>0</v>
      </c>
      <c r="K95" s="101">
        <f>Variety!K614</f>
        <v>0</v>
      </c>
      <c r="L95" s="140">
        <f>Variety!L614</f>
        <v>0</v>
      </c>
      <c r="M95" s="103">
        <f>Variety!M614</f>
        <v>0</v>
      </c>
      <c r="N95" s="101">
        <f>Variety!N614</f>
        <v>0</v>
      </c>
      <c r="O95" s="139">
        <f>Variety!O614</f>
        <v>0</v>
      </c>
      <c r="P95" s="102">
        <f>Variety!P614</f>
        <v>0</v>
      </c>
      <c r="Q95" s="101">
        <f>Variety!Q614</f>
        <v>0</v>
      </c>
    </row>
    <row r="96" spans="2:17">
      <c r="B96" s="561"/>
      <c r="C96" s="135" t="s">
        <v>174</v>
      </c>
      <c r="D96" s="139">
        <f>Variety!D615</f>
        <v>0</v>
      </c>
      <c r="E96" s="102">
        <f>Variety!E615</f>
        <v>0</v>
      </c>
      <c r="F96" s="101">
        <f>Variety!F615</f>
        <v>0</v>
      </c>
      <c r="G96" s="141">
        <f>Variety!G615</f>
        <v>0</v>
      </c>
      <c r="H96" s="104">
        <f>Variety!H615</f>
        <v>0</v>
      </c>
      <c r="I96" s="274">
        <f>Variety!I615</f>
        <v>0</v>
      </c>
      <c r="J96" s="275">
        <f>Variety!J615</f>
        <v>0</v>
      </c>
      <c r="K96" s="101">
        <f>Variety!K615</f>
        <v>0</v>
      </c>
      <c r="L96" s="140">
        <f>Variety!L615</f>
        <v>0</v>
      </c>
      <c r="M96" s="103">
        <f>Variety!M615</f>
        <v>0</v>
      </c>
      <c r="N96" s="101">
        <f>Variety!N615</f>
        <v>0</v>
      </c>
      <c r="O96" s="139">
        <f>Variety!O615</f>
        <v>0</v>
      </c>
      <c r="P96" s="102">
        <f>Variety!P615</f>
        <v>0</v>
      </c>
      <c r="Q96" s="101">
        <f>Variety!Q615</f>
        <v>0</v>
      </c>
    </row>
    <row r="97" spans="2:17">
      <c r="B97" s="561"/>
      <c r="C97" s="135" t="s">
        <v>182</v>
      </c>
      <c r="D97" s="139">
        <f>Variety!D616</f>
        <v>0</v>
      </c>
      <c r="E97" s="102">
        <f>Variety!E616</f>
        <v>0</v>
      </c>
      <c r="F97" s="101">
        <f>Variety!F616</f>
        <v>0</v>
      </c>
      <c r="G97" s="141">
        <f>Variety!G616</f>
        <v>0</v>
      </c>
      <c r="H97" s="104">
        <f>Variety!H616</f>
        <v>0</v>
      </c>
      <c r="I97" s="274">
        <f>Variety!I616</f>
        <v>0</v>
      </c>
      <c r="J97" s="275">
        <f>Variety!J616</f>
        <v>0</v>
      </c>
      <c r="K97" s="101">
        <f>Variety!K616</f>
        <v>0</v>
      </c>
      <c r="L97" s="140">
        <f>Variety!L616</f>
        <v>0</v>
      </c>
      <c r="M97" s="103">
        <f>Variety!M616</f>
        <v>0</v>
      </c>
      <c r="N97" s="101">
        <f>Variety!N616</f>
        <v>0</v>
      </c>
      <c r="O97" s="139">
        <f>Variety!O616</f>
        <v>0</v>
      </c>
      <c r="P97" s="102">
        <f>Variety!P616</f>
        <v>0</v>
      </c>
      <c r="Q97" s="101">
        <f>Variety!Q616</f>
        <v>0</v>
      </c>
    </row>
    <row r="98" spans="2:17">
      <c r="B98" s="561"/>
      <c r="C98" s="135" t="s">
        <v>172</v>
      </c>
      <c r="D98" s="139">
        <f>Variety!D617</f>
        <v>0</v>
      </c>
      <c r="E98" s="102">
        <f>Variety!E617</f>
        <v>0</v>
      </c>
      <c r="F98" s="101">
        <f>Variety!F617</f>
        <v>0</v>
      </c>
      <c r="G98" s="141">
        <f>Variety!G617</f>
        <v>0</v>
      </c>
      <c r="H98" s="104">
        <f>Variety!H617</f>
        <v>0</v>
      </c>
      <c r="I98" s="274">
        <f>Variety!I617</f>
        <v>0</v>
      </c>
      <c r="J98" s="275">
        <f>Variety!J617</f>
        <v>0</v>
      </c>
      <c r="K98" s="101">
        <f>Variety!K617</f>
        <v>0</v>
      </c>
      <c r="L98" s="140">
        <f>Variety!L617</f>
        <v>0</v>
      </c>
      <c r="M98" s="103">
        <f>Variety!M617</f>
        <v>0</v>
      </c>
      <c r="N98" s="101">
        <f>Variety!N617</f>
        <v>0</v>
      </c>
      <c r="O98" s="139">
        <f>Variety!O617</f>
        <v>0</v>
      </c>
      <c r="P98" s="102">
        <f>Variety!P617</f>
        <v>0</v>
      </c>
      <c r="Q98" s="101">
        <f>Variety!Q617</f>
        <v>0</v>
      </c>
    </row>
    <row r="99" spans="2:17">
      <c r="B99" s="561"/>
      <c r="C99" s="135" t="s">
        <v>162</v>
      </c>
      <c r="D99" s="139">
        <f>Variety!D618</f>
        <v>0</v>
      </c>
      <c r="E99" s="102">
        <f>Variety!E618</f>
        <v>0</v>
      </c>
      <c r="F99" s="101">
        <f>Variety!F618</f>
        <v>0</v>
      </c>
      <c r="G99" s="141">
        <f>Variety!G618</f>
        <v>0</v>
      </c>
      <c r="H99" s="104">
        <f>Variety!H618</f>
        <v>0</v>
      </c>
      <c r="I99" s="274">
        <f>Variety!I618</f>
        <v>0</v>
      </c>
      <c r="J99" s="275">
        <f>Variety!J618</f>
        <v>0</v>
      </c>
      <c r="K99" s="101">
        <f>Variety!K618</f>
        <v>0</v>
      </c>
      <c r="L99" s="140">
        <f>Variety!L618</f>
        <v>0</v>
      </c>
      <c r="M99" s="103">
        <f>Variety!M618</f>
        <v>0</v>
      </c>
      <c r="N99" s="101">
        <f>Variety!N618</f>
        <v>0</v>
      </c>
      <c r="O99" s="139">
        <f>Variety!O618</f>
        <v>0</v>
      </c>
      <c r="P99" s="102">
        <f>Variety!P618</f>
        <v>0</v>
      </c>
      <c r="Q99" s="101">
        <f>Variety!Q618</f>
        <v>0</v>
      </c>
    </row>
    <row r="100" spans="2:17">
      <c r="B100" s="561"/>
      <c r="C100" s="135" t="s">
        <v>188</v>
      </c>
      <c r="D100" s="139">
        <f>Variety!D619</f>
        <v>0</v>
      </c>
      <c r="E100" s="102">
        <f>Variety!E619</f>
        <v>0</v>
      </c>
      <c r="F100" s="101">
        <f>Variety!F619</f>
        <v>0</v>
      </c>
      <c r="G100" s="141">
        <f>Variety!G619</f>
        <v>0</v>
      </c>
      <c r="H100" s="104">
        <f>Variety!H619</f>
        <v>0</v>
      </c>
      <c r="I100" s="274">
        <f>Variety!I619</f>
        <v>0</v>
      </c>
      <c r="J100" s="275">
        <f>Variety!J619</f>
        <v>0</v>
      </c>
      <c r="K100" s="101">
        <f>Variety!K619</f>
        <v>0</v>
      </c>
      <c r="L100" s="140">
        <f>Variety!L619</f>
        <v>0</v>
      </c>
      <c r="M100" s="103">
        <f>Variety!M619</f>
        <v>0</v>
      </c>
      <c r="N100" s="101">
        <f>Variety!N619</f>
        <v>0</v>
      </c>
      <c r="O100" s="139">
        <f>Variety!O619</f>
        <v>0</v>
      </c>
      <c r="P100" s="102">
        <f>Variety!P619</f>
        <v>0</v>
      </c>
      <c r="Q100" s="101">
        <f>Variety!Q619</f>
        <v>0</v>
      </c>
    </row>
    <row r="101" spans="2:17">
      <c r="B101" s="561"/>
      <c r="C101" s="135" t="s">
        <v>179</v>
      </c>
      <c r="D101" s="139">
        <f>Variety!D620</f>
        <v>0</v>
      </c>
      <c r="E101" s="102">
        <f>Variety!E620</f>
        <v>0</v>
      </c>
      <c r="F101" s="101">
        <f>Variety!F620</f>
        <v>0</v>
      </c>
      <c r="G101" s="141">
        <f>Variety!G620</f>
        <v>0</v>
      </c>
      <c r="H101" s="104">
        <f>Variety!H620</f>
        <v>0</v>
      </c>
      <c r="I101" s="274">
        <f>Variety!I620</f>
        <v>0</v>
      </c>
      <c r="J101" s="275">
        <f>Variety!J620</f>
        <v>0</v>
      </c>
      <c r="K101" s="101">
        <f>Variety!K620</f>
        <v>0</v>
      </c>
      <c r="L101" s="140">
        <f>Variety!L620</f>
        <v>0</v>
      </c>
      <c r="M101" s="103">
        <f>Variety!M620</f>
        <v>0</v>
      </c>
      <c r="N101" s="101">
        <f>Variety!N620</f>
        <v>0</v>
      </c>
      <c r="O101" s="139">
        <f>Variety!O620</f>
        <v>0</v>
      </c>
      <c r="P101" s="102">
        <f>Variety!P620</f>
        <v>0</v>
      </c>
      <c r="Q101" s="101">
        <f>Variety!Q620</f>
        <v>0</v>
      </c>
    </row>
    <row r="102" spans="2:17">
      <c r="B102" s="561"/>
      <c r="C102" s="135" t="s">
        <v>158</v>
      </c>
      <c r="D102" s="139">
        <f>Variety!D621</f>
        <v>0</v>
      </c>
      <c r="E102" s="102">
        <f>Variety!E621</f>
        <v>0</v>
      </c>
      <c r="F102" s="101">
        <f>Variety!F621</f>
        <v>0</v>
      </c>
      <c r="G102" s="141">
        <f>Variety!G621</f>
        <v>0</v>
      </c>
      <c r="H102" s="104">
        <f>Variety!H621</f>
        <v>0</v>
      </c>
      <c r="I102" s="274">
        <f>Variety!I621</f>
        <v>0</v>
      </c>
      <c r="J102" s="275">
        <f>Variety!J621</f>
        <v>0</v>
      </c>
      <c r="K102" s="101">
        <f>Variety!K621</f>
        <v>0</v>
      </c>
      <c r="L102" s="140">
        <f>Variety!L621</f>
        <v>0</v>
      </c>
      <c r="M102" s="103">
        <f>Variety!M621</f>
        <v>0</v>
      </c>
      <c r="N102" s="101">
        <f>Variety!N621</f>
        <v>0</v>
      </c>
      <c r="O102" s="139">
        <f>Variety!O621</f>
        <v>0</v>
      </c>
      <c r="P102" s="102">
        <f>Variety!P621</f>
        <v>0</v>
      </c>
      <c r="Q102" s="101">
        <f>Variety!Q621</f>
        <v>0</v>
      </c>
    </row>
    <row r="103" spans="2:17">
      <c r="B103" s="561"/>
      <c r="C103" s="135" t="s">
        <v>156</v>
      </c>
      <c r="D103" s="139">
        <f>Variety!D622</f>
        <v>0</v>
      </c>
      <c r="E103" s="102">
        <f>Variety!E622</f>
        <v>0</v>
      </c>
      <c r="F103" s="101">
        <f>Variety!F622</f>
        <v>0</v>
      </c>
      <c r="G103" s="141">
        <f>Variety!G622</f>
        <v>0</v>
      </c>
      <c r="H103" s="104">
        <f>Variety!H622</f>
        <v>0</v>
      </c>
      <c r="I103" s="274">
        <f>Variety!I622</f>
        <v>0</v>
      </c>
      <c r="J103" s="275">
        <f>Variety!J622</f>
        <v>0</v>
      </c>
      <c r="K103" s="101">
        <f>Variety!K622</f>
        <v>0</v>
      </c>
      <c r="L103" s="140">
        <f>Variety!L622</f>
        <v>0</v>
      </c>
      <c r="M103" s="103">
        <f>Variety!M622</f>
        <v>0</v>
      </c>
      <c r="N103" s="101">
        <f>Variety!N622</f>
        <v>0</v>
      </c>
      <c r="O103" s="139">
        <f>Variety!O622</f>
        <v>0</v>
      </c>
      <c r="P103" s="102">
        <f>Variety!P622</f>
        <v>0</v>
      </c>
      <c r="Q103" s="101">
        <f>Variety!Q622</f>
        <v>0</v>
      </c>
    </row>
    <row r="104" spans="2:17">
      <c r="B104" s="561"/>
      <c r="C104" s="135" t="s">
        <v>166</v>
      </c>
      <c r="D104" s="139">
        <f>Variety!D623</f>
        <v>0</v>
      </c>
      <c r="E104" s="102">
        <f>Variety!E623</f>
        <v>0</v>
      </c>
      <c r="F104" s="101">
        <f>Variety!F623</f>
        <v>0</v>
      </c>
      <c r="G104" s="141">
        <f>Variety!G623</f>
        <v>0</v>
      </c>
      <c r="H104" s="104">
        <f>Variety!H623</f>
        <v>0</v>
      </c>
      <c r="I104" s="274">
        <f>Variety!I623</f>
        <v>0</v>
      </c>
      <c r="J104" s="275">
        <f>Variety!J623</f>
        <v>0</v>
      </c>
      <c r="K104" s="101">
        <f>Variety!K623</f>
        <v>0</v>
      </c>
      <c r="L104" s="140">
        <f>Variety!L623</f>
        <v>0</v>
      </c>
      <c r="M104" s="103">
        <f>Variety!M623</f>
        <v>0</v>
      </c>
      <c r="N104" s="101">
        <f>Variety!N623</f>
        <v>0</v>
      </c>
      <c r="O104" s="139">
        <f>Variety!O623</f>
        <v>0</v>
      </c>
      <c r="P104" s="102">
        <f>Variety!P623</f>
        <v>0</v>
      </c>
      <c r="Q104" s="101">
        <f>Variety!Q623</f>
        <v>0</v>
      </c>
    </row>
    <row r="105" spans="2:17">
      <c r="B105" s="561"/>
      <c r="C105" s="135" t="s">
        <v>186</v>
      </c>
      <c r="D105" s="139">
        <f>Variety!D624</f>
        <v>0</v>
      </c>
      <c r="E105" s="102">
        <f>Variety!E624</f>
        <v>0</v>
      </c>
      <c r="F105" s="101">
        <f>Variety!F624</f>
        <v>0</v>
      </c>
      <c r="G105" s="141">
        <f>Variety!G624</f>
        <v>0</v>
      </c>
      <c r="H105" s="104">
        <f>Variety!H624</f>
        <v>0</v>
      </c>
      <c r="I105" s="274">
        <f>Variety!I624</f>
        <v>0</v>
      </c>
      <c r="J105" s="275">
        <f>Variety!J624</f>
        <v>0</v>
      </c>
      <c r="K105" s="101">
        <f>Variety!K624</f>
        <v>0</v>
      </c>
      <c r="L105" s="140">
        <f>Variety!L624</f>
        <v>0</v>
      </c>
      <c r="M105" s="103">
        <f>Variety!M624</f>
        <v>0</v>
      </c>
      <c r="N105" s="101">
        <f>Variety!N624</f>
        <v>0</v>
      </c>
      <c r="O105" s="139">
        <f>Variety!O624</f>
        <v>0</v>
      </c>
      <c r="P105" s="102">
        <f>Variety!P624</f>
        <v>0</v>
      </c>
      <c r="Q105" s="101">
        <f>Variety!Q624</f>
        <v>0</v>
      </c>
    </row>
    <row r="106" spans="2:17">
      <c r="B106" s="561"/>
      <c r="C106" s="135" t="s">
        <v>181</v>
      </c>
      <c r="D106" s="139">
        <f>Variety!D625</f>
        <v>0</v>
      </c>
      <c r="E106" s="102">
        <f>Variety!E625</f>
        <v>0</v>
      </c>
      <c r="F106" s="101">
        <f>Variety!F625</f>
        <v>0</v>
      </c>
      <c r="G106" s="141">
        <f>Variety!G625</f>
        <v>0</v>
      </c>
      <c r="H106" s="104">
        <f>Variety!H625</f>
        <v>0</v>
      </c>
      <c r="I106" s="274">
        <f>Variety!I625</f>
        <v>0</v>
      </c>
      <c r="J106" s="275">
        <f>Variety!J625</f>
        <v>0</v>
      </c>
      <c r="K106" s="101">
        <f>Variety!K625</f>
        <v>0</v>
      </c>
      <c r="L106" s="140">
        <f>Variety!L625</f>
        <v>0</v>
      </c>
      <c r="M106" s="103">
        <f>Variety!M625</f>
        <v>0</v>
      </c>
      <c r="N106" s="101">
        <f>Variety!N625</f>
        <v>0</v>
      </c>
      <c r="O106" s="139">
        <f>Variety!O625</f>
        <v>0</v>
      </c>
      <c r="P106" s="102">
        <f>Variety!P625</f>
        <v>0</v>
      </c>
      <c r="Q106" s="101">
        <f>Variety!Q625</f>
        <v>0</v>
      </c>
    </row>
    <row r="107" spans="2:17">
      <c r="B107" s="561"/>
      <c r="C107" s="135" t="s">
        <v>159</v>
      </c>
      <c r="D107" s="139">
        <f>Variety!D626</f>
        <v>0</v>
      </c>
      <c r="E107" s="102">
        <f>Variety!E626</f>
        <v>0</v>
      </c>
      <c r="F107" s="101">
        <f>Variety!F626</f>
        <v>0</v>
      </c>
      <c r="G107" s="141">
        <f>Variety!G626</f>
        <v>0</v>
      </c>
      <c r="H107" s="104">
        <f>Variety!H626</f>
        <v>0</v>
      </c>
      <c r="I107" s="274">
        <f>Variety!I626</f>
        <v>0</v>
      </c>
      <c r="J107" s="275">
        <f>Variety!J626</f>
        <v>0</v>
      </c>
      <c r="K107" s="101">
        <f>Variety!K626</f>
        <v>0</v>
      </c>
      <c r="L107" s="140">
        <f>Variety!L626</f>
        <v>0</v>
      </c>
      <c r="M107" s="103">
        <f>Variety!M626</f>
        <v>0</v>
      </c>
      <c r="N107" s="101">
        <f>Variety!N626</f>
        <v>0</v>
      </c>
      <c r="O107" s="139">
        <f>Variety!O626</f>
        <v>0</v>
      </c>
      <c r="P107" s="102">
        <f>Variety!P626</f>
        <v>0</v>
      </c>
      <c r="Q107" s="101">
        <f>Variety!Q626</f>
        <v>0</v>
      </c>
    </row>
    <row r="108" spans="2:17">
      <c r="B108" s="561"/>
      <c r="C108" s="135" t="s">
        <v>161</v>
      </c>
      <c r="D108" s="139">
        <f>Variety!D627</f>
        <v>0</v>
      </c>
      <c r="E108" s="102">
        <f>Variety!E627</f>
        <v>0</v>
      </c>
      <c r="F108" s="101">
        <f>Variety!F627</f>
        <v>0</v>
      </c>
      <c r="G108" s="141">
        <f>Variety!G627</f>
        <v>0</v>
      </c>
      <c r="H108" s="104">
        <f>Variety!H627</f>
        <v>0</v>
      </c>
      <c r="I108" s="274">
        <f>Variety!I627</f>
        <v>0</v>
      </c>
      <c r="J108" s="275">
        <f>Variety!J627</f>
        <v>0</v>
      </c>
      <c r="K108" s="101">
        <f>Variety!K627</f>
        <v>0</v>
      </c>
      <c r="L108" s="140">
        <f>Variety!L627</f>
        <v>0</v>
      </c>
      <c r="M108" s="103">
        <f>Variety!M627</f>
        <v>0</v>
      </c>
      <c r="N108" s="101">
        <f>Variety!N627</f>
        <v>0</v>
      </c>
      <c r="O108" s="139">
        <f>Variety!O627</f>
        <v>0</v>
      </c>
      <c r="P108" s="102">
        <f>Variety!P627</f>
        <v>0</v>
      </c>
      <c r="Q108" s="101">
        <f>Variety!Q627</f>
        <v>0</v>
      </c>
    </row>
    <row r="109" spans="2:17">
      <c r="B109" s="561"/>
      <c r="C109" s="135" t="s">
        <v>177</v>
      </c>
      <c r="D109" s="139">
        <f>Variety!D628</f>
        <v>0</v>
      </c>
      <c r="E109" s="102">
        <f>Variety!E628</f>
        <v>0</v>
      </c>
      <c r="F109" s="101">
        <f>Variety!F628</f>
        <v>0</v>
      </c>
      <c r="G109" s="141">
        <f>Variety!G628</f>
        <v>0</v>
      </c>
      <c r="H109" s="104">
        <f>Variety!H628</f>
        <v>0</v>
      </c>
      <c r="I109" s="274">
        <f>Variety!I628</f>
        <v>0</v>
      </c>
      <c r="J109" s="275">
        <f>Variety!J628</f>
        <v>0</v>
      </c>
      <c r="K109" s="101">
        <f>Variety!K628</f>
        <v>0</v>
      </c>
      <c r="L109" s="140">
        <f>Variety!L628</f>
        <v>0</v>
      </c>
      <c r="M109" s="103">
        <f>Variety!M628</f>
        <v>0</v>
      </c>
      <c r="N109" s="101">
        <f>Variety!N628</f>
        <v>0</v>
      </c>
      <c r="O109" s="139">
        <f>Variety!O628</f>
        <v>0</v>
      </c>
      <c r="P109" s="102">
        <f>Variety!P628</f>
        <v>0</v>
      </c>
      <c r="Q109" s="101">
        <f>Variety!Q628</f>
        <v>0</v>
      </c>
    </row>
    <row r="110" spans="2:17">
      <c r="B110" s="561"/>
      <c r="C110" s="135" t="s">
        <v>164</v>
      </c>
      <c r="D110" s="139">
        <f>Variety!D629</f>
        <v>0</v>
      </c>
      <c r="E110" s="102">
        <f>Variety!E629</f>
        <v>0</v>
      </c>
      <c r="F110" s="101">
        <f>Variety!F629</f>
        <v>0</v>
      </c>
      <c r="G110" s="141">
        <f>Variety!G629</f>
        <v>0</v>
      </c>
      <c r="H110" s="104">
        <f>Variety!H629</f>
        <v>0</v>
      </c>
      <c r="I110" s="274">
        <f>Variety!I629</f>
        <v>0</v>
      </c>
      <c r="J110" s="275">
        <f>Variety!J629</f>
        <v>0</v>
      </c>
      <c r="K110" s="101">
        <f>Variety!K629</f>
        <v>0</v>
      </c>
      <c r="L110" s="140">
        <f>Variety!L629</f>
        <v>0</v>
      </c>
      <c r="M110" s="103">
        <f>Variety!M629</f>
        <v>0</v>
      </c>
      <c r="N110" s="101">
        <f>Variety!N629</f>
        <v>0</v>
      </c>
      <c r="O110" s="139">
        <f>Variety!O629</f>
        <v>0</v>
      </c>
      <c r="P110" s="102">
        <f>Variety!P629</f>
        <v>0</v>
      </c>
      <c r="Q110" s="101">
        <f>Variety!Q629</f>
        <v>0</v>
      </c>
    </row>
    <row r="111" spans="2:17">
      <c r="B111" s="561"/>
      <c r="C111" s="135" t="s">
        <v>190</v>
      </c>
      <c r="D111" s="139">
        <f>Variety!D630</f>
        <v>0</v>
      </c>
      <c r="E111" s="102">
        <f>Variety!E630</f>
        <v>0</v>
      </c>
      <c r="F111" s="101">
        <f>Variety!F630</f>
        <v>0</v>
      </c>
      <c r="G111" s="141">
        <f>Variety!G630</f>
        <v>0</v>
      </c>
      <c r="H111" s="104">
        <f>Variety!H630</f>
        <v>0</v>
      </c>
      <c r="I111" s="274">
        <f>Variety!I630</f>
        <v>0</v>
      </c>
      <c r="J111" s="275">
        <f>Variety!J630</f>
        <v>0</v>
      </c>
      <c r="K111" s="101">
        <f>Variety!K630</f>
        <v>0</v>
      </c>
      <c r="L111" s="140">
        <f>Variety!L630</f>
        <v>0</v>
      </c>
      <c r="M111" s="103">
        <f>Variety!M630</f>
        <v>0</v>
      </c>
      <c r="N111" s="101">
        <f>Variety!N630</f>
        <v>0</v>
      </c>
      <c r="O111" s="139">
        <f>Variety!O630</f>
        <v>0</v>
      </c>
      <c r="P111" s="102">
        <f>Variety!P630</f>
        <v>0</v>
      </c>
      <c r="Q111" s="101">
        <f>Variety!Q630</f>
        <v>0</v>
      </c>
    </row>
    <row r="112" spans="2:17" ht="15.75" customHeight="1">
      <c r="B112" s="561"/>
      <c r="C112" s="135" t="s">
        <v>180</v>
      </c>
      <c r="D112" s="139">
        <f>Variety!D631</f>
        <v>0</v>
      </c>
      <c r="E112" s="102">
        <f>Variety!E631</f>
        <v>0</v>
      </c>
      <c r="F112" s="101">
        <f>Variety!F631</f>
        <v>0</v>
      </c>
      <c r="G112" s="141">
        <f>Variety!G631</f>
        <v>0</v>
      </c>
      <c r="H112" s="104">
        <f>Variety!H631</f>
        <v>0</v>
      </c>
      <c r="I112" s="274">
        <f>Variety!I631</f>
        <v>0</v>
      </c>
      <c r="J112" s="275">
        <f>Variety!J631</f>
        <v>0</v>
      </c>
      <c r="K112" s="101">
        <f>Variety!K631</f>
        <v>0</v>
      </c>
      <c r="L112" s="140">
        <f>Variety!L631</f>
        <v>0</v>
      </c>
      <c r="M112" s="103">
        <f>Variety!M631</f>
        <v>0</v>
      </c>
      <c r="N112" s="101">
        <f>Variety!N631</f>
        <v>0</v>
      </c>
      <c r="O112" s="139">
        <f>Variety!O631</f>
        <v>0</v>
      </c>
      <c r="P112" s="102">
        <f>Variety!P631</f>
        <v>0</v>
      </c>
      <c r="Q112" s="101">
        <f>Variety!Q631</f>
        <v>0</v>
      </c>
    </row>
    <row r="113" spans="2:17">
      <c r="B113" s="561"/>
      <c r="C113" s="135" t="s">
        <v>185</v>
      </c>
      <c r="D113" s="139">
        <f>Variety!D632</f>
        <v>0</v>
      </c>
      <c r="E113" s="102">
        <f>Variety!E632</f>
        <v>0</v>
      </c>
      <c r="F113" s="101">
        <f>Variety!F632</f>
        <v>0</v>
      </c>
      <c r="G113" s="141">
        <f>Variety!G632</f>
        <v>0</v>
      </c>
      <c r="H113" s="104">
        <f>Variety!H632</f>
        <v>0</v>
      </c>
      <c r="I113" s="274">
        <f>Variety!I632</f>
        <v>0</v>
      </c>
      <c r="J113" s="275">
        <f>Variety!J632</f>
        <v>0</v>
      </c>
      <c r="K113" s="101">
        <f>Variety!K632</f>
        <v>0</v>
      </c>
      <c r="L113" s="140">
        <f>Variety!L632</f>
        <v>0</v>
      </c>
      <c r="M113" s="103">
        <f>Variety!M632</f>
        <v>0</v>
      </c>
      <c r="N113" s="101">
        <f>Variety!N632</f>
        <v>0</v>
      </c>
      <c r="O113" s="139">
        <f>Variety!O632</f>
        <v>0</v>
      </c>
      <c r="P113" s="102">
        <f>Variety!P632</f>
        <v>0</v>
      </c>
      <c r="Q113" s="101">
        <f>Variety!Q632</f>
        <v>0</v>
      </c>
    </row>
    <row r="114" spans="2:17">
      <c r="B114" s="561"/>
      <c r="C114" s="135" t="s">
        <v>163</v>
      </c>
      <c r="D114" s="139">
        <f>Variety!D633</f>
        <v>0</v>
      </c>
      <c r="E114" s="102">
        <f>Variety!E633</f>
        <v>0</v>
      </c>
      <c r="F114" s="101">
        <f>Variety!F633</f>
        <v>0</v>
      </c>
      <c r="G114" s="141">
        <f>Variety!G633</f>
        <v>0</v>
      </c>
      <c r="H114" s="104">
        <f>Variety!H633</f>
        <v>0</v>
      </c>
      <c r="I114" s="274">
        <f>Variety!I633</f>
        <v>0</v>
      </c>
      <c r="J114" s="275">
        <f>Variety!J633</f>
        <v>0</v>
      </c>
      <c r="K114" s="101">
        <f>Variety!K633</f>
        <v>0</v>
      </c>
      <c r="L114" s="140">
        <f>Variety!L633</f>
        <v>0</v>
      </c>
      <c r="M114" s="103">
        <f>Variety!M633</f>
        <v>0</v>
      </c>
      <c r="N114" s="101">
        <f>Variety!N633</f>
        <v>0</v>
      </c>
      <c r="O114" s="139">
        <f>Variety!O633</f>
        <v>0</v>
      </c>
      <c r="P114" s="102">
        <f>Variety!P633</f>
        <v>0</v>
      </c>
      <c r="Q114" s="101">
        <f>Variety!Q633</f>
        <v>0</v>
      </c>
    </row>
    <row r="115" spans="2:17">
      <c r="B115" s="561"/>
      <c r="C115" s="135" t="s">
        <v>175</v>
      </c>
      <c r="D115" s="139">
        <f>Variety!D634</f>
        <v>0</v>
      </c>
      <c r="E115" s="102">
        <f>Variety!E634</f>
        <v>0</v>
      </c>
      <c r="F115" s="101">
        <f>Variety!F634</f>
        <v>0</v>
      </c>
      <c r="G115" s="141">
        <f>Variety!G634</f>
        <v>0</v>
      </c>
      <c r="H115" s="104">
        <f>Variety!H634</f>
        <v>0</v>
      </c>
      <c r="I115" s="274">
        <f>Variety!I634</f>
        <v>0</v>
      </c>
      <c r="J115" s="275">
        <f>Variety!J634</f>
        <v>0</v>
      </c>
      <c r="K115" s="101">
        <f>Variety!K634</f>
        <v>0</v>
      </c>
      <c r="L115" s="140">
        <f>Variety!L634</f>
        <v>0</v>
      </c>
      <c r="M115" s="103">
        <f>Variety!M634</f>
        <v>0</v>
      </c>
      <c r="N115" s="101">
        <f>Variety!N634</f>
        <v>0</v>
      </c>
      <c r="O115" s="139">
        <f>Variety!O634</f>
        <v>0</v>
      </c>
      <c r="P115" s="102">
        <f>Variety!P634</f>
        <v>0</v>
      </c>
      <c r="Q115" s="101">
        <f>Variety!Q634</f>
        <v>0</v>
      </c>
    </row>
    <row r="116" spans="2:17">
      <c r="B116" s="561"/>
      <c r="C116" s="135" t="s">
        <v>207</v>
      </c>
      <c r="D116" s="139">
        <f>Variety!D635</f>
        <v>0</v>
      </c>
      <c r="E116" s="102">
        <f>Variety!E635</f>
        <v>0</v>
      </c>
      <c r="F116" s="101">
        <f>Variety!F635</f>
        <v>0</v>
      </c>
      <c r="G116" s="141">
        <f>Variety!G635</f>
        <v>0</v>
      </c>
      <c r="H116" s="104">
        <f>Variety!H635</f>
        <v>0</v>
      </c>
      <c r="I116" s="274">
        <f>Variety!I635</f>
        <v>0</v>
      </c>
      <c r="J116" s="275">
        <f>Variety!J635</f>
        <v>0</v>
      </c>
      <c r="K116" s="101">
        <f>Variety!K635</f>
        <v>0</v>
      </c>
      <c r="L116" s="140">
        <f>Variety!L635</f>
        <v>0</v>
      </c>
      <c r="M116" s="103">
        <f>Variety!M635</f>
        <v>0</v>
      </c>
      <c r="N116" s="101">
        <f>Variety!N635</f>
        <v>0</v>
      </c>
      <c r="O116" s="139">
        <f>Variety!O635</f>
        <v>0</v>
      </c>
      <c r="P116" s="102">
        <f>Variety!P635</f>
        <v>0</v>
      </c>
      <c r="Q116" s="101">
        <f>Variety!Q635</f>
        <v>0</v>
      </c>
    </row>
    <row r="117" spans="2:17">
      <c r="B117" s="561"/>
      <c r="C117" s="135" t="s">
        <v>208</v>
      </c>
      <c r="D117" s="139">
        <f>Variety!D636</f>
        <v>0</v>
      </c>
      <c r="E117" s="102">
        <f>Variety!E636</f>
        <v>0</v>
      </c>
      <c r="F117" s="101">
        <f>Variety!F636</f>
        <v>0</v>
      </c>
      <c r="G117" s="141">
        <f>Variety!G636</f>
        <v>0</v>
      </c>
      <c r="H117" s="104">
        <f>Variety!H636</f>
        <v>0</v>
      </c>
      <c r="I117" s="274">
        <f>Variety!I636</f>
        <v>0</v>
      </c>
      <c r="J117" s="275">
        <f>Variety!J636</f>
        <v>0</v>
      </c>
      <c r="K117" s="101">
        <f>Variety!K636</f>
        <v>0</v>
      </c>
      <c r="L117" s="140">
        <f>Variety!L636</f>
        <v>0</v>
      </c>
      <c r="M117" s="103">
        <f>Variety!M636</f>
        <v>0</v>
      </c>
      <c r="N117" s="101">
        <f>Variety!N636</f>
        <v>0</v>
      </c>
      <c r="O117" s="139">
        <f>Variety!O636</f>
        <v>0</v>
      </c>
      <c r="P117" s="102">
        <f>Variety!P636</f>
        <v>0</v>
      </c>
      <c r="Q117" s="101">
        <f>Variety!Q636</f>
        <v>0</v>
      </c>
    </row>
    <row r="118" spans="2:17">
      <c r="B118" s="561"/>
      <c r="C118" s="135" t="s">
        <v>239</v>
      </c>
      <c r="D118" s="139">
        <f>Variety!D637</f>
        <v>0</v>
      </c>
      <c r="E118" s="102">
        <f>Variety!E637</f>
        <v>0</v>
      </c>
      <c r="F118" s="101">
        <f>Variety!F637</f>
        <v>0</v>
      </c>
      <c r="G118" s="141">
        <f>Variety!G637</f>
        <v>0</v>
      </c>
      <c r="H118" s="104">
        <f>Variety!H637</f>
        <v>0</v>
      </c>
      <c r="I118" s="274">
        <f>Variety!I637</f>
        <v>0</v>
      </c>
      <c r="J118" s="275">
        <f>Variety!J637</f>
        <v>0</v>
      </c>
      <c r="K118" s="101">
        <f>Variety!K637</f>
        <v>0</v>
      </c>
      <c r="L118" s="140">
        <f>Variety!L637</f>
        <v>0</v>
      </c>
      <c r="M118" s="103">
        <f>Variety!M637</f>
        <v>0</v>
      </c>
      <c r="N118" s="101">
        <f>Variety!N637</f>
        <v>0</v>
      </c>
      <c r="O118" s="139">
        <f>Variety!O637</f>
        <v>0</v>
      </c>
      <c r="P118" s="102">
        <f>Variety!P637</f>
        <v>0</v>
      </c>
      <c r="Q118" s="101">
        <f>Variety!Q637</f>
        <v>0</v>
      </c>
    </row>
    <row r="119" spans="2:17">
      <c r="B119" s="561"/>
      <c r="C119" s="135" t="s">
        <v>209</v>
      </c>
      <c r="D119" s="139">
        <f>Variety!D638</f>
        <v>0</v>
      </c>
      <c r="E119" s="102">
        <f>Variety!E638</f>
        <v>0</v>
      </c>
      <c r="F119" s="101">
        <f>Variety!F638</f>
        <v>0</v>
      </c>
      <c r="G119" s="141">
        <f>Variety!G638</f>
        <v>0</v>
      </c>
      <c r="H119" s="104">
        <f>Variety!H638</f>
        <v>0</v>
      </c>
      <c r="I119" s="274">
        <f>Variety!I638</f>
        <v>0</v>
      </c>
      <c r="J119" s="275">
        <f>Variety!J638</f>
        <v>0</v>
      </c>
      <c r="K119" s="101">
        <f>Variety!K638</f>
        <v>0</v>
      </c>
      <c r="L119" s="140">
        <f>Variety!L638</f>
        <v>0</v>
      </c>
      <c r="M119" s="103">
        <f>Variety!M638</f>
        <v>0</v>
      </c>
      <c r="N119" s="101">
        <f>Variety!N638</f>
        <v>0</v>
      </c>
      <c r="O119" s="139">
        <f>Variety!O638</f>
        <v>0</v>
      </c>
      <c r="P119" s="102">
        <f>Variety!P638</f>
        <v>0</v>
      </c>
      <c r="Q119" s="101">
        <f>Variety!Q638</f>
        <v>0</v>
      </c>
    </row>
    <row r="120" spans="2:17" ht="15" thickBot="1">
      <c r="B120" s="562"/>
      <c r="C120" s="109" t="s">
        <v>210</v>
      </c>
      <c r="D120" s="136">
        <f>Variety!D639</f>
        <v>0</v>
      </c>
      <c r="E120" s="98">
        <f>Variety!E639</f>
        <v>0</v>
      </c>
      <c r="F120" s="97">
        <f>Variety!F639</f>
        <v>0</v>
      </c>
      <c r="G120" s="138">
        <f>Variety!G639</f>
        <v>0</v>
      </c>
      <c r="H120" s="100">
        <f>Variety!H639</f>
        <v>0</v>
      </c>
      <c r="I120" s="276">
        <f>Variety!I639</f>
        <v>0</v>
      </c>
      <c r="J120" s="277">
        <f>Variety!J639</f>
        <v>0</v>
      </c>
      <c r="K120" s="97">
        <f>Variety!K639</f>
        <v>0</v>
      </c>
      <c r="L120" s="137">
        <f>Variety!L639</f>
        <v>0</v>
      </c>
      <c r="M120" s="99">
        <f>Variety!M639</f>
        <v>0</v>
      </c>
      <c r="N120" s="97">
        <f>Variety!N639</f>
        <v>0</v>
      </c>
      <c r="O120" s="136">
        <f>Variety!O639</f>
        <v>0</v>
      </c>
      <c r="P120" s="98">
        <f>Variety!P639</f>
        <v>0</v>
      </c>
      <c r="Q120" s="97">
        <f>Variety!Q639</f>
        <v>0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16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05-19-2024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Data'!D81</f>
        <v>0</v>
      </c>
      <c r="E127" s="494">
        <f>'Segment Data'!E81</f>
        <v>0</v>
      </c>
      <c r="F127" s="495">
        <f>'Segment Data'!F81</f>
        <v>0</v>
      </c>
      <c r="G127" s="496">
        <f>'Segment Data'!G81</f>
        <v>0</v>
      </c>
      <c r="H127" s="497">
        <f>'Segment Data'!H81</f>
        <v>0</v>
      </c>
      <c r="I127" s="498">
        <f>'Segment Data'!I81</f>
        <v>0</v>
      </c>
      <c r="J127" s="499">
        <f>'Segment Data'!J81</f>
        <v>0</v>
      </c>
      <c r="K127" s="495">
        <f>'Segment Data'!K81</f>
        <v>0</v>
      </c>
      <c r="L127" s="500">
        <f>'Segment Data'!L81</f>
        <v>0</v>
      </c>
      <c r="M127" s="501">
        <f>'Segment Data'!M81</f>
        <v>0</v>
      </c>
      <c r="N127" s="495">
        <f>'Segment Data'!N81</f>
        <v>0</v>
      </c>
      <c r="O127" s="493">
        <f>'Segment Data'!O81</f>
        <v>0</v>
      </c>
      <c r="P127" s="494">
        <f>'Segment Data'!P81</f>
        <v>0</v>
      </c>
      <c r="Q127" s="495">
        <f>'Segment Data'!Q81</f>
        <v>0</v>
      </c>
    </row>
    <row r="128" spans="2:17" s="65" customFormat="1">
      <c r="B128" s="560" t="s">
        <v>66</v>
      </c>
      <c r="C128" s="488" t="s">
        <v>194</v>
      </c>
      <c r="D128" s="392">
        <f>'Segment Data'!D82</f>
        <v>0</v>
      </c>
      <c r="E128" s="384">
        <f>'Segment Data'!E82</f>
        <v>0</v>
      </c>
      <c r="F128" s="128">
        <f>'Segment Data'!F82</f>
        <v>0</v>
      </c>
      <c r="G128" s="385">
        <f>'Segment Data'!G82</f>
        <v>0</v>
      </c>
      <c r="H128" s="129">
        <f>'Segment Data'!H82</f>
        <v>0</v>
      </c>
      <c r="I128" s="386">
        <f>'Segment Data'!I82</f>
        <v>0</v>
      </c>
      <c r="J128" s="387">
        <f>'Segment Data'!J82</f>
        <v>0</v>
      </c>
      <c r="K128" s="128">
        <f>'Segment Data'!K82</f>
        <v>0</v>
      </c>
      <c r="L128" s="388">
        <f>'Segment Data'!L82</f>
        <v>0</v>
      </c>
      <c r="M128" s="389">
        <f>'Segment Data'!M82</f>
        <v>0</v>
      </c>
      <c r="N128" s="128">
        <f>'Segment Data'!N82</f>
        <v>0</v>
      </c>
      <c r="O128" s="390">
        <f>'Segment Data'!O82</f>
        <v>0</v>
      </c>
      <c r="P128" s="391">
        <f>'Segment Data'!P82</f>
        <v>0</v>
      </c>
      <c r="Q128" s="128">
        <f>'Segment Data'!Q82</f>
        <v>0</v>
      </c>
    </row>
    <row r="129" spans="2:17" s="65" customFormat="1">
      <c r="B129" s="561"/>
      <c r="C129" s="488" t="s">
        <v>195</v>
      </c>
      <c r="D129" s="392">
        <f>'Segment Data'!D83</f>
        <v>0</v>
      </c>
      <c r="E129" s="384">
        <f>'Segment Data'!E83</f>
        <v>0</v>
      </c>
      <c r="F129" s="128">
        <f>'Segment Data'!F83</f>
        <v>0</v>
      </c>
      <c r="G129" s="385">
        <f>'Segment Data'!G83</f>
        <v>0</v>
      </c>
      <c r="H129" s="129">
        <f>'Segment Data'!H83</f>
        <v>0</v>
      </c>
      <c r="I129" s="386">
        <f>'Segment Data'!I83</f>
        <v>0</v>
      </c>
      <c r="J129" s="387">
        <f>'Segment Data'!J83</f>
        <v>0</v>
      </c>
      <c r="K129" s="128">
        <f>'Segment Data'!K83</f>
        <v>0</v>
      </c>
      <c r="L129" s="388">
        <f>'Segment Data'!L83</f>
        <v>0</v>
      </c>
      <c r="M129" s="389">
        <f>'Segment Data'!M83</f>
        <v>0</v>
      </c>
      <c r="N129" s="128">
        <f>'Segment Data'!N83</f>
        <v>0</v>
      </c>
      <c r="O129" s="390">
        <f>'Segment Data'!O83</f>
        <v>0</v>
      </c>
      <c r="P129" s="391">
        <f>'Segment Data'!P83</f>
        <v>0</v>
      </c>
      <c r="Q129" s="128">
        <f>'Segment Data'!Q83</f>
        <v>0</v>
      </c>
    </row>
    <row r="130" spans="2:17" s="65" customFormat="1">
      <c r="B130" s="561"/>
      <c r="C130" s="488" t="s">
        <v>293</v>
      </c>
      <c r="D130" s="392">
        <f>'Segment Data'!D84</f>
        <v>0</v>
      </c>
      <c r="E130" s="384">
        <f>'Segment Data'!E84</f>
        <v>0</v>
      </c>
      <c r="F130" s="128">
        <f>'Segment Data'!F84</f>
        <v>0</v>
      </c>
      <c r="G130" s="385">
        <f>'Segment Data'!G84</f>
        <v>0</v>
      </c>
      <c r="H130" s="129">
        <f>'Segment Data'!H84</f>
        <v>0</v>
      </c>
      <c r="I130" s="386">
        <f>'Segment Data'!I84</f>
        <v>0</v>
      </c>
      <c r="J130" s="387">
        <f>'Segment Data'!J84</f>
        <v>0</v>
      </c>
      <c r="K130" s="128">
        <f>'Segment Data'!K84</f>
        <v>0</v>
      </c>
      <c r="L130" s="388">
        <f>'Segment Data'!L84</f>
        <v>0</v>
      </c>
      <c r="M130" s="389">
        <f>'Segment Data'!M84</f>
        <v>0</v>
      </c>
      <c r="N130" s="128">
        <f>'Segment Data'!N84</f>
        <v>0</v>
      </c>
      <c r="O130" s="390">
        <f>'Segment Data'!O84</f>
        <v>0</v>
      </c>
      <c r="P130" s="391">
        <f>'Segment Data'!P84</f>
        <v>0</v>
      </c>
      <c r="Q130" s="128">
        <f>'Segment Data'!Q84</f>
        <v>0</v>
      </c>
    </row>
    <row r="131" spans="2:17" s="65" customFormat="1">
      <c r="B131" s="561"/>
      <c r="C131" s="488" t="s">
        <v>193</v>
      </c>
      <c r="D131" s="392">
        <f>'Segment Data'!D85</f>
        <v>0</v>
      </c>
      <c r="E131" s="384">
        <f>'Segment Data'!E85</f>
        <v>0</v>
      </c>
      <c r="F131" s="128">
        <f>'Segment Data'!F85</f>
        <v>0</v>
      </c>
      <c r="G131" s="385">
        <f>'Segment Data'!G85</f>
        <v>0</v>
      </c>
      <c r="H131" s="129">
        <f>'Segment Data'!H85</f>
        <v>0</v>
      </c>
      <c r="I131" s="386">
        <f>'Segment Data'!I85</f>
        <v>0</v>
      </c>
      <c r="J131" s="387">
        <f>'Segment Data'!J85</f>
        <v>0</v>
      </c>
      <c r="K131" s="128">
        <f>'Segment Data'!K85</f>
        <v>0</v>
      </c>
      <c r="L131" s="388">
        <f>'Segment Data'!L85</f>
        <v>0</v>
      </c>
      <c r="M131" s="389">
        <f>'Segment Data'!M85</f>
        <v>0</v>
      </c>
      <c r="N131" s="128">
        <f>'Segment Data'!N85</f>
        <v>0</v>
      </c>
      <c r="O131" s="390">
        <f>'Segment Data'!O85</f>
        <v>0</v>
      </c>
      <c r="P131" s="391">
        <f>'Segment Data'!P85</f>
        <v>0</v>
      </c>
      <c r="Q131" s="128">
        <f>'Segment Data'!Q85</f>
        <v>0</v>
      </c>
    </row>
    <row r="132" spans="2:17" s="65" customFormat="1" ht="15" thickBot="1">
      <c r="B132" s="562"/>
      <c r="C132" s="489" t="s">
        <v>292</v>
      </c>
      <c r="D132" s="393">
        <f>'Segment Data'!D86</f>
        <v>106014.26324416061</v>
      </c>
      <c r="E132" s="127">
        <f>'Segment Data'!E86</f>
        <v>-27683.807737026465</v>
      </c>
      <c r="F132" s="125">
        <f>'Segment Data'!F86</f>
        <v>-0.20706213286294842</v>
      </c>
      <c r="G132" s="186">
        <f>'Segment Data'!G86</f>
        <v>0.64502760654106239</v>
      </c>
      <c r="H132" s="126">
        <f>'Segment Data'!H86</f>
        <v>-0.11998265828670629</v>
      </c>
      <c r="I132" s="250">
        <f>'Segment Data'!I86</f>
        <v>32.682985226826837</v>
      </c>
      <c r="J132" s="251">
        <f>'Segment Data'!J86</f>
        <v>-0.58845474230182049</v>
      </c>
      <c r="K132" s="125">
        <f>'Segment Data'!K86</f>
        <v>-1.7686482546226612E-2</v>
      </c>
      <c r="L132" s="185">
        <f>'Segment Data'!L86</f>
        <v>3464862.5994418324</v>
      </c>
      <c r="M132" s="184">
        <f>'Segment Data'!M86</f>
        <v>-983464.74319703551</v>
      </c>
      <c r="N132" s="125">
        <f>'Segment Data'!N86</f>
        <v>-0.22108641461031006</v>
      </c>
      <c r="O132" s="183">
        <f>'Segment Data'!O86</f>
        <v>863183.13076076598</v>
      </c>
      <c r="P132" s="182">
        <f>'Segment Data'!P86</f>
        <v>-292899.85163150902</v>
      </c>
      <c r="Q132" s="125">
        <f>'Segment Data'!Q86</f>
        <v>-0.25335538719323875</v>
      </c>
    </row>
    <row r="133" spans="2:17" s="65" customFormat="1">
      <c r="B133" s="560" t="s">
        <v>151</v>
      </c>
      <c r="C133" s="239" t="s">
        <v>150</v>
      </c>
      <c r="D133" s="124">
        <f>Fat!D55</f>
        <v>0</v>
      </c>
      <c r="E133" s="123">
        <f>Fat!E55</f>
        <v>0</v>
      </c>
      <c r="F133" s="121">
        <f>Fat!F55</f>
        <v>0</v>
      </c>
      <c r="G133" s="238">
        <f>Fat!G55</f>
        <v>0</v>
      </c>
      <c r="H133" s="122">
        <f>Fat!H55</f>
        <v>0</v>
      </c>
      <c r="I133" s="252">
        <f>Fat!I55</f>
        <v>0</v>
      </c>
      <c r="J133" s="253">
        <f>Fat!J55</f>
        <v>0</v>
      </c>
      <c r="K133" s="121">
        <f>Fat!K55</f>
        <v>0</v>
      </c>
      <c r="L133" s="237">
        <f>Fat!L55</f>
        <v>0</v>
      </c>
      <c r="M133" s="236">
        <f>Fat!M55</f>
        <v>0</v>
      </c>
      <c r="N133" s="121">
        <f>Fat!N55</f>
        <v>0</v>
      </c>
      <c r="O133" s="240">
        <f>Fat!O55</f>
        <v>0</v>
      </c>
      <c r="P133" s="241">
        <f>Fat!P55</f>
        <v>0</v>
      </c>
      <c r="Q133" s="121">
        <f>Fat!Q55</f>
        <v>0</v>
      </c>
    </row>
    <row r="134" spans="2:17" s="65" customFormat="1">
      <c r="B134" s="561"/>
      <c r="C134" s="235" t="s">
        <v>213</v>
      </c>
      <c r="D134" s="113">
        <f>Fat!D56</f>
        <v>0</v>
      </c>
      <c r="E134" s="112">
        <f>Fat!E56</f>
        <v>0</v>
      </c>
      <c r="F134" s="110">
        <f>Fat!F56</f>
        <v>0</v>
      </c>
      <c r="G134" s="218">
        <f>Fat!G56</f>
        <v>0</v>
      </c>
      <c r="H134" s="111">
        <f>Fat!H56</f>
        <v>0</v>
      </c>
      <c r="I134" s="254">
        <f>Fat!I56</f>
        <v>0</v>
      </c>
      <c r="J134" s="255">
        <f>Fat!J56</f>
        <v>0</v>
      </c>
      <c r="K134" s="110">
        <f>Fat!K56</f>
        <v>0</v>
      </c>
      <c r="L134" s="217">
        <f>Fat!L56</f>
        <v>0</v>
      </c>
      <c r="M134" s="216">
        <f>Fat!M56</f>
        <v>0</v>
      </c>
      <c r="N134" s="110">
        <f>Fat!N56</f>
        <v>0</v>
      </c>
      <c r="O134" s="215">
        <f>Fat!O56</f>
        <v>0</v>
      </c>
      <c r="P134" s="214">
        <f>Fat!P56</f>
        <v>0</v>
      </c>
      <c r="Q134" s="110">
        <f>Fat!Q56</f>
        <v>0</v>
      </c>
    </row>
    <row r="135" spans="2:17" s="65" customFormat="1">
      <c r="B135" s="561"/>
      <c r="C135" s="235" t="s">
        <v>65</v>
      </c>
      <c r="D135" s="113">
        <f>Fat!D57</f>
        <v>0</v>
      </c>
      <c r="E135" s="112">
        <f>Fat!E57</f>
        <v>0</v>
      </c>
      <c r="F135" s="110">
        <f>Fat!F57</f>
        <v>0</v>
      </c>
      <c r="G135" s="218">
        <f>Fat!G57</f>
        <v>0</v>
      </c>
      <c r="H135" s="111">
        <f>Fat!H57</f>
        <v>0</v>
      </c>
      <c r="I135" s="254">
        <f>Fat!I57</f>
        <v>0</v>
      </c>
      <c r="J135" s="255">
        <f>Fat!J57</f>
        <v>0</v>
      </c>
      <c r="K135" s="110">
        <f>Fat!K57</f>
        <v>0</v>
      </c>
      <c r="L135" s="217">
        <f>Fat!L57</f>
        <v>0</v>
      </c>
      <c r="M135" s="216">
        <f>Fat!M57</f>
        <v>0</v>
      </c>
      <c r="N135" s="110">
        <f>Fat!N57</f>
        <v>0</v>
      </c>
      <c r="O135" s="215">
        <f>Fat!O57</f>
        <v>0</v>
      </c>
      <c r="P135" s="214">
        <f>Fat!P57</f>
        <v>0</v>
      </c>
      <c r="Q135" s="110">
        <f>Fat!Q57</f>
        <v>0</v>
      </c>
    </row>
    <row r="136" spans="2:17" s="65" customFormat="1" ht="15" thickBot="1">
      <c r="B136" s="562"/>
      <c r="C136" s="242" t="s">
        <v>13</v>
      </c>
      <c r="D136" s="108">
        <f>Fat!D58</f>
        <v>127297.45097155124</v>
      </c>
      <c r="E136" s="107">
        <f>Fat!E58</f>
        <v>-12562.5967315241</v>
      </c>
      <c r="F136" s="105">
        <f>Fat!F58</f>
        <v>-8.9822625816592394E-2</v>
      </c>
      <c r="G136" s="230">
        <f>Fat!G58</f>
        <v>0.77452191437533457</v>
      </c>
      <c r="H136" s="106">
        <f>Fat!H58</f>
        <v>-2.5746715881936444E-2</v>
      </c>
      <c r="I136" s="256">
        <f>Fat!I58</f>
        <v>14.862729964692651</v>
      </c>
      <c r="J136" s="257">
        <f>Fat!J58</f>
        <v>0.58174738312211893</v>
      </c>
      <c r="K136" s="105">
        <f>Fat!K58</f>
        <v>4.0735809304386257E-2</v>
      </c>
      <c r="L136" s="229">
        <f>Fat!L58</f>
        <v>1891987.6389838683</v>
      </c>
      <c r="M136" s="228">
        <f>Fat!M58</f>
        <v>-105351.26612137421</v>
      </c>
      <c r="N136" s="105">
        <f>Fat!N58</f>
        <v>-5.2745813868690004E-2</v>
      </c>
      <c r="O136" s="227">
        <f>Fat!O58</f>
        <v>954855.83696269989</v>
      </c>
      <c r="P136" s="226">
        <f>Fat!P58</f>
        <v>-96094.536144399084</v>
      </c>
      <c r="Q136" s="105">
        <f>Fat!Q58</f>
        <v>-9.1435845691075657E-2</v>
      </c>
    </row>
    <row r="137" spans="2:17" s="65" customFormat="1">
      <c r="B137" s="560" t="s">
        <v>67</v>
      </c>
      <c r="C137" s="239" t="s">
        <v>148</v>
      </c>
      <c r="D137" s="124">
        <f>'Form Data'!D250</f>
        <v>0</v>
      </c>
      <c r="E137" s="123">
        <f>'Form Data'!E250</f>
        <v>0</v>
      </c>
      <c r="F137" s="121">
        <f>'Form Data'!F250</f>
        <v>0</v>
      </c>
      <c r="G137" s="238">
        <f>'Form Data'!G250</f>
        <v>0</v>
      </c>
      <c r="H137" s="122">
        <f>'Form Data'!H250</f>
        <v>0</v>
      </c>
      <c r="I137" s="252">
        <f>'Form Data'!I250</f>
        <v>0</v>
      </c>
      <c r="J137" s="253">
        <f>'Form Data'!J250</f>
        <v>0</v>
      </c>
      <c r="K137" s="121">
        <f>'Form Data'!K250</f>
        <v>0</v>
      </c>
      <c r="L137" s="237">
        <f>'Form Data'!L250</f>
        <v>0</v>
      </c>
      <c r="M137" s="236">
        <f>'Form Data'!M250</f>
        <v>0</v>
      </c>
      <c r="N137" s="121">
        <f>'Form Data'!N250</f>
        <v>0</v>
      </c>
      <c r="O137" s="240">
        <f>'Form Data'!O250</f>
        <v>0</v>
      </c>
      <c r="P137" s="241">
        <f>'Form Data'!P250</f>
        <v>0</v>
      </c>
      <c r="Q137" s="121">
        <f>'Form Data'!Q250</f>
        <v>0</v>
      </c>
    </row>
    <row r="138" spans="2:17" s="65" customFormat="1">
      <c r="B138" s="561"/>
      <c r="C138" s="235" t="s">
        <v>147</v>
      </c>
      <c r="D138" s="113">
        <f>'Form Data'!D251</f>
        <v>0</v>
      </c>
      <c r="E138" s="112">
        <f>'Form Data'!E251</f>
        <v>0</v>
      </c>
      <c r="F138" s="110">
        <f>'Form Data'!F251</f>
        <v>0</v>
      </c>
      <c r="G138" s="218">
        <f>'Form Data'!G251</f>
        <v>0</v>
      </c>
      <c r="H138" s="111">
        <f>'Form Data'!H251</f>
        <v>0</v>
      </c>
      <c r="I138" s="254">
        <f>'Form Data'!I251</f>
        <v>0</v>
      </c>
      <c r="J138" s="255">
        <f>'Form Data'!J251</f>
        <v>0</v>
      </c>
      <c r="K138" s="110">
        <f>'Form Data'!K251</f>
        <v>0</v>
      </c>
      <c r="L138" s="217">
        <f>'Form Data'!L251</f>
        <v>0</v>
      </c>
      <c r="M138" s="216">
        <f>'Form Data'!M251</f>
        <v>0</v>
      </c>
      <c r="N138" s="110">
        <f>'Form Data'!N251</f>
        <v>0</v>
      </c>
      <c r="O138" s="215">
        <f>'Form Data'!O251</f>
        <v>0</v>
      </c>
      <c r="P138" s="214">
        <f>'Form Data'!P251</f>
        <v>0</v>
      </c>
      <c r="Q138" s="110">
        <f>'Form Data'!Q251</f>
        <v>0</v>
      </c>
    </row>
    <row r="139" spans="2:17" s="65" customFormat="1">
      <c r="B139" s="561"/>
      <c r="C139" s="235" t="s">
        <v>146</v>
      </c>
      <c r="D139" s="113">
        <f>'Form Data'!D252</f>
        <v>0</v>
      </c>
      <c r="E139" s="112">
        <f>'Form Data'!E252</f>
        <v>0</v>
      </c>
      <c r="F139" s="110">
        <f>'Form Data'!F252</f>
        <v>0</v>
      </c>
      <c r="G139" s="218">
        <f>'Form Data'!G252</f>
        <v>0</v>
      </c>
      <c r="H139" s="111">
        <f>'Form Data'!H252</f>
        <v>0</v>
      </c>
      <c r="I139" s="254">
        <f>'Form Data'!I252</f>
        <v>0</v>
      </c>
      <c r="J139" s="255">
        <f>'Form Data'!J252</f>
        <v>0</v>
      </c>
      <c r="K139" s="110">
        <f>'Form Data'!K252</f>
        <v>0</v>
      </c>
      <c r="L139" s="217">
        <f>'Form Data'!L252</f>
        <v>0</v>
      </c>
      <c r="M139" s="216">
        <f>'Form Data'!M252</f>
        <v>0</v>
      </c>
      <c r="N139" s="110">
        <f>'Form Data'!N252</f>
        <v>0</v>
      </c>
      <c r="O139" s="215">
        <f>'Form Data'!O252</f>
        <v>0</v>
      </c>
      <c r="P139" s="214">
        <f>'Form Data'!P252</f>
        <v>0</v>
      </c>
      <c r="Q139" s="110">
        <f>'Form Data'!Q252</f>
        <v>0</v>
      </c>
    </row>
    <row r="140" spans="2:17" s="65" customFormat="1">
      <c r="B140" s="561"/>
      <c r="C140" s="235" t="s">
        <v>145</v>
      </c>
      <c r="D140" s="113">
        <f>'Form Data'!D253</f>
        <v>0</v>
      </c>
      <c r="E140" s="112">
        <f>'Form Data'!E253</f>
        <v>0</v>
      </c>
      <c r="F140" s="110">
        <f>'Form Data'!F253</f>
        <v>0</v>
      </c>
      <c r="G140" s="218">
        <f>'Form Data'!G253</f>
        <v>0</v>
      </c>
      <c r="H140" s="111">
        <f>'Form Data'!H253</f>
        <v>0</v>
      </c>
      <c r="I140" s="254">
        <f>'Form Data'!I253</f>
        <v>0</v>
      </c>
      <c r="J140" s="255">
        <f>'Form Data'!J253</f>
        <v>0</v>
      </c>
      <c r="K140" s="110">
        <f>'Form Data'!K253</f>
        <v>0</v>
      </c>
      <c r="L140" s="217">
        <f>'Form Data'!L253</f>
        <v>0</v>
      </c>
      <c r="M140" s="216">
        <f>'Form Data'!M253</f>
        <v>0</v>
      </c>
      <c r="N140" s="110">
        <f>'Form Data'!N253</f>
        <v>0</v>
      </c>
      <c r="O140" s="215">
        <f>'Form Data'!O253</f>
        <v>0</v>
      </c>
      <c r="P140" s="214">
        <f>'Form Data'!P253</f>
        <v>0</v>
      </c>
      <c r="Q140" s="110">
        <f>'Form Data'!Q253</f>
        <v>0</v>
      </c>
    </row>
    <row r="141" spans="2:17" s="65" customFormat="1">
      <c r="B141" s="561"/>
      <c r="C141" s="235" t="s">
        <v>144</v>
      </c>
      <c r="D141" s="113">
        <f>'Form Data'!D254</f>
        <v>0</v>
      </c>
      <c r="E141" s="112">
        <f>'Form Data'!E254</f>
        <v>0</v>
      </c>
      <c r="F141" s="110">
        <f>'Form Data'!F254</f>
        <v>0</v>
      </c>
      <c r="G141" s="218">
        <f>'Form Data'!G254</f>
        <v>0</v>
      </c>
      <c r="H141" s="111">
        <f>'Form Data'!H254</f>
        <v>0</v>
      </c>
      <c r="I141" s="254">
        <f>'Form Data'!I254</f>
        <v>0</v>
      </c>
      <c r="J141" s="255">
        <f>'Form Data'!J254</f>
        <v>0</v>
      </c>
      <c r="K141" s="110">
        <f>'Form Data'!K254</f>
        <v>0</v>
      </c>
      <c r="L141" s="217">
        <f>'Form Data'!L254</f>
        <v>0</v>
      </c>
      <c r="M141" s="216">
        <f>'Form Data'!M254</f>
        <v>0</v>
      </c>
      <c r="N141" s="110">
        <f>'Form Data'!N254</f>
        <v>0</v>
      </c>
      <c r="O141" s="215">
        <f>'Form Data'!O254</f>
        <v>0</v>
      </c>
      <c r="P141" s="214">
        <f>'Form Data'!P254</f>
        <v>0</v>
      </c>
      <c r="Q141" s="110">
        <f>'Form Data'!Q254</f>
        <v>0</v>
      </c>
    </row>
    <row r="142" spans="2:17" s="65" customFormat="1">
      <c r="B142" s="561"/>
      <c r="C142" s="235" t="s">
        <v>143</v>
      </c>
      <c r="D142" s="113">
        <f>'Form Data'!D255</f>
        <v>0</v>
      </c>
      <c r="E142" s="112">
        <f>'Form Data'!E255</f>
        <v>0</v>
      </c>
      <c r="F142" s="110">
        <f>'Form Data'!F255</f>
        <v>0</v>
      </c>
      <c r="G142" s="218">
        <f>'Form Data'!G255</f>
        <v>0</v>
      </c>
      <c r="H142" s="111">
        <f>'Form Data'!H255</f>
        <v>0</v>
      </c>
      <c r="I142" s="254">
        <f>'Form Data'!I255</f>
        <v>0</v>
      </c>
      <c r="J142" s="255">
        <f>'Form Data'!J255</f>
        <v>0</v>
      </c>
      <c r="K142" s="110">
        <f>'Form Data'!K255</f>
        <v>0</v>
      </c>
      <c r="L142" s="217">
        <f>'Form Data'!L255</f>
        <v>0</v>
      </c>
      <c r="M142" s="216">
        <f>'Form Data'!M255</f>
        <v>0</v>
      </c>
      <c r="N142" s="110">
        <f>'Form Data'!N255</f>
        <v>0</v>
      </c>
      <c r="O142" s="215">
        <f>'Form Data'!O255</f>
        <v>0</v>
      </c>
      <c r="P142" s="214">
        <f>'Form Data'!P255</f>
        <v>0</v>
      </c>
      <c r="Q142" s="110">
        <f>'Form Data'!Q255</f>
        <v>0</v>
      </c>
    </row>
    <row r="143" spans="2:17" s="65" customFormat="1">
      <c r="B143" s="561"/>
      <c r="C143" s="235" t="s">
        <v>142</v>
      </c>
      <c r="D143" s="113">
        <f>'Form Data'!D256</f>
        <v>0</v>
      </c>
      <c r="E143" s="112">
        <f>'Form Data'!E256</f>
        <v>0</v>
      </c>
      <c r="F143" s="110">
        <f>'Form Data'!F256</f>
        <v>0</v>
      </c>
      <c r="G143" s="218">
        <f>'Form Data'!G256</f>
        <v>0</v>
      </c>
      <c r="H143" s="111">
        <f>'Form Data'!H256</f>
        <v>0</v>
      </c>
      <c r="I143" s="254">
        <f>'Form Data'!I256</f>
        <v>0</v>
      </c>
      <c r="J143" s="255">
        <f>'Form Data'!J256</f>
        <v>0</v>
      </c>
      <c r="K143" s="110">
        <f>'Form Data'!K256</f>
        <v>0</v>
      </c>
      <c r="L143" s="217">
        <f>'Form Data'!L256</f>
        <v>0</v>
      </c>
      <c r="M143" s="216">
        <f>'Form Data'!M256</f>
        <v>0</v>
      </c>
      <c r="N143" s="110">
        <f>'Form Data'!N256</f>
        <v>0</v>
      </c>
      <c r="O143" s="215">
        <f>'Form Data'!O256</f>
        <v>0</v>
      </c>
      <c r="P143" s="214">
        <f>'Form Data'!P256</f>
        <v>0</v>
      </c>
      <c r="Q143" s="110">
        <f>'Form Data'!Q256</f>
        <v>0</v>
      </c>
    </row>
    <row r="144" spans="2:17" s="65" customFormat="1">
      <c r="B144" s="561"/>
      <c r="C144" s="235" t="s">
        <v>141</v>
      </c>
      <c r="D144" s="113">
        <f>'Form Data'!D257</f>
        <v>90298.466346395959</v>
      </c>
      <c r="E144" s="112">
        <f>'Form Data'!E257</f>
        <v>-13853.729985105048</v>
      </c>
      <c r="F144" s="110">
        <f>'Form Data'!F257</f>
        <v>-0.13301428556543041</v>
      </c>
      <c r="G144" s="218">
        <f>'Form Data'!G257</f>
        <v>0.54940723860525131</v>
      </c>
      <c r="H144" s="111">
        <f>'Form Data'!H257</f>
        <v>-4.6543762880528528E-2</v>
      </c>
      <c r="I144" s="254">
        <f>'Form Data'!I257</f>
        <v>6.7512830659378702</v>
      </c>
      <c r="J144" s="255">
        <f>'Form Data'!J257</f>
        <v>5.4615144902478541E-2</v>
      </c>
      <c r="K144" s="110">
        <f>'Form Data'!K257</f>
        <v>8.1555701352493421E-3</v>
      </c>
      <c r="L144" s="217">
        <f>'Form Data'!L257</f>
        <v>609630.50672458368</v>
      </c>
      <c r="M144" s="216">
        <f>'Form Data'!M257</f>
        <v>-87842.165353959077</v>
      </c>
      <c r="N144" s="110">
        <f>'Form Data'!N257</f>
        <v>-0.12594352276510001</v>
      </c>
      <c r="O144" s="215">
        <f>'Form Data'!O257</f>
        <v>78996.589362276543</v>
      </c>
      <c r="P144" s="214">
        <f>'Form Data'!P257</f>
        <v>-10107.619159804832</v>
      </c>
      <c r="Q144" s="110">
        <f>'Form Data'!Q257</f>
        <v>-0.11343593448001965</v>
      </c>
    </row>
    <row r="145" spans="2:17" s="65" customFormat="1">
      <c r="B145" s="561"/>
      <c r="C145" s="235" t="s">
        <v>140</v>
      </c>
      <c r="D145" s="113">
        <f>'Form Data'!D258</f>
        <v>0</v>
      </c>
      <c r="E145" s="112">
        <f>'Form Data'!E258</f>
        <v>0</v>
      </c>
      <c r="F145" s="110">
        <f>'Form Data'!F258</f>
        <v>0</v>
      </c>
      <c r="G145" s="218">
        <f>'Form Data'!G258</f>
        <v>0</v>
      </c>
      <c r="H145" s="111">
        <f>'Form Data'!H258</f>
        <v>0</v>
      </c>
      <c r="I145" s="254">
        <f>'Form Data'!I258</f>
        <v>0</v>
      </c>
      <c r="J145" s="255">
        <f>'Form Data'!J258</f>
        <v>0</v>
      </c>
      <c r="K145" s="110">
        <f>'Form Data'!K258</f>
        <v>0</v>
      </c>
      <c r="L145" s="217">
        <f>'Form Data'!L258</f>
        <v>0</v>
      </c>
      <c r="M145" s="216">
        <f>'Form Data'!M258</f>
        <v>0</v>
      </c>
      <c r="N145" s="110">
        <f>'Form Data'!N258</f>
        <v>0</v>
      </c>
      <c r="O145" s="215">
        <f>'Form Data'!O258</f>
        <v>0</v>
      </c>
      <c r="P145" s="214">
        <f>'Form Data'!P258</f>
        <v>0</v>
      </c>
      <c r="Q145" s="110">
        <f>'Form Data'!Q258</f>
        <v>0</v>
      </c>
    </row>
    <row r="146" spans="2:17" s="65" customFormat="1">
      <c r="B146" s="561"/>
      <c r="C146" s="235" t="s">
        <v>139</v>
      </c>
      <c r="D146" s="113">
        <f>'Form Data'!D259</f>
        <v>0</v>
      </c>
      <c r="E146" s="112">
        <f>'Form Data'!E259</f>
        <v>0</v>
      </c>
      <c r="F146" s="110">
        <f>'Form Data'!F259</f>
        <v>0</v>
      </c>
      <c r="G146" s="218">
        <f>'Form Data'!G259</f>
        <v>0</v>
      </c>
      <c r="H146" s="111">
        <f>'Form Data'!H259</f>
        <v>0</v>
      </c>
      <c r="I146" s="254">
        <f>'Form Data'!I259</f>
        <v>0</v>
      </c>
      <c r="J146" s="255">
        <f>'Form Data'!J259</f>
        <v>0</v>
      </c>
      <c r="K146" s="110">
        <f>'Form Data'!K259</f>
        <v>0</v>
      </c>
      <c r="L146" s="217">
        <f>'Form Data'!L259</f>
        <v>0</v>
      </c>
      <c r="M146" s="216">
        <f>'Form Data'!M259</f>
        <v>0</v>
      </c>
      <c r="N146" s="110">
        <f>'Form Data'!N259</f>
        <v>0</v>
      </c>
      <c r="O146" s="215">
        <f>'Form Data'!O259</f>
        <v>0</v>
      </c>
      <c r="P146" s="214">
        <f>'Form Data'!P259</f>
        <v>0</v>
      </c>
      <c r="Q146" s="110">
        <f>'Form Data'!Q259</f>
        <v>0</v>
      </c>
    </row>
    <row r="147" spans="2:17" s="65" customFormat="1">
      <c r="B147" s="561"/>
      <c r="C147" s="235" t="s">
        <v>138</v>
      </c>
      <c r="D147" s="113">
        <f>'Form Data'!D260</f>
        <v>0</v>
      </c>
      <c r="E147" s="112">
        <f>'Form Data'!E260</f>
        <v>0</v>
      </c>
      <c r="F147" s="110">
        <f>'Form Data'!F260</f>
        <v>0</v>
      </c>
      <c r="G147" s="218">
        <f>'Form Data'!G260</f>
        <v>0</v>
      </c>
      <c r="H147" s="111">
        <f>'Form Data'!H260</f>
        <v>0</v>
      </c>
      <c r="I147" s="254">
        <f>'Form Data'!I260</f>
        <v>0</v>
      </c>
      <c r="J147" s="255">
        <f>'Form Data'!J260</f>
        <v>0</v>
      </c>
      <c r="K147" s="110">
        <f>'Form Data'!K260</f>
        <v>0</v>
      </c>
      <c r="L147" s="217">
        <f>'Form Data'!L260</f>
        <v>0</v>
      </c>
      <c r="M147" s="216">
        <f>'Form Data'!M260</f>
        <v>0</v>
      </c>
      <c r="N147" s="110">
        <f>'Form Data'!N260</f>
        <v>0</v>
      </c>
      <c r="O147" s="215">
        <f>'Form Data'!O260</f>
        <v>0</v>
      </c>
      <c r="P147" s="214">
        <f>'Form Data'!P260</f>
        <v>0</v>
      </c>
      <c r="Q147" s="110">
        <f>'Form Data'!Q260</f>
        <v>0</v>
      </c>
    </row>
    <row r="148" spans="2:17" s="65" customFormat="1">
      <c r="B148" s="561"/>
      <c r="C148" s="235" t="s">
        <v>137</v>
      </c>
      <c r="D148" s="113">
        <f>'Form Data'!D261</f>
        <v>0</v>
      </c>
      <c r="E148" s="112">
        <f>'Form Data'!E261</f>
        <v>0</v>
      </c>
      <c r="F148" s="110">
        <f>'Form Data'!F261</f>
        <v>0</v>
      </c>
      <c r="G148" s="218">
        <f>'Form Data'!G261</f>
        <v>0</v>
      </c>
      <c r="H148" s="111">
        <f>'Form Data'!H261</f>
        <v>0</v>
      </c>
      <c r="I148" s="254">
        <f>'Form Data'!I261</f>
        <v>0</v>
      </c>
      <c r="J148" s="255">
        <f>'Form Data'!J261</f>
        <v>0</v>
      </c>
      <c r="K148" s="110">
        <f>'Form Data'!K261</f>
        <v>0</v>
      </c>
      <c r="L148" s="217">
        <f>'Form Data'!L261</f>
        <v>0</v>
      </c>
      <c r="M148" s="216">
        <f>'Form Data'!M261</f>
        <v>0</v>
      </c>
      <c r="N148" s="110">
        <f>'Form Data'!N261</f>
        <v>0</v>
      </c>
      <c r="O148" s="215">
        <f>'Form Data'!O261</f>
        <v>0</v>
      </c>
      <c r="P148" s="214">
        <f>'Form Data'!P261</f>
        <v>0</v>
      </c>
      <c r="Q148" s="110">
        <f>'Form Data'!Q261</f>
        <v>0</v>
      </c>
    </row>
    <row r="149" spans="2:17" s="65" customFormat="1">
      <c r="B149" s="561"/>
      <c r="C149" s="235" t="s">
        <v>136</v>
      </c>
      <c r="D149" s="113">
        <f>'Form Data'!D262</f>
        <v>0</v>
      </c>
      <c r="E149" s="112">
        <f>'Form Data'!E262</f>
        <v>0</v>
      </c>
      <c r="F149" s="110">
        <f>'Form Data'!F262</f>
        <v>0</v>
      </c>
      <c r="G149" s="218">
        <f>'Form Data'!G262</f>
        <v>0</v>
      </c>
      <c r="H149" s="111">
        <f>'Form Data'!H262</f>
        <v>0</v>
      </c>
      <c r="I149" s="254">
        <f>'Form Data'!I262</f>
        <v>0</v>
      </c>
      <c r="J149" s="255">
        <f>'Form Data'!J262</f>
        <v>0</v>
      </c>
      <c r="K149" s="110">
        <f>'Form Data'!K262</f>
        <v>0</v>
      </c>
      <c r="L149" s="217">
        <f>'Form Data'!L262</f>
        <v>0</v>
      </c>
      <c r="M149" s="216">
        <f>'Form Data'!M262</f>
        <v>0</v>
      </c>
      <c r="N149" s="110">
        <f>'Form Data'!N262</f>
        <v>0</v>
      </c>
      <c r="O149" s="215">
        <f>'Form Data'!O262</f>
        <v>0</v>
      </c>
      <c r="P149" s="214">
        <f>'Form Data'!P262</f>
        <v>0</v>
      </c>
      <c r="Q149" s="110">
        <f>'Form Data'!Q262</f>
        <v>0</v>
      </c>
    </row>
    <row r="150" spans="2:17" s="65" customFormat="1">
      <c r="B150" s="561"/>
      <c r="C150" s="235" t="s">
        <v>135</v>
      </c>
      <c r="D150" s="113">
        <f>'Form Data'!D263</f>
        <v>0</v>
      </c>
      <c r="E150" s="112">
        <f>'Form Data'!E263</f>
        <v>0</v>
      </c>
      <c r="F150" s="110">
        <f>'Form Data'!F263</f>
        <v>0</v>
      </c>
      <c r="G150" s="218">
        <f>'Form Data'!G263</f>
        <v>0</v>
      </c>
      <c r="H150" s="111">
        <f>'Form Data'!H263</f>
        <v>0</v>
      </c>
      <c r="I150" s="254">
        <f>'Form Data'!I263</f>
        <v>0</v>
      </c>
      <c r="J150" s="255">
        <f>'Form Data'!J263</f>
        <v>0</v>
      </c>
      <c r="K150" s="110">
        <f>'Form Data'!K263</f>
        <v>0</v>
      </c>
      <c r="L150" s="217">
        <f>'Form Data'!L263</f>
        <v>0</v>
      </c>
      <c r="M150" s="216">
        <f>'Form Data'!M263</f>
        <v>0</v>
      </c>
      <c r="N150" s="110">
        <f>'Form Data'!N263</f>
        <v>0</v>
      </c>
      <c r="O150" s="215">
        <f>'Form Data'!O263</f>
        <v>0</v>
      </c>
      <c r="P150" s="214">
        <f>'Form Data'!P263</f>
        <v>0</v>
      </c>
      <c r="Q150" s="110">
        <f>'Form Data'!Q263</f>
        <v>0</v>
      </c>
    </row>
    <row r="151" spans="2:17" s="65" customFormat="1">
      <c r="B151" s="561"/>
      <c r="C151" s="235" t="s">
        <v>134</v>
      </c>
      <c r="D151" s="113">
        <f>'Form Data'!D264</f>
        <v>0</v>
      </c>
      <c r="E151" s="112">
        <f>'Form Data'!E264</f>
        <v>0</v>
      </c>
      <c r="F151" s="110">
        <f>'Form Data'!F264</f>
        <v>0</v>
      </c>
      <c r="G151" s="218">
        <f>'Form Data'!G264</f>
        <v>0</v>
      </c>
      <c r="H151" s="111">
        <f>'Form Data'!H264</f>
        <v>0</v>
      </c>
      <c r="I151" s="254">
        <f>'Form Data'!I264</f>
        <v>0</v>
      </c>
      <c r="J151" s="255">
        <f>'Form Data'!J264</f>
        <v>0</v>
      </c>
      <c r="K151" s="110">
        <f>'Form Data'!K264</f>
        <v>0</v>
      </c>
      <c r="L151" s="217">
        <f>'Form Data'!L264</f>
        <v>0</v>
      </c>
      <c r="M151" s="216">
        <f>'Form Data'!M264</f>
        <v>0</v>
      </c>
      <c r="N151" s="110">
        <f>'Form Data'!N264</f>
        <v>0</v>
      </c>
      <c r="O151" s="215">
        <f>'Form Data'!O264</f>
        <v>0</v>
      </c>
      <c r="P151" s="214">
        <f>'Form Data'!P264</f>
        <v>0</v>
      </c>
      <c r="Q151" s="110">
        <f>'Form Data'!Q264</f>
        <v>0</v>
      </c>
    </row>
    <row r="152" spans="2:17" s="65" customFormat="1">
      <c r="B152" s="561"/>
      <c r="C152" s="235" t="s">
        <v>133</v>
      </c>
      <c r="D152" s="113">
        <f>'Form Data'!D265</f>
        <v>0</v>
      </c>
      <c r="E152" s="112">
        <f>'Form Data'!E265</f>
        <v>0</v>
      </c>
      <c r="F152" s="110">
        <f>'Form Data'!F265</f>
        <v>0</v>
      </c>
      <c r="G152" s="218">
        <f>'Form Data'!G265</f>
        <v>0</v>
      </c>
      <c r="H152" s="111">
        <f>'Form Data'!H265</f>
        <v>0</v>
      </c>
      <c r="I152" s="254">
        <f>'Form Data'!I265</f>
        <v>0</v>
      </c>
      <c r="J152" s="255">
        <f>'Form Data'!J265</f>
        <v>0</v>
      </c>
      <c r="K152" s="110">
        <f>'Form Data'!K265</f>
        <v>0</v>
      </c>
      <c r="L152" s="217">
        <f>'Form Data'!L265</f>
        <v>0</v>
      </c>
      <c r="M152" s="216">
        <f>'Form Data'!M265</f>
        <v>0</v>
      </c>
      <c r="N152" s="110">
        <f>'Form Data'!N265</f>
        <v>0</v>
      </c>
      <c r="O152" s="215">
        <f>'Form Data'!O265</f>
        <v>0</v>
      </c>
      <c r="P152" s="214">
        <f>'Form Data'!P265</f>
        <v>0</v>
      </c>
      <c r="Q152" s="110">
        <f>'Form Data'!Q265</f>
        <v>0</v>
      </c>
    </row>
    <row r="153" spans="2:17" s="65" customFormat="1">
      <c r="B153" s="561"/>
      <c r="C153" s="235" t="s">
        <v>132</v>
      </c>
      <c r="D153" s="113">
        <f>'Form Data'!D266</f>
        <v>2646318.9675749373</v>
      </c>
      <c r="E153" s="112">
        <f>'Form Data'!E266</f>
        <v>-282745.19464243436</v>
      </c>
      <c r="F153" s="110">
        <f>'Form Data'!F266</f>
        <v>-9.6530898260825226E-2</v>
      </c>
      <c r="G153" s="218">
        <f>'Form Data'!G266</f>
        <v>16.101123920163623</v>
      </c>
      <c r="H153" s="111">
        <f>'Form Data'!H266</f>
        <v>-0.65876000329806672</v>
      </c>
      <c r="I153" s="254">
        <f>'Form Data'!I266</f>
        <v>17.283905566466565</v>
      </c>
      <c r="J153" s="255">
        <f>'Form Data'!J266</f>
        <v>0.19751788219515376</v>
      </c>
      <c r="K153" s="110">
        <f>'Form Data'!K266</f>
        <v>1.15599555532136E-2</v>
      </c>
      <c r="L153" s="217">
        <f>'Form Data'!L266</f>
        <v>45738727.134314507</v>
      </c>
      <c r="M153" s="216">
        <f>'Form Data'!M266</f>
        <v>-4308398.6934371516</v>
      </c>
      <c r="N153" s="110">
        <f>'Form Data'!N266</f>
        <v>-8.6086835601018652E-2</v>
      </c>
      <c r="O153" s="215">
        <f>'Form Data'!O266</f>
        <v>37066684.91364979</v>
      </c>
      <c r="P153" s="214">
        <f>'Form Data'!P266</f>
        <v>-4151739.7063246146</v>
      </c>
      <c r="Q153" s="110">
        <f>'Form Data'!Q266</f>
        <v>-0.10072533689976802</v>
      </c>
    </row>
    <row r="154" spans="2:17" s="65" customFormat="1">
      <c r="B154" s="566"/>
      <c r="C154" s="231" t="s">
        <v>131</v>
      </c>
      <c r="D154" s="113">
        <f>'Form Data'!D267</f>
        <v>0</v>
      </c>
      <c r="E154" s="112">
        <f>'Form Data'!E267</f>
        <v>0</v>
      </c>
      <c r="F154" s="110">
        <f>'Form Data'!F267</f>
        <v>0</v>
      </c>
      <c r="G154" s="218">
        <f>'Form Data'!G267</f>
        <v>0</v>
      </c>
      <c r="H154" s="111">
        <f>'Form Data'!H267</f>
        <v>0</v>
      </c>
      <c r="I154" s="254">
        <f>'Form Data'!I267</f>
        <v>0</v>
      </c>
      <c r="J154" s="255">
        <f>'Form Data'!J267</f>
        <v>0</v>
      </c>
      <c r="K154" s="110">
        <f>'Form Data'!K267</f>
        <v>0</v>
      </c>
      <c r="L154" s="217">
        <f>'Form Data'!L267</f>
        <v>0</v>
      </c>
      <c r="M154" s="216">
        <f>'Form Data'!M267</f>
        <v>0</v>
      </c>
      <c r="N154" s="110">
        <f>'Form Data'!N267</f>
        <v>0</v>
      </c>
      <c r="O154" s="215">
        <f>'Form Data'!O267</f>
        <v>0</v>
      </c>
      <c r="P154" s="214">
        <f>'Form Data'!P267</f>
        <v>0</v>
      </c>
      <c r="Q154" s="110">
        <f>'Form Data'!Q267</f>
        <v>0</v>
      </c>
    </row>
    <row r="155" spans="2:17" s="65" customFormat="1" ht="15" thickBot="1">
      <c r="B155" s="561"/>
      <c r="C155" s="243" t="s">
        <v>130</v>
      </c>
      <c r="D155" s="108">
        <f>'Form Data'!D268</f>
        <v>72051.715507283807</v>
      </c>
      <c r="E155" s="107">
        <f>'Form Data'!E268</f>
        <v>-419.78460841625929</v>
      </c>
      <c r="F155" s="105">
        <f>'Form Data'!F268</f>
        <v>-5.7924095367982882E-3</v>
      </c>
      <c r="G155" s="230">
        <f>'Form Data'!G268</f>
        <v>0.43838766764622822</v>
      </c>
      <c r="H155" s="106">
        <f>'Form Data'!H268</f>
        <v>2.3711217274863916E-2</v>
      </c>
      <c r="I155" s="256">
        <f>'Form Data'!I268</f>
        <v>3.9781691715887701</v>
      </c>
      <c r="J155" s="257">
        <f>'Form Data'!J268</f>
        <v>-0.27033233590572348</v>
      </c>
      <c r="K155" s="105">
        <f>'Form Data'!K268</f>
        <v>-6.3630043540963452E-2</v>
      </c>
      <c r="L155" s="229">
        <f>'Form Data'!L268</f>
        <v>286633.91339116095</v>
      </c>
      <c r="M155" s="228">
        <f>'Form Data'!M268</f>
        <v>-21261.364100778126</v>
      </c>
      <c r="N155" s="105">
        <f>'Form Data'!N268</f>
        <v>-6.905388180672814E-2</v>
      </c>
      <c r="O155" s="227">
        <f>'Form Data'!O268</f>
        <v>54526.907091259956</v>
      </c>
      <c r="P155" s="226">
        <f>'Form Data'!P268</f>
        <v>-6197.8778879642487</v>
      </c>
      <c r="Q155" s="105">
        <f>'Form Data'!Q268</f>
        <v>-0.10206504461209259</v>
      </c>
    </row>
    <row r="156" spans="2:17" s="65" customFormat="1">
      <c r="B156" s="560" t="s">
        <v>68</v>
      </c>
      <c r="C156" s="225" t="s">
        <v>129</v>
      </c>
      <c r="D156" s="118">
        <f>Package!D94</f>
        <v>0</v>
      </c>
      <c r="E156" s="117">
        <f>Package!E94</f>
        <v>0</v>
      </c>
      <c r="F156" s="115">
        <f>Package!F94</f>
        <v>0</v>
      </c>
      <c r="G156" s="224">
        <f>Package!G94</f>
        <v>0</v>
      </c>
      <c r="H156" s="116">
        <f>Package!H94</f>
        <v>0</v>
      </c>
      <c r="I156" s="258">
        <f>Package!I94</f>
        <v>0</v>
      </c>
      <c r="J156" s="259">
        <f>Package!J94</f>
        <v>0</v>
      </c>
      <c r="K156" s="115">
        <f>Package!K94</f>
        <v>0</v>
      </c>
      <c r="L156" s="223">
        <f>Package!L94</f>
        <v>0</v>
      </c>
      <c r="M156" s="222">
        <f>Package!M94</f>
        <v>0</v>
      </c>
      <c r="N156" s="115">
        <f>Package!N94</f>
        <v>0</v>
      </c>
      <c r="O156" s="221">
        <f>Package!O94</f>
        <v>0</v>
      </c>
      <c r="P156" s="220">
        <f>Package!P94</f>
        <v>0</v>
      </c>
      <c r="Q156" s="115">
        <f>Package!Q94</f>
        <v>0</v>
      </c>
    </row>
    <row r="157" spans="2:17" s="65" customFormat="1">
      <c r="B157" s="561"/>
      <c r="C157" s="219" t="s">
        <v>128</v>
      </c>
      <c r="D157" s="113">
        <f>Package!D95</f>
        <v>8018.8265116363764</v>
      </c>
      <c r="E157" s="112">
        <f>Package!E95</f>
        <v>1096.2999740040823</v>
      </c>
      <c r="F157" s="110">
        <f>Package!F95</f>
        <v>0.15836703088740325</v>
      </c>
      <c r="G157" s="218">
        <f>Package!G95</f>
        <v>4.878932620751604E-2</v>
      </c>
      <c r="H157" s="111">
        <f>Package!H95</f>
        <v>9.1791521715980443E-3</v>
      </c>
      <c r="I157" s="254">
        <f>Package!I95</f>
        <v>14.739855479627602</v>
      </c>
      <c r="J157" s="255">
        <f>Package!J95</f>
        <v>0.17554529145255771</v>
      </c>
      <c r="K157" s="110">
        <f>Package!K95</f>
        <v>1.2053114029052008E-2</v>
      </c>
      <c r="L157" s="217">
        <f>Package!L95</f>
        <v>118196.34389772653</v>
      </c>
      <c r="M157" s="216">
        <f>Package!M95</f>
        <v>17374.520117776396</v>
      </c>
      <c r="N157" s="110">
        <f>Package!N95</f>
        <v>0.17232896079818352</v>
      </c>
      <c r="O157" s="215">
        <f>Package!O95</f>
        <v>21004.869458913803</v>
      </c>
      <c r="P157" s="214">
        <f>Package!P95</f>
        <v>3287.890257503328</v>
      </c>
      <c r="Q157" s="110">
        <f>Package!Q95</f>
        <v>0.18557849056127887</v>
      </c>
    </row>
    <row r="158" spans="2:17" s="65" customFormat="1">
      <c r="B158" s="561"/>
      <c r="C158" s="219" t="s">
        <v>127</v>
      </c>
      <c r="D158" s="113">
        <f>Package!D96</f>
        <v>12291.136718487967</v>
      </c>
      <c r="E158" s="112">
        <f>Package!E96</f>
        <v>1187.9341427913223</v>
      </c>
      <c r="F158" s="110">
        <f>Package!F96</f>
        <v>0.1069902250897902</v>
      </c>
      <c r="G158" s="218">
        <f>Package!G96</f>
        <v>7.4783545690791306E-2</v>
      </c>
      <c r="H158" s="111">
        <f>Package!H96</f>
        <v>1.1251859103740477E-2</v>
      </c>
      <c r="I158" s="254">
        <f>Package!I96</f>
        <v>12.77347589419216</v>
      </c>
      <c r="J158" s="255">
        <f>Package!J96</f>
        <v>-0.14392884659352312</v>
      </c>
      <c r="K158" s="110">
        <f>Package!K96</f>
        <v>-1.1142241764638619E-2</v>
      </c>
      <c r="L158" s="217">
        <f>Package!L96</f>
        <v>157000.53858582617</v>
      </c>
      <c r="M158" s="216">
        <f>Package!M96</f>
        <v>13575.976996618527</v>
      </c>
      <c r="N158" s="110">
        <f>Package!N96</f>
        <v>9.4655872370748018E-2</v>
      </c>
      <c r="O158" s="215">
        <f>Package!O96</f>
        <v>27971.241163134575</v>
      </c>
      <c r="P158" s="214">
        <f>Package!P96</f>
        <v>1372.899515748024</v>
      </c>
      <c r="Q158" s="110">
        <f>Package!Q96</f>
        <v>5.1615981700983971E-2</v>
      </c>
    </row>
    <row r="159" spans="2:17" s="65" customFormat="1">
      <c r="B159" s="561"/>
      <c r="C159" s="219" t="s">
        <v>126</v>
      </c>
      <c r="D159" s="113">
        <f>Package!D97</f>
        <v>0</v>
      </c>
      <c r="E159" s="112">
        <f>Package!E97</f>
        <v>0</v>
      </c>
      <c r="F159" s="110">
        <f>Package!F97</f>
        <v>0</v>
      </c>
      <c r="G159" s="218">
        <f>Package!G97</f>
        <v>0</v>
      </c>
      <c r="H159" s="111">
        <f>Package!H97</f>
        <v>0</v>
      </c>
      <c r="I159" s="254">
        <f>Package!I97</f>
        <v>0</v>
      </c>
      <c r="J159" s="255">
        <f>Package!J97</f>
        <v>0</v>
      </c>
      <c r="K159" s="110">
        <f>Package!K97</f>
        <v>0</v>
      </c>
      <c r="L159" s="217">
        <f>Package!L97</f>
        <v>0</v>
      </c>
      <c r="M159" s="216">
        <f>Package!M97</f>
        <v>0</v>
      </c>
      <c r="N159" s="110">
        <f>Package!N97</f>
        <v>0</v>
      </c>
      <c r="O159" s="215">
        <f>Package!O97</f>
        <v>0</v>
      </c>
      <c r="P159" s="214">
        <f>Package!P97</f>
        <v>0</v>
      </c>
      <c r="Q159" s="110">
        <f>Package!Q97</f>
        <v>0</v>
      </c>
    </row>
    <row r="160" spans="2:17" s="65" customFormat="1">
      <c r="B160" s="561"/>
      <c r="C160" s="219" t="s">
        <v>125</v>
      </c>
      <c r="D160" s="113">
        <f>Package!D98</f>
        <v>2139622.1024075844</v>
      </c>
      <c r="E160" s="112">
        <f>Package!E98</f>
        <v>33198.001199582592</v>
      </c>
      <c r="F160" s="110">
        <f>Package!F98</f>
        <v>1.5760359549885538E-2</v>
      </c>
      <c r="G160" s="218">
        <f>Package!G98</f>
        <v>13.018204167865486</v>
      </c>
      <c r="H160" s="111">
        <f>Package!H98</f>
        <v>0.96540454496384598</v>
      </c>
      <c r="I160" s="254">
        <f>Package!I98</f>
        <v>7.4189723531120189</v>
      </c>
      <c r="J160" s="255">
        <f>Package!J98</f>
        <v>-0.24226890620291641</v>
      </c>
      <c r="K160" s="110">
        <f>Package!K98</f>
        <v>-3.1622670270088846E-2</v>
      </c>
      <c r="L160" s="217">
        <f>Package!L98</f>
        <v>15873797.223869281</v>
      </c>
      <c r="M160" s="216">
        <f>Package!M98</f>
        <v>-264026.00992084108</v>
      </c>
      <c r="N160" s="110">
        <f>Package!N98</f>
        <v>-1.6360695373587385E-2</v>
      </c>
      <c r="O160" s="215">
        <f>Package!O98</f>
        <v>5346149.3331631077</v>
      </c>
      <c r="P160" s="214">
        <f>Package!P98</f>
        <v>-287432.11415174045</v>
      </c>
      <c r="Q160" s="110">
        <f>Package!Q98</f>
        <v>-5.1021205043328188E-2</v>
      </c>
    </row>
    <row r="161" spans="2:17" s="65" customFormat="1">
      <c r="B161" s="561"/>
      <c r="C161" s="219" t="s">
        <v>124</v>
      </c>
      <c r="D161" s="113">
        <f>Package!D99</f>
        <v>0</v>
      </c>
      <c r="E161" s="112">
        <f>Package!E99</f>
        <v>0</v>
      </c>
      <c r="F161" s="110">
        <f>Package!F99</f>
        <v>0</v>
      </c>
      <c r="G161" s="218">
        <f>Package!G99</f>
        <v>0</v>
      </c>
      <c r="H161" s="111">
        <f>Package!H99</f>
        <v>0</v>
      </c>
      <c r="I161" s="254">
        <f>Package!I99</f>
        <v>0</v>
      </c>
      <c r="J161" s="255">
        <f>Package!J99</f>
        <v>0</v>
      </c>
      <c r="K161" s="110">
        <f>Package!K99</f>
        <v>0</v>
      </c>
      <c r="L161" s="217">
        <f>Package!L99</f>
        <v>0</v>
      </c>
      <c r="M161" s="216">
        <f>Package!M99</f>
        <v>0</v>
      </c>
      <c r="N161" s="110">
        <f>Package!N99</f>
        <v>0</v>
      </c>
      <c r="O161" s="215">
        <f>Package!O99</f>
        <v>0</v>
      </c>
      <c r="P161" s="214">
        <f>Package!P99</f>
        <v>0</v>
      </c>
      <c r="Q161" s="110">
        <f>Package!Q99</f>
        <v>0</v>
      </c>
    </row>
    <row r="162" spans="2:17" s="65" customFormat="1" ht="15" thickBot="1">
      <c r="B162" s="562"/>
      <c r="C162" s="213" t="s">
        <v>123</v>
      </c>
      <c r="D162" s="212">
        <f>Package!D100</f>
        <v>133161.24811006739</v>
      </c>
      <c r="E162" s="154">
        <f>Package!E100</f>
        <v>15618.368731509865</v>
      </c>
      <c r="F162" s="152">
        <f>Package!F100</f>
        <v>0.13287379732471491</v>
      </c>
      <c r="G162" s="211">
        <f>Package!G100</f>
        <v>0.81019929322754058</v>
      </c>
      <c r="H162" s="153">
        <f>Package!H100</f>
        <v>0.13762781465578322</v>
      </c>
      <c r="I162" s="260">
        <f>Package!I100</f>
        <v>18.865435306079267</v>
      </c>
      <c r="J162" s="261">
        <f>Package!J100</f>
        <v>-1.7988979917308967E-2</v>
      </c>
      <c r="K162" s="152">
        <f>Package!K100</f>
        <v>-9.5263335954639844E-4</v>
      </c>
      <c r="L162" s="210">
        <f>Package!L100</f>
        <v>2512144.9114972465</v>
      </c>
      <c r="M162" s="209">
        <f>Package!M100</f>
        <v>292532.84839422721</v>
      </c>
      <c r="N162" s="152">
        <f>Package!N100</f>
        <v>0.13179458395322743</v>
      </c>
      <c r="O162" s="208">
        <f>Package!O100</f>
        <v>803689.91488408064</v>
      </c>
      <c r="P162" s="207">
        <f>Package!P100</f>
        <v>58305.727499386179</v>
      </c>
      <c r="Q162" s="152">
        <f>Package!Q100</f>
        <v>7.8222383149770869E-2</v>
      </c>
    </row>
    <row r="163" spans="2:17" s="65" customFormat="1">
      <c r="B163" s="560" t="s">
        <v>122</v>
      </c>
      <c r="C163" s="234" t="s">
        <v>12</v>
      </c>
      <c r="D163" s="151">
        <f>'NB &amp; PL'!D29</f>
        <v>14048882.12855009</v>
      </c>
      <c r="E163" s="133">
        <f>'NB &amp; PL'!E29</f>
        <v>-368366.94821768627</v>
      </c>
      <c r="F163" s="131">
        <f>'NB &amp; PL'!F29</f>
        <v>-2.5550432419960033E-2</v>
      </c>
      <c r="G163" s="196">
        <f>'NB &amp; PL'!G29</f>
        <v>85.478279399874168</v>
      </c>
      <c r="H163" s="132">
        <f>'NB &amp; PL'!H29</f>
        <v>2.983869021597414</v>
      </c>
      <c r="I163" s="262">
        <f>'NB &amp; PL'!I29</f>
        <v>12.623536461290117</v>
      </c>
      <c r="J163" s="263">
        <f>'NB &amp; PL'!J29</f>
        <v>0.1954753037460133</v>
      </c>
      <c r="K163" s="131">
        <f>'NB &amp; PL'!K29</f>
        <v>1.5728543758199608E-2</v>
      </c>
      <c r="L163" s="195">
        <f>'NB &amp; PL'!L29</f>
        <v>177346575.79011917</v>
      </c>
      <c r="M163" s="194">
        <f>'NB &amp; PL'!M29</f>
        <v>-1831877.4594970047</v>
      </c>
      <c r="N163" s="131">
        <f>'NB &amp; PL'!N29</f>
        <v>-1.0223759756118606E-2</v>
      </c>
      <c r="O163" s="193">
        <f>'NB &amp; PL'!O29</f>
        <v>97413536.773989663</v>
      </c>
      <c r="P163" s="192">
        <f>'NB &amp; PL'!P29</f>
        <v>-3075624.8177466989</v>
      </c>
      <c r="Q163" s="131">
        <f>'NB &amp; PL'!Q29</f>
        <v>-3.0606532774571583E-2</v>
      </c>
    </row>
    <row r="164" spans="2:17" s="65" customFormat="1" ht="15" thickBot="1">
      <c r="B164" s="562"/>
      <c r="C164" s="244" t="s">
        <v>11</v>
      </c>
      <c r="D164" s="149">
        <f>'NB &amp; PL'!D30</f>
        <v>2231047.600772446</v>
      </c>
      <c r="E164" s="127">
        <f>'NB &amp; PL'!E30</f>
        <v>-627707.80933068646</v>
      </c>
      <c r="F164" s="125">
        <f>'NB &amp; PL'!F30</f>
        <v>-0.21957380722824457</v>
      </c>
      <c r="G164" s="186">
        <f>'NB &amp; PL'!G30</f>
        <v>13.574468660797841</v>
      </c>
      <c r="H164" s="126">
        <f>'NB &amp; PL'!H30</f>
        <v>-2.783113893018875</v>
      </c>
      <c r="I164" s="250">
        <f>'NB &amp; PL'!I30</f>
        <v>9.9248759292448678</v>
      </c>
      <c r="J164" s="251">
        <f>'NB &amp; PL'!J30</f>
        <v>-0.80980450636880796</v>
      </c>
      <c r="K164" s="125">
        <f>'NB &amp; PL'!K30</f>
        <v>-7.5438156843698659E-2</v>
      </c>
      <c r="L164" s="185">
        <f>'NB &amp; PL'!L30</f>
        <v>22142870.629905961</v>
      </c>
      <c r="M164" s="184">
        <f>'NB &amp; PL'!M30</f>
        <v>-8544955.1411328837</v>
      </c>
      <c r="N164" s="125">
        <f>'NB &amp; PL'!N30</f>
        <v>-0.27844772076349089</v>
      </c>
      <c r="O164" s="183">
        <f>'NB &amp; PL'!O30</f>
        <v>13243567.042248286</v>
      </c>
      <c r="P164" s="182">
        <f>'NB &amp; PL'!P30</f>
        <v>-8090817.1919146366</v>
      </c>
      <c r="Q164" s="125">
        <f>'NB &amp; PL'!Q30</f>
        <v>-0.37923837421840118</v>
      </c>
    </row>
    <row r="165" spans="2:17" s="65" customFormat="1">
      <c r="B165" s="560" t="s">
        <v>121</v>
      </c>
      <c r="C165" s="135" t="s">
        <v>120</v>
      </c>
      <c r="D165" s="181">
        <f>Sodium!D55</f>
        <v>0</v>
      </c>
      <c r="E165" s="180">
        <f>Sodium!E55</f>
        <v>0</v>
      </c>
      <c r="F165" s="173">
        <f>Sodium!F55</f>
        <v>0</v>
      </c>
      <c r="G165" s="179">
        <f>Sodium!G55</f>
        <v>0</v>
      </c>
      <c r="H165" s="178">
        <f>Sodium!H55</f>
        <v>0</v>
      </c>
      <c r="I165" s="264">
        <f>Sodium!I55</f>
        <v>0</v>
      </c>
      <c r="J165" s="265">
        <f>Sodium!J55</f>
        <v>0</v>
      </c>
      <c r="K165" s="173">
        <f>Sodium!K55</f>
        <v>0</v>
      </c>
      <c r="L165" s="177">
        <f>Sodium!L55</f>
        <v>0</v>
      </c>
      <c r="M165" s="176">
        <f>Sodium!M55</f>
        <v>0</v>
      </c>
      <c r="N165" s="173">
        <f>Sodium!N55</f>
        <v>0</v>
      </c>
      <c r="O165" s="175">
        <f>Sodium!O55</f>
        <v>0</v>
      </c>
      <c r="P165" s="174">
        <f>Sodium!P55</f>
        <v>0</v>
      </c>
      <c r="Q165" s="173">
        <f>Sodium!Q55</f>
        <v>0</v>
      </c>
    </row>
    <row r="166" spans="2:17" s="65" customFormat="1">
      <c r="B166" s="561"/>
      <c r="C166" s="134" t="s">
        <v>119</v>
      </c>
      <c r="D166" s="172">
        <f>Sodium!D56</f>
        <v>0</v>
      </c>
      <c r="E166" s="171">
        <f>Sodium!E56</f>
        <v>0</v>
      </c>
      <c r="F166" s="164">
        <f>Sodium!F56</f>
        <v>0</v>
      </c>
      <c r="G166" s="170">
        <f>Sodium!G56</f>
        <v>0</v>
      </c>
      <c r="H166" s="169">
        <f>Sodium!H56</f>
        <v>0</v>
      </c>
      <c r="I166" s="266">
        <f>Sodium!I56</f>
        <v>0</v>
      </c>
      <c r="J166" s="267">
        <f>Sodium!J56</f>
        <v>0</v>
      </c>
      <c r="K166" s="164">
        <f>Sodium!K56</f>
        <v>0</v>
      </c>
      <c r="L166" s="168">
        <f>Sodium!L56</f>
        <v>0</v>
      </c>
      <c r="M166" s="167">
        <f>Sodium!M56</f>
        <v>0</v>
      </c>
      <c r="N166" s="164">
        <f>Sodium!N56</f>
        <v>0</v>
      </c>
      <c r="O166" s="166">
        <f>Sodium!O56</f>
        <v>0</v>
      </c>
      <c r="P166" s="165">
        <f>Sodium!P56</f>
        <v>0</v>
      </c>
      <c r="Q166" s="164">
        <f>Sodium!Q56</f>
        <v>0</v>
      </c>
    </row>
    <row r="167" spans="2:17" s="65" customFormat="1">
      <c r="B167" s="561"/>
      <c r="C167" s="134" t="s">
        <v>118</v>
      </c>
      <c r="D167" s="172">
        <f>Sodium!D57</f>
        <v>0</v>
      </c>
      <c r="E167" s="171">
        <f>Sodium!E57</f>
        <v>0</v>
      </c>
      <c r="F167" s="164">
        <f>Sodium!F57</f>
        <v>0</v>
      </c>
      <c r="G167" s="170">
        <f>Sodium!G57</f>
        <v>0</v>
      </c>
      <c r="H167" s="169">
        <f>Sodium!H57</f>
        <v>0</v>
      </c>
      <c r="I167" s="266">
        <f>Sodium!I57</f>
        <v>0</v>
      </c>
      <c r="J167" s="267">
        <f>Sodium!J57</f>
        <v>0</v>
      </c>
      <c r="K167" s="164">
        <f>Sodium!K57</f>
        <v>0</v>
      </c>
      <c r="L167" s="168">
        <f>Sodium!L57</f>
        <v>0</v>
      </c>
      <c r="M167" s="167">
        <f>Sodium!M57</f>
        <v>0</v>
      </c>
      <c r="N167" s="164">
        <f>Sodium!N57</f>
        <v>0</v>
      </c>
      <c r="O167" s="166">
        <f>Sodium!O57</f>
        <v>0</v>
      </c>
      <c r="P167" s="165">
        <f>Sodium!P57</f>
        <v>0</v>
      </c>
      <c r="Q167" s="164">
        <f>Sodium!Q57</f>
        <v>0</v>
      </c>
    </row>
    <row r="168" spans="2:17" s="65" customFormat="1" ht="15" thickBot="1">
      <c r="B168" s="562"/>
      <c r="C168" s="327" t="s">
        <v>117</v>
      </c>
      <c r="D168" s="163">
        <f>Sodium!D58</f>
        <v>0</v>
      </c>
      <c r="E168" s="162">
        <f>Sodium!E58</f>
        <v>0</v>
      </c>
      <c r="F168" s="155">
        <f>Sodium!F58</f>
        <v>0</v>
      </c>
      <c r="G168" s="161">
        <f>Sodium!G58</f>
        <v>0</v>
      </c>
      <c r="H168" s="160">
        <f>Sodium!H58</f>
        <v>0</v>
      </c>
      <c r="I168" s="270">
        <f>Sodium!I58</f>
        <v>0</v>
      </c>
      <c r="J168" s="271">
        <f>Sodium!J58</f>
        <v>0</v>
      </c>
      <c r="K168" s="155">
        <f>Sodium!K58</f>
        <v>0</v>
      </c>
      <c r="L168" s="159">
        <f>Sodium!L58</f>
        <v>0</v>
      </c>
      <c r="M168" s="158">
        <f>Sodium!M58</f>
        <v>0</v>
      </c>
      <c r="N168" s="155">
        <f>Sodium!N58</f>
        <v>0</v>
      </c>
      <c r="O168" s="157">
        <f>Sodium!O58</f>
        <v>0</v>
      </c>
      <c r="P168" s="156">
        <f>Sodium!P58</f>
        <v>0</v>
      </c>
      <c r="Q168" s="155">
        <f>Sodium!Q58</f>
        <v>0</v>
      </c>
    </row>
    <row r="169" spans="2:17" s="65" customFormat="1">
      <c r="B169" s="563"/>
      <c r="C169" s="315" t="s">
        <v>114</v>
      </c>
      <c r="D169" s="316">
        <f>'Flavor Groups'!D159</f>
        <v>0</v>
      </c>
      <c r="E169" s="317">
        <f>'Flavor Groups'!E159</f>
        <v>0</v>
      </c>
      <c r="F169" s="318">
        <f>'Flavor Groups'!F159</f>
        <v>0</v>
      </c>
      <c r="G169" s="319">
        <f>'Flavor Groups'!G159</f>
        <v>0</v>
      </c>
      <c r="H169" s="320">
        <f>'Flavor Groups'!H159</f>
        <v>0</v>
      </c>
      <c r="I169" s="321">
        <f>'Flavor Groups'!I159</f>
        <v>0</v>
      </c>
      <c r="J169" s="322">
        <f>'Flavor Groups'!J159</f>
        <v>0</v>
      </c>
      <c r="K169" s="318">
        <f>'Flavor Groups'!K159</f>
        <v>0</v>
      </c>
      <c r="L169" s="323">
        <f>'Flavor Groups'!L159</f>
        <v>0</v>
      </c>
      <c r="M169" s="324">
        <f>'Flavor Groups'!M159</f>
        <v>0</v>
      </c>
      <c r="N169" s="318">
        <f>'Flavor Groups'!N159</f>
        <v>0</v>
      </c>
      <c r="O169" s="325">
        <f>'Flavor Groups'!O159</f>
        <v>0</v>
      </c>
      <c r="P169" s="326">
        <f>'Flavor Groups'!P159</f>
        <v>0</v>
      </c>
      <c r="Q169" s="318">
        <f>'Flavor Groups'!Q159</f>
        <v>0</v>
      </c>
    </row>
    <row r="170" spans="2:17" s="65" customFormat="1">
      <c r="B170" s="563"/>
      <c r="C170" s="233" t="s">
        <v>113</v>
      </c>
      <c r="D170" s="150">
        <f>'Flavor Groups'!D160</f>
        <v>0</v>
      </c>
      <c r="E170" s="130">
        <f>'Flavor Groups'!E160</f>
        <v>0</v>
      </c>
      <c r="F170" s="128">
        <f>'Flavor Groups'!F160</f>
        <v>0</v>
      </c>
      <c r="G170" s="191">
        <f>'Flavor Groups'!G160</f>
        <v>0</v>
      </c>
      <c r="H170" s="129">
        <f>'Flavor Groups'!H160</f>
        <v>0</v>
      </c>
      <c r="I170" s="248">
        <f>'Flavor Groups'!I160</f>
        <v>0</v>
      </c>
      <c r="J170" s="249">
        <f>'Flavor Groups'!J160</f>
        <v>0</v>
      </c>
      <c r="K170" s="128">
        <f>'Flavor Groups'!K160</f>
        <v>0</v>
      </c>
      <c r="L170" s="190">
        <f>'Flavor Groups'!L160</f>
        <v>0</v>
      </c>
      <c r="M170" s="189">
        <f>'Flavor Groups'!M160</f>
        <v>0</v>
      </c>
      <c r="N170" s="128">
        <f>'Flavor Groups'!N160</f>
        <v>0</v>
      </c>
      <c r="O170" s="188">
        <f>'Flavor Groups'!O160</f>
        <v>0</v>
      </c>
      <c r="P170" s="187">
        <f>'Flavor Groups'!P160</f>
        <v>0</v>
      </c>
      <c r="Q170" s="128">
        <f>'Flavor Groups'!Q160</f>
        <v>0</v>
      </c>
    </row>
    <row r="171" spans="2:17" s="65" customFormat="1">
      <c r="B171" s="563"/>
      <c r="C171" s="233" t="s">
        <v>112</v>
      </c>
      <c r="D171" s="150">
        <f>'Flavor Groups'!D161</f>
        <v>0</v>
      </c>
      <c r="E171" s="130">
        <f>'Flavor Groups'!E161</f>
        <v>0</v>
      </c>
      <c r="F171" s="128">
        <f>'Flavor Groups'!F161</f>
        <v>0</v>
      </c>
      <c r="G171" s="191">
        <f>'Flavor Groups'!G161</f>
        <v>0</v>
      </c>
      <c r="H171" s="129">
        <f>'Flavor Groups'!H161</f>
        <v>0</v>
      </c>
      <c r="I171" s="248">
        <f>'Flavor Groups'!I161</f>
        <v>0</v>
      </c>
      <c r="J171" s="249">
        <f>'Flavor Groups'!J161</f>
        <v>0</v>
      </c>
      <c r="K171" s="128">
        <f>'Flavor Groups'!K161</f>
        <v>0</v>
      </c>
      <c r="L171" s="190">
        <f>'Flavor Groups'!L161</f>
        <v>0</v>
      </c>
      <c r="M171" s="189">
        <f>'Flavor Groups'!M161</f>
        <v>0</v>
      </c>
      <c r="N171" s="128">
        <f>'Flavor Groups'!N161</f>
        <v>0</v>
      </c>
      <c r="O171" s="188">
        <f>'Flavor Groups'!O161</f>
        <v>0</v>
      </c>
      <c r="P171" s="187">
        <f>'Flavor Groups'!P161</f>
        <v>0</v>
      </c>
      <c r="Q171" s="128">
        <f>'Flavor Groups'!Q161</f>
        <v>0</v>
      </c>
    </row>
    <row r="172" spans="2:17" s="65" customFormat="1">
      <c r="B172" s="563"/>
      <c r="C172" s="233" t="s">
        <v>111</v>
      </c>
      <c r="D172" s="150">
        <f>'Flavor Groups'!D162</f>
        <v>0</v>
      </c>
      <c r="E172" s="130">
        <f>'Flavor Groups'!E162</f>
        <v>0</v>
      </c>
      <c r="F172" s="128">
        <f>'Flavor Groups'!F162</f>
        <v>0</v>
      </c>
      <c r="G172" s="191">
        <f>'Flavor Groups'!G162</f>
        <v>0</v>
      </c>
      <c r="H172" s="129">
        <f>'Flavor Groups'!H162</f>
        <v>0</v>
      </c>
      <c r="I172" s="248">
        <f>'Flavor Groups'!I162</f>
        <v>0</v>
      </c>
      <c r="J172" s="249">
        <f>'Flavor Groups'!J162</f>
        <v>0</v>
      </c>
      <c r="K172" s="128">
        <f>'Flavor Groups'!K162</f>
        <v>0</v>
      </c>
      <c r="L172" s="190">
        <f>'Flavor Groups'!L162</f>
        <v>0</v>
      </c>
      <c r="M172" s="189">
        <f>'Flavor Groups'!M162</f>
        <v>0</v>
      </c>
      <c r="N172" s="128">
        <f>'Flavor Groups'!N162</f>
        <v>0</v>
      </c>
      <c r="O172" s="188">
        <f>'Flavor Groups'!O162</f>
        <v>0</v>
      </c>
      <c r="P172" s="187">
        <f>'Flavor Groups'!P162</f>
        <v>0</v>
      </c>
      <c r="Q172" s="128">
        <f>'Flavor Groups'!Q162</f>
        <v>0</v>
      </c>
    </row>
    <row r="173" spans="2:17" s="65" customFormat="1">
      <c r="B173" s="563"/>
      <c r="C173" s="233" t="s">
        <v>110</v>
      </c>
      <c r="D173" s="150">
        <f>'Flavor Groups'!D163</f>
        <v>0</v>
      </c>
      <c r="E173" s="130">
        <f>'Flavor Groups'!E163</f>
        <v>0</v>
      </c>
      <c r="F173" s="128">
        <f>'Flavor Groups'!F163</f>
        <v>0</v>
      </c>
      <c r="G173" s="191">
        <f>'Flavor Groups'!G163</f>
        <v>0</v>
      </c>
      <c r="H173" s="129">
        <f>'Flavor Groups'!H163</f>
        <v>0</v>
      </c>
      <c r="I173" s="248">
        <f>'Flavor Groups'!I163</f>
        <v>0</v>
      </c>
      <c r="J173" s="249">
        <f>'Flavor Groups'!J163</f>
        <v>0</v>
      </c>
      <c r="K173" s="128">
        <f>'Flavor Groups'!K163</f>
        <v>0</v>
      </c>
      <c r="L173" s="190">
        <f>'Flavor Groups'!L163</f>
        <v>0</v>
      </c>
      <c r="M173" s="189">
        <f>'Flavor Groups'!M163</f>
        <v>0</v>
      </c>
      <c r="N173" s="128">
        <f>'Flavor Groups'!N163</f>
        <v>0</v>
      </c>
      <c r="O173" s="188">
        <f>'Flavor Groups'!O163</f>
        <v>0</v>
      </c>
      <c r="P173" s="187">
        <f>'Flavor Groups'!P163</f>
        <v>0</v>
      </c>
      <c r="Q173" s="128">
        <f>'Flavor Groups'!Q163</f>
        <v>0</v>
      </c>
    </row>
    <row r="174" spans="2:17" s="65" customFormat="1">
      <c r="B174" s="563"/>
      <c r="C174" s="233" t="s">
        <v>109</v>
      </c>
      <c r="D174" s="150">
        <f>'Flavor Groups'!D164</f>
        <v>0</v>
      </c>
      <c r="E174" s="130">
        <f>'Flavor Groups'!E164</f>
        <v>0</v>
      </c>
      <c r="F174" s="128">
        <f>'Flavor Groups'!F164</f>
        <v>0</v>
      </c>
      <c r="G174" s="191">
        <f>'Flavor Groups'!G164</f>
        <v>0</v>
      </c>
      <c r="H174" s="129">
        <f>'Flavor Groups'!H164</f>
        <v>0</v>
      </c>
      <c r="I174" s="248">
        <f>'Flavor Groups'!I164</f>
        <v>0</v>
      </c>
      <c r="J174" s="249">
        <f>'Flavor Groups'!J164</f>
        <v>0</v>
      </c>
      <c r="K174" s="128">
        <f>'Flavor Groups'!K164</f>
        <v>0</v>
      </c>
      <c r="L174" s="190">
        <f>'Flavor Groups'!L164</f>
        <v>0</v>
      </c>
      <c r="M174" s="189">
        <f>'Flavor Groups'!M164</f>
        <v>0</v>
      </c>
      <c r="N174" s="128">
        <f>'Flavor Groups'!N164</f>
        <v>0</v>
      </c>
      <c r="O174" s="188">
        <f>'Flavor Groups'!O164</f>
        <v>0</v>
      </c>
      <c r="P174" s="187">
        <f>'Flavor Groups'!P164</f>
        <v>0</v>
      </c>
      <c r="Q174" s="128">
        <f>'Flavor Groups'!Q164</f>
        <v>0</v>
      </c>
    </row>
    <row r="175" spans="2:17" s="65" customFormat="1">
      <c r="B175" s="563"/>
      <c r="C175" s="233" t="s">
        <v>108</v>
      </c>
      <c r="D175" s="150">
        <f>'Flavor Groups'!D165</f>
        <v>0</v>
      </c>
      <c r="E175" s="130">
        <f>'Flavor Groups'!E165</f>
        <v>0</v>
      </c>
      <c r="F175" s="128">
        <f>'Flavor Groups'!F165</f>
        <v>0</v>
      </c>
      <c r="G175" s="191">
        <f>'Flavor Groups'!G165</f>
        <v>0</v>
      </c>
      <c r="H175" s="129">
        <f>'Flavor Groups'!H165</f>
        <v>0</v>
      </c>
      <c r="I175" s="248">
        <f>'Flavor Groups'!I165</f>
        <v>0</v>
      </c>
      <c r="J175" s="249">
        <f>'Flavor Groups'!J165</f>
        <v>0</v>
      </c>
      <c r="K175" s="128">
        <f>'Flavor Groups'!K165</f>
        <v>0</v>
      </c>
      <c r="L175" s="190">
        <f>'Flavor Groups'!L165</f>
        <v>0</v>
      </c>
      <c r="M175" s="189">
        <f>'Flavor Groups'!M165</f>
        <v>0</v>
      </c>
      <c r="N175" s="128">
        <f>'Flavor Groups'!N165</f>
        <v>0</v>
      </c>
      <c r="O175" s="188">
        <f>'Flavor Groups'!O165</f>
        <v>0</v>
      </c>
      <c r="P175" s="187">
        <f>'Flavor Groups'!P165</f>
        <v>0</v>
      </c>
      <c r="Q175" s="128">
        <f>'Flavor Groups'!Q165</f>
        <v>0</v>
      </c>
    </row>
    <row r="176" spans="2:17" s="65" customFormat="1">
      <c r="B176" s="563"/>
      <c r="C176" s="233" t="s">
        <v>107</v>
      </c>
      <c r="D176" s="150">
        <f>'Flavor Groups'!D166</f>
        <v>0</v>
      </c>
      <c r="E176" s="130">
        <f>'Flavor Groups'!E166</f>
        <v>0</v>
      </c>
      <c r="F176" s="128">
        <f>'Flavor Groups'!F166</f>
        <v>0</v>
      </c>
      <c r="G176" s="191">
        <f>'Flavor Groups'!G166</f>
        <v>0</v>
      </c>
      <c r="H176" s="129">
        <f>'Flavor Groups'!H166</f>
        <v>0</v>
      </c>
      <c r="I176" s="248">
        <f>'Flavor Groups'!I166</f>
        <v>0</v>
      </c>
      <c r="J176" s="249">
        <f>'Flavor Groups'!J166</f>
        <v>0</v>
      </c>
      <c r="K176" s="128">
        <f>'Flavor Groups'!K166</f>
        <v>0</v>
      </c>
      <c r="L176" s="190">
        <f>'Flavor Groups'!L166</f>
        <v>0</v>
      </c>
      <c r="M176" s="189">
        <f>'Flavor Groups'!M166</f>
        <v>0</v>
      </c>
      <c r="N176" s="128">
        <f>'Flavor Groups'!N166</f>
        <v>0</v>
      </c>
      <c r="O176" s="188">
        <f>'Flavor Groups'!O166</f>
        <v>0</v>
      </c>
      <c r="P176" s="187">
        <f>'Flavor Groups'!P166</f>
        <v>0</v>
      </c>
      <c r="Q176" s="128">
        <f>'Flavor Groups'!Q166</f>
        <v>0</v>
      </c>
    </row>
    <row r="177" spans="2:17" s="65" customFormat="1">
      <c r="B177" s="563"/>
      <c r="C177" s="233" t="s">
        <v>106</v>
      </c>
      <c r="D177" s="150">
        <f>'Flavor Groups'!D167</f>
        <v>0</v>
      </c>
      <c r="E177" s="130">
        <f>'Flavor Groups'!E167</f>
        <v>0</v>
      </c>
      <c r="F177" s="128">
        <f>'Flavor Groups'!F167</f>
        <v>0</v>
      </c>
      <c r="G177" s="191">
        <f>'Flavor Groups'!G167</f>
        <v>0</v>
      </c>
      <c r="H177" s="129">
        <f>'Flavor Groups'!H167</f>
        <v>0</v>
      </c>
      <c r="I177" s="248">
        <f>'Flavor Groups'!I167</f>
        <v>0</v>
      </c>
      <c r="J177" s="249">
        <f>'Flavor Groups'!J167</f>
        <v>0</v>
      </c>
      <c r="K177" s="128">
        <f>'Flavor Groups'!K167</f>
        <v>0</v>
      </c>
      <c r="L177" s="190">
        <f>'Flavor Groups'!L167</f>
        <v>0</v>
      </c>
      <c r="M177" s="189">
        <f>'Flavor Groups'!M167</f>
        <v>0</v>
      </c>
      <c r="N177" s="128">
        <f>'Flavor Groups'!N167</f>
        <v>0</v>
      </c>
      <c r="O177" s="188">
        <f>'Flavor Groups'!O167</f>
        <v>0</v>
      </c>
      <c r="P177" s="187">
        <f>'Flavor Groups'!P167</f>
        <v>0</v>
      </c>
      <c r="Q177" s="128">
        <f>'Flavor Groups'!Q167</f>
        <v>0</v>
      </c>
    </row>
    <row r="178" spans="2:17" s="65" customFormat="1">
      <c r="B178" s="563"/>
      <c r="C178" s="233" t="s">
        <v>105</v>
      </c>
      <c r="D178" s="150">
        <f>'Flavor Groups'!D168</f>
        <v>0</v>
      </c>
      <c r="E178" s="130">
        <f>'Flavor Groups'!E168</f>
        <v>0</v>
      </c>
      <c r="F178" s="128">
        <f>'Flavor Groups'!F168</f>
        <v>0</v>
      </c>
      <c r="G178" s="191">
        <f>'Flavor Groups'!G168</f>
        <v>0</v>
      </c>
      <c r="H178" s="129">
        <f>'Flavor Groups'!H168</f>
        <v>0</v>
      </c>
      <c r="I178" s="248">
        <f>'Flavor Groups'!I168</f>
        <v>0</v>
      </c>
      <c r="J178" s="249">
        <f>'Flavor Groups'!J168</f>
        <v>0</v>
      </c>
      <c r="K178" s="128">
        <f>'Flavor Groups'!K168</f>
        <v>0</v>
      </c>
      <c r="L178" s="190">
        <f>'Flavor Groups'!L168</f>
        <v>0</v>
      </c>
      <c r="M178" s="189">
        <f>'Flavor Groups'!M168</f>
        <v>0</v>
      </c>
      <c r="N178" s="128">
        <f>'Flavor Groups'!N168</f>
        <v>0</v>
      </c>
      <c r="O178" s="188">
        <f>'Flavor Groups'!O168</f>
        <v>0</v>
      </c>
      <c r="P178" s="187">
        <f>'Flavor Groups'!P168</f>
        <v>0</v>
      </c>
      <c r="Q178" s="128">
        <f>'Flavor Groups'!Q168</f>
        <v>0</v>
      </c>
    </row>
    <row r="179" spans="2:17" s="65" customFormat="1">
      <c r="B179" s="563"/>
      <c r="C179" s="233" t="s">
        <v>104</v>
      </c>
      <c r="D179" s="150">
        <f>'Flavor Groups'!D169</f>
        <v>0</v>
      </c>
      <c r="E179" s="130">
        <f>'Flavor Groups'!E169</f>
        <v>0</v>
      </c>
      <c r="F179" s="128">
        <f>'Flavor Groups'!F169</f>
        <v>0</v>
      </c>
      <c r="G179" s="191">
        <f>'Flavor Groups'!G169</f>
        <v>0</v>
      </c>
      <c r="H179" s="129">
        <f>'Flavor Groups'!H169</f>
        <v>0</v>
      </c>
      <c r="I179" s="248">
        <f>'Flavor Groups'!I169</f>
        <v>0</v>
      </c>
      <c r="J179" s="249">
        <f>'Flavor Groups'!J169</f>
        <v>0</v>
      </c>
      <c r="K179" s="128">
        <f>'Flavor Groups'!K169</f>
        <v>0</v>
      </c>
      <c r="L179" s="190">
        <f>'Flavor Groups'!L169</f>
        <v>0</v>
      </c>
      <c r="M179" s="189">
        <f>'Flavor Groups'!M169</f>
        <v>0</v>
      </c>
      <c r="N179" s="128">
        <f>'Flavor Groups'!N169</f>
        <v>0</v>
      </c>
      <c r="O179" s="188">
        <f>'Flavor Groups'!O169</f>
        <v>0</v>
      </c>
      <c r="P179" s="187">
        <f>'Flavor Groups'!P169</f>
        <v>0</v>
      </c>
      <c r="Q179" s="128">
        <f>'Flavor Groups'!Q169</f>
        <v>0</v>
      </c>
    </row>
    <row r="180" spans="2:17" s="65" customFormat="1" ht="15" thickBot="1">
      <c r="B180" s="564"/>
      <c r="C180" s="232" t="s">
        <v>103</v>
      </c>
      <c r="D180" s="149">
        <f>'Flavor Groups'!D170</f>
        <v>0</v>
      </c>
      <c r="E180" s="127">
        <f>'Flavor Groups'!E170</f>
        <v>0</v>
      </c>
      <c r="F180" s="125">
        <f>'Flavor Groups'!F170</f>
        <v>0</v>
      </c>
      <c r="G180" s="186">
        <f>'Flavor Groups'!G170</f>
        <v>0</v>
      </c>
      <c r="H180" s="126">
        <f>'Flavor Groups'!H170</f>
        <v>0</v>
      </c>
      <c r="I180" s="250">
        <f>'Flavor Groups'!I170</f>
        <v>0</v>
      </c>
      <c r="J180" s="251">
        <f>'Flavor Groups'!J170</f>
        <v>0</v>
      </c>
      <c r="K180" s="125">
        <f>'Flavor Groups'!K170</f>
        <v>0</v>
      </c>
      <c r="L180" s="185">
        <f>'Flavor Groups'!L170</f>
        <v>0</v>
      </c>
      <c r="M180" s="184">
        <f>'Flavor Groups'!M170</f>
        <v>0</v>
      </c>
      <c r="N180" s="125">
        <f>'Flavor Groups'!N170</f>
        <v>0</v>
      </c>
      <c r="O180" s="183">
        <f>'Flavor Groups'!O170</f>
        <v>0</v>
      </c>
      <c r="P180" s="182">
        <f>'Flavor Groups'!P170</f>
        <v>0</v>
      </c>
      <c r="Q180" s="125">
        <f>'Flavor Groups'!Q170</f>
        <v>0</v>
      </c>
    </row>
    <row r="181" spans="2:17" s="65" customFormat="1">
      <c r="B181" s="570" t="s">
        <v>102</v>
      </c>
      <c r="C181" s="135" t="s">
        <v>101</v>
      </c>
      <c r="D181" s="181">
        <f>'Cheddar Sharpness'!D68</f>
        <v>0</v>
      </c>
      <c r="E181" s="180">
        <f>'Cheddar Sharpness'!E68</f>
        <v>0</v>
      </c>
      <c r="F181" s="173">
        <f>'Cheddar Sharpness'!F68</f>
        <v>0</v>
      </c>
      <c r="G181" s="179">
        <f>'Cheddar Sharpness'!G68</f>
        <v>0</v>
      </c>
      <c r="H181" s="178">
        <f>'Cheddar Sharpness'!H68</f>
        <v>0</v>
      </c>
      <c r="I181" s="264">
        <f>'Cheddar Sharpness'!I68</f>
        <v>0</v>
      </c>
      <c r="J181" s="265">
        <f>'Cheddar Sharpness'!J68</f>
        <v>0</v>
      </c>
      <c r="K181" s="173">
        <f>'Cheddar Sharpness'!K68</f>
        <v>0</v>
      </c>
      <c r="L181" s="177">
        <f>'Cheddar Sharpness'!L68</f>
        <v>0</v>
      </c>
      <c r="M181" s="176">
        <f>'Cheddar Sharpness'!M68</f>
        <v>0</v>
      </c>
      <c r="N181" s="173">
        <f>'Cheddar Sharpness'!N68</f>
        <v>0</v>
      </c>
      <c r="O181" s="175">
        <f>'Cheddar Sharpness'!O68</f>
        <v>0</v>
      </c>
      <c r="P181" s="174">
        <f>'Cheddar Sharpness'!P68</f>
        <v>0</v>
      </c>
      <c r="Q181" s="173">
        <f>'Cheddar Sharpness'!Q68</f>
        <v>0</v>
      </c>
    </row>
    <row r="182" spans="2:17" s="65" customFormat="1">
      <c r="B182" s="571"/>
      <c r="C182" s="120" t="s">
        <v>100</v>
      </c>
      <c r="D182" s="172">
        <f>'Cheddar Sharpness'!D69</f>
        <v>0</v>
      </c>
      <c r="E182" s="171">
        <f>'Cheddar Sharpness'!E69</f>
        <v>0</v>
      </c>
      <c r="F182" s="164">
        <f>'Cheddar Sharpness'!F69</f>
        <v>0</v>
      </c>
      <c r="G182" s="170">
        <f>'Cheddar Sharpness'!G69</f>
        <v>0</v>
      </c>
      <c r="H182" s="169">
        <f>'Cheddar Sharpness'!H69</f>
        <v>0</v>
      </c>
      <c r="I182" s="266">
        <f>'Cheddar Sharpness'!I69</f>
        <v>0</v>
      </c>
      <c r="J182" s="267">
        <f>'Cheddar Sharpness'!J69</f>
        <v>0</v>
      </c>
      <c r="K182" s="164">
        <f>'Cheddar Sharpness'!K69</f>
        <v>0</v>
      </c>
      <c r="L182" s="168">
        <f>'Cheddar Sharpness'!L69</f>
        <v>0</v>
      </c>
      <c r="M182" s="167">
        <f>'Cheddar Sharpness'!M69</f>
        <v>0</v>
      </c>
      <c r="N182" s="164">
        <f>'Cheddar Sharpness'!N69</f>
        <v>0</v>
      </c>
      <c r="O182" s="166">
        <f>'Cheddar Sharpness'!O69</f>
        <v>0</v>
      </c>
      <c r="P182" s="165">
        <f>'Cheddar Sharpness'!P69</f>
        <v>0</v>
      </c>
      <c r="Q182" s="164">
        <f>'Cheddar Sharpness'!Q69</f>
        <v>0</v>
      </c>
    </row>
    <row r="183" spans="2:17" s="65" customFormat="1">
      <c r="B183" s="571"/>
      <c r="C183" s="120" t="s">
        <v>99</v>
      </c>
      <c r="D183" s="172">
        <f>'Cheddar Sharpness'!D70</f>
        <v>0</v>
      </c>
      <c r="E183" s="171">
        <f>'Cheddar Sharpness'!E70</f>
        <v>0</v>
      </c>
      <c r="F183" s="164">
        <f>'Cheddar Sharpness'!F70</f>
        <v>0</v>
      </c>
      <c r="G183" s="170">
        <f>'Cheddar Sharpness'!G70</f>
        <v>0</v>
      </c>
      <c r="H183" s="169">
        <f>'Cheddar Sharpness'!H70</f>
        <v>0</v>
      </c>
      <c r="I183" s="266">
        <f>'Cheddar Sharpness'!I70</f>
        <v>0</v>
      </c>
      <c r="J183" s="267">
        <f>'Cheddar Sharpness'!J70</f>
        <v>0</v>
      </c>
      <c r="K183" s="164">
        <f>'Cheddar Sharpness'!K70</f>
        <v>0</v>
      </c>
      <c r="L183" s="168">
        <f>'Cheddar Sharpness'!L70</f>
        <v>0</v>
      </c>
      <c r="M183" s="167">
        <f>'Cheddar Sharpness'!M70</f>
        <v>0</v>
      </c>
      <c r="N183" s="164">
        <f>'Cheddar Sharpness'!N70</f>
        <v>0</v>
      </c>
      <c r="O183" s="166">
        <f>'Cheddar Sharpness'!O70</f>
        <v>0</v>
      </c>
      <c r="P183" s="165">
        <f>'Cheddar Sharpness'!P70</f>
        <v>0</v>
      </c>
      <c r="Q183" s="164">
        <f>'Cheddar Sharpness'!Q70</f>
        <v>0</v>
      </c>
    </row>
    <row r="184" spans="2:17" s="65" customFormat="1">
      <c r="B184" s="571"/>
      <c r="C184" s="120" t="s">
        <v>98</v>
      </c>
      <c r="D184" s="172">
        <f>'Cheddar Sharpness'!D71</f>
        <v>0</v>
      </c>
      <c r="E184" s="171">
        <f>'Cheddar Sharpness'!E71</f>
        <v>0</v>
      </c>
      <c r="F184" s="164">
        <f>'Cheddar Sharpness'!F71</f>
        <v>0</v>
      </c>
      <c r="G184" s="170">
        <f>'Cheddar Sharpness'!G71</f>
        <v>0</v>
      </c>
      <c r="H184" s="169">
        <f>'Cheddar Sharpness'!H71</f>
        <v>0</v>
      </c>
      <c r="I184" s="266">
        <f>'Cheddar Sharpness'!I71</f>
        <v>0</v>
      </c>
      <c r="J184" s="267">
        <f>'Cheddar Sharpness'!J71</f>
        <v>0</v>
      </c>
      <c r="K184" s="164">
        <f>'Cheddar Sharpness'!K71</f>
        <v>0</v>
      </c>
      <c r="L184" s="168">
        <f>'Cheddar Sharpness'!L71</f>
        <v>0</v>
      </c>
      <c r="M184" s="167">
        <f>'Cheddar Sharpness'!M71</f>
        <v>0</v>
      </c>
      <c r="N184" s="164">
        <f>'Cheddar Sharpness'!N71</f>
        <v>0</v>
      </c>
      <c r="O184" s="166">
        <f>'Cheddar Sharpness'!O71</f>
        <v>0</v>
      </c>
      <c r="P184" s="165">
        <f>'Cheddar Sharpness'!P71</f>
        <v>0</v>
      </c>
      <c r="Q184" s="164">
        <f>'Cheddar Sharpness'!Q71</f>
        <v>0</v>
      </c>
    </row>
    <row r="185" spans="2:17" s="65" customFormat="1" ht="15" thickBot="1">
      <c r="B185" s="572"/>
      <c r="C185" s="119" t="s">
        <v>97</v>
      </c>
      <c r="D185" s="163">
        <f>'Cheddar Sharpness'!D72</f>
        <v>0</v>
      </c>
      <c r="E185" s="162">
        <f>'Cheddar Sharpness'!E72</f>
        <v>0</v>
      </c>
      <c r="F185" s="155">
        <f>'Cheddar Sharpness'!F72</f>
        <v>0</v>
      </c>
      <c r="G185" s="161">
        <f>'Cheddar Sharpness'!G72</f>
        <v>0</v>
      </c>
      <c r="H185" s="160">
        <f>'Cheddar Sharpness'!H72</f>
        <v>0</v>
      </c>
      <c r="I185" s="270">
        <f>'Cheddar Sharpness'!I72</f>
        <v>0</v>
      </c>
      <c r="J185" s="271">
        <f>'Cheddar Sharpness'!J72</f>
        <v>0</v>
      </c>
      <c r="K185" s="155">
        <f>'Cheddar Sharpness'!K72</f>
        <v>0</v>
      </c>
      <c r="L185" s="159">
        <f>'Cheddar Sharpness'!L72</f>
        <v>0</v>
      </c>
      <c r="M185" s="158">
        <f>'Cheddar Sharpness'!M72</f>
        <v>0</v>
      </c>
      <c r="N185" s="155">
        <f>'Cheddar Sharpness'!N72</f>
        <v>0</v>
      </c>
      <c r="O185" s="157">
        <f>'Cheddar Sharpness'!O72</f>
        <v>0</v>
      </c>
      <c r="P185" s="156">
        <f>'Cheddar Sharpness'!P72</f>
        <v>0</v>
      </c>
      <c r="Q185" s="155">
        <f>'Cheddar Sharpness'!Q72</f>
        <v>0</v>
      </c>
    </row>
    <row r="186" spans="2:17" s="65" customFormat="1">
      <c r="B186" s="573" t="s">
        <v>69</v>
      </c>
      <c r="C186" s="402" t="s">
        <v>294</v>
      </c>
      <c r="D186" s="348">
        <f>Size!D81</f>
        <v>2536351.6341901231</v>
      </c>
      <c r="E186" s="349">
        <f>Size!E81</f>
        <v>-87384.472901104949</v>
      </c>
      <c r="F186" s="352">
        <f>Size!F81</f>
        <v>-3.3305358974528368E-2</v>
      </c>
      <c r="G186" s="364">
        <f>Size!G81</f>
        <v>15.432044461604852</v>
      </c>
      <c r="H186" s="365">
        <f>Size!H81</f>
        <v>0.41922461017652246</v>
      </c>
      <c r="I186" s="363">
        <f>Size!I81</f>
        <v>17.67551810351808</v>
      </c>
      <c r="J186" s="350">
        <f>Size!J81</f>
        <v>0.30716908998318715</v>
      </c>
      <c r="K186" s="352">
        <f>Size!K81</f>
        <v>1.7685566414160317E-2</v>
      </c>
      <c r="L186" s="368">
        <f>Size!L81</f>
        <v>44831329.22701519</v>
      </c>
      <c r="M186" s="371">
        <f>Size!M81</f>
        <v>-738635.20035862178</v>
      </c>
      <c r="N186" s="352">
        <f>Size!N81</f>
        <v>-1.6208816698459493E-2</v>
      </c>
      <c r="O186" s="360">
        <f>Size!O81</f>
        <v>22336747.289903294</v>
      </c>
      <c r="P186" s="351">
        <f>Size!P81</f>
        <v>-559995.96125817299</v>
      </c>
      <c r="Q186" s="352">
        <f>Size!Q81</f>
        <v>-2.4457450350707254E-2</v>
      </c>
    </row>
    <row r="187" spans="2:17" s="65" customFormat="1">
      <c r="B187" s="566"/>
      <c r="C187" s="402" t="s">
        <v>295</v>
      </c>
      <c r="D187" s="172">
        <f>Size!D82</f>
        <v>912786.15571341407</v>
      </c>
      <c r="E187" s="397">
        <f>Size!E82</f>
        <v>-54575.093188758823</v>
      </c>
      <c r="F187" s="356">
        <f>Size!F82</f>
        <v>-5.6416455849037095E-2</v>
      </c>
      <c r="G187" s="344">
        <f>Size!G82</f>
        <v>5.5537080699004093</v>
      </c>
      <c r="H187" s="366">
        <f>Size!H82</f>
        <v>1.8540062047065042E-2</v>
      </c>
      <c r="I187" s="346">
        <f>Size!I82</f>
        <v>13.521939154927555</v>
      </c>
      <c r="J187" s="398">
        <f>Size!J82</f>
        <v>0.569189242486285</v>
      </c>
      <c r="K187" s="356">
        <f>Size!K82</f>
        <v>4.3943505922211315E-2</v>
      </c>
      <c r="L187" s="369">
        <f>Size!L82</f>
        <v>12342638.859017015</v>
      </c>
      <c r="M187" s="399">
        <f>Size!M82</f>
        <v>-187349.47299968265</v>
      </c>
      <c r="N187" s="356">
        <f>Size!N82</f>
        <v>-1.495208678853804E-2</v>
      </c>
      <c r="O187" s="400">
        <f>Size!O82</f>
        <v>2736595.8523774985</v>
      </c>
      <c r="P187" s="401">
        <f>Size!P82</f>
        <v>-167438.02284019021</v>
      </c>
      <c r="Q187" s="356">
        <f>Size!Q82</f>
        <v>-5.7657048793082318E-2</v>
      </c>
    </row>
    <row r="188" spans="2:17" s="65" customFormat="1">
      <c r="B188" s="566"/>
      <c r="C188" s="114" t="s">
        <v>96</v>
      </c>
      <c r="D188" s="172">
        <f>Size!D83</f>
        <v>4488895.6932632476</v>
      </c>
      <c r="E188" s="353">
        <f>Size!E83</f>
        <v>-129857.39886328392</v>
      </c>
      <c r="F188" s="356">
        <f>Size!F83</f>
        <v>-2.8115250214316167E-2</v>
      </c>
      <c r="G188" s="344">
        <f>Size!G83</f>
        <v>27.31200082360202</v>
      </c>
      <c r="H188" s="366">
        <f>Size!H83</f>
        <v>0.8838444541732926</v>
      </c>
      <c r="I188" s="346">
        <f>Size!I83</f>
        <v>9.0929693916635763</v>
      </c>
      <c r="J188" s="354">
        <f>Size!J83</f>
        <v>9.4978530381972348E-2</v>
      </c>
      <c r="K188" s="356">
        <f>Size!K83</f>
        <v>1.0555526433202483E-2</v>
      </c>
      <c r="L188" s="369">
        <f>Size!L83</f>
        <v>40817391.141213164</v>
      </c>
      <c r="M188" s="372">
        <f>Size!M83</f>
        <v>-742106.97225751728</v>
      </c>
      <c r="N188" s="356">
        <f>Size!N83</f>
        <v>-1.7856495047926916E-2</v>
      </c>
      <c r="O188" s="361">
        <f>Size!O83</f>
        <v>8770815.0789297819</v>
      </c>
      <c r="P188" s="355">
        <f>Size!P83</f>
        <v>-247934.87613295205</v>
      </c>
      <c r="Q188" s="356">
        <f>Size!Q83</f>
        <v>-2.7491046693646517E-2</v>
      </c>
    </row>
    <row r="189" spans="2:17" s="65" customFormat="1">
      <c r="B189" s="566"/>
      <c r="C189" s="114" t="s">
        <v>95</v>
      </c>
      <c r="D189" s="172">
        <f>Size!D84</f>
        <v>2367690.4729433735</v>
      </c>
      <c r="E189" s="353">
        <f>Size!E84</f>
        <v>-192578.31143904151</v>
      </c>
      <c r="F189" s="356">
        <f>Size!F84</f>
        <v>-7.5218005474177202E-2</v>
      </c>
      <c r="G189" s="344">
        <f>Size!G84</f>
        <v>14.405851364315</v>
      </c>
      <c r="H189" s="366">
        <f>Size!H84</f>
        <v>-0.24381325983850566</v>
      </c>
      <c r="I189" s="346">
        <f>Size!I84</f>
        <v>7.9859699307187162</v>
      </c>
      <c r="J189" s="354">
        <f>Size!J84</f>
        <v>-5.7144561512221692E-2</v>
      </c>
      <c r="K189" s="356">
        <f>Size!K84</f>
        <v>-7.104780314568339E-3</v>
      </c>
      <c r="L189" s="369">
        <f>Size!L84</f>
        <v>18908304.922174957</v>
      </c>
      <c r="M189" s="372">
        <f>Size!M84</f>
        <v>-1684230.0414977297</v>
      </c>
      <c r="N189" s="356">
        <f>Size!N84</f>
        <v>-8.1788378384151428E-2</v>
      </c>
      <c r="O189" s="361">
        <f>Size!O84</f>
        <v>3115798.6376999877</v>
      </c>
      <c r="P189" s="355">
        <f>Size!P84</f>
        <v>-276419.59364490956</v>
      </c>
      <c r="Q189" s="356">
        <f>Size!Q84</f>
        <v>-8.1486382889734879E-2</v>
      </c>
    </row>
    <row r="190" spans="2:17" s="65" customFormat="1">
      <c r="B190" s="566"/>
      <c r="C190" s="114" t="s">
        <v>94</v>
      </c>
      <c r="D190" s="172">
        <f>Size!D85</f>
        <v>1490654.589371433</v>
      </c>
      <c r="E190" s="353">
        <f>Size!E85</f>
        <v>98562.865417669993</v>
      </c>
      <c r="F190" s="356">
        <f>Size!F85</f>
        <v>7.0801990789612412E-2</v>
      </c>
      <c r="G190" s="344">
        <f>Size!G85</f>
        <v>9.069660369635848</v>
      </c>
      <c r="H190" s="366">
        <f>Size!H85</f>
        <v>1.1042166606068191</v>
      </c>
      <c r="I190" s="346">
        <f>Size!I85</f>
        <v>6.5070532779305434</v>
      </c>
      <c r="J190" s="354">
        <f>Size!J85</f>
        <v>-0.38721001763275176</v>
      </c>
      <c r="K190" s="356">
        <f>Size!K85</f>
        <v>-5.6164089045153708E-2</v>
      </c>
      <c r="L190" s="369">
        <f>Size!L85</f>
        <v>9699768.8320315909</v>
      </c>
      <c r="M190" s="372">
        <f>Size!M85</f>
        <v>102321.95551973209</v>
      </c>
      <c r="N190" s="356">
        <f>Size!N85</f>
        <v>1.0661372429176754E-2</v>
      </c>
      <c r="O190" s="361">
        <f>Size!O85</f>
        <v>1434650.2519300603</v>
      </c>
      <c r="P190" s="355">
        <f>Size!P85</f>
        <v>57761.117822280154</v>
      </c>
      <c r="Q190" s="356">
        <f>Size!Q85</f>
        <v>4.1950449307386811E-2</v>
      </c>
    </row>
    <row r="191" spans="2:17" s="65" customFormat="1" ht="15" thickBot="1">
      <c r="B191" s="574"/>
      <c r="C191" s="109" t="s">
        <v>93</v>
      </c>
      <c r="D191" s="163">
        <f>Size!D86</f>
        <v>267565.81747574807</v>
      </c>
      <c r="E191" s="162">
        <f>Size!E86</f>
        <v>-48217.199708194996</v>
      </c>
      <c r="F191" s="359">
        <f>Size!F86</f>
        <v>-0.15269092093102829</v>
      </c>
      <c r="G191" s="345">
        <f>Size!G86</f>
        <v>1.6279633848994455</v>
      </c>
      <c r="H191" s="367">
        <f>Size!H86</f>
        <v>-0.17892319043486071</v>
      </c>
      <c r="I191" s="347">
        <f>Size!I86</f>
        <v>4.5872850468853539</v>
      </c>
      <c r="J191" s="357">
        <f>Size!J86</f>
        <v>0.1417580364497697</v>
      </c>
      <c r="K191" s="359">
        <f>Size!K86</f>
        <v>3.1887791057618582E-2</v>
      </c>
      <c r="L191" s="370">
        <f>Size!L86</f>
        <v>1227400.6735641551</v>
      </c>
      <c r="M191" s="373">
        <f>Size!M86</f>
        <v>-176421.25876390794</v>
      </c>
      <c r="N191" s="359">
        <f>Size!N86</f>
        <v>-0.12567210605645357</v>
      </c>
      <c r="O191" s="362">
        <f>Size!O86</f>
        <v>130729.80755746365</v>
      </c>
      <c r="P191" s="358">
        <f>Size!P86</f>
        <v>-24376.994052052498</v>
      </c>
      <c r="Q191" s="359">
        <f>Size!Q86</f>
        <v>-0.1571626376090326</v>
      </c>
    </row>
    <row r="192" spans="2:17" s="65" customFormat="1">
      <c r="B192" s="560" t="s">
        <v>92</v>
      </c>
      <c r="C192" s="135" t="s">
        <v>189</v>
      </c>
      <c r="D192" s="144">
        <f>Variety!D640</f>
        <v>0</v>
      </c>
      <c r="E192" s="143">
        <f>Variety!E640</f>
        <v>0</v>
      </c>
      <c r="F192" s="142">
        <f>Variety!F640</f>
        <v>0</v>
      </c>
      <c r="G192" s="148">
        <f>Variety!G640</f>
        <v>0</v>
      </c>
      <c r="H192" s="147">
        <f>Variety!H640</f>
        <v>0</v>
      </c>
      <c r="I192" s="272">
        <f>Variety!I640</f>
        <v>0</v>
      </c>
      <c r="J192" s="273">
        <f>Variety!J640</f>
        <v>0</v>
      </c>
      <c r="K192" s="142">
        <f>Variety!K640</f>
        <v>0</v>
      </c>
      <c r="L192" s="146">
        <f>Variety!L640</f>
        <v>0</v>
      </c>
      <c r="M192" s="145">
        <f>Variety!M640</f>
        <v>0</v>
      </c>
      <c r="N192" s="142">
        <f>Variety!N640</f>
        <v>0</v>
      </c>
      <c r="O192" s="144">
        <f>Variety!O640</f>
        <v>0</v>
      </c>
      <c r="P192" s="143">
        <f>Variety!P640</f>
        <v>0</v>
      </c>
      <c r="Q192" s="142">
        <f>Variety!Q640</f>
        <v>0</v>
      </c>
    </row>
    <row r="193" spans="2:17" s="65" customFormat="1">
      <c r="B193" s="561"/>
      <c r="C193" s="135" t="s">
        <v>176</v>
      </c>
      <c r="D193" s="139">
        <f>Variety!D641</f>
        <v>0</v>
      </c>
      <c r="E193" s="102">
        <f>Variety!E641</f>
        <v>0</v>
      </c>
      <c r="F193" s="101">
        <f>Variety!F641</f>
        <v>0</v>
      </c>
      <c r="G193" s="141">
        <f>Variety!G641</f>
        <v>0</v>
      </c>
      <c r="H193" s="104">
        <f>Variety!H641</f>
        <v>0</v>
      </c>
      <c r="I193" s="274">
        <f>Variety!I641</f>
        <v>0</v>
      </c>
      <c r="J193" s="275">
        <f>Variety!J641</f>
        <v>0</v>
      </c>
      <c r="K193" s="101">
        <f>Variety!K641</f>
        <v>0</v>
      </c>
      <c r="L193" s="140">
        <f>Variety!L641</f>
        <v>0</v>
      </c>
      <c r="M193" s="103">
        <f>Variety!M641</f>
        <v>0</v>
      </c>
      <c r="N193" s="101">
        <f>Variety!N641</f>
        <v>0</v>
      </c>
      <c r="O193" s="139">
        <f>Variety!O641</f>
        <v>0</v>
      </c>
      <c r="P193" s="102">
        <f>Variety!P641</f>
        <v>0</v>
      </c>
      <c r="Q193" s="101">
        <f>Variety!Q641</f>
        <v>0</v>
      </c>
    </row>
    <row r="194" spans="2:17" s="65" customFormat="1">
      <c r="B194" s="561"/>
      <c r="C194" s="135" t="s">
        <v>171</v>
      </c>
      <c r="D194" s="139">
        <f>Variety!D642</f>
        <v>0</v>
      </c>
      <c r="E194" s="102">
        <f>Variety!E642</f>
        <v>0</v>
      </c>
      <c r="F194" s="101">
        <f>Variety!F642</f>
        <v>0</v>
      </c>
      <c r="G194" s="141">
        <f>Variety!G642</f>
        <v>0</v>
      </c>
      <c r="H194" s="104">
        <f>Variety!H642</f>
        <v>0</v>
      </c>
      <c r="I194" s="274">
        <f>Variety!I642</f>
        <v>0</v>
      </c>
      <c r="J194" s="275">
        <f>Variety!J642</f>
        <v>0</v>
      </c>
      <c r="K194" s="101">
        <f>Variety!K642</f>
        <v>0</v>
      </c>
      <c r="L194" s="140">
        <f>Variety!L642</f>
        <v>0</v>
      </c>
      <c r="M194" s="103">
        <f>Variety!M642</f>
        <v>0</v>
      </c>
      <c r="N194" s="101">
        <f>Variety!N642</f>
        <v>0</v>
      </c>
      <c r="O194" s="139">
        <f>Variety!O642</f>
        <v>0</v>
      </c>
      <c r="P194" s="102">
        <f>Variety!P642</f>
        <v>0</v>
      </c>
      <c r="Q194" s="101">
        <f>Variety!Q642</f>
        <v>0</v>
      </c>
    </row>
    <row r="195" spans="2:17" s="65" customFormat="1">
      <c r="B195" s="561"/>
      <c r="C195" s="135" t="s">
        <v>173</v>
      </c>
      <c r="D195" s="139">
        <f>Variety!D643</f>
        <v>0</v>
      </c>
      <c r="E195" s="102">
        <f>Variety!E643</f>
        <v>0</v>
      </c>
      <c r="F195" s="101">
        <f>Variety!F643</f>
        <v>0</v>
      </c>
      <c r="G195" s="141">
        <f>Variety!G643</f>
        <v>0</v>
      </c>
      <c r="H195" s="104">
        <f>Variety!H643</f>
        <v>0</v>
      </c>
      <c r="I195" s="274">
        <f>Variety!I643</f>
        <v>0</v>
      </c>
      <c r="J195" s="275">
        <f>Variety!J643</f>
        <v>0</v>
      </c>
      <c r="K195" s="101">
        <f>Variety!K643</f>
        <v>0</v>
      </c>
      <c r="L195" s="140">
        <f>Variety!L643</f>
        <v>0</v>
      </c>
      <c r="M195" s="103">
        <f>Variety!M643</f>
        <v>0</v>
      </c>
      <c r="N195" s="101">
        <f>Variety!N643</f>
        <v>0</v>
      </c>
      <c r="O195" s="139">
        <f>Variety!O643</f>
        <v>0</v>
      </c>
      <c r="P195" s="102">
        <f>Variety!P643</f>
        <v>0</v>
      </c>
      <c r="Q195" s="101">
        <f>Variety!Q643</f>
        <v>0</v>
      </c>
    </row>
    <row r="196" spans="2:17" s="65" customFormat="1">
      <c r="B196" s="561"/>
      <c r="C196" s="135" t="s">
        <v>169</v>
      </c>
      <c r="D196" s="139">
        <f>Variety!D644</f>
        <v>0</v>
      </c>
      <c r="E196" s="102">
        <f>Variety!E644</f>
        <v>0</v>
      </c>
      <c r="F196" s="101">
        <f>Variety!F644</f>
        <v>0</v>
      </c>
      <c r="G196" s="141">
        <f>Variety!G644</f>
        <v>0</v>
      </c>
      <c r="H196" s="104">
        <f>Variety!H644</f>
        <v>0</v>
      </c>
      <c r="I196" s="274">
        <f>Variety!I644</f>
        <v>0</v>
      </c>
      <c r="J196" s="275">
        <f>Variety!J644</f>
        <v>0</v>
      </c>
      <c r="K196" s="101">
        <f>Variety!K644</f>
        <v>0</v>
      </c>
      <c r="L196" s="140">
        <f>Variety!L644</f>
        <v>0</v>
      </c>
      <c r="M196" s="103">
        <f>Variety!M644</f>
        <v>0</v>
      </c>
      <c r="N196" s="101">
        <f>Variety!N644</f>
        <v>0</v>
      </c>
      <c r="O196" s="139">
        <f>Variety!O644</f>
        <v>0</v>
      </c>
      <c r="P196" s="102">
        <f>Variety!P644</f>
        <v>0</v>
      </c>
      <c r="Q196" s="101">
        <f>Variety!Q644</f>
        <v>0</v>
      </c>
    </row>
    <row r="197" spans="2:17" s="65" customFormat="1">
      <c r="B197" s="561"/>
      <c r="C197" s="135" t="s">
        <v>233</v>
      </c>
      <c r="D197" s="139">
        <f>Variety!D645</f>
        <v>0</v>
      </c>
      <c r="E197" s="102">
        <f>Variety!E645</f>
        <v>0</v>
      </c>
      <c r="F197" s="101">
        <f>Variety!F645</f>
        <v>0</v>
      </c>
      <c r="G197" s="141">
        <f>Variety!G645</f>
        <v>0</v>
      </c>
      <c r="H197" s="104">
        <f>Variety!H645</f>
        <v>0</v>
      </c>
      <c r="I197" s="274">
        <f>Variety!I645</f>
        <v>0</v>
      </c>
      <c r="J197" s="275">
        <f>Variety!J645</f>
        <v>0</v>
      </c>
      <c r="K197" s="101">
        <f>Variety!K645</f>
        <v>0</v>
      </c>
      <c r="L197" s="140">
        <f>Variety!L645</f>
        <v>0</v>
      </c>
      <c r="M197" s="103">
        <f>Variety!M645</f>
        <v>0</v>
      </c>
      <c r="N197" s="101">
        <f>Variety!N645</f>
        <v>0</v>
      </c>
      <c r="O197" s="139">
        <f>Variety!O645</f>
        <v>0</v>
      </c>
      <c r="P197" s="102">
        <f>Variety!P645</f>
        <v>0</v>
      </c>
      <c r="Q197" s="101">
        <f>Variety!Q645</f>
        <v>0</v>
      </c>
    </row>
    <row r="198" spans="2:17" s="65" customFormat="1">
      <c r="B198" s="561"/>
      <c r="C198" s="135" t="s">
        <v>153</v>
      </c>
      <c r="D198" s="139">
        <f>Variety!D646</f>
        <v>0</v>
      </c>
      <c r="E198" s="102">
        <f>Variety!E646</f>
        <v>0</v>
      </c>
      <c r="F198" s="101">
        <f>Variety!F646</f>
        <v>0</v>
      </c>
      <c r="G198" s="141">
        <f>Variety!G646</f>
        <v>0</v>
      </c>
      <c r="H198" s="104">
        <f>Variety!H646</f>
        <v>0</v>
      </c>
      <c r="I198" s="274">
        <f>Variety!I646</f>
        <v>0</v>
      </c>
      <c r="J198" s="275">
        <f>Variety!J646</f>
        <v>0</v>
      </c>
      <c r="K198" s="101">
        <f>Variety!K646</f>
        <v>0</v>
      </c>
      <c r="L198" s="140">
        <f>Variety!L646</f>
        <v>0</v>
      </c>
      <c r="M198" s="103">
        <f>Variety!M646</f>
        <v>0</v>
      </c>
      <c r="N198" s="101">
        <f>Variety!N646</f>
        <v>0</v>
      </c>
      <c r="O198" s="139">
        <f>Variety!O646</f>
        <v>0</v>
      </c>
      <c r="P198" s="102">
        <f>Variety!P646</f>
        <v>0</v>
      </c>
      <c r="Q198" s="101">
        <f>Variety!Q646</f>
        <v>0</v>
      </c>
    </row>
    <row r="199" spans="2:17" s="65" customFormat="1">
      <c r="B199" s="561"/>
      <c r="C199" s="135" t="s">
        <v>234</v>
      </c>
      <c r="D199" s="139">
        <f>Variety!D647</f>
        <v>0</v>
      </c>
      <c r="E199" s="102">
        <f>Variety!E647</f>
        <v>0</v>
      </c>
      <c r="F199" s="101">
        <f>Variety!F647</f>
        <v>0</v>
      </c>
      <c r="G199" s="141">
        <f>Variety!G647</f>
        <v>0</v>
      </c>
      <c r="H199" s="104">
        <f>Variety!H647</f>
        <v>0</v>
      </c>
      <c r="I199" s="274">
        <f>Variety!I647</f>
        <v>0</v>
      </c>
      <c r="J199" s="275">
        <f>Variety!J647</f>
        <v>0</v>
      </c>
      <c r="K199" s="101">
        <f>Variety!K647</f>
        <v>0</v>
      </c>
      <c r="L199" s="140">
        <f>Variety!L647</f>
        <v>0</v>
      </c>
      <c r="M199" s="103">
        <f>Variety!M647</f>
        <v>0</v>
      </c>
      <c r="N199" s="101">
        <f>Variety!N647</f>
        <v>0</v>
      </c>
      <c r="O199" s="139">
        <f>Variety!O647</f>
        <v>0</v>
      </c>
      <c r="P199" s="102">
        <f>Variety!P647</f>
        <v>0</v>
      </c>
      <c r="Q199" s="101">
        <f>Variety!Q647</f>
        <v>0</v>
      </c>
    </row>
    <row r="200" spans="2:17" s="65" customFormat="1">
      <c r="B200" s="561"/>
      <c r="C200" s="135" t="s">
        <v>235</v>
      </c>
      <c r="D200" s="139">
        <f>Variety!D648</f>
        <v>0</v>
      </c>
      <c r="E200" s="102">
        <f>Variety!E648</f>
        <v>0</v>
      </c>
      <c r="F200" s="101">
        <f>Variety!F648</f>
        <v>0</v>
      </c>
      <c r="G200" s="141">
        <f>Variety!G648</f>
        <v>0</v>
      </c>
      <c r="H200" s="104">
        <f>Variety!H648</f>
        <v>0</v>
      </c>
      <c r="I200" s="274">
        <f>Variety!I648</f>
        <v>0</v>
      </c>
      <c r="J200" s="275">
        <f>Variety!J648</f>
        <v>0</v>
      </c>
      <c r="K200" s="101">
        <f>Variety!K648</f>
        <v>0</v>
      </c>
      <c r="L200" s="140">
        <f>Variety!L648</f>
        <v>0</v>
      </c>
      <c r="M200" s="103">
        <f>Variety!M648</f>
        <v>0</v>
      </c>
      <c r="N200" s="101">
        <f>Variety!N648</f>
        <v>0</v>
      </c>
      <c r="O200" s="139">
        <f>Variety!O648</f>
        <v>0</v>
      </c>
      <c r="P200" s="102">
        <f>Variety!P648</f>
        <v>0</v>
      </c>
      <c r="Q200" s="101">
        <f>Variety!Q648</f>
        <v>0</v>
      </c>
    </row>
    <row r="201" spans="2:17" s="65" customFormat="1">
      <c r="B201" s="561"/>
      <c r="C201" s="135" t="s">
        <v>236</v>
      </c>
      <c r="D201" s="139">
        <f>Variety!D649</f>
        <v>77802.528648296764</v>
      </c>
      <c r="E201" s="102">
        <f>Variety!E649</f>
        <v>-1162.3334035880544</v>
      </c>
      <c r="F201" s="101">
        <f>Variety!F649</f>
        <v>-1.4719628115405675E-2</v>
      </c>
      <c r="G201" s="141">
        <f>Variety!G649</f>
        <v>0.47337761260740113</v>
      </c>
      <c r="H201" s="104">
        <f>Variety!H649</f>
        <v>2.1546635637652078E-2</v>
      </c>
      <c r="I201" s="274">
        <f>Variety!I649</f>
        <v>16.006820786513391</v>
      </c>
      <c r="J201" s="275">
        <f>Variety!J649</f>
        <v>-0.29178584497906357</v>
      </c>
      <c r="K201" s="101">
        <f>Variety!K649</f>
        <v>-1.7902502439396863E-2</v>
      </c>
      <c r="L201" s="140">
        <f>Variety!L649</f>
        <v>1245371.1328108602</v>
      </c>
      <c r="M201" s="103">
        <f>Variety!M649</f>
        <v>-41646.091482876567</v>
      </c>
      <c r="N201" s="101">
        <f>Variety!N649</f>
        <v>-3.2358612376559501E-2</v>
      </c>
      <c r="O201" s="139">
        <f>Variety!O649</f>
        <v>979609.1516762306</v>
      </c>
      <c r="P201" s="102">
        <f>Variety!P649</f>
        <v>-97141.774828970432</v>
      </c>
      <c r="Q201" s="101">
        <f>Variety!Q649</f>
        <v>-9.0217498251208797E-2</v>
      </c>
    </row>
    <row r="202" spans="2:17" s="65" customFormat="1">
      <c r="B202" s="561"/>
      <c r="C202" s="135" t="s">
        <v>160</v>
      </c>
      <c r="D202" s="139">
        <f>Variety!D650</f>
        <v>0</v>
      </c>
      <c r="E202" s="102">
        <f>Variety!E650</f>
        <v>0</v>
      </c>
      <c r="F202" s="101">
        <f>Variety!F650</f>
        <v>0</v>
      </c>
      <c r="G202" s="141">
        <f>Variety!G650</f>
        <v>0</v>
      </c>
      <c r="H202" s="104">
        <f>Variety!H650</f>
        <v>0</v>
      </c>
      <c r="I202" s="274">
        <f>Variety!I650</f>
        <v>0</v>
      </c>
      <c r="J202" s="275">
        <f>Variety!J650</f>
        <v>0</v>
      </c>
      <c r="K202" s="101">
        <f>Variety!K650</f>
        <v>0</v>
      </c>
      <c r="L202" s="140">
        <f>Variety!L650</f>
        <v>0</v>
      </c>
      <c r="M202" s="103">
        <f>Variety!M650</f>
        <v>0</v>
      </c>
      <c r="N202" s="101">
        <f>Variety!N650</f>
        <v>0</v>
      </c>
      <c r="O202" s="139">
        <f>Variety!O650</f>
        <v>0</v>
      </c>
      <c r="P202" s="102">
        <f>Variety!P650</f>
        <v>0</v>
      </c>
      <c r="Q202" s="101">
        <f>Variety!Q650</f>
        <v>0</v>
      </c>
    </row>
    <row r="203" spans="2:17" s="65" customFormat="1">
      <c r="B203" s="561"/>
      <c r="C203" s="135" t="s">
        <v>155</v>
      </c>
      <c r="D203" s="139">
        <f>Variety!D651</f>
        <v>0</v>
      </c>
      <c r="E203" s="102">
        <f>Variety!E651</f>
        <v>0</v>
      </c>
      <c r="F203" s="101">
        <f>Variety!F651</f>
        <v>0</v>
      </c>
      <c r="G203" s="141">
        <f>Variety!G651</f>
        <v>0</v>
      </c>
      <c r="H203" s="104">
        <f>Variety!H651</f>
        <v>0</v>
      </c>
      <c r="I203" s="274">
        <f>Variety!I651</f>
        <v>0</v>
      </c>
      <c r="J203" s="275">
        <f>Variety!J651</f>
        <v>0</v>
      </c>
      <c r="K203" s="101">
        <f>Variety!K651</f>
        <v>0</v>
      </c>
      <c r="L203" s="140">
        <f>Variety!L651</f>
        <v>0</v>
      </c>
      <c r="M203" s="103">
        <f>Variety!M651</f>
        <v>0</v>
      </c>
      <c r="N203" s="101">
        <f>Variety!N651</f>
        <v>0</v>
      </c>
      <c r="O203" s="139">
        <f>Variety!O651</f>
        <v>0</v>
      </c>
      <c r="P203" s="102">
        <f>Variety!P651</f>
        <v>0</v>
      </c>
      <c r="Q203" s="101">
        <f>Variety!Q651</f>
        <v>0</v>
      </c>
    </row>
    <row r="204" spans="2:17" s="65" customFormat="1">
      <c r="B204" s="561"/>
      <c r="C204" s="135" t="s">
        <v>168</v>
      </c>
      <c r="D204" s="139">
        <f>Variety!D652</f>
        <v>0</v>
      </c>
      <c r="E204" s="102">
        <f>Variety!E652</f>
        <v>0</v>
      </c>
      <c r="F204" s="101">
        <f>Variety!F652</f>
        <v>0</v>
      </c>
      <c r="G204" s="141">
        <f>Variety!G652</f>
        <v>0</v>
      </c>
      <c r="H204" s="104">
        <f>Variety!H652</f>
        <v>0</v>
      </c>
      <c r="I204" s="274">
        <f>Variety!I652</f>
        <v>0</v>
      </c>
      <c r="J204" s="275">
        <f>Variety!J652</f>
        <v>0</v>
      </c>
      <c r="K204" s="101">
        <f>Variety!K652</f>
        <v>0</v>
      </c>
      <c r="L204" s="140">
        <f>Variety!L652</f>
        <v>0</v>
      </c>
      <c r="M204" s="103">
        <f>Variety!M652</f>
        <v>0</v>
      </c>
      <c r="N204" s="101">
        <f>Variety!N652</f>
        <v>0</v>
      </c>
      <c r="O204" s="139">
        <f>Variety!O652</f>
        <v>0</v>
      </c>
      <c r="P204" s="102">
        <f>Variety!P652</f>
        <v>0</v>
      </c>
      <c r="Q204" s="101">
        <f>Variety!Q652</f>
        <v>0</v>
      </c>
    </row>
    <row r="205" spans="2:17" s="65" customFormat="1">
      <c r="B205" s="561"/>
      <c r="C205" s="135" t="s">
        <v>157</v>
      </c>
      <c r="D205" s="139">
        <f>Variety!D653</f>
        <v>0</v>
      </c>
      <c r="E205" s="102">
        <f>Variety!E653</f>
        <v>0</v>
      </c>
      <c r="F205" s="101">
        <f>Variety!F653</f>
        <v>0</v>
      </c>
      <c r="G205" s="141">
        <f>Variety!G653</f>
        <v>0</v>
      </c>
      <c r="H205" s="104">
        <f>Variety!H653</f>
        <v>0</v>
      </c>
      <c r="I205" s="274">
        <f>Variety!I653</f>
        <v>0</v>
      </c>
      <c r="J205" s="275">
        <f>Variety!J653</f>
        <v>0</v>
      </c>
      <c r="K205" s="101">
        <f>Variety!K653</f>
        <v>0</v>
      </c>
      <c r="L205" s="140">
        <f>Variety!L653</f>
        <v>0</v>
      </c>
      <c r="M205" s="103">
        <f>Variety!M653</f>
        <v>0</v>
      </c>
      <c r="N205" s="101">
        <f>Variety!N653</f>
        <v>0</v>
      </c>
      <c r="O205" s="139">
        <f>Variety!O653</f>
        <v>0</v>
      </c>
      <c r="P205" s="102">
        <f>Variety!P653</f>
        <v>0</v>
      </c>
      <c r="Q205" s="101">
        <f>Variety!Q653</f>
        <v>0</v>
      </c>
    </row>
    <row r="206" spans="2:17" s="65" customFormat="1">
      <c r="B206" s="561"/>
      <c r="C206" s="135" t="s">
        <v>178</v>
      </c>
      <c r="D206" s="139">
        <f>Variety!D654</f>
        <v>0</v>
      </c>
      <c r="E206" s="102">
        <f>Variety!E654</f>
        <v>0</v>
      </c>
      <c r="F206" s="101">
        <f>Variety!F654</f>
        <v>0</v>
      </c>
      <c r="G206" s="141">
        <f>Variety!G654</f>
        <v>0</v>
      </c>
      <c r="H206" s="104">
        <f>Variety!H654</f>
        <v>0</v>
      </c>
      <c r="I206" s="274">
        <f>Variety!I654</f>
        <v>0</v>
      </c>
      <c r="J206" s="275">
        <f>Variety!J654</f>
        <v>0</v>
      </c>
      <c r="K206" s="101">
        <f>Variety!K654</f>
        <v>0</v>
      </c>
      <c r="L206" s="140">
        <f>Variety!L654</f>
        <v>0</v>
      </c>
      <c r="M206" s="103">
        <f>Variety!M654</f>
        <v>0</v>
      </c>
      <c r="N206" s="101">
        <f>Variety!N654</f>
        <v>0</v>
      </c>
      <c r="O206" s="139">
        <f>Variety!O654</f>
        <v>0</v>
      </c>
      <c r="P206" s="102">
        <f>Variety!P654</f>
        <v>0</v>
      </c>
      <c r="Q206" s="101">
        <f>Variety!Q654</f>
        <v>0</v>
      </c>
    </row>
    <row r="207" spans="2:17" s="65" customFormat="1">
      <c r="B207" s="561"/>
      <c r="C207" s="135" t="s">
        <v>154</v>
      </c>
      <c r="D207" s="139">
        <f>Variety!D655</f>
        <v>0</v>
      </c>
      <c r="E207" s="102">
        <f>Variety!E655</f>
        <v>0</v>
      </c>
      <c r="F207" s="101">
        <f>Variety!F655</f>
        <v>0</v>
      </c>
      <c r="G207" s="141">
        <f>Variety!G655</f>
        <v>0</v>
      </c>
      <c r="H207" s="104">
        <f>Variety!H655</f>
        <v>0</v>
      </c>
      <c r="I207" s="274">
        <f>Variety!I655</f>
        <v>0</v>
      </c>
      <c r="J207" s="275">
        <f>Variety!J655</f>
        <v>0</v>
      </c>
      <c r="K207" s="101">
        <f>Variety!K655</f>
        <v>0</v>
      </c>
      <c r="L207" s="140">
        <f>Variety!L655</f>
        <v>0</v>
      </c>
      <c r="M207" s="103">
        <f>Variety!M655</f>
        <v>0</v>
      </c>
      <c r="N207" s="101">
        <f>Variety!N655</f>
        <v>0</v>
      </c>
      <c r="O207" s="139">
        <f>Variety!O655</f>
        <v>0</v>
      </c>
      <c r="P207" s="102">
        <f>Variety!P655</f>
        <v>0</v>
      </c>
      <c r="Q207" s="101">
        <f>Variety!Q655</f>
        <v>0</v>
      </c>
    </row>
    <row r="208" spans="2:17" s="65" customFormat="1">
      <c r="B208" s="561"/>
      <c r="C208" s="135" t="s">
        <v>237</v>
      </c>
      <c r="D208" s="139">
        <f>Variety!D656</f>
        <v>0</v>
      </c>
      <c r="E208" s="102">
        <f>Variety!E656</f>
        <v>0</v>
      </c>
      <c r="F208" s="101">
        <f>Variety!F656</f>
        <v>0</v>
      </c>
      <c r="G208" s="141">
        <f>Variety!G656</f>
        <v>0</v>
      </c>
      <c r="H208" s="104">
        <f>Variety!H656</f>
        <v>0</v>
      </c>
      <c r="I208" s="274">
        <f>Variety!I656</f>
        <v>0</v>
      </c>
      <c r="J208" s="275">
        <f>Variety!J656</f>
        <v>0</v>
      </c>
      <c r="K208" s="101">
        <f>Variety!K656</f>
        <v>0</v>
      </c>
      <c r="L208" s="140">
        <f>Variety!L656</f>
        <v>0</v>
      </c>
      <c r="M208" s="103">
        <f>Variety!M656</f>
        <v>0</v>
      </c>
      <c r="N208" s="101">
        <f>Variety!N656</f>
        <v>0</v>
      </c>
      <c r="O208" s="139">
        <f>Variety!O656</f>
        <v>0</v>
      </c>
      <c r="P208" s="102">
        <f>Variety!P656</f>
        <v>0</v>
      </c>
      <c r="Q208" s="101">
        <f>Variety!Q656</f>
        <v>0</v>
      </c>
    </row>
    <row r="209" spans="2:17" s="65" customFormat="1">
      <c r="B209" s="561"/>
      <c r="C209" s="135" t="s">
        <v>183</v>
      </c>
      <c r="D209" s="139">
        <f>Variety!D657</f>
        <v>0</v>
      </c>
      <c r="E209" s="102">
        <f>Variety!E657</f>
        <v>0</v>
      </c>
      <c r="F209" s="101">
        <f>Variety!F657</f>
        <v>0</v>
      </c>
      <c r="G209" s="141">
        <f>Variety!G657</f>
        <v>0</v>
      </c>
      <c r="H209" s="104">
        <f>Variety!H657</f>
        <v>0</v>
      </c>
      <c r="I209" s="274">
        <f>Variety!I657</f>
        <v>0</v>
      </c>
      <c r="J209" s="275">
        <f>Variety!J657</f>
        <v>0</v>
      </c>
      <c r="K209" s="101">
        <f>Variety!K657</f>
        <v>0</v>
      </c>
      <c r="L209" s="140">
        <f>Variety!L657</f>
        <v>0</v>
      </c>
      <c r="M209" s="103">
        <f>Variety!M657</f>
        <v>0</v>
      </c>
      <c r="N209" s="101">
        <f>Variety!N657</f>
        <v>0</v>
      </c>
      <c r="O209" s="139">
        <f>Variety!O657</f>
        <v>0</v>
      </c>
      <c r="P209" s="102">
        <f>Variety!P657</f>
        <v>0</v>
      </c>
      <c r="Q209" s="101">
        <f>Variety!Q657</f>
        <v>0</v>
      </c>
    </row>
    <row r="210" spans="2:17" s="65" customFormat="1">
      <c r="B210" s="561"/>
      <c r="C210" s="135" t="s">
        <v>167</v>
      </c>
      <c r="D210" s="139">
        <f>Variety!D658</f>
        <v>0</v>
      </c>
      <c r="E210" s="102">
        <f>Variety!E658</f>
        <v>0</v>
      </c>
      <c r="F210" s="101">
        <f>Variety!F658</f>
        <v>0</v>
      </c>
      <c r="G210" s="141">
        <f>Variety!G658</f>
        <v>0</v>
      </c>
      <c r="H210" s="104">
        <f>Variety!H658</f>
        <v>0</v>
      </c>
      <c r="I210" s="274">
        <f>Variety!I658</f>
        <v>0</v>
      </c>
      <c r="J210" s="275">
        <f>Variety!J658</f>
        <v>0</v>
      </c>
      <c r="K210" s="101">
        <f>Variety!K658</f>
        <v>0</v>
      </c>
      <c r="L210" s="140">
        <f>Variety!L658</f>
        <v>0</v>
      </c>
      <c r="M210" s="103">
        <f>Variety!M658</f>
        <v>0</v>
      </c>
      <c r="N210" s="101">
        <f>Variety!N658</f>
        <v>0</v>
      </c>
      <c r="O210" s="139">
        <f>Variety!O658</f>
        <v>0</v>
      </c>
      <c r="P210" s="102">
        <f>Variety!P658</f>
        <v>0</v>
      </c>
      <c r="Q210" s="101">
        <f>Variety!Q658</f>
        <v>0</v>
      </c>
    </row>
    <row r="211" spans="2:17" s="65" customFormat="1">
      <c r="B211" s="561"/>
      <c r="C211" s="135" t="s">
        <v>187</v>
      </c>
      <c r="D211" s="139">
        <f>Variety!D659</f>
        <v>0</v>
      </c>
      <c r="E211" s="102">
        <f>Variety!E659</f>
        <v>0</v>
      </c>
      <c r="F211" s="101">
        <f>Variety!F659</f>
        <v>0</v>
      </c>
      <c r="G211" s="141">
        <f>Variety!G659</f>
        <v>0</v>
      </c>
      <c r="H211" s="104">
        <f>Variety!H659</f>
        <v>0</v>
      </c>
      <c r="I211" s="274">
        <f>Variety!I659</f>
        <v>0</v>
      </c>
      <c r="J211" s="275">
        <f>Variety!J659</f>
        <v>0</v>
      </c>
      <c r="K211" s="101">
        <f>Variety!K659</f>
        <v>0</v>
      </c>
      <c r="L211" s="140">
        <f>Variety!L659</f>
        <v>0</v>
      </c>
      <c r="M211" s="103">
        <f>Variety!M659</f>
        <v>0</v>
      </c>
      <c r="N211" s="101">
        <f>Variety!N659</f>
        <v>0</v>
      </c>
      <c r="O211" s="139">
        <f>Variety!O659</f>
        <v>0</v>
      </c>
      <c r="P211" s="102">
        <f>Variety!P659</f>
        <v>0</v>
      </c>
      <c r="Q211" s="101">
        <f>Variety!Q659</f>
        <v>0</v>
      </c>
    </row>
    <row r="212" spans="2:17" s="65" customFormat="1">
      <c r="B212" s="561"/>
      <c r="C212" s="135" t="s">
        <v>165</v>
      </c>
      <c r="D212" s="139">
        <f>Variety!D660</f>
        <v>0</v>
      </c>
      <c r="E212" s="102">
        <f>Variety!E660</f>
        <v>0</v>
      </c>
      <c r="F212" s="101">
        <f>Variety!F660</f>
        <v>0</v>
      </c>
      <c r="G212" s="141">
        <f>Variety!G660</f>
        <v>0</v>
      </c>
      <c r="H212" s="104">
        <f>Variety!H660</f>
        <v>0</v>
      </c>
      <c r="I212" s="274">
        <f>Variety!I660</f>
        <v>0</v>
      </c>
      <c r="J212" s="275">
        <f>Variety!J660</f>
        <v>0</v>
      </c>
      <c r="K212" s="101">
        <f>Variety!K660</f>
        <v>0</v>
      </c>
      <c r="L212" s="140">
        <f>Variety!L660</f>
        <v>0</v>
      </c>
      <c r="M212" s="103">
        <f>Variety!M660</f>
        <v>0</v>
      </c>
      <c r="N212" s="101">
        <f>Variety!N660</f>
        <v>0</v>
      </c>
      <c r="O212" s="139">
        <f>Variety!O660</f>
        <v>0</v>
      </c>
      <c r="P212" s="102">
        <f>Variety!P660</f>
        <v>0</v>
      </c>
      <c r="Q212" s="101">
        <f>Variety!Q660</f>
        <v>0</v>
      </c>
    </row>
    <row r="213" spans="2:17" s="65" customFormat="1">
      <c r="B213" s="561"/>
      <c r="C213" s="135" t="s">
        <v>238</v>
      </c>
      <c r="D213" s="139">
        <f>Variety!D661</f>
        <v>0</v>
      </c>
      <c r="E213" s="102">
        <f>Variety!E661</f>
        <v>0</v>
      </c>
      <c r="F213" s="101">
        <f>Variety!F661</f>
        <v>0</v>
      </c>
      <c r="G213" s="141">
        <f>Variety!G661</f>
        <v>0</v>
      </c>
      <c r="H213" s="104">
        <f>Variety!H661</f>
        <v>0</v>
      </c>
      <c r="I213" s="274">
        <f>Variety!I661</f>
        <v>0</v>
      </c>
      <c r="J213" s="275">
        <f>Variety!J661</f>
        <v>0</v>
      </c>
      <c r="K213" s="101">
        <f>Variety!K661</f>
        <v>0</v>
      </c>
      <c r="L213" s="140">
        <f>Variety!L661</f>
        <v>0</v>
      </c>
      <c r="M213" s="103">
        <f>Variety!M661</f>
        <v>0</v>
      </c>
      <c r="N213" s="101">
        <f>Variety!N661</f>
        <v>0</v>
      </c>
      <c r="O213" s="139">
        <f>Variety!O661</f>
        <v>0</v>
      </c>
      <c r="P213" s="102">
        <f>Variety!P661</f>
        <v>0</v>
      </c>
      <c r="Q213" s="101">
        <f>Variety!Q661</f>
        <v>0</v>
      </c>
    </row>
    <row r="214" spans="2:17" s="65" customFormat="1">
      <c r="B214" s="561"/>
      <c r="C214" s="135" t="s">
        <v>184</v>
      </c>
      <c r="D214" s="139">
        <f>Variety!D662</f>
        <v>0</v>
      </c>
      <c r="E214" s="102">
        <f>Variety!E662</f>
        <v>0</v>
      </c>
      <c r="F214" s="101">
        <f>Variety!F662</f>
        <v>0</v>
      </c>
      <c r="G214" s="141">
        <f>Variety!G662</f>
        <v>0</v>
      </c>
      <c r="H214" s="104">
        <f>Variety!H662</f>
        <v>0</v>
      </c>
      <c r="I214" s="274">
        <f>Variety!I662</f>
        <v>0</v>
      </c>
      <c r="J214" s="275">
        <f>Variety!J662</f>
        <v>0</v>
      </c>
      <c r="K214" s="101">
        <f>Variety!K662</f>
        <v>0</v>
      </c>
      <c r="L214" s="140">
        <f>Variety!L662</f>
        <v>0</v>
      </c>
      <c r="M214" s="103">
        <f>Variety!M662</f>
        <v>0</v>
      </c>
      <c r="N214" s="101">
        <f>Variety!N662</f>
        <v>0</v>
      </c>
      <c r="O214" s="139">
        <f>Variety!O662</f>
        <v>0</v>
      </c>
      <c r="P214" s="102">
        <f>Variety!P662</f>
        <v>0</v>
      </c>
      <c r="Q214" s="101">
        <f>Variety!Q662</f>
        <v>0</v>
      </c>
    </row>
    <row r="215" spans="2:17" s="65" customFormat="1">
      <c r="B215" s="561"/>
      <c r="C215" s="135" t="s">
        <v>170</v>
      </c>
      <c r="D215" s="139">
        <f>Variety!D663</f>
        <v>0</v>
      </c>
      <c r="E215" s="102">
        <f>Variety!E663</f>
        <v>0</v>
      </c>
      <c r="F215" s="101">
        <f>Variety!F663</f>
        <v>0</v>
      </c>
      <c r="G215" s="141">
        <f>Variety!G663</f>
        <v>0</v>
      </c>
      <c r="H215" s="104">
        <f>Variety!H663</f>
        <v>0</v>
      </c>
      <c r="I215" s="274">
        <f>Variety!I663</f>
        <v>0</v>
      </c>
      <c r="J215" s="275">
        <f>Variety!J663</f>
        <v>0</v>
      </c>
      <c r="K215" s="101">
        <f>Variety!K663</f>
        <v>0</v>
      </c>
      <c r="L215" s="140">
        <f>Variety!L663</f>
        <v>0</v>
      </c>
      <c r="M215" s="103">
        <f>Variety!M663</f>
        <v>0</v>
      </c>
      <c r="N215" s="101">
        <f>Variety!N663</f>
        <v>0</v>
      </c>
      <c r="O215" s="139">
        <f>Variety!O663</f>
        <v>0</v>
      </c>
      <c r="P215" s="102">
        <f>Variety!P663</f>
        <v>0</v>
      </c>
      <c r="Q215" s="101">
        <f>Variety!Q663</f>
        <v>0</v>
      </c>
    </row>
    <row r="216" spans="2:17" s="65" customFormat="1">
      <c r="B216" s="561"/>
      <c r="C216" s="135" t="s">
        <v>174</v>
      </c>
      <c r="D216" s="139">
        <f>Variety!D664</f>
        <v>0</v>
      </c>
      <c r="E216" s="102">
        <f>Variety!E664</f>
        <v>0</v>
      </c>
      <c r="F216" s="101">
        <f>Variety!F664</f>
        <v>0</v>
      </c>
      <c r="G216" s="141">
        <f>Variety!G664</f>
        <v>0</v>
      </c>
      <c r="H216" s="104">
        <f>Variety!H664</f>
        <v>0</v>
      </c>
      <c r="I216" s="274">
        <f>Variety!I664</f>
        <v>0</v>
      </c>
      <c r="J216" s="275">
        <f>Variety!J664</f>
        <v>0</v>
      </c>
      <c r="K216" s="101">
        <f>Variety!K664</f>
        <v>0</v>
      </c>
      <c r="L216" s="140">
        <f>Variety!L664</f>
        <v>0</v>
      </c>
      <c r="M216" s="103">
        <f>Variety!M664</f>
        <v>0</v>
      </c>
      <c r="N216" s="101">
        <f>Variety!N664</f>
        <v>0</v>
      </c>
      <c r="O216" s="139">
        <f>Variety!O664</f>
        <v>0</v>
      </c>
      <c r="P216" s="102">
        <f>Variety!P664</f>
        <v>0</v>
      </c>
      <c r="Q216" s="101">
        <f>Variety!Q664</f>
        <v>0</v>
      </c>
    </row>
    <row r="217" spans="2:17" s="65" customFormat="1">
      <c r="B217" s="561"/>
      <c r="C217" s="135" t="s">
        <v>182</v>
      </c>
      <c r="D217" s="139">
        <f>Variety!D665</f>
        <v>0</v>
      </c>
      <c r="E217" s="102">
        <f>Variety!E665</f>
        <v>0</v>
      </c>
      <c r="F217" s="101">
        <f>Variety!F665</f>
        <v>0</v>
      </c>
      <c r="G217" s="141">
        <f>Variety!G665</f>
        <v>0</v>
      </c>
      <c r="H217" s="104">
        <f>Variety!H665</f>
        <v>0</v>
      </c>
      <c r="I217" s="274">
        <f>Variety!I665</f>
        <v>0</v>
      </c>
      <c r="J217" s="275">
        <f>Variety!J665</f>
        <v>0</v>
      </c>
      <c r="K217" s="101">
        <f>Variety!K665</f>
        <v>0</v>
      </c>
      <c r="L217" s="140">
        <f>Variety!L665</f>
        <v>0</v>
      </c>
      <c r="M217" s="103">
        <f>Variety!M665</f>
        <v>0</v>
      </c>
      <c r="N217" s="101">
        <f>Variety!N665</f>
        <v>0</v>
      </c>
      <c r="O217" s="139">
        <f>Variety!O665</f>
        <v>0</v>
      </c>
      <c r="P217" s="102">
        <f>Variety!P665</f>
        <v>0</v>
      </c>
      <c r="Q217" s="101">
        <f>Variety!Q665</f>
        <v>0</v>
      </c>
    </row>
    <row r="218" spans="2:17" s="65" customFormat="1">
      <c r="B218" s="561"/>
      <c r="C218" s="135" t="s">
        <v>172</v>
      </c>
      <c r="D218" s="139">
        <f>Variety!D666</f>
        <v>0</v>
      </c>
      <c r="E218" s="102">
        <f>Variety!E666</f>
        <v>0</v>
      </c>
      <c r="F218" s="101">
        <f>Variety!F666</f>
        <v>0</v>
      </c>
      <c r="G218" s="141">
        <f>Variety!G666</f>
        <v>0</v>
      </c>
      <c r="H218" s="104">
        <f>Variety!H666</f>
        <v>0</v>
      </c>
      <c r="I218" s="274">
        <f>Variety!I666</f>
        <v>0</v>
      </c>
      <c r="J218" s="275">
        <f>Variety!J666</f>
        <v>0</v>
      </c>
      <c r="K218" s="101">
        <f>Variety!K666</f>
        <v>0</v>
      </c>
      <c r="L218" s="140">
        <f>Variety!L666</f>
        <v>0</v>
      </c>
      <c r="M218" s="103">
        <f>Variety!M666</f>
        <v>0</v>
      </c>
      <c r="N218" s="101">
        <f>Variety!N666</f>
        <v>0</v>
      </c>
      <c r="O218" s="139">
        <f>Variety!O666</f>
        <v>0</v>
      </c>
      <c r="P218" s="102">
        <f>Variety!P666</f>
        <v>0</v>
      </c>
      <c r="Q218" s="101">
        <f>Variety!Q666</f>
        <v>0</v>
      </c>
    </row>
    <row r="219" spans="2:17" s="65" customFormat="1">
      <c r="B219" s="561"/>
      <c r="C219" s="135" t="s">
        <v>162</v>
      </c>
      <c r="D219" s="139">
        <f>Variety!D667</f>
        <v>0</v>
      </c>
      <c r="E219" s="102">
        <f>Variety!E667</f>
        <v>0</v>
      </c>
      <c r="F219" s="101">
        <f>Variety!F667</f>
        <v>0</v>
      </c>
      <c r="G219" s="141">
        <f>Variety!G667</f>
        <v>0</v>
      </c>
      <c r="H219" s="104">
        <f>Variety!H667</f>
        <v>0</v>
      </c>
      <c r="I219" s="274">
        <f>Variety!I667</f>
        <v>0</v>
      </c>
      <c r="J219" s="275">
        <f>Variety!J667</f>
        <v>0</v>
      </c>
      <c r="K219" s="101">
        <f>Variety!K667</f>
        <v>0</v>
      </c>
      <c r="L219" s="140">
        <f>Variety!L667</f>
        <v>0</v>
      </c>
      <c r="M219" s="103">
        <f>Variety!M667</f>
        <v>0</v>
      </c>
      <c r="N219" s="101">
        <f>Variety!N667</f>
        <v>0</v>
      </c>
      <c r="O219" s="139">
        <f>Variety!O667</f>
        <v>0</v>
      </c>
      <c r="P219" s="102">
        <f>Variety!P667</f>
        <v>0</v>
      </c>
      <c r="Q219" s="101">
        <f>Variety!Q667</f>
        <v>0</v>
      </c>
    </row>
    <row r="220" spans="2:17" s="65" customFormat="1">
      <c r="B220" s="561"/>
      <c r="C220" s="135" t="s">
        <v>188</v>
      </c>
      <c r="D220" s="139">
        <f>Variety!D668</f>
        <v>0</v>
      </c>
      <c r="E220" s="102">
        <f>Variety!E668</f>
        <v>0</v>
      </c>
      <c r="F220" s="101">
        <f>Variety!F668</f>
        <v>0</v>
      </c>
      <c r="G220" s="141">
        <f>Variety!G668</f>
        <v>0</v>
      </c>
      <c r="H220" s="104">
        <f>Variety!H668</f>
        <v>0</v>
      </c>
      <c r="I220" s="274">
        <f>Variety!I668</f>
        <v>0</v>
      </c>
      <c r="J220" s="275">
        <f>Variety!J668</f>
        <v>0</v>
      </c>
      <c r="K220" s="101">
        <f>Variety!K668</f>
        <v>0</v>
      </c>
      <c r="L220" s="140">
        <f>Variety!L668</f>
        <v>0</v>
      </c>
      <c r="M220" s="103">
        <f>Variety!M668</f>
        <v>0</v>
      </c>
      <c r="N220" s="101">
        <f>Variety!N668</f>
        <v>0</v>
      </c>
      <c r="O220" s="139">
        <f>Variety!O668</f>
        <v>0</v>
      </c>
      <c r="P220" s="102">
        <f>Variety!P668</f>
        <v>0</v>
      </c>
      <c r="Q220" s="101">
        <f>Variety!Q668</f>
        <v>0</v>
      </c>
    </row>
    <row r="221" spans="2:17" s="65" customFormat="1">
      <c r="B221" s="561"/>
      <c r="C221" s="135" t="s">
        <v>179</v>
      </c>
      <c r="D221" s="139">
        <f>Variety!D669</f>
        <v>0</v>
      </c>
      <c r="E221" s="102">
        <f>Variety!E669</f>
        <v>0</v>
      </c>
      <c r="F221" s="101">
        <f>Variety!F669</f>
        <v>0</v>
      </c>
      <c r="G221" s="141">
        <f>Variety!G669</f>
        <v>0</v>
      </c>
      <c r="H221" s="104">
        <f>Variety!H669</f>
        <v>0</v>
      </c>
      <c r="I221" s="274">
        <f>Variety!I669</f>
        <v>0</v>
      </c>
      <c r="J221" s="275">
        <f>Variety!J669</f>
        <v>0</v>
      </c>
      <c r="K221" s="101">
        <f>Variety!K669</f>
        <v>0</v>
      </c>
      <c r="L221" s="140">
        <f>Variety!L669</f>
        <v>0</v>
      </c>
      <c r="M221" s="103">
        <f>Variety!M669</f>
        <v>0</v>
      </c>
      <c r="N221" s="101">
        <f>Variety!N669</f>
        <v>0</v>
      </c>
      <c r="O221" s="139">
        <f>Variety!O669</f>
        <v>0</v>
      </c>
      <c r="P221" s="102">
        <f>Variety!P669</f>
        <v>0</v>
      </c>
      <c r="Q221" s="101">
        <f>Variety!Q669</f>
        <v>0</v>
      </c>
    </row>
    <row r="222" spans="2:17" s="65" customFormat="1">
      <c r="B222" s="561"/>
      <c r="C222" s="135" t="s">
        <v>158</v>
      </c>
      <c r="D222" s="139">
        <f>Variety!D670</f>
        <v>0</v>
      </c>
      <c r="E222" s="102">
        <f>Variety!E670</f>
        <v>0</v>
      </c>
      <c r="F222" s="101">
        <f>Variety!F670</f>
        <v>0</v>
      </c>
      <c r="G222" s="141">
        <f>Variety!G670</f>
        <v>0</v>
      </c>
      <c r="H222" s="104">
        <f>Variety!H670</f>
        <v>0</v>
      </c>
      <c r="I222" s="274">
        <f>Variety!I670</f>
        <v>0</v>
      </c>
      <c r="J222" s="275">
        <f>Variety!J670</f>
        <v>0</v>
      </c>
      <c r="K222" s="101">
        <f>Variety!K670</f>
        <v>0</v>
      </c>
      <c r="L222" s="140">
        <f>Variety!L670</f>
        <v>0</v>
      </c>
      <c r="M222" s="103">
        <f>Variety!M670</f>
        <v>0</v>
      </c>
      <c r="N222" s="101">
        <f>Variety!N670</f>
        <v>0</v>
      </c>
      <c r="O222" s="139">
        <f>Variety!O670</f>
        <v>0</v>
      </c>
      <c r="P222" s="102">
        <f>Variety!P670</f>
        <v>0</v>
      </c>
      <c r="Q222" s="101">
        <f>Variety!Q670</f>
        <v>0</v>
      </c>
    </row>
    <row r="223" spans="2:17" s="65" customFormat="1">
      <c r="B223" s="561"/>
      <c r="C223" s="135" t="s">
        <v>156</v>
      </c>
      <c r="D223" s="139">
        <f>Variety!D671</f>
        <v>0</v>
      </c>
      <c r="E223" s="102">
        <f>Variety!E671</f>
        <v>0</v>
      </c>
      <c r="F223" s="101">
        <f>Variety!F671</f>
        <v>0</v>
      </c>
      <c r="G223" s="141">
        <f>Variety!G671</f>
        <v>0</v>
      </c>
      <c r="H223" s="104">
        <f>Variety!H671</f>
        <v>0</v>
      </c>
      <c r="I223" s="274">
        <f>Variety!I671</f>
        <v>0</v>
      </c>
      <c r="J223" s="275">
        <f>Variety!J671</f>
        <v>0</v>
      </c>
      <c r="K223" s="101">
        <f>Variety!K671</f>
        <v>0</v>
      </c>
      <c r="L223" s="140">
        <f>Variety!L671</f>
        <v>0</v>
      </c>
      <c r="M223" s="103">
        <f>Variety!M671</f>
        <v>0</v>
      </c>
      <c r="N223" s="101">
        <f>Variety!N671</f>
        <v>0</v>
      </c>
      <c r="O223" s="139">
        <f>Variety!O671</f>
        <v>0</v>
      </c>
      <c r="P223" s="102">
        <f>Variety!P671</f>
        <v>0</v>
      </c>
      <c r="Q223" s="101">
        <f>Variety!Q671</f>
        <v>0</v>
      </c>
    </row>
    <row r="224" spans="2:17" s="65" customFormat="1">
      <c r="B224" s="561"/>
      <c r="C224" s="135" t="s">
        <v>166</v>
      </c>
      <c r="D224" s="139">
        <f>Variety!D672</f>
        <v>0</v>
      </c>
      <c r="E224" s="102">
        <f>Variety!E672</f>
        <v>0</v>
      </c>
      <c r="F224" s="101">
        <f>Variety!F672</f>
        <v>0</v>
      </c>
      <c r="G224" s="141">
        <f>Variety!G672</f>
        <v>0</v>
      </c>
      <c r="H224" s="104">
        <f>Variety!H672</f>
        <v>0</v>
      </c>
      <c r="I224" s="274">
        <f>Variety!I672</f>
        <v>0</v>
      </c>
      <c r="J224" s="275">
        <f>Variety!J672</f>
        <v>0</v>
      </c>
      <c r="K224" s="101">
        <f>Variety!K672</f>
        <v>0</v>
      </c>
      <c r="L224" s="140">
        <f>Variety!L672</f>
        <v>0</v>
      </c>
      <c r="M224" s="103">
        <f>Variety!M672</f>
        <v>0</v>
      </c>
      <c r="N224" s="101">
        <f>Variety!N672</f>
        <v>0</v>
      </c>
      <c r="O224" s="139">
        <f>Variety!O672</f>
        <v>0</v>
      </c>
      <c r="P224" s="102">
        <f>Variety!P672</f>
        <v>0</v>
      </c>
      <c r="Q224" s="101">
        <f>Variety!Q672</f>
        <v>0</v>
      </c>
    </row>
    <row r="225" spans="2:17" s="65" customFormat="1">
      <c r="B225" s="561"/>
      <c r="C225" s="135" t="s">
        <v>186</v>
      </c>
      <c r="D225" s="139">
        <f>Variety!D673</f>
        <v>0</v>
      </c>
      <c r="E225" s="102">
        <f>Variety!E673</f>
        <v>0</v>
      </c>
      <c r="F225" s="101">
        <f>Variety!F673</f>
        <v>0</v>
      </c>
      <c r="G225" s="141">
        <f>Variety!G673</f>
        <v>0</v>
      </c>
      <c r="H225" s="104">
        <f>Variety!H673</f>
        <v>0</v>
      </c>
      <c r="I225" s="274">
        <f>Variety!I673</f>
        <v>0</v>
      </c>
      <c r="J225" s="275">
        <f>Variety!J673</f>
        <v>0</v>
      </c>
      <c r="K225" s="101">
        <f>Variety!K673</f>
        <v>0</v>
      </c>
      <c r="L225" s="140">
        <f>Variety!L673</f>
        <v>0</v>
      </c>
      <c r="M225" s="103">
        <f>Variety!M673</f>
        <v>0</v>
      </c>
      <c r="N225" s="101">
        <f>Variety!N673</f>
        <v>0</v>
      </c>
      <c r="O225" s="139">
        <f>Variety!O673</f>
        <v>0</v>
      </c>
      <c r="P225" s="102">
        <f>Variety!P673</f>
        <v>0</v>
      </c>
      <c r="Q225" s="101">
        <f>Variety!Q673</f>
        <v>0</v>
      </c>
    </row>
    <row r="226" spans="2:17" s="65" customFormat="1">
      <c r="B226" s="561"/>
      <c r="C226" s="135" t="s">
        <v>181</v>
      </c>
      <c r="D226" s="139">
        <f>Variety!D674</f>
        <v>0</v>
      </c>
      <c r="E226" s="102">
        <f>Variety!E674</f>
        <v>0</v>
      </c>
      <c r="F226" s="101">
        <f>Variety!F674</f>
        <v>0</v>
      </c>
      <c r="G226" s="141">
        <f>Variety!G674</f>
        <v>0</v>
      </c>
      <c r="H226" s="104">
        <f>Variety!H674</f>
        <v>0</v>
      </c>
      <c r="I226" s="274">
        <f>Variety!I674</f>
        <v>0</v>
      </c>
      <c r="J226" s="275">
        <f>Variety!J674</f>
        <v>0</v>
      </c>
      <c r="K226" s="101">
        <f>Variety!K674</f>
        <v>0</v>
      </c>
      <c r="L226" s="140">
        <f>Variety!L674</f>
        <v>0</v>
      </c>
      <c r="M226" s="103">
        <f>Variety!M674</f>
        <v>0</v>
      </c>
      <c r="N226" s="101">
        <f>Variety!N674</f>
        <v>0</v>
      </c>
      <c r="O226" s="139">
        <f>Variety!O674</f>
        <v>0</v>
      </c>
      <c r="P226" s="102">
        <f>Variety!P674</f>
        <v>0</v>
      </c>
      <c r="Q226" s="101">
        <f>Variety!Q674</f>
        <v>0</v>
      </c>
    </row>
    <row r="227" spans="2:17" s="65" customFormat="1">
      <c r="B227" s="561"/>
      <c r="C227" s="135" t="s">
        <v>159</v>
      </c>
      <c r="D227" s="139">
        <f>Variety!D675</f>
        <v>0</v>
      </c>
      <c r="E227" s="102">
        <f>Variety!E675</f>
        <v>0</v>
      </c>
      <c r="F227" s="101">
        <f>Variety!F675</f>
        <v>0</v>
      </c>
      <c r="G227" s="141">
        <f>Variety!G675</f>
        <v>0</v>
      </c>
      <c r="H227" s="104">
        <f>Variety!H675</f>
        <v>0</v>
      </c>
      <c r="I227" s="274">
        <f>Variety!I675</f>
        <v>0</v>
      </c>
      <c r="J227" s="275">
        <f>Variety!J675</f>
        <v>0</v>
      </c>
      <c r="K227" s="101">
        <f>Variety!K675</f>
        <v>0</v>
      </c>
      <c r="L227" s="140">
        <f>Variety!L675</f>
        <v>0</v>
      </c>
      <c r="M227" s="103">
        <f>Variety!M675</f>
        <v>0</v>
      </c>
      <c r="N227" s="101">
        <f>Variety!N675</f>
        <v>0</v>
      </c>
      <c r="O227" s="139">
        <f>Variety!O675</f>
        <v>0</v>
      </c>
      <c r="P227" s="102">
        <f>Variety!P675</f>
        <v>0</v>
      </c>
      <c r="Q227" s="101">
        <f>Variety!Q675</f>
        <v>0</v>
      </c>
    </row>
    <row r="228" spans="2:17" s="65" customFormat="1">
      <c r="B228" s="561"/>
      <c r="C228" s="135" t="s">
        <v>161</v>
      </c>
      <c r="D228" s="139">
        <f>Variety!D676</f>
        <v>0</v>
      </c>
      <c r="E228" s="102">
        <f>Variety!E676</f>
        <v>0</v>
      </c>
      <c r="F228" s="101">
        <f>Variety!F676</f>
        <v>0</v>
      </c>
      <c r="G228" s="141">
        <f>Variety!G676</f>
        <v>0</v>
      </c>
      <c r="H228" s="104">
        <f>Variety!H676</f>
        <v>0</v>
      </c>
      <c r="I228" s="274">
        <f>Variety!I676</f>
        <v>0</v>
      </c>
      <c r="J228" s="275">
        <f>Variety!J676</f>
        <v>0</v>
      </c>
      <c r="K228" s="101">
        <f>Variety!K676</f>
        <v>0</v>
      </c>
      <c r="L228" s="140">
        <f>Variety!L676</f>
        <v>0</v>
      </c>
      <c r="M228" s="103">
        <f>Variety!M676</f>
        <v>0</v>
      </c>
      <c r="N228" s="101">
        <f>Variety!N676</f>
        <v>0</v>
      </c>
      <c r="O228" s="139">
        <f>Variety!O676</f>
        <v>0</v>
      </c>
      <c r="P228" s="102">
        <f>Variety!P676</f>
        <v>0</v>
      </c>
      <c r="Q228" s="101">
        <f>Variety!Q676</f>
        <v>0</v>
      </c>
    </row>
    <row r="229" spans="2:17" s="65" customFormat="1">
      <c r="B229" s="561"/>
      <c r="C229" s="135" t="s">
        <v>177</v>
      </c>
      <c r="D229" s="139">
        <f>Variety!D677</f>
        <v>0</v>
      </c>
      <c r="E229" s="102">
        <f>Variety!E677</f>
        <v>0</v>
      </c>
      <c r="F229" s="101">
        <f>Variety!F677</f>
        <v>0</v>
      </c>
      <c r="G229" s="141">
        <f>Variety!G677</f>
        <v>0</v>
      </c>
      <c r="H229" s="104">
        <f>Variety!H677</f>
        <v>0</v>
      </c>
      <c r="I229" s="274">
        <f>Variety!I677</f>
        <v>0</v>
      </c>
      <c r="J229" s="275">
        <f>Variety!J677</f>
        <v>0</v>
      </c>
      <c r="K229" s="101">
        <f>Variety!K677</f>
        <v>0</v>
      </c>
      <c r="L229" s="140">
        <f>Variety!L677</f>
        <v>0</v>
      </c>
      <c r="M229" s="103">
        <f>Variety!M677</f>
        <v>0</v>
      </c>
      <c r="N229" s="101">
        <f>Variety!N677</f>
        <v>0</v>
      </c>
      <c r="O229" s="139">
        <f>Variety!O677</f>
        <v>0</v>
      </c>
      <c r="P229" s="102">
        <f>Variety!P677</f>
        <v>0</v>
      </c>
      <c r="Q229" s="101">
        <f>Variety!Q677</f>
        <v>0</v>
      </c>
    </row>
    <row r="230" spans="2:17" s="65" customFormat="1">
      <c r="B230" s="561"/>
      <c r="C230" s="135" t="s">
        <v>164</v>
      </c>
      <c r="D230" s="139">
        <f>Variety!D678</f>
        <v>0</v>
      </c>
      <c r="E230" s="102">
        <f>Variety!E678</f>
        <v>0</v>
      </c>
      <c r="F230" s="101">
        <f>Variety!F678</f>
        <v>0</v>
      </c>
      <c r="G230" s="141">
        <f>Variety!G678</f>
        <v>0</v>
      </c>
      <c r="H230" s="104">
        <f>Variety!H678</f>
        <v>0</v>
      </c>
      <c r="I230" s="274">
        <f>Variety!I678</f>
        <v>0</v>
      </c>
      <c r="J230" s="275">
        <f>Variety!J678</f>
        <v>0</v>
      </c>
      <c r="K230" s="101">
        <f>Variety!K678</f>
        <v>0</v>
      </c>
      <c r="L230" s="140">
        <f>Variety!L678</f>
        <v>0</v>
      </c>
      <c r="M230" s="103">
        <f>Variety!M678</f>
        <v>0</v>
      </c>
      <c r="N230" s="101">
        <f>Variety!N678</f>
        <v>0</v>
      </c>
      <c r="O230" s="139">
        <f>Variety!O678</f>
        <v>0</v>
      </c>
      <c r="P230" s="102">
        <f>Variety!P678</f>
        <v>0</v>
      </c>
      <c r="Q230" s="101">
        <f>Variety!Q678</f>
        <v>0</v>
      </c>
    </row>
    <row r="231" spans="2:17" s="65" customFormat="1">
      <c r="B231" s="561"/>
      <c r="C231" s="135" t="s">
        <v>190</v>
      </c>
      <c r="D231" s="139">
        <f>Variety!D679</f>
        <v>0</v>
      </c>
      <c r="E231" s="102">
        <f>Variety!E679</f>
        <v>0</v>
      </c>
      <c r="F231" s="101">
        <f>Variety!F679</f>
        <v>0</v>
      </c>
      <c r="G231" s="141">
        <f>Variety!G679</f>
        <v>0</v>
      </c>
      <c r="H231" s="104">
        <f>Variety!H679</f>
        <v>0</v>
      </c>
      <c r="I231" s="274">
        <f>Variety!I679</f>
        <v>0</v>
      </c>
      <c r="J231" s="275">
        <f>Variety!J679</f>
        <v>0</v>
      </c>
      <c r="K231" s="101">
        <f>Variety!K679</f>
        <v>0</v>
      </c>
      <c r="L231" s="140">
        <f>Variety!L679</f>
        <v>0</v>
      </c>
      <c r="M231" s="103">
        <f>Variety!M679</f>
        <v>0</v>
      </c>
      <c r="N231" s="101">
        <f>Variety!N679</f>
        <v>0</v>
      </c>
      <c r="O231" s="139">
        <f>Variety!O679</f>
        <v>0</v>
      </c>
      <c r="P231" s="102">
        <f>Variety!P679</f>
        <v>0</v>
      </c>
      <c r="Q231" s="101">
        <f>Variety!Q679</f>
        <v>0</v>
      </c>
    </row>
    <row r="232" spans="2:17" s="65" customFormat="1">
      <c r="B232" s="561"/>
      <c r="C232" s="135" t="s">
        <v>180</v>
      </c>
      <c r="D232" s="139">
        <f>Variety!D680</f>
        <v>0</v>
      </c>
      <c r="E232" s="102">
        <f>Variety!E680</f>
        <v>0</v>
      </c>
      <c r="F232" s="101">
        <f>Variety!F680</f>
        <v>0</v>
      </c>
      <c r="G232" s="141">
        <f>Variety!G680</f>
        <v>0</v>
      </c>
      <c r="H232" s="104">
        <f>Variety!H680</f>
        <v>0</v>
      </c>
      <c r="I232" s="274">
        <f>Variety!I680</f>
        <v>0</v>
      </c>
      <c r="J232" s="275">
        <f>Variety!J680</f>
        <v>0</v>
      </c>
      <c r="K232" s="101">
        <f>Variety!K680</f>
        <v>0</v>
      </c>
      <c r="L232" s="140">
        <f>Variety!L680</f>
        <v>0</v>
      </c>
      <c r="M232" s="103">
        <f>Variety!M680</f>
        <v>0</v>
      </c>
      <c r="N232" s="101">
        <f>Variety!N680</f>
        <v>0</v>
      </c>
      <c r="O232" s="139">
        <f>Variety!O680</f>
        <v>0</v>
      </c>
      <c r="P232" s="102">
        <f>Variety!P680</f>
        <v>0</v>
      </c>
      <c r="Q232" s="101">
        <f>Variety!Q680</f>
        <v>0</v>
      </c>
    </row>
    <row r="233" spans="2:17" s="65" customFormat="1">
      <c r="B233" s="561"/>
      <c r="C233" s="135" t="s">
        <v>185</v>
      </c>
      <c r="D233" s="139">
        <f>Variety!D681</f>
        <v>0</v>
      </c>
      <c r="E233" s="102">
        <f>Variety!E681</f>
        <v>0</v>
      </c>
      <c r="F233" s="101">
        <f>Variety!F681</f>
        <v>0</v>
      </c>
      <c r="G233" s="141">
        <f>Variety!G681</f>
        <v>0</v>
      </c>
      <c r="H233" s="104">
        <f>Variety!H681</f>
        <v>0</v>
      </c>
      <c r="I233" s="274">
        <f>Variety!I681</f>
        <v>0</v>
      </c>
      <c r="J233" s="275">
        <f>Variety!J681</f>
        <v>0</v>
      </c>
      <c r="K233" s="101">
        <f>Variety!K681</f>
        <v>0</v>
      </c>
      <c r="L233" s="140">
        <f>Variety!L681</f>
        <v>0</v>
      </c>
      <c r="M233" s="103">
        <f>Variety!M681</f>
        <v>0</v>
      </c>
      <c r="N233" s="101">
        <f>Variety!N681</f>
        <v>0</v>
      </c>
      <c r="O233" s="139">
        <f>Variety!O681</f>
        <v>0</v>
      </c>
      <c r="P233" s="102">
        <f>Variety!P681</f>
        <v>0</v>
      </c>
      <c r="Q233" s="101">
        <f>Variety!Q681</f>
        <v>0</v>
      </c>
    </row>
    <row r="234" spans="2:17" s="65" customFormat="1">
      <c r="B234" s="561"/>
      <c r="C234" s="135" t="s">
        <v>163</v>
      </c>
      <c r="D234" s="139">
        <f>Variety!D682</f>
        <v>0</v>
      </c>
      <c r="E234" s="102">
        <f>Variety!E682</f>
        <v>0</v>
      </c>
      <c r="F234" s="101">
        <f>Variety!F682</f>
        <v>0</v>
      </c>
      <c r="G234" s="141">
        <f>Variety!G682</f>
        <v>0</v>
      </c>
      <c r="H234" s="104">
        <f>Variety!H682</f>
        <v>0</v>
      </c>
      <c r="I234" s="274">
        <f>Variety!I682</f>
        <v>0</v>
      </c>
      <c r="J234" s="275">
        <f>Variety!J682</f>
        <v>0</v>
      </c>
      <c r="K234" s="101">
        <f>Variety!K682</f>
        <v>0</v>
      </c>
      <c r="L234" s="140">
        <f>Variety!L682</f>
        <v>0</v>
      </c>
      <c r="M234" s="103">
        <f>Variety!M682</f>
        <v>0</v>
      </c>
      <c r="N234" s="101">
        <f>Variety!N682</f>
        <v>0</v>
      </c>
      <c r="O234" s="139">
        <f>Variety!O682</f>
        <v>0</v>
      </c>
      <c r="P234" s="102">
        <f>Variety!P682</f>
        <v>0</v>
      </c>
      <c r="Q234" s="101">
        <f>Variety!Q682</f>
        <v>0</v>
      </c>
    </row>
    <row r="235" spans="2:17" s="65" customFormat="1">
      <c r="B235" s="561"/>
      <c r="C235" s="135" t="s">
        <v>175</v>
      </c>
      <c r="D235" s="139">
        <f>Variety!D683</f>
        <v>0</v>
      </c>
      <c r="E235" s="102">
        <f>Variety!E683</f>
        <v>0</v>
      </c>
      <c r="F235" s="101">
        <f>Variety!F683</f>
        <v>0</v>
      </c>
      <c r="G235" s="141">
        <f>Variety!G683</f>
        <v>0</v>
      </c>
      <c r="H235" s="104">
        <f>Variety!H683</f>
        <v>0</v>
      </c>
      <c r="I235" s="274">
        <f>Variety!I683</f>
        <v>0</v>
      </c>
      <c r="J235" s="275">
        <f>Variety!J683</f>
        <v>0</v>
      </c>
      <c r="K235" s="101">
        <f>Variety!K683</f>
        <v>0</v>
      </c>
      <c r="L235" s="140">
        <f>Variety!L683</f>
        <v>0</v>
      </c>
      <c r="M235" s="103">
        <f>Variety!M683</f>
        <v>0</v>
      </c>
      <c r="N235" s="101">
        <f>Variety!N683</f>
        <v>0</v>
      </c>
      <c r="O235" s="139">
        <f>Variety!O683</f>
        <v>0</v>
      </c>
      <c r="P235" s="102">
        <f>Variety!P683</f>
        <v>0</v>
      </c>
      <c r="Q235" s="101">
        <f>Variety!Q683</f>
        <v>0</v>
      </c>
    </row>
    <row r="236" spans="2:17" s="65" customFormat="1">
      <c r="B236" s="561"/>
      <c r="C236" s="135" t="s">
        <v>207</v>
      </c>
      <c r="D236" s="139">
        <f>Variety!D684</f>
        <v>0</v>
      </c>
      <c r="E236" s="102">
        <f>Variety!E684</f>
        <v>0</v>
      </c>
      <c r="F236" s="101">
        <f>Variety!F684</f>
        <v>0</v>
      </c>
      <c r="G236" s="141">
        <f>Variety!G684</f>
        <v>0</v>
      </c>
      <c r="H236" s="104">
        <f>Variety!H684</f>
        <v>0</v>
      </c>
      <c r="I236" s="274">
        <f>Variety!I684</f>
        <v>0</v>
      </c>
      <c r="J236" s="275">
        <f>Variety!J684</f>
        <v>0</v>
      </c>
      <c r="K236" s="101">
        <f>Variety!K684</f>
        <v>0</v>
      </c>
      <c r="L236" s="140">
        <f>Variety!L684</f>
        <v>0</v>
      </c>
      <c r="M236" s="103">
        <f>Variety!M684</f>
        <v>0</v>
      </c>
      <c r="N236" s="101">
        <f>Variety!N684</f>
        <v>0</v>
      </c>
      <c r="O236" s="139">
        <f>Variety!O684</f>
        <v>0</v>
      </c>
      <c r="P236" s="102">
        <f>Variety!P684</f>
        <v>0</v>
      </c>
      <c r="Q236" s="101">
        <f>Variety!Q684</f>
        <v>0</v>
      </c>
    </row>
    <row r="237" spans="2:17" s="65" customFormat="1">
      <c r="B237" s="561"/>
      <c r="C237" s="135" t="s">
        <v>208</v>
      </c>
      <c r="D237" s="139">
        <f>Variety!D685</f>
        <v>0</v>
      </c>
      <c r="E237" s="102">
        <f>Variety!E685</f>
        <v>0</v>
      </c>
      <c r="F237" s="101">
        <f>Variety!F685</f>
        <v>0</v>
      </c>
      <c r="G237" s="141">
        <f>Variety!G685</f>
        <v>0</v>
      </c>
      <c r="H237" s="104">
        <f>Variety!H685</f>
        <v>0</v>
      </c>
      <c r="I237" s="274">
        <f>Variety!I685</f>
        <v>0</v>
      </c>
      <c r="J237" s="275">
        <f>Variety!J685</f>
        <v>0</v>
      </c>
      <c r="K237" s="101">
        <f>Variety!K685</f>
        <v>0</v>
      </c>
      <c r="L237" s="140">
        <f>Variety!L685</f>
        <v>0</v>
      </c>
      <c r="M237" s="103">
        <f>Variety!M685</f>
        <v>0</v>
      </c>
      <c r="N237" s="101">
        <f>Variety!N685</f>
        <v>0</v>
      </c>
      <c r="O237" s="139">
        <f>Variety!O685</f>
        <v>0</v>
      </c>
      <c r="P237" s="102">
        <f>Variety!P685</f>
        <v>0</v>
      </c>
      <c r="Q237" s="101">
        <f>Variety!Q685</f>
        <v>0</v>
      </c>
    </row>
    <row r="238" spans="2:17" s="65" customFormat="1">
      <c r="B238" s="561"/>
      <c r="C238" s="135" t="s">
        <v>239</v>
      </c>
      <c r="D238" s="139">
        <f>Variety!D686</f>
        <v>0</v>
      </c>
      <c r="E238" s="102">
        <f>Variety!E686</f>
        <v>0</v>
      </c>
      <c r="F238" s="101">
        <f>Variety!F686</f>
        <v>0</v>
      </c>
      <c r="G238" s="141">
        <f>Variety!G686</f>
        <v>0</v>
      </c>
      <c r="H238" s="104">
        <f>Variety!H686</f>
        <v>0</v>
      </c>
      <c r="I238" s="274">
        <f>Variety!I686</f>
        <v>0</v>
      </c>
      <c r="J238" s="275">
        <f>Variety!J686</f>
        <v>0</v>
      </c>
      <c r="K238" s="101">
        <f>Variety!K686</f>
        <v>0</v>
      </c>
      <c r="L238" s="140">
        <f>Variety!L686</f>
        <v>0</v>
      </c>
      <c r="M238" s="103">
        <f>Variety!M686</f>
        <v>0</v>
      </c>
      <c r="N238" s="101">
        <f>Variety!N686</f>
        <v>0</v>
      </c>
      <c r="O238" s="139">
        <f>Variety!O686</f>
        <v>0</v>
      </c>
      <c r="P238" s="102">
        <f>Variety!P686</f>
        <v>0</v>
      </c>
      <c r="Q238" s="101">
        <f>Variety!Q686</f>
        <v>0</v>
      </c>
    </row>
    <row r="239" spans="2:17" s="65" customFormat="1">
      <c r="B239" s="561"/>
      <c r="C239" s="135" t="s">
        <v>209</v>
      </c>
      <c r="D239" s="139">
        <f>Variety!D687</f>
        <v>0</v>
      </c>
      <c r="E239" s="102">
        <f>Variety!E687</f>
        <v>0</v>
      </c>
      <c r="F239" s="101">
        <f>Variety!F687</f>
        <v>0</v>
      </c>
      <c r="G239" s="141">
        <f>Variety!G687</f>
        <v>0</v>
      </c>
      <c r="H239" s="104">
        <f>Variety!H687</f>
        <v>0</v>
      </c>
      <c r="I239" s="274">
        <f>Variety!I687</f>
        <v>0</v>
      </c>
      <c r="J239" s="275">
        <f>Variety!J687</f>
        <v>0</v>
      </c>
      <c r="K239" s="101">
        <f>Variety!K687</f>
        <v>0</v>
      </c>
      <c r="L239" s="140">
        <f>Variety!L687</f>
        <v>0</v>
      </c>
      <c r="M239" s="103">
        <f>Variety!M687</f>
        <v>0</v>
      </c>
      <c r="N239" s="101">
        <f>Variety!N687</f>
        <v>0</v>
      </c>
      <c r="O239" s="139">
        <f>Variety!O687</f>
        <v>0</v>
      </c>
      <c r="P239" s="102">
        <f>Variety!P687</f>
        <v>0</v>
      </c>
      <c r="Q239" s="101">
        <f>Variety!Q687</f>
        <v>0</v>
      </c>
    </row>
    <row r="240" spans="2:17" s="65" customFormat="1" ht="15" thickBot="1">
      <c r="B240" s="562"/>
      <c r="C240" s="109" t="s">
        <v>210</v>
      </c>
      <c r="D240" s="136">
        <f>Variety!D688</f>
        <v>0</v>
      </c>
      <c r="E240" s="98">
        <f>Variety!E688</f>
        <v>0</v>
      </c>
      <c r="F240" s="97">
        <f>Variety!F688</f>
        <v>0</v>
      </c>
      <c r="G240" s="138">
        <f>Variety!G688</f>
        <v>0</v>
      </c>
      <c r="H240" s="100">
        <f>Variety!H688</f>
        <v>0</v>
      </c>
      <c r="I240" s="276">
        <f>Variety!I688</f>
        <v>0</v>
      </c>
      <c r="J240" s="277">
        <f>Variety!J688</f>
        <v>0</v>
      </c>
      <c r="K240" s="97">
        <f>Variety!K688</f>
        <v>0</v>
      </c>
      <c r="L240" s="137">
        <f>Variety!L688</f>
        <v>0</v>
      </c>
      <c r="M240" s="99">
        <f>Variety!M688</f>
        <v>0</v>
      </c>
      <c r="N240" s="97">
        <f>Variety!N688</f>
        <v>0</v>
      </c>
      <c r="O240" s="136">
        <f>Variety!O688</f>
        <v>0</v>
      </c>
      <c r="P240" s="98">
        <f>Variety!P688</f>
        <v>0</v>
      </c>
      <c r="Q240" s="97">
        <f>Variety!Q688</f>
        <v>0</v>
      </c>
    </row>
    <row r="242" spans="2:17" ht="23.5">
      <c r="B242" s="567" t="s">
        <v>212</v>
      </c>
      <c r="C242" s="567"/>
      <c r="D242" s="567"/>
      <c r="E242" s="567"/>
      <c r="F242" s="567"/>
      <c r="G242" s="567"/>
      <c r="H242" s="567"/>
      <c r="I242" s="567"/>
      <c r="J242" s="567"/>
      <c r="K242" s="567"/>
      <c r="L242" s="567"/>
      <c r="M242" s="567"/>
      <c r="N242" s="567"/>
      <c r="O242" s="567"/>
      <c r="P242" s="567"/>
      <c r="Q242" s="567"/>
    </row>
    <row r="243" spans="2:17">
      <c r="B243" s="568" t="s">
        <v>16</v>
      </c>
      <c r="C243" s="568"/>
      <c r="D243" s="568"/>
      <c r="E243" s="568"/>
      <c r="F243" s="568"/>
      <c r="G243" s="568"/>
      <c r="H243" s="568"/>
      <c r="I243" s="568"/>
      <c r="J243" s="568"/>
      <c r="K243" s="568"/>
      <c r="L243" s="568"/>
      <c r="M243" s="568"/>
      <c r="N243" s="568"/>
      <c r="O243" s="568"/>
      <c r="P243" s="568"/>
      <c r="Q243" s="568"/>
    </row>
    <row r="244" spans="2:17" ht="15" thickBot="1">
      <c r="B244" s="569" t="str">
        <f>'HOME PAGE'!H7</f>
        <v>YTD ENDING 05-19-2024</v>
      </c>
      <c r="C244" s="569"/>
      <c r="D244" s="569"/>
      <c r="E244" s="569"/>
      <c r="F244" s="569"/>
      <c r="G244" s="569"/>
      <c r="H244" s="569"/>
      <c r="I244" s="569"/>
      <c r="J244" s="569"/>
      <c r="K244" s="569"/>
      <c r="L244" s="569"/>
      <c r="M244" s="569"/>
      <c r="N244" s="569"/>
      <c r="O244" s="569"/>
      <c r="P244" s="569"/>
      <c r="Q244" s="569"/>
    </row>
    <row r="245" spans="2:17">
      <c r="D245" s="575" t="s">
        <v>70</v>
      </c>
      <c r="E245" s="576"/>
      <c r="F245" s="577"/>
      <c r="G245" s="578" t="s">
        <v>19</v>
      </c>
      <c r="H245" s="579"/>
      <c r="I245" s="575" t="s">
        <v>20</v>
      </c>
      <c r="J245" s="576"/>
      <c r="K245" s="577"/>
      <c r="L245" s="578" t="s">
        <v>21</v>
      </c>
      <c r="M245" s="576"/>
      <c r="N245" s="579"/>
      <c r="O245" s="575" t="s">
        <v>22</v>
      </c>
      <c r="P245" s="576"/>
      <c r="Q245" s="577"/>
    </row>
    <row r="246" spans="2:17" ht="28.5" customHeight="1" thickBot="1">
      <c r="B246" s="14"/>
      <c r="C246" s="80"/>
      <c r="D246" s="15" t="s">
        <v>18</v>
      </c>
      <c r="E246" s="16" t="s">
        <v>24</v>
      </c>
      <c r="F246" s="17" t="s">
        <v>25</v>
      </c>
      <c r="G246" s="18" t="s">
        <v>18</v>
      </c>
      <c r="H246" s="58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58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92" t="s">
        <v>152</v>
      </c>
      <c r="D247" s="493">
        <f>'Segment Data'!D87</f>
        <v>0</v>
      </c>
      <c r="E247" s="494">
        <f>'Segment Data'!E87</f>
        <v>0</v>
      </c>
      <c r="F247" s="495">
        <f>'Segment Data'!F87</f>
        <v>0</v>
      </c>
      <c r="G247" s="496">
        <f>'Segment Data'!G87</f>
        <v>0</v>
      </c>
      <c r="H247" s="497">
        <f>'Segment Data'!H87</f>
        <v>0</v>
      </c>
      <c r="I247" s="498">
        <f>'Segment Data'!I87</f>
        <v>0</v>
      </c>
      <c r="J247" s="499">
        <f>'Segment Data'!J87</f>
        <v>0</v>
      </c>
      <c r="K247" s="495">
        <f>'Segment Data'!K87</f>
        <v>0</v>
      </c>
      <c r="L247" s="500">
        <f>'Segment Data'!L87</f>
        <v>0</v>
      </c>
      <c r="M247" s="501">
        <f>'Segment Data'!M87</f>
        <v>0</v>
      </c>
      <c r="N247" s="495">
        <f>'Segment Data'!N87</f>
        <v>0</v>
      </c>
      <c r="O247" s="493">
        <f>'Segment Data'!O87</f>
        <v>0</v>
      </c>
      <c r="P247" s="494">
        <f>'Segment Data'!P87</f>
        <v>0</v>
      </c>
      <c r="Q247" s="495">
        <f>'Segment Data'!Q87</f>
        <v>0</v>
      </c>
    </row>
    <row r="248" spans="2:17">
      <c r="B248" s="560" t="s">
        <v>66</v>
      </c>
      <c r="C248" s="488" t="s">
        <v>194</v>
      </c>
      <c r="D248" s="392">
        <f>'Segment Data'!D88</f>
        <v>0</v>
      </c>
      <c r="E248" s="384">
        <f>'Segment Data'!E88</f>
        <v>0</v>
      </c>
      <c r="F248" s="128">
        <f>'Segment Data'!F88</f>
        <v>0</v>
      </c>
      <c r="G248" s="385">
        <f>'Segment Data'!G88</f>
        <v>0</v>
      </c>
      <c r="H248" s="129">
        <f>'Segment Data'!H88</f>
        <v>0</v>
      </c>
      <c r="I248" s="386">
        <f>'Segment Data'!I88</f>
        <v>0</v>
      </c>
      <c r="J248" s="387">
        <f>'Segment Data'!J88</f>
        <v>0</v>
      </c>
      <c r="K248" s="128">
        <f>'Segment Data'!K88</f>
        <v>0</v>
      </c>
      <c r="L248" s="388">
        <f>'Segment Data'!L88</f>
        <v>0</v>
      </c>
      <c r="M248" s="389">
        <f>'Segment Data'!M88</f>
        <v>0</v>
      </c>
      <c r="N248" s="128">
        <f>'Segment Data'!N88</f>
        <v>0</v>
      </c>
      <c r="O248" s="390">
        <f>'Segment Data'!O88</f>
        <v>0</v>
      </c>
      <c r="P248" s="391">
        <f>'Segment Data'!P88</f>
        <v>0</v>
      </c>
      <c r="Q248" s="128">
        <f>'Segment Data'!Q88</f>
        <v>0</v>
      </c>
    </row>
    <row r="249" spans="2:17">
      <c r="B249" s="561"/>
      <c r="C249" s="488" t="s">
        <v>195</v>
      </c>
      <c r="D249" s="392">
        <f>'Segment Data'!D89</f>
        <v>0</v>
      </c>
      <c r="E249" s="384">
        <f>'Segment Data'!E89</f>
        <v>0</v>
      </c>
      <c r="F249" s="128">
        <f>'Segment Data'!F89</f>
        <v>0</v>
      </c>
      <c r="G249" s="385">
        <f>'Segment Data'!G89</f>
        <v>0</v>
      </c>
      <c r="H249" s="129">
        <f>'Segment Data'!H89</f>
        <v>0</v>
      </c>
      <c r="I249" s="386">
        <f>'Segment Data'!I89</f>
        <v>0</v>
      </c>
      <c r="J249" s="387">
        <f>'Segment Data'!J89</f>
        <v>0</v>
      </c>
      <c r="K249" s="128">
        <f>'Segment Data'!K89</f>
        <v>0</v>
      </c>
      <c r="L249" s="388">
        <f>'Segment Data'!L89</f>
        <v>0</v>
      </c>
      <c r="M249" s="389">
        <f>'Segment Data'!M89</f>
        <v>0</v>
      </c>
      <c r="N249" s="128">
        <f>'Segment Data'!N89</f>
        <v>0</v>
      </c>
      <c r="O249" s="390">
        <f>'Segment Data'!O89</f>
        <v>0</v>
      </c>
      <c r="P249" s="391">
        <f>'Segment Data'!P89</f>
        <v>0</v>
      </c>
      <c r="Q249" s="128">
        <f>'Segment Data'!Q89</f>
        <v>0</v>
      </c>
    </row>
    <row r="250" spans="2:17">
      <c r="B250" s="561"/>
      <c r="C250" s="488" t="s">
        <v>293</v>
      </c>
      <c r="D250" s="392">
        <f>'Segment Data'!D90</f>
        <v>0</v>
      </c>
      <c r="E250" s="384">
        <f>'Segment Data'!E90</f>
        <v>0</v>
      </c>
      <c r="F250" s="128">
        <f>'Segment Data'!F90</f>
        <v>0</v>
      </c>
      <c r="G250" s="385">
        <f>'Segment Data'!G90</f>
        <v>0</v>
      </c>
      <c r="H250" s="129">
        <f>'Segment Data'!H90</f>
        <v>0</v>
      </c>
      <c r="I250" s="386">
        <f>'Segment Data'!I90</f>
        <v>0</v>
      </c>
      <c r="J250" s="387">
        <f>'Segment Data'!J90</f>
        <v>0</v>
      </c>
      <c r="K250" s="128">
        <f>'Segment Data'!K90</f>
        <v>0</v>
      </c>
      <c r="L250" s="388">
        <f>'Segment Data'!L90</f>
        <v>0</v>
      </c>
      <c r="M250" s="389">
        <f>'Segment Data'!M90</f>
        <v>0</v>
      </c>
      <c r="N250" s="128">
        <f>'Segment Data'!N90</f>
        <v>0</v>
      </c>
      <c r="O250" s="390">
        <f>'Segment Data'!O90</f>
        <v>0</v>
      </c>
      <c r="P250" s="391">
        <f>'Segment Data'!P90</f>
        <v>0</v>
      </c>
      <c r="Q250" s="128">
        <f>'Segment Data'!Q90</f>
        <v>0</v>
      </c>
    </row>
    <row r="251" spans="2:17">
      <c r="B251" s="561"/>
      <c r="C251" s="488" t="s">
        <v>193</v>
      </c>
      <c r="D251" s="392">
        <f>'Segment Data'!D91</f>
        <v>0</v>
      </c>
      <c r="E251" s="384">
        <f>'Segment Data'!E91</f>
        <v>0</v>
      </c>
      <c r="F251" s="128">
        <f>'Segment Data'!F91</f>
        <v>0</v>
      </c>
      <c r="G251" s="385">
        <f>'Segment Data'!G91</f>
        <v>0</v>
      </c>
      <c r="H251" s="129">
        <f>'Segment Data'!H91</f>
        <v>0</v>
      </c>
      <c r="I251" s="386">
        <f>'Segment Data'!I91</f>
        <v>0</v>
      </c>
      <c r="J251" s="387">
        <f>'Segment Data'!J91</f>
        <v>0</v>
      </c>
      <c r="K251" s="128">
        <f>'Segment Data'!K91</f>
        <v>0</v>
      </c>
      <c r="L251" s="388">
        <f>'Segment Data'!L91</f>
        <v>0</v>
      </c>
      <c r="M251" s="389">
        <f>'Segment Data'!M91</f>
        <v>0</v>
      </c>
      <c r="N251" s="128">
        <f>'Segment Data'!N91</f>
        <v>0</v>
      </c>
      <c r="O251" s="390">
        <f>'Segment Data'!O91</f>
        <v>0</v>
      </c>
      <c r="P251" s="391">
        <f>'Segment Data'!P91</f>
        <v>0</v>
      </c>
      <c r="Q251" s="128">
        <f>'Segment Data'!Q91</f>
        <v>0</v>
      </c>
    </row>
    <row r="252" spans="2:17" ht="15" thickBot="1">
      <c r="B252" s="562"/>
      <c r="C252" s="489" t="s">
        <v>292</v>
      </c>
      <c r="D252" s="393">
        <f>'Segment Data'!D92</f>
        <v>30486.410432998036</v>
      </c>
      <c r="E252" s="127">
        <f>'Segment Data'!E92</f>
        <v>-19045.651869419122</v>
      </c>
      <c r="F252" s="125">
        <f>'Segment Data'!F92</f>
        <v>-0.38451158672005659</v>
      </c>
      <c r="G252" s="186">
        <f>'Segment Data'!G92</f>
        <v>0.51432093239558396</v>
      </c>
      <c r="H252" s="126">
        <f>'Segment Data'!H92</f>
        <v>-0.26514236963039584</v>
      </c>
      <c r="I252" s="250">
        <f>'Segment Data'!I92</f>
        <v>32.314203164854625</v>
      </c>
      <c r="J252" s="251">
        <f>'Segment Data'!J92</f>
        <v>-0.95429734595875715</v>
      </c>
      <c r="K252" s="125">
        <f>'Segment Data'!K92</f>
        <v>-2.8684711703449887E-2</v>
      </c>
      <c r="L252" s="185">
        <f>'Segment Data'!L92</f>
        <v>985144.06049904227</v>
      </c>
      <c r="M252" s="184">
        <f>'Segment Data'!M92</f>
        <v>-662713.3795105631</v>
      </c>
      <c r="N252" s="125">
        <f>'Segment Data'!N92</f>
        <v>-0.40216669441180553</v>
      </c>
      <c r="O252" s="183">
        <f>'Segment Data'!O92</f>
        <v>245974.04981686443</v>
      </c>
      <c r="P252" s="182">
        <f>'Segment Data'!P92</f>
        <v>-173097.51700395468</v>
      </c>
      <c r="Q252" s="125">
        <f>'Segment Data'!Q92</f>
        <v>-0.41305001510151451</v>
      </c>
    </row>
    <row r="253" spans="2:17">
      <c r="B253" s="560" t="s">
        <v>151</v>
      </c>
      <c r="C253" s="239" t="s">
        <v>150</v>
      </c>
      <c r="D253" s="124">
        <f>Fat!D59</f>
        <v>0</v>
      </c>
      <c r="E253" s="123">
        <f>Fat!E59</f>
        <v>0</v>
      </c>
      <c r="F253" s="121">
        <f>Fat!F59</f>
        <v>0</v>
      </c>
      <c r="G253" s="238">
        <f>Fat!G59</f>
        <v>0</v>
      </c>
      <c r="H253" s="122">
        <f>Fat!H59</f>
        <v>0</v>
      </c>
      <c r="I253" s="252">
        <f>Fat!I59</f>
        <v>0</v>
      </c>
      <c r="J253" s="253">
        <f>Fat!J59</f>
        <v>0</v>
      </c>
      <c r="K253" s="121">
        <f>Fat!K59</f>
        <v>0</v>
      </c>
      <c r="L253" s="237">
        <f>Fat!L59</f>
        <v>0</v>
      </c>
      <c r="M253" s="236">
        <f>Fat!M59</f>
        <v>0</v>
      </c>
      <c r="N253" s="121">
        <f>Fat!N59</f>
        <v>0</v>
      </c>
      <c r="O253" s="240">
        <f>Fat!O59</f>
        <v>0</v>
      </c>
      <c r="P253" s="241">
        <f>Fat!P59</f>
        <v>0</v>
      </c>
      <c r="Q253" s="121">
        <f>Fat!Q59</f>
        <v>0</v>
      </c>
    </row>
    <row r="254" spans="2:17">
      <c r="B254" s="561"/>
      <c r="C254" s="235" t="s">
        <v>213</v>
      </c>
      <c r="D254" s="113">
        <f>Fat!D60</f>
        <v>0</v>
      </c>
      <c r="E254" s="112">
        <f>Fat!E60</f>
        <v>0</v>
      </c>
      <c r="F254" s="110">
        <f>Fat!F60</f>
        <v>0</v>
      </c>
      <c r="G254" s="218">
        <f>Fat!G60</f>
        <v>0</v>
      </c>
      <c r="H254" s="111">
        <f>Fat!H60</f>
        <v>0</v>
      </c>
      <c r="I254" s="254">
        <f>Fat!I60</f>
        <v>0</v>
      </c>
      <c r="J254" s="255">
        <f>Fat!J60</f>
        <v>0</v>
      </c>
      <c r="K254" s="110">
        <f>Fat!K60</f>
        <v>0</v>
      </c>
      <c r="L254" s="217">
        <f>Fat!L60</f>
        <v>0</v>
      </c>
      <c r="M254" s="216">
        <f>Fat!M60</f>
        <v>0</v>
      </c>
      <c r="N254" s="110">
        <f>Fat!N60</f>
        <v>0</v>
      </c>
      <c r="O254" s="215">
        <f>Fat!O60</f>
        <v>0</v>
      </c>
      <c r="P254" s="214">
        <f>Fat!P60</f>
        <v>0</v>
      </c>
      <c r="Q254" s="110">
        <f>Fat!Q60</f>
        <v>0</v>
      </c>
    </row>
    <row r="255" spans="2:17">
      <c r="B255" s="561"/>
      <c r="C255" s="235" t="s">
        <v>65</v>
      </c>
      <c r="D255" s="113">
        <f>Fat!D61</f>
        <v>0</v>
      </c>
      <c r="E255" s="112">
        <f>Fat!E61</f>
        <v>0</v>
      </c>
      <c r="F255" s="110">
        <f>Fat!F61</f>
        <v>0</v>
      </c>
      <c r="G255" s="218">
        <f>Fat!G61</f>
        <v>0</v>
      </c>
      <c r="H255" s="111">
        <f>Fat!H61</f>
        <v>0</v>
      </c>
      <c r="I255" s="254">
        <f>Fat!I61</f>
        <v>0</v>
      </c>
      <c r="J255" s="255">
        <f>Fat!J61</f>
        <v>0</v>
      </c>
      <c r="K255" s="110">
        <f>Fat!K61</f>
        <v>0</v>
      </c>
      <c r="L255" s="217">
        <f>Fat!L61</f>
        <v>0</v>
      </c>
      <c r="M255" s="216">
        <f>Fat!M61</f>
        <v>0</v>
      </c>
      <c r="N255" s="110">
        <f>Fat!N61</f>
        <v>0</v>
      </c>
      <c r="O255" s="215">
        <f>Fat!O61</f>
        <v>0</v>
      </c>
      <c r="P255" s="214">
        <f>Fat!P61</f>
        <v>0</v>
      </c>
      <c r="Q255" s="110">
        <f>Fat!Q61</f>
        <v>0</v>
      </c>
    </row>
    <row r="256" spans="2:17" ht="15" thickBot="1">
      <c r="B256" s="562"/>
      <c r="C256" s="242" t="s">
        <v>13</v>
      </c>
      <c r="D256" s="108">
        <f>Fat!D62</f>
        <v>41892.696923069656</v>
      </c>
      <c r="E256" s="107">
        <f>Fat!E62</f>
        <v>-10494.700344369077</v>
      </c>
      <c r="F256" s="105">
        <f>Fat!F62</f>
        <v>-0.20032872201673654</v>
      </c>
      <c r="G256" s="230">
        <f>Fat!G62</f>
        <v>0.70675066811793019</v>
      </c>
      <c r="H256" s="106">
        <f>Fat!H62</f>
        <v>-0.11764572808526008</v>
      </c>
      <c r="I256" s="256">
        <f>Fat!I62</f>
        <v>14.859255227411039</v>
      </c>
      <c r="J256" s="257">
        <f>Fat!J62</f>
        <v>0.64637895000556433</v>
      </c>
      <c r="K256" s="105">
        <f>Fat!K62</f>
        <v>4.5478405453590512E-2</v>
      </c>
      <c r="L256" s="229">
        <f>Fat!L62</f>
        <v>622494.27574446914</v>
      </c>
      <c r="M256" s="228">
        <f>Fat!M62</f>
        <v>-122081.32011292723</v>
      </c>
      <c r="N256" s="105">
        <f>Fat!N62</f>
        <v>-0.1639609474070228</v>
      </c>
      <c r="O256" s="227">
        <f>Fat!O62</f>
        <v>313412.06311774254</v>
      </c>
      <c r="P256" s="226">
        <f>Fat!P62</f>
        <v>-66201.02331590862</v>
      </c>
      <c r="Q256" s="105">
        <f>Fat!Q62</f>
        <v>-0.17439078283061046</v>
      </c>
    </row>
    <row r="257" spans="2:17">
      <c r="B257" s="560" t="s">
        <v>67</v>
      </c>
      <c r="C257" s="239" t="s">
        <v>148</v>
      </c>
      <c r="D257" s="124">
        <f>'Form Data'!D269</f>
        <v>0</v>
      </c>
      <c r="E257" s="123">
        <f>'Form Data'!E269</f>
        <v>0</v>
      </c>
      <c r="F257" s="121">
        <f>'Form Data'!F269</f>
        <v>0</v>
      </c>
      <c r="G257" s="238">
        <f>'Form Data'!G269</f>
        <v>0</v>
      </c>
      <c r="H257" s="122">
        <f>'Form Data'!H269</f>
        <v>0</v>
      </c>
      <c r="I257" s="252">
        <f>'Form Data'!I269</f>
        <v>0</v>
      </c>
      <c r="J257" s="253">
        <f>'Form Data'!J269</f>
        <v>0</v>
      </c>
      <c r="K257" s="121">
        <f>'Form Data'!K269</f>
        <v>0</v>
      </c>
      <c r="L257" s="237">
        <f>'Form Data'!L269</f>
        <v>0</v>
      </c>
      <c r="M257" s="236">
        <f>'Form Data'!M269</f>
        <v>0</v>
      </c>
      <c r="N257" s="121">
        <f>'Form Data'!N269</f>
        <v>0</v>
      </c>
      <c r="O257" s="240">
        <f>'Form Data'!O269</f>
        <v>0</v>
      </c>
      <c r="P257" s="241">
        <f>'Form Data'!P269</f>
        <v>0</v>
      </c>
      <c r="Q257" s="121">
        <f>'Form Data'!Q269</f>
        <v>0</v>
      </c>
    </row>
    <row r="258" spans="2:17">
      <c r="B258" s="561"/>
      <c r="C258" s="235" t="s">
        <v>147</v>
      </c>
      <c r="D258" s="113">
        <f>'Form Data'!D270</f>
        <v>0</v>
      </c>
      <c r="E258" s="112">
        <f>'Form Data'!E270</f>
        <v>0</v>
      </c>
      <c r="F258" s="110">
        <f>'Form Data'!F270</f>
        <v>0</v>
      </c>
      <c r="G258" s="218">
        <f>'Form Data'!G270</f>
        <v>0</v>
      </c>
      <c r="H258" s="111">
        <f>'Form Data'!H270</f>
        <v>0</v>
      </c>
      <c r="I258" s="254">
        <f>'Form Data'!I270</f>
        <v>0</v>
      </c>
      <c r="J258" s="255">
        <f>'Form Data'!J270</f>
        <v>0</v>
      </c>
      <c r="K258" s="110">
        <f>'Form Data'!K270</f>
        <v>0</v>
      </c>
      <c r="L258" s="217">
        <f>'Form Data'!L270</f>
        <v>0</v>
      </c>
      <c r="M258" s="216">
        <f>'Form Data'!M270</f>
        <v>0</v>
      </c>
      <c r="N258" s="110">
        <f>'Form Data'!N270</f>
        <v>0</v>
      </c>
      <c r="O258" s="215">
        <f>'Form Data'!O270</f>
        <v>0</v>
      </c>
      <c r="P258" s="214">
        <f>'Form Data'!P270</f>
        <v>0</v>
      </c>
      <c r="Q258" s="110">
        <f>'Form Data'!Q270</f>
        <v>0</v>
      </c>
    </row>
    <row r="259" spans="2:17">
      <c r="B259" s="561"/>
      <c r="C259" s="235" t="s">
        <v>146</v>
      </c>
      <c r="D259" s="113">
        <f>'Form Data'!D271</f>
        <v>0</v>
      </c>
      <c r="E259" s="112">
        <f>'Form Data'!E271</f>
        <v>0</v>
      </c>
      <c r="F259" s="110">
        <f>'Form Data'!F271</f>
        <v>0</v>
      </c>
      <c r="G259" s="218">
        <f>'Form Data'!G271</f>
        <v>0</v>
      </c>
      <c r="H259" s="111">
        <f>'Form Data'!H271</f>
        <v>0</v>
      </c>
      <c r="I259" s="254">
        <f>'Form Data'!I271</f>
        <v>0</v>
      </c>
      <c r="J259" s="255">
        <f>'Form Data'!J271</f>
        <v>0</v>
      </c>
      <c r="K259" s="110">
        <f>'Form Data'!K271</f>
        <v>0</v>
      </c>
      <c r="L259" s="217">
        <f>'Form Data'!L271</f>
        <v>0</v>
      </c>
      <c r="M259" s="216">
        <f>'Form Data'!M271</f>
        <v>0</v>
      </c>
      <c r="N259" s="110">
        <f>'Form Data'!N271</f>
        <v>0</v>
      </c>
      <c r="O259" s="215">
        <f>'Form Data'!O271</f>
        <v>0</v>
      </c>
      <c r="P259" s="214">
        <f>'Form Data'!P271</f>
        <v>0</v>
      </c>
      <c r="Q259" s="110">
        <f>'Form Data'!Q271</f>
        <v>0</v>
      </c>
    </row>
    <row r="260" spans="2:17">
      <c r="B260" s="561"/>
      <c r="C260" s="235" t="s">
        <v>145</v>
      </c>
      <c r="D260" s="113">
        <f>'Form Data'!D272</f>
        <v>0</v>
      </c>
      <c r="E260" s="112">
        <f>'Form Data'!E272</f>
        <v>0</v>
      </c>
      <c r="F260" s="110">
        <f>'Form Data'!F272</f>
        <v>0</v>
      </c>
      <c r="G260" s="218">
        <f>'Form Data'!G272</f>
        <v>0</v>
      </c>
      <c r="H260" s="111">
        <f>'Form Data'!H272</f>
        <v>0</v>
      </c>
      <c r="I260" s="254">
        <f>'Form Data'!I272</f>
        <v>0</v>
      </c>
      <c r="J260" s="255">
        <f>'Form Data'!J272</f>
        <v>0</v>
      </c>
      <c r="K260" s="110">
        <f>'Form Data'!K272</f>
        <v>0</v>
      </c>
      <c r="L260" s="217">
        <f>'Form Data'!L272</f>
        <v>0</v>
      </c>
      <c r="M260" s="216">
        <f>'Form Data'!M272</f>
        <v>0</v>
      </c>
      <c r="N260" s="110">
        <f>'Form Data'!N272</f>
        <v>0</v>
      </c>
      <c r="O260" s="215">
        <f>'Form Data'!O272</f>
        <v>0</v>
      </c>
      <c r="P260" s="214">
        <f>'Form Data'!P272</f>
        <v>0</v>
      </c>
      <c r="Q260" s="110">
        <f>'Form Data'!Q272</f>
        <v>0</v>
      </c>
    </row>
    <row r="261" spans="2:17">
      <c r="B261" s="561"/>
      <c r="C261" s="235" t="s">
        <v>144</v>
      </c>
      <c r="D261" s="113">
        <f>'Form Data'!D273</f>
        <v>0</v>
      </c>
      <c r="E261" s="112">
        <f>'Form Data'!E273</f>
        <v>0</v>
      </c>
      <c r="F261" s="110">
        <f>'Form Data'!F273</f>
        <v>0</v>
      </c>
      <c r="G261" s="218">
        <f>'Form Data'!G273</f>
        <v>0</v>
      </c>
      <c r="H261" s="111">
        <f>'Form Data'!H273</f>
        <v>0</v>
      </c>
      <c r="I261" s="254">
        <f>'Form Data'!I273</f>
        <v>0</v>
      </c>
      <c r="J261" s="255">
        <f>'Form Data'!J273</f>
        <v>0</v>
      </c>
      <c r="K261" s="110">
        <f>'Form Data'!K273</f>
        <v>0</v>
      </c>
      <c r="L261" s="217">
        <f>'Form Data'!L273</f>
        <v>0</v>
      </c>
      <c r="M261" s="216">
        <f>'Form Data'!M273</f>
        <v>0</v>
      </c>
      <c r="N261" s="110">
        <f>'Form Data'!N273</f>
        <v>0</v>
      </c>
      <c r="O261" s="215">
        <f>'Form Data'!O273</f>
        <v>0</v>
      </c>
      <c r="P261" s="214">
        <f>'Form Data'!P273</f>
        <v>0</v>
      </c>
      <c r="Q261" s="110">
        <f>'Form Data'!Q273</f>
        <v>0</v>
      </c>
    </row>
    <row r="262" spans="2:17">
      <c r="B262" s="561"/>
      <c r="C262" s="235" t="s">
        <v>143</v>
      </c>
      <c r="D262" s="113">
        <f>'Form Data'!D274</f>
        <v>0</v>
      </c>
      <c r="E262" s="112">
        <f>'Form Data'!E274</f>
        <v>0</v>
      </c>
      <c r="F262" s="110">
        <f>'Form Data'!F274</f>
        <v>0</v>
      </c>
      <c r="G262" s="218">
        <f>'Form Data'!G274</f>
        <v>0</v>
      </c>
      <c r="H262" s="111">
        <f>'Form Data'!H274</f>
        <v>0</v>
      </c>
      <c r="I262" s="254">
        <f>'Form Data'!I274</f>
        <v>0</v>
      </c>
      <c r="J262" s="255">
        <f>'Form Data'!J274</f>
        <v>0</v>
      </c>
      <c r="K262" s="110">
        <f>'Form Data'!K274</f>
        <v>0</v>
      </c>
      <c r="L262" s="217">
        <f>'Form Data'!L274</f>
        <v>0</v>
      </c>
      <c r="M262" s="216">
        <f>'Form Data'!M274</f>
        <v>0</v>
      </c>
      <c r="N262" s="110">
        <f>'Form Data'!N274</f>
        <v>0</v>
      </c>
      <c r="O262" s="215">
        <f>'Form Data'!O274</f>
        <v>0</v>
      </c>
      <c r="P262" s="214">
        <f>'Form Data'!P274</f>
        <v>0</v>
      </c>
      <c r="Q262" s="110">
        <f>'Form Data'!Q274</f>
        <v>0</v>
      </c>
    </row>
    <row r="263" spans="2:17">
      <c r="B263" s="561"/>
      <c r="C263" s="235" t="s">
        <v>142</v>
      </c>
      <c r="D263" s="113">
        <f>'Form Data'!D275</f>
        <v>0</v>
      </c>
      <c r="E263" s="112">
        <f>'Form Data'!E275</f>
        <v>0</v>
      </c>
      <c r="F263" s="110">
        <f>'Form Data'!F275</f>
        <v>0</v>
      </c>
      <c r="G263" s="218">
        <f>'Form Data'!G275</f>
        <v>0</v>
      </c>
      <c r="H263" s="111">
        <f>'Form Data'!H275</f>
        <v>0</v>
      </c>
      <c r="I263" s="254">
        <f>'Form Data'!I275</f>
        <v>0</v>
      </c>
      <c r="J263" s="255">
        <f>'Form Data'!J275</f>
        <v>0</v>
      </c>
      <c r="K263" s="110">
        <f>'Form Data'!K275</f>
        <v>0</v>
      </c>
      <c r="L263" s="217">
        <f>'Form Data'!L275</f>
        <v>0</v>
      </c>
      <c r="M263" s="216">
        <f>'Form Data'!M275</f>
        <v>0</v>
      </c>
      <c r="N263" s="110">
        <f>'Form Data'!N275</f>
        <v>0</v>
      </c>
      <c r="O263" s="215">
        <f>'Form Data'!O275</f>
        <v>0</v>
      </c>
      <c r="P263" s="214">
        <f>'Form Data'!P275</f>
        <v>0</v>
      </c>
      <c r="Q263" s="110">
        <f>'Form Data'!Q275</f>
        <v>0</v>
      </c>
    </row>
    <row r="264" spans="2:17" ht="15" customHeight="1">
      <c r="B264" s="561"/>
      <c r="C264" s="235" t="s">
        <v>141</v>
      </c>
      <c r="D264" s="113">
        <f>'Form Data'!D276</f>
        <v>33462.839956641197</v>
      </c>
      <c r="E264" s="112">
        <f>'Form Data'!E276</f>
        <v>-3951.2518696784973</v>
      </c>
      <c r="F264" s="110">
        <f>'Form Data'!F276</f>
        <v>-0.10560865376662464</v>
      </c>
      <c r="G264" s="218">
        <f>'Form Data'!G276</f>
        <v>0.5645347813226107</v>
      </c>
      <c r="H264" s="111">
        <f>'Form Data'!H276</f>
        <v>-2.423358812650922E-2</v>
      </c>
      <c r="I264" s="254">
        <f>'Form Data'!I276</f>
        <v>6.7503907947260489</v>
      </c>
      <c r="J264" s="255">
        <f>'Form Data'!J276</f>
        <v>-4.4102167838548922E-2</v>
      </c>
      <c r="K264" s="110">
        <f>'Form Data'!K276</f>
        <v>-6.4908696030060277E-3</v>
      </c>
      <c r="L264" s="217">
        <f>'Form Data'!L276</f>
        <v>225887.24680870175</v>
      </c>
      <c r="M264" s="216">
        <f>'Form Data'!M276</f>
        <v>-28322.536805973068</v>
      </c>
      <c r="N264" s="110">
        <f>'Form Data'!N276</f>
        <v>-0.11141403136908255</v>
      </c>
      <c r="O264" s="215">
        <f>'Form Data'!O276</f>
        <v>29436.693004131317</v>
      </c>
      <c r="P264" s="214">
        <f>'Form Data'!P276</f>
        <v>-2492.9039766788483</v>
      </c>
      <c r="Q264" s="110">
        <f>'Form Data'!Q276</f>
        <v>-7.8075021685275109E-2</v>
      </c>
    </row>
    <row r="265" spans="2:17">
      <c r="B265" s="561"/>
      <c r="C265" s="235" t="s">
        <v>140</v>
      </c>
      <c r="D265" s="113">
        <f>'Form Data'!D277</f>
        <v>0</v>
      </c>
      <c r="E265" s="112">
        <f>'Form Data'!E277</f>
        <v>0</v>
      </c>
      <c r="F265" s="110">
        <f>'Form Data'!F277</f>
        <v>0</v>
      </c>
      <c r="G265" s="218">
        <f>'Form Data'!G277</f>
        <v>0</v>
      </c>
      <c r="H265" s="111">
        <f>'Form Data'!H277</f>
        <v>0</v>
      </c>
      <c r="I265" s="254">
        <f>'Form Data'!I277</f>
        <v>0</v>
      </c>
      <c r="J265" s="255">
        <f>'Form Data'!J277</f>
        <v>0</v>
      </c>
      <c r="K265" s="110">
        <f>'Form Data'!K277</f>
        <v>0</v>
      </c>
      <c r="L265" s="217">
        <f>'Form Data'!L277</f>
        <v>0</v>
      </c>
      <c r="M265" s="216">
        <f>'Form Data'!M277</f>
        <v>0</v>
      </c>
      <c r="N265" s="110">
        <f>'Form Data'!N277</f>
        <v>0</v>
      </c>
      <c r="O265" s="215">
        <f>'Form Data'!O277</f>
        <v>0</v>
      </c>
      <c r="P265" s="214">
        <f>'Form Data'!P277</f>
        <v>0</v>
      </c>
      <c r="Q265" s="110">
        <f>'Form Data'!Q277</f>
        <v>0</v>
      </c>
    </row>
    <row r="266" spans="2:17">
      <c r="B266" s="561"/>
      <c r="C266" s="235" t="s">
        <v>139</v>
      </c>
      <c r="D266" s="113">
        <f>'Form Data'!D278</f>
        <v>0</v>
      </c>
      <c r="E266" s="112">
        <f>'Form Data'!E278</f>
        <v>0</v>
      </c>
      <c r="F266" s="110">
        <f>'Form Data'!F278</f>
        <v>0</v>
      </c>
      <c r="G266" s="218">
        <f>'Form Data'!G278</f>
        <v>0</v>
      </c>
      <c r="H266" s="111">
        <f>'Form Data'!H278</f>
        <v>0</v>
      </c>
      <c r="I266" s="254">
        <f>'Form Data'!I278</f>
        <v>0</v>
      </c>
      <c r="J266" s="255">
        <f>'Form Data'!J278</f>
        <v>0</v>
      </c>
      <c r="K266" s="110">
        <f>'Form Data'!K278</f>
        <v>0</v>
      </c>
      <c r="L266" s="217">
        <f>'Form Data'!L278</f>
        <v>0</v>
      </c>
      <c r="M266" s="216">
        <f>'Form Data'!M278</f>
        <v>0</v>
      </c>
      <c r="N266" s="110">
        <f>'Form Data'!N278</f>
        <v>0</v>
      </c>
      <c r="O266" s="215">
        <f>'Form Data'!O278</f>
        <v>0</v>
      </c>
      <c r="P266" s="214">
        <f>'Form Data'!P278</f>
        <v>0</v>
      </c>
      <c r="Q266" s="110">
        <f>'Form Data'!Q278</f>
        <v>0</v>
      </c>
    </row>
    <row r="267" spans="2:17">
      <c r="B267" s="561"/>
      <c r="C267" s="235" t="s">
        <v>138</v>
      </c>
      <c r="D267" s="113">
        <f>'Form Data'!D279</f>
        <v>0</v>
      </c>
      <c r="E267" s="112">
        <f>'Form Data'!E279</f>
        <v>0</v>
      </c>
      <c r="F267" s="110">
        <f>'Form Data'!F279</f>
        <v>0</v>
      </c>
      <c r="G267" s="218">
        <f>'Form Data'!G279</f>
        <v>0</v>
      </c>
      <c r="H267" s="111">
        <f>'Form Data'!H279</f>
        <v>0</v>
      </c>
      <c r="I267" s="254">
        <f>'Form Data'!I279</f>
        <v>0</v>
      </c>
      <c r="J267" s="255">
        <f>'Form Data'!J279</f>
        <v>0</v>
      </c>
      <c r="K267" s="110">
        <f>'Form Data'!K279</f>
        <v>0</v>
      </c>
      <c r="L267" s="217">
        <f>'Form Data'!L279</f>
        <v>0</v>
      </c>
      <c r="M267" s="216">
        <f>'Form Data'!M279</f>
        <v>0</v>
      </c>
      <c r="N267" s="110">
        <f>'Form Data'!N279</f>
        <v>0</v>
      </c>
      <c r="O267" s="215">
        <f>'Form Data'!O279</f>
        <v>0</v>
      </c>
      <c r="P267" s="214">
        <f>'Form Data'!P279</f>
        <v>0</v>
      </c>
      <c r="Q267" s="110">
        <f>'Form Data'!Q279</f>
        <v>0</v>
      </c>
    </row>
    <row r="268" spans="2:17">
      <c r="B268" s="561"/>
      <c r="C268" s="235" t="s">
        <v>137</v>
      </c>
      <c r="D268" s="113">
        <f>'Form Data'!D280</f>
        <v>0</v>
      </c>
      <c r="E268" s="112">
        <f>'Form Data'!E280</f>
        <v>0</v>
      </c>
      <c r="F268" s="110">
        <f>'Form Data'!F280</f>
        <v>0</v>
      </c>
      <c r="G268" s="218">
        <f>'Form Data'!G280</f>
        <v>0</v>
      </c>
      <c r="H268" s="111">
        <f>'Form Data'!H280</f>
        <v>0</v>
      </c>
      <c r="I268" s="254">
        <f>'Form Data'!I280</f>
        <v>0</v>
      </c>
      <c r="J268" s="255">
        <f>'Form Data'!J280</f>
        <v>0</v>
      </c>
      <c r="K268" s="110">
        <f>'Form Data'!K280</f>
        <v>0</v>
      </c>
      <c r="L268" s="217">
        <f>'Form Data'!L280</f>
        <v>0</v>
      </c>
      <c r="M268" s="216">
        <f>'Form Data'!M280</f>
        <v>0</v>
      </c>
      <c r="N268" s="110">
        <f>'Form Data'!N280</f>
        <v>0</v>
      </c>
      <c r="O268" s="215">
        <f>'Form Data'!O280</f>
        <v>0</v>
      </c>
      <c r="P268" s="214">
        <f>'Form Data'!P280</f>
        <v>0</v>
      </c>
      <c r="Q268" s="110">
        <f>'Form Data'!Q280</f>
        <v>0</v>
      </c>
    </row>
    <row r="269" spans="2:17">
      <c r="B269" s="561"/>
      <c r="C269" s="235" t="s">
        <v>136</v>
      </c>
      <c r="D269" s="113">
        <f>'Form Data'!D281</f>
        <v>0</v>
      </c>
      <c r="E269" s="112">
        <f>'Form Data'!E281</f>
        <v>0</v>
      </c>
      <c r="F269" s="110">
        <f>'Form Data'!F281</f>
        <v>0</v>
      </c>
      <c r="G269" s="218">
        <f>'Form Data'!G281</f>
        <v>0</v>
      </c>
      <c r="H269" s="111">
        <f>'Form Data'!H281</f>
        <v>0</v>
      </c>
      <c r="I269" s="254">
        <f>'Form Data'!I281</f>
        <v>0</v>
      </c>
      <c r="J269" s="255">
        <f>'Form Data'!J281</f>
        <v>0</v>
      </c>
      <c r="K269" s="110">
        <f>'Form Data'!K281</f>
        <v>0</v>
      </c>
      <c r="L269" s="217">
        <f>'Form Data'!L281</f>
        <v>0</v>
      </c>
      <c r="M269" s="216">
        <f>'Form Data'!M281</f>
        <v>0</v>
      </c>
      <c r="N269" s="110">
        <f>'Form Data'!N281</f>
        <v>0</v>
      </c>
      <c r="O269" s="215">
        <f>'Form Data'!O281</f>
        <v>0</v>
      </c>
      <c r="P269" s="214">
        <f>'Form Data'!P281</f>
        <v>0</v>
      </c>
      <c r="Q269" s="110">
        <f>'Form Data'!Q281</f>
        <v>0</v>
      </c>
    </row>
    <row r="270" spans="2:17">
      <c r="B270" s="561"/>
      <c r="C270" s="235" t="s">
        <v>135</v>
      </c>
      <c r="D270" s="113">
        <f>'Form Data'!D282</f>
        <v>0</v>
      </c>
      <c r="E270" s="112">
        <f>'Form Data'!E282</f>
        <v>0</v>
      </c>
      <c r="F270" s="110">
        <f>'Form Data'!F282</f>
        <v>0</v>
      </c>
      <c r="G270" s="218">
        <f>'Form Data'!G282</f>
        <v>0</v>
      </c>
      <c r="H270" s="111">
        <f>'Form Data'!H282</f>
        <v>0</v>
      </c>
      <c r="I270" s="254">
        <f>'Form Data'!I282</f>
        <v>0</v>
      </c>
      <c r="J270" s="255">
        <f>'Form Data'!J282</f>
        <v>0</v>
      </c>
      <c r="K270" s="110">
        <f>'Form Data'!K282</f>
        <v>0</v>
      </c>
      <c r="L270" s="217">
        <f>'Form Data'!L282</f>
        <v>0</v>
      </c>
      <c r="M270" s="216">
        <f>'Form Data'!M282</f>
        <v>0</v>
      </c>
      <c r="N270" s="110">
        <f>'Form Data'!N282</f>
        <v>0</v>
      </c>
      <c r="O270" s="215">
        <f>'Form Data'!O282</f>
        <v>0</v>
      </c>
      <c r="P270" s="214">
        <f>'Form Data'!P282</f>
        <v>0</v>
      </c>
      <c r="Q270" s="110">
        <f>'Form Data'!Q282</f>
        <v>0</v>
      </c>
    </row>
    <row r="271" spans="2:17">
      <c r="B271" s="561"/>
      <c r="C271" s="235" t="s">
        <v>134</v>
      </c>
      <c r="D271" s="113">
        <f>'Form Data'!D283</f>
        <v>0</v>
      </c>
      <c r="E271" s="112">
        <f>'Form Data'!E283</f>
        <v>0</v>
      </c>
      <c r="F271" s="110">
        <f>'Form Data'!F283</f>
        <v>0</v>
      </c>
      <c r="G271" s="218">
        <f>'Form Data'!G283</f>
        <v>0</v>
      </c>
      <c r="H271" s="111">
        <f>'Form Data'!H283</f>
        <v>0</v>
      </c>
      <c r="I271" s="254">
        <f>'Form Data'!I283</f>
        <v>0</v>
      </c>
      <c r="J271" s="255">
        <f>'Form Data'!J283</f>
        <v>0</v>
      </c>
      <c r="K271" s="110">
        <f>'Form Data'!K283</f>
        <v>0</v>
      </c>
      <c r="L271" s="217">
        <f>'Form Data'!L283</f>
        <v>0</v>
      </c>
      <c r="M271" s="216">
        <f>'Form Data'!M283</f>
        <v>0</v>
      </c>
      <c r="N271" s="110">
        <f>'Form Data'!N283</f>
        <v>0</v>
      </c>
      <c r="O271" s="215">
        <f>'Form Data'!O283</f>
        <v>0</v>
      </c>
      <c r="P271" s="214">
        <f>'Form Data'!P283</f>
        <v>0</v>
      </c>
      <c r="Q271" s="110">
        <f>'Form Data'!Q283</f>
        <v>0</v>
      </c>
    </row>
    <row r="272" spans="2:17">
      <c r="B272" s="561"/>
      <c r="C272" s="235" t="s">
        <v>133</v>
      </c>
      <c r="D272" s="113">
        <f>'Form Data'!D284</f>
        <v>0</v>
      </c>
      <c r="E272" s="112">
        <f>'Form Data'!E284</f>
        <v>0</v>
      </c>
      <c r="F272" s="110">
        <f>'Form Data'!F284</f>
        <v>0</v>
      </c>
      <c r="G272" s="218">
        <f>'Form Data'!G284</f>
        <v>0</v>
      </c>
      <c r="H272" s="111">
        <f>'Form Data'!H284</f>
        <v>0</v>
      </c>
      <c r="I272" s="254">
        <f>'Form Data'!I284</f>
        <v>0</v>
      </c>
      <c r="J272" s="255">
        <f>'Form Data'!J284</f>
        <v>0</v>
      </c>
      <c r="K272" s="110">
        <f>'Form Data'!K284</f>
        <v>0</v>
      </c>
      <c r="L272" s="217">
        <f>'Form Data'!L284</f>
        <v>0</v>
      </c>
      <c r="M272" s="216">
        <f>'Form Data'!M284</f>
        <v>0</v>
      </c>
      <c r="N272" s="110">
        <f>'Form Data'!N284</f>
        <v>0</v>
      </c>
      <c r="O272" s="215">
        <f>'Form Data'!O284</f>
        <v>0</v>
      </c>
      <c r="P272" s="214">
        <f>'Form Data'!P284</f>
        <v>0</v>
      </c>
      <c r="Q272" s="110">
        <f>'Form Data'!Q284</f>
        <v>0</v>
      </c>
    </row>
    <row r="273" spans="2:17">
      <c r="B273" s="561"/>
      <c r="C273" s="235" t="s">
        <v>132</v>
      </c>
      <c r="D273" s="113">
        <f>'Form Data'!D285</f>
        <v>981174.15682853293</v>
      </c>
      <c r="E273" s="112">
        <f>'Form Data'!E285</f>
        <v>-84669.785259719472</v>
      </c>
      <c r="F273" s="110">
        <f>'Form Data'!F285</f>
        <v>-7.9439195473429605E-2</v>
      </c>
      <c r="G273" s="218">
        <f>'Form Data'!G285</f>
        <v>16.552896848632891</v>
      </c>
      <c r="H273" s="111">
        <f>'Form Data'!H285</f>
        <v>-0.21979946011648721</v>
      </c>
      <c r="I273" s="254">
        <f>'Form Data'!I285</f>
        <v>17.496140647760036</v>
      </c>
      <c r="J273" s="255">
        <f>'Form Data'!J285</f>
        <v>4.4779149784446304E-4</v>
      </c>
      <c r="K273" s="110">
        <f>'Form Data'!K285</f>
        <v>2.5594384945102994E-5</v>
      </c>
      <c r="L273" s="217">
        <f>'Form Data'!L285</f>
        <v>17166761.047819376</v>
      </c>
      <c r="M273" s="216">
        <f>'Form Data'!M285</f>
        <v>-1480917.1956643946</v>
      </c>
      <c r="N273" s="110">
        <f>'Form Data'!N285</f>
        <v>-7.9415634285833148E-2</v>
      </c>
      <c r="O273" s="215">
        <f>'Form Data'!O285</f>
        <v>13728300.836282933</v>
      </c>
      <c r="P273" s="214">
        <f>'Form Data'!P285</f>
        <v>-1275882.0795726161</v>
      </c>
      <c r="Q273" s="110">
        <f>'Form Data'!Q285</f>
        <v>-8.5035092329108969E-2</v>
      </c>
    </row>
    <row r="274" spans="2:17">
      <c r="B274" s="566"/>
      <c r="C274" s="231" t="s">
        <v>131</v>
      </c>
      <c r="D274" s="113">
        <f>'Form Data'!D286</f>
        <v>0</v>
      </c>
      <c r="E274" s="112">
        <f>'Form Data'!E286</f>
        <v>0</v>
      </c>
      <c r="F274" s="110">
        <f>'Form Data'!F286</f>
        <v>0</v>
      </c>
      <c r="G274" s="218">
        <f>'Form Data'!G286</f>
        <v>0</v>
      </c>
      <c r="H274" s="111">
        <f>'Form Data'!H286</f>
        <v>0</v>
      </c>
      <c r="I274" s="254">
        <f>'Form Data'!I286</f>
        <v>0</v>
      </c>
      <c r="J274" s="255">
        <f>'Form Data'!J286</f>
        <v>0</v>
      </c>
      <c r="K274" s="110">
        <f>'Form Data'!K286</f>
        <v>0</v>
      </c>
      <c r="L274" s="217">
        <f>'Form Data'!L286</f>
        <v>0</v>
      </c>
      <c r="M274" s="216">
        <f>'Form Data'!M286</f>
        <v>0</v>
      </c>
      <c r="N274" s="110">
        <f>'Form Data'!N286</f>
        <v>0</v>
      </c>
      <c r="O274" s="215">
        <f>'Form Data'!O286</f>
        <v>0</v>
      </c>
      <c r="P274" s="214">
        <f>'Form Data'!P286</f>
        <v>0</v>
      </c>
      <c r="Q274" s="110">
        <f>'Form Data'!Q286</f>
        <v>0</v>
      </c>
    </row>
    <row r="275" spans="2:17" ht="15" thickBot="1">
      <c r="B275" s="561"/>
      <c r="C275" s="243" t="s">
        <v>130</v>
      </c>
      <c r="D275" s="108">
        <f>'Form Data'!D287</f>
        <v>25223.677915491164</v>
      </c>
      <c r="E275" s="107">
        <f>'Form Data'!E287</f>
        <v>-3887.0599129125476</v>
      </c>
      <c r="F275" s="105">
        <f>'Form Data'!F287</f>
        <v>-0.13352667101140578</v>
      </c>
      <c r="G275" s="230">
        <f>'Form Data'!G287</f>
        <v>0.42553601292133308</v>
      </c>
      <c r="H275" s="106">
        <f>'Form Data'!H287</f>
        <v>-3.2566290463536374E-2</v>
      </c>
      <c r="I275" s="256">
        <f>'Form Data'!I287</f>
        <v>4.0755131242316329</v>
      </c>
      <c r="J275" s="257">
        <f>'Form Data'!J287</f>
        <v>-0.37962626947492062</v>
      </c>
      <c r="K275" s="105">
        <f>'Form Data'!K287</f>
        <v>-8.5210862315821284E-2</v>
      </c>
      <c r="L275" s="229">
        <f>'Form Data'!L287</f>
        <v>102799.43038597584</v>
      </c>
      <c r="M275" s="228">
        <f>'Form Data'!M287</f>
        <v>-26892.964493209118</v>
      </c>
      <c r="N275" s="105">
        <f>'Form Data'!N287</f>
        <v>-0.20735961054818425</v>
      </c>
      <c r="O275" s="227">
        <f>'Form Data'!O287</f>
        <v>18483.765004873276</v>
      </c>
      <c r="P275" s="226">
        <f>'Form Data'!P287</f>
        <v>-6399.8267265558243</v>
      </c>
      <c r="Q275" s="105">
        <f>'Form Data'!Q287</f>
        <v>-0.25719063371677786</v>
      </c>
    </row>
    <row r="276" spans="2:17">
      <c r="B276" s="560" t="s">
        <v>68</v>
      </c>
      <c r="C276" s="225" t="s">
        <v>129</v>
      </c>
      <c r="D276" s="118">
        <f>Package!D101</f>
        <v>0</v>
      </c>
      <c r="E276" s="117">
        <f>Package!E101</f>
        <v>0</v>
      </c>
      <c r="F276" s="115">
        <f>Package!F101</f>
        <v>0</v>
      </c>
      <c r="G276" s="224">
        <f>Package!G101</f>
        <v>0</v>
      </c>
      <c r="H276" s="116">
        <f>Package!H101</f>
        <v>0</v>
      </c>
      <c r="I276" s="258">
        <f>Package!I101</f>
        <v>0</v>
      </c>
      <c r="J276" s="259">
        <f>Package!J101</f>
        <v>0</v>
      </c>
      <c r="K276" s="115">
        <f>Package!K101</f>
        <v>0</v>
      </c>
      <c r="L276" s="223">
        <f>Package!L101</f>
        <v>0</v>
      </c>
      <c r="M276" s="222">
        <f>Package!M101</f>
        <v>0</v>
      </c>
      <c r="N276" s="115">
        <f>Package!N101</f>
        <v>0</v>
      </c>
      <c r="O276" s="221">
        <f>Package!O101</f>
        <v>0</v>
      </c>
      <c r="P276" s="220">
        <f>Package!P101</f>
        <v>0</v>
      </c>
      <c r="Q276" s="115">
        <f>Package!Q101</f>
        <v>0</v>
      </c>
    </row>
    <row r="277" spans="2:17">
      <c r="B277" s="561"/>
      <c r="C277" s="219" t="s">
        <v>128</v>
      </c>
      <c r="D277" s="113">
        <f>Package!D102</f>
        <v>3493.3243563622236</v>
      </c>
      <c r="E277" s="112">
        <f>Package!E102</f>
        <v>610.29745909667827</v>
      </c>
      <c r="F277" s="110">
        <f>Package!F102</f>
        <v>0.21168635633456109</v>
      </c>
      <c r="G277" s="218">
        <f>Package!G102</f>
        <v>5.8934122273041102E-2</v>
      </c>
      <c r="H277" s="111">
        <f>Package!H102</f>
        <v>1.3565252883917085E-2</v>
      </c>
      <c r="I277" s="254">
        <f>Package!I102</f>
        <v>14.826197649715811</v>
      </c>
      <c r="J277" s="255">
        <f>Package!J102</f>
        <v>0.10510505792165148</v>
      </c>
      <c r="K277" s="110">
        <f>Package!K102</f>
        <v>7.1397593124466327E-3</v>
      </c>
      <c r="L277" s="217">
        <f>Package!L102</f>
        <v>51792.717361992596</v>
      </c>
      <c r="M277" s="216">
        <f>Package!M102</f>
        <v>9351.4114627134768</v>
      </c>
      <c r="N277" s="110">
        <f>Package!N102</f>
        <v>0.2203375052809653</v>
      </c>
      <c r="O277" s="215">
        <f>Package!O102</f>
        <v>9210.9155430793762</v>
      </c>
      <c r="P277" s="214">
        <f>Package!P102</f>
        <v>1617.6291862553171</v>
      </c>
      <c r="Q277" s="110">
        <f>Package!Q102</f>
        <v>0.21303413439709931</v>
      </c>
    </row>
    <row r="278" spans="2:17">
      <c r="B278" s="561"/>
      <c r="C278" s="219" t="s">
        <v>127</v>
      </c>
      <c r="D278" s="113">
        <f>Package!D103</f>
        <v>3717.9963645425673</v>
      </c>
      <c r="E278" s="112">
        <f>Package!E103</f>
        <v>-1993.2476238122231</v>
      </c>
      <c r="F278" s="110">
        <f>Package!F103</f>
        <v>-0.34900410976600704</v>
      </c>
      <c r="G278" s="218">
        <f>Package!G103</f>
        <v>6.2724450983089208E-2</v>
      </c>
      <c r="H278" s="111">
        <f>Package!H103</f>
        <v>-2.7150771063173318E-2</v>
      </c>
      <c r="I278" s="254">
        <f>Package!I103</f>
        <v>12.696211162164966</v>
      </c>
      <c r="J278" s="255">
        <f>Package!J103</f>
        <v>-3.4695439360872271E-2</v>
      </c>
      <c r="K278" s="110">
        <f>Package!K103</f>
        <v>-2.7252921136593617E-3</v>
      </c>
      <c r="L278" s="217">
        <f>Package!L103</f>
        <v>47204.466944394109</v>
      </c>
      <c r="M278" s="216">
        <f>Package!M103</f>
        <v>-25504.846849876645</v>
      </c>
      <c r="N278" s="110">
        <f>Package!N103</f>
        <v>-0.3507782637316863</v>
      </c>
      <c r="O278" s="215">
        <f>Package!O103</f>
        <v>8286.0507764816284</v>
      </c>
      <c r="P278" s="214">
        <f>Package!P103</f>
        <v>-5083.2515317201614</v>
      </c>
      <c r="Q278" s="110">
        <f>Package!Q103</f>
        <v>-0.38021816056935837</v>
      </c>
    </row>
    <row r="279" spans="2:17">
      <c r="B279" s="561"/>
      <c r="C279" s="219" t="s">
        <v>126</v>
      </c>
      <c r="D279" s="113">
        <f>Package!D104</f>
        <v>0</v>
      </c>
      <c r="E279" s="112">
        <f>Package!E104</f>
        <v>0</v>
      </c>
      <c r="F279" s="110">
        <f>Package!F104</f>
        <v>0</v>
      </c>
      <c r="G279" s="218">
        <f>Package!G104</f>
        <v>0</v>
      </c>
      <c r="H279" s="111">
        <f>Package!H104</f>
        <v>0</v>
      </c>
      <c r="I279" s="254">
        <f>Package!I104</f>
        <v>0</v>
      </c>
      <c r="J279" s="255">
        <f>Package!J104</f>
        <v>0</v>
      </c>
      <c r="K279" s="110">
        <f>Package!K104</f>
        <v>0</v>
      </c>
      <c r="L279" s="217">
        <f>Package!L104</f>
        <v>0</v>
      </c>
      <c r="M279" s="216">
        <f>Package!M104</f>
        <v>0</v>
      </c>
      <c r="N279" s="110">
        <f>Package!N104</f>
        <v>0</v>
      </c>
      <c r="O279" s="215">
        <f>Package!O104</f>
        <v>0</v>
      </c>
      <c r="P279" s="214">
        <f>Package!P104</f>
        <v>0</v>
      </c>
      <c r="Q279" s="110">
        <f>Package!Q104</f>
        <v>0</v>
      </c>
    </row>
    <row r="280" spans="2:17">
      <c r="B280" s="561"/>
      <c r="C280" s="219" t="s">
        <v>125</v>
      </c>
      <c r="D280" s="113">
        <f>Package!D105</f>
        <v>801140.95021697541</v>
      </c>
      <c r="E280" s="112">
        <f>Package!E105</f>
        <v>31819.29193237552</v>
      </c>
      <c r="F280" s="110">
        <f>Package!F105</f>
        <v>4.1360192566688943E-2</v>
      </c>
      <c r="G280" s="218">
        <f>Package!G105</f>
        <v>13.515646960190798</v>
      </c>
      <c r="H280" s="111">
        <f>Package!H105</f>
        <v>1.4091855650359761</v>
      </c>
      <c r="I280" s="254">
        <f>Package!I105</f>
        <v>7.2146800695225819</v>
      </c>
      <c r="J280" s="255">
        <f>Package!J105</f>
        <v>-0.58153956375978932</v>
      </c>
      <c r="K280" s="110">
        <f>Package!K105</f>
        <v>-7.4592506511383258E-2</v>
      </c>
      <c r="L280" s="217">
        <f>Package!L105</f>
        <v>5779975.6464087954</v>
      </c>
      <c r="M280" s="216">
        <f>Package!M105</f>
        <v>-217824.97021895368</v>
      </c>
      <c r="N280" s="110">
        <f>Package!N105</f>
        <v>-3.6317474378037146E-2</v>
      </c>
      <c r="O280" s="215">
        <f>Package!O105</f>
        <v>1928395.4859193794</v>
      </c>
      <c r="P280" s="214">
        <f>Package!P105</f>
        <v>-89067.736725295428</v>
      </c>
      <c r="Q280" s="110">
        <f>Package!Q105</f>
        <v>-4.4148381851807597E-2</v>
      </c>
    </row>
    <row r="281" spans="2:17">
      <c r="B281" s="561"/>
      <c r="C281" s="219" t="s">
        <v>124</v>
      </c>
      <c r="D281" s="113">
        <f>Package!D106</f>
        <v>0</v>
      </c>
      <c r="E281" s="112">
        <f>Package!E106</f>
        <v>0</v>
      </c>
      <c r="F281" s="110">
        <f>Package!F106</f>
        <v>0</v>
      </c>
      <c r="G281" s="218">
        <f>Package!G106</f>
        <v>0</v>
      </c>
      <c r="H281" s="111">
        <f>Package!H106</f>
        <v>0</v>
      </c>
      <c r="I281" s="254">
        <f>Package!I106</f>
        <v>0</v>
      </c>
      <c r="J281" s="255">
        <f>Package!J106</f>
        <v>0</v>
      </c>
      <c r="K281" s="110">
        <f>Package!K106</f>
        <v>0</v>
      </c>
      <c r="L281" s="217">
        <f>Package!L106</f>
        <v>0</v>
      </c>
      <c r="M281" s="216">
        <f>Package!M106</f>
        <v>0</v>
      </c>
      <c r="N281" s="110">
        <f>Package!N106</f>
        <v>0</v>
      </c>
      <c r="O281" s="215">
        <f>Package!O106</f>
        <v>0</v>
      </c>
      <c r="P281" s="214">
        <f>Package!P106</f>
        <v>0</v>
      </c>
      <c r="Q281" s="110">
        <f>Package!Q106</f>
        <v>0</v>
      </c>
    </row>
    <row r="282" spans="2:17" ht="15" thickBot="1">
      <c r="B282" s="562"/>
      <c r="C282" s="213" t="s">
        <v>123</v>
      </c>
      <c r="D282" s="212">
        <f>Package!D107</f>
        <v>43966.141035452667</v>
      </c>
      <c r="E282" s="154">
        <f>Package!E107</f>
        <v>-12372.95828723786</v>
      </c>
      <c r="F282" s="152">
        <f>Package!F107</f>
        <v>-0.2196158340475042</v>
      </c>
      <c r="G282" s="211">
        <f>Package!G107</f>
        <v>0.74173070328785273</v>
      </c>
      <c r="H282" s="153">
        <f>Package!H107</f>
        <v>-0.14485181215671405</v>
      </c>
      <c r="I282" s="260">
        <f>Package!I107</f>
        <v>18.201900241927323</v>
      </c>
      <c r="J282" s="261">
        <f>Package!J107</f>
        <v>-2.0096236251766655</v>
      </c>
      <c r="K282" s="152">
        <f>Package!K107</f>
        <v>-9.9429594640684293E-2</v>
      </c>
      <c r="L282" s="210">
        <f>Package!L107</f>
        <v>800267.31314981671</v>
      </c>
      <c r="M282" s="209">
        <f>Package!M107</f>
        <v>-338431.73746188509</v>
      </c>
      <c r="N282" s="152">
        <f>Package!N107</f>
        <v>-0.29720911533216943</v>
      </c>
      <c r="O282" s="208">
        <f>Package!O107</f>
        <v>251386.74658025979</v>
      </c>
      <c r="P282" s="207">
        <f>Package!P107</f>
        <v>-144113.90075086002</v>
      </c>
      <c r="Q282" s="152">
        <f>Package!Q107</f>
        <v>-0.36438347629354306</v>
      </c>
    </row>
    <row r="283" spans="2:17">
      <c r="B283" s="560" t="s">
        <v>122</v>
      </c>
      <c r="C283" s="234" t="s">
        <v>12</v>
      </c>
      <c r="D283" s="151">
        <f>'NB &amp; PL'!D31</f>
        <v>5068762.1227689153</v>
      </c>
      <c r="E283" s="133">
        <f>'NB &amp; PL'!E31</f>
        <v>-342878.29889267497</v>
      </c>
      <c r="F283" s="131">
        <f>'NB &amp; PL'!F31</f>
        <v>-6.3359401618815911E-2</v>
      </c>
      <c r="G283" s="196">
        <f>'NB &amp; PL'!G31</f>
        <v>85.512542278581307</v>
      </c>
      <c r="H283" s="132">
        <f>'NB &amp; PL'!H31</f>
        <v>0.352043878744567</v>
      </c>
      <c r="I283" s="262">
        <f>'NB &amp; PL'!I31</f>
        <v>12.532315094585966</v>
      </c>
      <c r="J283" s="263">
        <f>'NB &amp; PL'!J31</f>
        <v>-0.24074625914558112</v>
      </c>
      <c r="K283" s="131">
        <f>'NB &amp; PL'!K31</f>
        <v>-1.8847968586266049E-2</v>
      </c>
      <c r="L283" s="195">
        <f>'NB &amp; PL'!L31</f>
        <v>63523324.062042482</v>
      </c>
      <c r="M283" s="194">
        <f>'NB &amp; PL'!M31</f>
        <v>-5599891.0681746677</v>
      </c>
      <c r="N283" s="131">
        <f>'NB &amp; PL'!N31</f>
        <v>-8.1013174193725848E-2</v>
      </c>
      <c r="O283" s="193">
        <f>'NB &amp; PL'!O31</f>
        <v>35010094.617716618</v>
      </c>
      <c r="P283" s="192">
        <f>'NB &amp; PL'!P31</f>
        <v>-3911185.9780939296</v>
      </c>
      <c r="Q283" s="131">
        <f>'NB &amp; PL'!Q31</f>
        <v>-0.1004896529153495</v>
      </c>
    </row>
    <row r="284" spans="2:17" ht="15" thickBot="1">
      <c r="B284" s="562"/>
      <c r="C284" s="244" t="s">
        <v>11</v>
      </c>
      <c r="D284" s="149">
        <f>'NB &amp; PL'!D32</f>
        <v>797794.77234541497</v>
      </c>
      <c r="E284" s="127">
        <f>'NB &amp; PL'!E32</f>
        <v>-82300.635785163729</v>
      </c>
      <c r="F284" s="125">
        <f>'NB &amp; PL'!F32</f>
        <v>-9.3513311198815938E-2</v>
      </c>
      <c r="G284" s="186">
        <f>'NB &amp; PL'!G32</f>
        <v>13.459195272425029</v>
      </c>
      <c r="H284" s="126">
        <f>'NB &amp; PL'!H32</f>
        <v>-0.39046171805094687</v>
      </c>
      <c r="I284" s="250">
        <f>'NB &amp; PL'!I32</f>
        <v>10.323487780386081</v>
      </c>
      <c r="J284" s="251">
        <f>'NB &amp; PL'!J32</f>
        <v>3.840959149910006E-3</v>
      </c>
      <c r="K284" s="125">
        <f>'NB &amp; PL'!K32</f>
        <v>3.7219870180110531E-4</v>
      </c>
      <c r="L284" s="185">
        <f>'NB &amp; PL'!L32</f>
        <v>8236024.5835637869</v>
      </c>
      <c r="M284" s="184">
        <f>'NB &amp; PL'!M32</f>
        <v>-846249.19733549003</v>
      </c>
      <c r="N284" s="125">
        <f>'NB &amp; PL'!N32</f>
        <v>-9.317591803004413E-2</v>
      </c>
      <c r="O284" s="183">
        <f>'NB &amp; PL'!O32</f>
        <v>4961105.1672850605</v>
      </c>
      <c r="P284" s="182">
        <f>'NB &amp; PL'!P32</f>
        <v>-543557.84113589954</v>
      </c>
      <c r="Q284" s="125">
        <f>'NB &amp; PL'!Q32</f>
        <v>-9.8744980447371983E-2</v>
      </c>
    </row>
    <row r="285" spans="2:17">
      <c r="B285" s="560" t="s">
        <v>121</v>
      </c>
      <c r="C285" s="135" t="s">
        <v>120</v>
      </c>
      <c r="D285" s="181">
        <f>Sodium!D59</f>
        <v>0</v>
      </c>
      <c r="E285" s="180">
        <f>Sodium!E59</f>
        <v>0</v>
      </c>
      <c r="F285" s="173">
        <f>Sodium!F59</f>
        <v>0</v>
      </c>
      <c r="G285" s="179">
        <f>Sodium!G59</f>
        <v>0</v>
      </c>
      <c r="H285" s="178">
        <f>Sodium!H59</f>
        <v>0</v>
      </c>
      <c r="I285" s="264">
        <f>Sodium!I59</f>
        <v>0</v>
      </c>
      <c r="J285" s="265">
        <f>Sodium!J59</f>
        <v>0</v>
      </c>
      <c r="K285" s="173">
        <f>Sodium!K59</f>
        <v>0</v>
      </c>
      <c r="L285" s="177">
        <f>Sodium!L59</f>
        <v>0</v>
      </c>
      <c r="M285" s="176">
        <f>Sodium!M59</f>
        <v>0</v>
      </c>
      <c r="N285" s="173">
        <f>Sodium!N59</f>
        <v>0</v>
      </c>
      <c r="O285" s="175">
        <f>Sodium!O59</f>
        <v>0</v>
      </c>
      <c r="P285" s="174">
        <f>Sodium!P59</f>
        <v>0</v>
      </c>
      <c r="Q285" s="173">
        <f>Sodium!Q59</f>
        <v>0</v>
      </c>
    </row>
    <row r="286" spans="2:17">
      <c r="B286" s="561"/>
      <c r="C286" s="134" t="s">
        <v>119</v>
      </c>
      <c r="D286" s="172">
        <f>Sodium!D60</f>
        <v>0</v>
      </c>
      <c r="E286" s="171">
        <f>Sodium!E60</f>
        <v>0</v>
      </c>
      <c r="F286" s="164">
        <f>Sodium!F60</f>
        <v>0</v>
      </c>
      <c r="G286" s="170">
        <f>Sodium!G60</f>
        <v>0</v>
      </c>
      <c r="H286" s="169">
        <f>Sodium!H60</f>
        <v>0</v>
      </c>
      <c r="I286" s="266">
        <f>Sodium!I60</f>
        <v>0</v>
      </c>
      <c r="J286" s="267">
        <f>Sodium!J60</f>
        <v>0</v>
      </c>
      <c r="K286" s="164">
        <f>Sodium!K60</f>
        <v>0</v>
      </c>
      <c r="L286" s="168">
        <f>Sodium!L60</f>
        <v>0</v>
      </c>
      <c r="M286" s="167">
        <f>Sodium!M60</f>
        <v>0</v>
      </c>
      <c r="N286" s="164">
        <f>Sodium!N60</f>
        <v>0</v>
      </c>
      <c r="O286" s="166">
        <f>Sodium!O60</f>
        <v>0</v>
      </c>
      <c r="P286" s="165">
        <f>Sodium!P60</f>
        <v>0</v>
      </c>
      <c r="Q286" s="164">
        <f>Sodium!Q60</f>
        <v>0</v>
      </c>
    </row>
    <row r="287" spans="2:17">
      <c r="B287" s="561"/>
      <c r="C287" s="134" t="s">
        <v>118</v>
      </c>
      <c r="D287" s="172">
        <f>Sodium!D61</f>
        <v>0</v>
      </c>
      <c r="E287" s="171">
        <f>Sodium!E61</f>
        <v>0</v>
      </c>
      <c r="F287" s="164">
        <f>Sodium!F61</f>
        <v>0</v>
      </c>
      <c r="G287" s="170">
        <f>Sodium!G61</f>
        <v>0</v>
      </c>
      <c r="H287" s="169">
        <f>Sodium!H61</f>
        <v>0</v>
      </c>
      <c r="I287" s="266">
        <f>Sodium!I61</f>
        <v>0</v>
      </c>
      <c r="J287" s="267">
        <f>Sodium!J61</f>
        <v>0</v>
      </c>
      <c r="K287" s="164">
        <f>Sodium!K61</f>
        <v>0</v>
      </c>
      <c r="L287" s="168">
        <f>Sodium!L61</f>
        <v>0</v>
      </c>
      <c r="M287" s="167">
        <f>Sodium!M61</f>
        <v>0</v>
      </c>
      <c r="N287" s="164">
        <f>Sodium!N61</f>
        <v>0</v>
      </c>
      <c r="O287" s="166">
        <f>Sodium!O61</f>
        <v>0</v>
      </c>
      <c r="P287" s="165">
        <f>Sodium!P61</f>
        <v>0</v>
      </c>
      <c r="Q287" s="164">
        <f>Sodium!Q61</f>
        <v>0</v>
      </c>
    </row>
    <row r="288" spans="2:17" ht="15" thickBot="1">
      <c r="B288" s="562"/>
      <c r="C288" s="327" t="s">
        <v>117</v>
      </c>
      <c r="D288" s="163">
        <f>Sodium!D62</f>
        <v>0</v>
      </c>
      <c r="E288" s="162">
        <f>Sodium!E62</f>
        <v>0</v>
      </c>
      <c r="F288" s="155">
        <f>Sodium!F62</f>
        <v>0</v>
      </c>
      <c r="G288" s="161">
        <f>Sodium!G62</f>
        <v>0</v>
      </c>
      <c r="H288" s="160">
        <f>Sodium!H62</f>
        <v>0</v>
      </c>
      <c r="I288" s="270">
        <f>Sodium!I62</f>
        <v>0</v>
      </c>
      <c r="J288" s="271">
        <f>Sodium!J62</f>
        <v>0</v>
      </c>
      <c r="K288" s="155">
        <f>Sodium!K62</f>
        <v>0</v>
      </c>
      <c r="L288" s="159">
        <f>Sodium!L62</f>
        <v>0</v>
      </c>
      <c r="M288" s="158">
        <f>Sodium!M62</f>
        <v>0</v>
      </c>
      <c r="N288" s="155">
        <f>Sodium!N62</f>
        <v>0</v>
      </c>
      <c r="O288" s="157">
        <f>Sodium!O62</f>
        <v>0</v>
      </c>
      <c r="P288" s="156">
        <f>Sodium!P62</f>
        <v>0</v>
      </c>
      <c r="Q288" s="155">
        <f>Sodium!Q62</f>
        <v>0</v>
      </c>
    </row>
    <row r="289" spans="2:17">
      <c r="B289" s="563"/>
      <c r="C289" s="315" t="s">
        <v>114</v>
      </c>
      <c r="D289" s="316">
        <f>'Flavor Groups'!D171</f>
        <v>0</v>
      </c>
      <c r="E289" s="317">
        <f>'Flavor Groups'!E171</f>
        <v>0</v>
      </c>
      <c r="F289" s="318">
        <f>'Flavor Groups'!F171</f>
        <v>0</v>
      </c>
      <c r="G289" s="319">
        <f>'Flavor Groups'!G171</f>
        <v>0</v>
      </c>
      <c r="H289" s="320">
        <f>'Flavor Groups'!H171</f>
        <v>0</v>
      </c>
      <c r="I289" s="321">
        <f>'Flavor Groups'!I171</f>
        <v>0</v>
      </c>
      <c r="J289" s="322">
        <f>'Flavor Groups'!J171</f>
        <v>0</v>
      </c>
      <c r="K289" s="318">
        <f>'Flavor Groups'!K171</f>
        <v>0</v>
      </c>
      <c r="L289" s="323">
        <f>'Flavor Groups'!L171</f>
        <v>0</v>
      </c>
      <c r="M289" s="324">
        <f>'Flavor Groups'!M171</f>
        <v>0</v>
      </c>
      <c r="N289" s="318">
        <f>'Flavor Groups'!N171</f>
        <v>0</v>
      </c>
      <c r="O289" s="325">
        <f>'Flavor Groups'!O171</f>
        <v>0</v>
      </c>
      <c r="P289" s="326">
        <f>'Flavor Groups'!P171</f>
        <v>0</v>
      </c>
      <c r="Q289" s="318">
        <f>'Flavor Groups'!Q171</f>
        <v>0</v>
      </c>
    </row>
    <row r="290" spans="2:17">
      <c r="B290" s="563"/>
      <c r="C290" s="233" t="s">
        <v>113</v>
      </c>
      <c r="D290" s="150">
        <f>'Flavor Groups'!D172</f>
        <v>0</v>
      </c>
      <c r="E290" s="130">
        <f>'Flavor Groups'!E172</f>
        <v>0</v>
      </c>
      <c r="F290" s="128">
        <f>'Flavor Groups'!F172</f>
        <v>0</v>
      </c>
      <c r="G290" s="191">
        <f>'Flavor Groups'!G172</f>
        <v>0</v>
      </c>
      <c r="H290" s="129">
        <f>'Flavor Groups'!H172</f>
        <v>0</v>
      </c>
      <c r="I290" s="248">
        <f>'Flavor Groups'!I172</f>
        <v>0</v>
      </c>
      <c r="J290" s="249">
        <f>'Flavor Groups'!J172</f>
        <v>0</v>
      </c>
      <c r="K290" s="128">
        <f>'Flavor Groups'!K172</f>
        <v>0</v>
      </c>
      <c r="L290" s="190">
        <f>'Flavor Groups'!L172</f>
        <v>0</v>
      </c>
      <c r="M290" s="189">
        <f>'Flavor Groups'!M172</f>
        <v>0</v>
      </c>
      <c r="N290" s="128">
        <f>'Flavor Groups'!N172</f>
        <v>0</v>
      </c>
      <c r="O290" s="188">
        <f>'Flavor Groups'!O172</f>
        <v>0</v>
      </c>
      <c r="P290" s="187">
        <f>'Flavor Groups'!P172</f>
        <v>0</v>
      </c>
      <c r="Q290" s="128">
        <f>'Flavor Groups'!Q172</f>
        <v>0</v>
      </c>
    </row>
    <row r="291" spans="2:17">
      <c r="B291" s="563"/>
      <c r="C291" s="233" t="s">
        <v>112</v>
      </c>
      <c r="D291" s="150">
        <f>'Flavor Groups'!D173</f>
        <v>0</v>
      </c>
      <c r="E291" s="130">
        <f>'Flavor Groups'!E173</f>
        <v>0</v>
      </c>
      <c r="F291" s="128">
        <f>'Flavor Groups'!F173</f>
        <v>0</v>
      </c>
      <c r="G291" s="191">
        <f>'Flavor Groups'!G173</f>
        <v>0</v>
      </c>
      <c r="H291" s="129">
        <f>'Flavor Groups'!H173</f>
        <v>0</v>
      </c>
      <c r="I291" s="248">
        <f>'Flavor Groups'!I173</f>
        <v>0</v>
      </c>
      <c r="J291" s="249">
        <f>'Flavor Groups'!J173</f>
        <v>0</v>
      </c>
      <c r="K291" s="128">
        <f>'Flavor Groups'!K173</f>
        <v>0</v>
      </c>
      <c r="L291" s="190">
        <f>'Flavor Groups'!L173</f>
        <v>0</v>
      </c>
      <c r="M291" s="189">
        <f>'Flavor Groups'!M173</f>
        <v>0</v>
      </c>
      <c r="N291" s="128">
        <f>'Flavor Groups'!N173</f>
        <v>0</v>
      </c>
      <c r="O291" s="188">
        <f>'Flavor Groups'!O173</f>
        <v>0</v>
      </c>
      <c r="P291" s="187">
        <f>'Flavor Groups'!P173</f>
        <v>0</v>
      </c>
      <c r="Q291" s="128">
        <f>'Flavor Groups'!Q173</f>
        <v>0</v>
      </c>
    </row>
    <row r="292" spans="2:17">
      <c r="B292" s="563"/>
      <c r="C292" s="233" t="s">
        <v>111</v>
      </c>
      <c r="D292" s="150">
        <f>'Flavor Groups'!D174</f>
        <v>0</v>
      </c>
      <c r="E292" s="130">
        <f>'Flavor Groups'!E174</f>
        <v>0</v>
      </c>
      <c r="F292" s="128">
        <f>'Flavor Groups'!F174</f>
        <v>0</v>
      </c>
      <c r="G292" s="191">
        <f>'Flavor Groups'!G174</f>
        <v>0</v>
      </c>
      <c r="H292" s="129">
        <f>'Flavor Groups'!H174</f>
        <v>0</v>
      </c>
      <c r="I292" s="248">
        <f>'Flavor Groups'!I174</f>
        <v>0</v>
      </c>
      <c r="J292" s="249">
        <f>'Flavor Groups'!J174</f>
        <v>0</v>
      </c>
      <c r="K292" s="128">
        <f>'Flavor Groups'!K174</f>
        <v>0</v>
      </c>
      <c r="L292" s="190">
        <f>'Flavor Groups'!L174</f>
        <v>0</v>
      </c>
      <c r="M292" s="189">
        <f>'Flavor Groups'!M174</f>
        <v>0</v>
      </c>
      <c r="N292" s="128">
        <f>'Flavor Groups'!N174</f>
        <v>0</v>
      </c>
      <c r="O292" s="188">
        <f>'Flavor Groups'!O174</f>
        <v>0</v>
      </c>
      <c r="P292" s="187">
        <f>'Flavor Groups'!P174</f>
        <v>0</v>
      </c>
      <c r="Q292" s="128">
        <f>'Flavor Groups'!Q174</f>
        <v>0</v>
      </c>
    </row>
    <row r="293" spans="2:17">
      <c r="B293" s="563"/>
      <c r="C293" s="233" t="s">
        <v>110</v>
      </c>
      <c r="D293" s="150">
        <f>'Flavor Groups'!D175</f>
        <v>0</v>
      </c>
      <c r="E293" s="130">
        <f>'Flavor Groups'!E175</f>
        <v>0</v>
      </c>
      <c r="F293" s="128">
        <f>'Flavor Groups'!F175</f>
        <v>0</v>
      </c>
      <c r="G293" s="191">
        <f>'Flavor Groups'!G175</f>
        <v>0</v>
      </c>
      <c r="H293" s="129">
        <f>'Flavor Groups'!H175</f>
        <v>0</v>
      </c>
      <c r="I293" s="248">
        <f>'Flavor Groups'!I175</f>
        <v>0</v>
      </c>
      <c r="J293" s="249">
        <f>'Flavor Groups'!J175</f>
        <v>0</v>
      </c>
      <c r="K293" s="128">
        <f>'Flavor Groups'!K175</f>
        <v>0</v>
      </c>
      <c r="L293" s="190">
        <f>'Flavor Groups'!L175</f>
        <v>0</v>
      </c>
      <c r="M293" s="189">
        <f>'Flavor Groups'!M175</f>
        <v>0</v>
      </c>
      <c r="N293" s="128">
        <f>'Flavor Groups'!N175</f>
        <v>0</v>
      </c>
      <c r="O293" s="188">
        <f>'Flavor Groups'!O175</f>
        <v>0</v>
      </c>
      <c r="P293" s="187">
        <f>'Flavor Groups'!P175</f>
        <v>0</v>
      </c>
      <c r="Q293" s="128">
        <f>'Flavor Groups'!Q175</f>
        <v>0</v>
      </c>
    </row>
    <row r="294" spans="2:17">
      <c r="B294" s="563"/>
      <c r="C294" s="233" t="s">
        <v>109</v>
      </c>
      <c r="D294" s="150">
        <f>'Flavor Groups'!D176</f>
        <v>0</v>
      </c>
      <c r="E294" s="130">
        <f>'Flavor Groups'!E176</f>
        <v>0</v>
      </c>
      <c r="F294" s="128">
        <f>'Flavor Groups'!F176</f>
        <v>0</v>
      </c>
      <c r="G294" s="191">
        <f>'Flavor Groups'!G176</f>
        <v>0</v>
      </c>
      <c r="H294" s="129">
        <f>'Flavor Groups'!H176</f>
        <v>0</v>
      </c>
      <c r="I294" s="248">
        <f>'Flavor Groups'!I176</f>
        <v>0</v>
      </c>
      <c r="J294" s="249">
        <f>'Flavor Groups'!J176</f>
        <v>0</v>
      </c>
      <c r="K294" s="128">
        <f>'Flavor Groups'!K176</f>
        <v>0</v>
      </c>
      <c r="L294" s="190">
        <f>'Flavor Groups'!L176</f>
        <v>0</v>
      </c>
      <c r="M294" s="189">
        <f>'Flavor Groups'!M176</f>
        <v>0</v>
      </c>
      <c r="N294" s="128">
        <f>'Flavor Groups'!N176</f>
        <v>0</v>
      </c>
      <c r="O294" s="188">
        <f>'Flavor Groups'!O176</f>
        <v>0</v>
      </c>
      <c r="P294" s="187">
        <f>'Flavor Groups'!P176</f>
        <v>0</v>
      </c>
      <c r="Q294" s="128">
        <f>'Flavor Groups'!Q176</f>
        <v>0</v>
      </c>
    </row>
    <row r="295" spans="2:17">
      <c r="B295" s="563"/>
      <c r="C295" s="233" t="s">
        <v>108</v>
      </c>
      <c r="D295" s="150">
        <f>'Flavor Groups'!D177</f>
        <v>0</v>
      </c>
      <c r="E295" s="130">
        <f>'Flavor Groups'!E177</f>
        <v>0</v>
      </c>
      <c r="F295" s="128">
        <f>'Flavor Groups'!F177</f>
        <v>0</v>
      </c>
      <c r="G295" s="191">
        <f>'Flavor Groups'!G177</f>
        <v>0</v>
      </c>
      <c r="H295" s="129">
        <f>'Flavor Groups'!H177</f>
        <v>0</v>
      </c>
      <c r="I295" s="248">
        <f>'Flavor Groups'!I177</f>
        <v>0</v>
      </c>
      <c r="J295" s="249">
        <f>'Flavor Groups'!J177</f>
        <v>0</v>
      </c>
      <c r="K295" s="128">
        <f>'Flavor Groups'!K177</f>
        <v>0</v>
      </c>
      <c r="L295" s="190">
        <f>'Flavor Groups'!L177</f>
        <v>0</v>
      </c>
      <c r="M295" s="189">
        <f>'Flavor Groups'!M177</f>
        <v>0</v>
      </c>
      <c r="N295" s="128">
        <f>'Flavor Groups'!N177</f>
        <v>0</v>
      </c>
      <c r="O295" s="188">
        <f>'Flavor Groups'!O177</f>
        <v>0</v>
      </c>
      <c r="P295" s="187">
        <f>'Flavor Groups'!P177</f>
        <v>0</v>
      </c>
      <c r="Q295" s="128">
        <f>'Flavor Groups'!Q177</f>
        <v>0</v>
      </c>
    </row>
    <row r="296" spans="2:17">
      <c r="B296" s="563"/>
      <c r="C296" s="233" t="s">
        <v>107</v>
      </c>
      <c r="D296" s="150">
        <f>'Flavor Groups'!D178</f>
        <v>0</v>
      </c>
      <c r="E296" s="130">
        <f>'Flavor Groups'!E178</f>
        <v>0</v>
      </c>
      <c r="F296" s="128">
        <f>'Flavor Groups'!F178</f>
        <v>0</v>
      </c>
      <c r="G296" s="191">
        <f>'Flavor Groups'!G178</f>
        <v>0</v>
      </c>
      <c r="H296" s="129">
        <f>'Flavor Groups'!H178</f>
        <v>0</v>
      </c>
      <c r="I296" s="248">
        <f>'Flavor Groups'!I178</f>
        <v>0</v>
      </c>
      <c r="J296" s="249">
        <f>'Flavor Groups'!J178</f>
        <v>0</v>
      </c>
      <c r="K296" s="128">
        <f>'Flavor Groups'!K178</f>
        <v>0</v>
      </c>
      <c r="L296" s="190">
        <f>'Flavor Groups'!L178</f>
        <v>0</v>
      </c>
      <c r="M296" s="189">
        <f>'Flavor Groups'!M178</f>
        <v>0</v>
      </c>
      <c r="N296" s="128">
        <f>'Flavor Groups'!N178</f>
        <v>0</v>
      </c>
      <c r="O296" s="188">
        <f>'Flavor Groups'!O178</f>
        <v>0</v>
      </c>
      <c r="P296" s="187">
        <f>'Flavor Groups'!P178</f>
        <v>0</v>
      </c>
      <c r="Q296" s="128">
        <f>'Flavor Groups'!Q178</f>
        <v>0</v>
      </c>
    </row>
    <row r="297" spans="2:17">
      <c r="B297" s="563"/>
      <c r="C297" s="233" t="s">
        <v>106</v>
      </c>
      <c r="D297" s="150">
        <f>'Flavor Groups'!D179</f>
        <v>0</v>
      </c>
      <c r="E297" s="130">
        <f>'Flavor Groups'!E179</f>
        <v>0</v>
      </c>
      <c r="F297" s="128">
        <f>'Flavor Groups'!F179</f>
        <v>0</v>
      </c>
      <c r="G297" s="191">
        <f>'Flavor Groups'!G179</f>
        <v>0</v>
      </c>
      <c r="H297" s="129">
        <f>'Flavor Groups'!H179</f>
        <v>0</v>
      </c>
      <c r="I297" s="248">
        <f>'Flavor Groups'!I179</f>
        <v>0</v>
      </c>
      <c r="J297" s="249">
        <f>'Flavor Groups'!J179</f>
        <v>0</v>
      </c>
      <c r="K297" s="128">
        <f>'Flavor Groups'!K179</f>
        <v>0</v>
      </c>
      <c r="L297" s="190">
        <f>'Flavor Groups'!L179</f>
        <v>0</v>
      </c>
      <c r="M297" s="189">
        <f>'Flavor Groups'!M179</f>
        <v>0</v>
      </c>
      <c r="N297" s="128">
        <f>'Flavor Groups'!N179</f>
        <v>0</v>
      </c>
      <c r="O297" s="188">
        <f>'Flavor Groups'!O179</f>
        <v>0</v>
      </c>
      <c r="P297" s="187">
        <f>'Flavor Groups'!P179</f>
        <v>0</v>
      </c>
      <c r="Q297" s="128">
        <f>'Flavor Groups'!Q179</f>
        <v>0</v>
      </c>
    </row>
    <row r="298" spans="2:17">
      <c r="B298" s="563"/>
      <c r="C298" s="233" t="s">
        <v>105</v>
      </c>
      <c r="D298" s="150">
        <f>'Flavor Groups'!D180</f>
        <v>0</v>
      </c>
      <c r="E298" s="130">
        <f>'Flavor Groups'!E180</f>
        <v>0</v>
      </c>
      <c r="F298" s="128">
        <f>'Flavor Groups'!F180</f>
        <v>0</v>
      </c>
      <c r="G298" s="191">
        <f>'Flavor Groups'!G180</f>
        <v>0</v>
      </c>
      <c r="H298" s="129">
        <f>'Flavor Groups'!H180</f>
        <v>0</v>
      </c>
      <c r="I298" s="248">
        <f>'Flavor Groups'!I180</f>
        <v>0</v>
      </c>
      <c r="J298" s="249">
        <f>'Flavor Groups'!J180</f>
        <v>0</v>
      </c>
      <c r="K298" s="128">
        <f>'Flavor Groups'!K180</f>
        <v>0</v>
      </c>
      <c r="L298" s="190">
        <f>'Flavor Groups'!L180</f>
        <v>0</v>
      </c>
      <c r="M298" s="189">
        <f>'Flavor Groups'!M180</f>
        <v>0</v>
      </c>
      <c r="N298" s="128">
        <f>'Flavor Groups'!N180</f>
        <v>0</v>
      </c>
      <c r="O298" s="188">
        <f>'Flavor Groups'!O180</f>
        <v>0</v>
      </c>
      <c r="P298" s="187">
        <f>'Flavor Groups'!P180</f>
        <v>0</v>
      </c>
      <c r="Q298" s="128">
        <f>'Flavor Groups'!Q180</f>
        <v>0</v>
      </c>
    </row>
    <row r="299" spans="2:17">
      <c r="B299" s="563"/>
      <c r="C299" s="233" t="s">
        <v>104</v>
      </c>
      <c r="D299" s="150">
        <f>'Flavor Groups'!D181</f>
        <v>0</v>
      </c>
      <c r="E299" s="130">
        <f>'Flavor Groups'!E181</f>
        <v>0</v>
      </c>
      <c r="F299" s="128">
        <f>'Flavor Groups'!F181</f>
        <v>0</v>
      </c>
      <c r="G299" s="191">
        <f>'Flavor Groups'!G181</f>
        <v>0</v>
      </c>
      <c r="H299" s="129">
        <f>'Flavor Groups'!H181</f>
        <v>0</v>
      </c>
      <c r="I299" s="248">
        <f>'Flavor Groups'!I181</f>
        <v>0</v>
      </c>
      <c r="J299" s="249">
        <f>'Flavor Groups'!J181</f>
        <v>0</v>
      </c>
      <c r="K299" s="128">
        <f>'Flavor Groups'!K181</f>
        <v>0</v>
      </c>
      <c r="L299" s="190">
        <f>'Flavor Groups'!L181</f>
        <v>0</v>
      </c>
      <c r="M299" s="189">
        <f>'Flavor Groups'!M181</f>
        <v>0</v>
      </c>
      <c r="N299" s="128">
        <f>'Flavor Groups'!N181</f>
        <v>0</v>
      </c>
      <c r="O299" s="188">
        <f>'Flavor Groups'!O181</f>
        <v>0</v>
      </c>
      <c r="P299" s="187">
        <f>'Flavor Groups'!P181</f>
        <v>0</v>
      </c>
      <c r="Q299" s="128">
        <f>'Flavor Groups'!Q181</f>
        <v>0</v>
      </c>
    </row>
    <row r="300" spans="2:17" ht="15" thickBot="1">
      <c r="B300" s="564"/>
      <c r="C300" s="232" t="s">
        <v>103</v>
      </c>
      <c r="D300" s="149">
        <f>'Flavor Groups'!D182</f>
        <v>0</v>
      </c>
      <c r="E300" s="127">
        <f>'Flavor Groups'!E182</f>
        <v>0</v>
      </c>
      <c r="F300" s="125">
        <f>'Flavor Groups'!F182</f>
        <v>0</v>
      </c>
      <c r="G300" s="186">
        <f>'Flavor Groups'!G182</f>
        <v>0</v>
      </c>
      <c r="H300" s="126">
        <f>'Flavor Groups'!H182</f>
        <v>0</v>
      </c>
      <c r="I300" s="250">
        <f>'Flavor Groups'!I182</f>
        <v>0</v>
      </c>
      <c r="J300" s="251">
        <f>'Flavor Groups'!J182</f>
        <v>0</v>
      </c>
      <c r="K300" s="125">
        <f>'Flavor Groups'!K182</f>
        <v>0</v>
      </c>
      <c r="L300" s="185">
        <f>'Flavor Groups'!L182</f>
        <v>0</v>
      </c>
      <c r="M300" s="184">
        <f>'Flavor Groups'!M182</f>
        <v>0</v>
      </c>
      <c r="N300" s="125">
        <f>'Flavor Groups'!N182</f>
        <v>0</v>
      </c>
      <c r="O300" s="183">
        <f>'Flavor Groups'!O182</f>
        <v>0</v>
      </c>
      <c r="P300" s="182">
        <f>'Flavor Groups'!P182</f>
        <v>0</v>
      </c>
      <c r="Q300" s="125">
        <f>'Flavor Groups'!Q182</f>
        <v>0</v>
      </c>
    </row>
    <row r="301" spans="2:17">
      <c r="B301" s="565" t="s">
        <v>102</v>
      </c>
      <c r="C301" s="135" t="s">
        <v>101</v>
      </c>
      <c r="D301" s="181">
        <f>'Cheddar Sharpness'!D73</f>
        <v>0</v>
      </c>
      <c r="E301" s="180">
        <f>'Cheddar Sharpness'!E73</f>
        <v>0</v>
      </c>
      <c r="F301" s="173">
        <f>'Cheddar Sharpness'!F73</f>
        <v>0</v>
      </c>
      <c r="G301" s="179">
        <f>'Cheddar Sharpness'!G73</f>
        <v>0</v>
      </c>
      <c r="H301" s="178">
        <f>'Cheddar Sharpness'!H73</f>
        <v>0</v>
      </c>
      <c r="I301" s="264">
        <f>'Cheddar Sharpness'!I73</f>
        <v>0</v>
      </c>
      <c r="J301" s="265">
        <f>'Cheddar Sharpness'!J73</f>
        <v>0</v>
      </c>
      <c r="K301" s="173">
        <f>'Cheddar Sharpness'!K73</f>
        <v>0</v>
      </c>
      <c r="L301" s="177">
        <f>'Cheddar Sharpness'!L73</f>
        <v>0</v>
      </c>
      <c r="M301" s="176">
        <f>'Cheddar Sharpness'!M73</f>
        <v>0</v>
      </c>
      <c r="N301" s="173">
        <f>'Cheddar Sharpness'!N73</f>
        <v>0</v>
      </c>
      <c r="O301" s="175">
        <f>'Cheddar Sharpness'!O73</f>
        <v>0</v>
      </c>
      <c r="P301" s="174">
        <f>'Cheddar Sharpness'!P73</f>
        <v>0</v>
      </c>
      <c r="Q301" s="173">
        <f>'Cheddar Sharpness'!Q73</f>
        <v>0</v>
      </c>
    </row>
    <row r="302" spans="2:17">
      <c r="B302" s="563"/>
      <c r="C302" s="120" t="s">
        <v>100</v>
      </c>
      <c r="D302" s="172">
        <f>'Cheddar Sharpness'!D74</f>
        <v>0</v>
      </c>
      <c r="E302" s="171">
        <f>'Cheddar Sharpness'!E74</f>
        <v>0</v>
      </c>
      <c r="F302" s="164">
        <f>'Cheddar Sharpness'!F74</f>
        <v>0</v>
      </c>
      <c r="G302" s="170">
        <f>'Cheddar Sharpness'!G74</f>
        <v>0</v>
      </c>
      <c r="H302" s="169">
        <f>'Cheddar Sharpness'!H74</f>
        <v>0</v>
      </c>
      <c r="I302" s="266">
        <f>'Cheddar Sharpness'!I74</f>
        <v>0</v>
      </c>
      <c r="J302" s="267">
        <f>'Cheddar Sharpness'!J74</f>
        <v>0</v>
      </c>
      <c r="K302" s="164">
        <f>'Cheddar Sharpness'!K74</f>
        <v>0</v>
      </c>
      <c r="L302" s="168">
        <f>'Cheddar Sharpness'!L74</f>
        <v>0</v>
      </c>
      <c r="M302" s="167">
        <f>'Cheddar Sharpness'!M74</f>
        <v>0</v>
      </c>
      <c r="N302" s="164">
        <f>'Cheddar Sharpness'!N74</f>
        <v>0</v>
      </c>
      <c r="O302" s="166">
        <f>'Cheddar Sharpness'!O74</f>
        <v>0</v>
      </c>
      <c r="P302" s="165">
        <f>'Cheddar Sharpness'!P74</f>
        <v>0</v>
      </c>
      <c r="Q302" s="164">
        <f>'Cheddar Sharpness'!Q74</f>
        <v>0</v>
      </c>
    </row>
    <row r="303" spans="2:17">
      <c r="B303" s="563"/>
      <c r="C303" s="120" t="s">
        <v>99</v>
      </c>
      <c r="D303" s="172">
        <f>'Cheddar Sharpness'!D75</f>
        <v>0</v>
      </c>
      <c r="E303" s="171">
        <f>'Cheddar Sharpness'!E75</f>
        <v>0</v>
      </c>
      <c r="F303" s="164">
        <f>'Cheddar Sharpness'!F75</f>
        <v>0</v>
      </c>
      <c r="G303" s="170">
        <f>'Cheddar Sharpness'!G75</f>
        <v>0</v>
      </c>
      <c r="H303" s="169">
        <f>'Cheddar Sharpness'!H75</f>
        <v>0</v>
      </c>
      <c r="I303" s="266">
        <f>'Cheddar Sharpness'!I75</f>
        <v>0</v>
      </c>
      <c r="J303" s="267">
        <f>'Cheddar Sharpness'!J75</f>
        <v>0</v>
      </c>
      <c r="K303" s="164">
        <f>'Cheddar Sharpness'!K75</f>
        <v>0</v>
      </c>
      <c r="L303" s="168">
        <f>'Cheddar Sharpness'!L75</f>
        <v>0</v>
      </c>
      <c r="M303" s="167">
        <f>'Cheddar Sharpness'!M75</f>
        <v>0</v>
      </c>
      <c r="N303" s="164">
        <f>'Cheddar Sharpness'!N75</f>
        <v>0</v>
      </c>
      <c r="O303" s="166">
        <f>'Cheddar Sharpness'!O75</f>
        <v>0</v>
      </c>
      <c r="P303" s="165">
        <f>'Cheddar Sharpness'!P75</f>
        <v>0</v>
      </c>
      <c r="Q303" s="164">
        <f>'Cheddar Sharpness'!Q75</f>
        <v>0</v>
      </c>
    </row>
    <row r="304" spans="2:17">
      <c r="B304" s="563"/>
      <c r="C304" s="120" t="s">
        <v>98</v>
      </c>
      <c r="D304" s="172">
        <f>'Cheddar Sharpness'!D76</f>
        <v>0</v>
      </c>
      <c r="E304" s="171">
        <f>'Cheddar Sharpness'!E76</f>
        <v>0</v>
      </c>
      <c r="F304" s="164">
        <f>'Cheddar Sharpness'!F76</f>
        <v>0</v>
      </c>
      <c r="G304" s="170">
        <f>'Cheddar Sharpness'!G76</f>
        <v>0</v>
      </c>
      <c r="H304" s="169">
        <f>'Cheddar Sharpness'!H76</f>
        <v>0</v>
      </c>
      <c r="I304" s="266">
        <f>'Cheddar Sharpness'!I76</f>
        <v>0</v>
      </c>
      <c r="J304" s="267">
        <f>'Cheddar Sharpness'!J76</f>
        <v>0</v>
      </c>
      <c r="K304" s="164">
        <f>'Cheddar Sharpness'!K76</f>
        <v>0</v>
      </c>
      <c r="L304" s="168">
        <f>'Cheddar Sharpness'!L76</f>
        <v>0</v>
      </c>
      <c r="M304" s="167">
        <f>'Cheddar Sharpness'!M76</f>
        <v>0</v>
      </c>
      <c r="N304" s="164">
        <f>'Cheddar Sharpness'!N76</f>
        <v>0</v>
      </c>
      <c r="O304" s="166">
        <f>'Cheddar Sharpness'!O76</f>
        <v>0</v>
      </c>
      <c r="P304" s="165">
        <f>'Cheddar Sharpness'!P76</f>
        <v>0</v>
      </c>
      <c r="Q304" s="164">
        <f>'Cheddar Sharpness'!Q76</f>
        <v>0</v>
      </c>
    </row>
    <row r="305" spans="2:17" ht="15" thickBot="1">
      <c r="B305" s="564"/>
      <c r="C305" s="119" t="s">
        <v>97</v>
      </c>
      <c r="D305" s="163">
        <f>'Cheddar Sharpness'!D77</f>
        <v>0</v>
      </c>
      <c r="E305" s="162">
        <f>'Cheddar Sharpness'!E77</f>
        <v>0</v>
      </c>
      <c r="F305" s="155">
        <f>'Cheddar Sharpness'!F77</f>
        <v>0</v>
      </c>
      <c r="G305" s="161">
        <f>'Cheddar Sharpness'!G77</f>
        <v>0</v>
      </c>
      <c r="H305" s="160">
        <f>'Cheddar Sharpness'!H77</f>
        <v>0</v>
      </c>
      <c r="I305" s="270">
        <f>'Cheddar Sharpness'!I77</f>
        <v>0</v>
      </c>
      <c r="J305" s="271">
        <f>'Cheddar Sharpness'!J77</f>
        <v>0</v>
      </c>
      <c r="K305" s="155">
        <f>'Cheddar Sharpness'!K77</f>
        <v>0</v>
      </c>
      <c r="L305" s="159">
        <f>'Cheddar Sharpness'!L77</f>
        <v>0</v>
      </c>
      <c r="M305" s="158">
        <f>'Cheddar Sharpness'!M77</f>
        <v>0</v>
      </c>
      <c r="N305" s="155">
        <f>'Cheddar Sharpness'!N77</f>
        <v>0</v>
      </c>
      <c r="O305" s="157">
        <f>'Cheddar Sharpness'!O77</f>
        <v>0</v>
      </c>
      <c r="P305" s="156">
        <f>'Cheddar Sharpness'!P77</f>
        <v>0</v>
      </c>
      <c r="Q305" s="155">
        <f>'Cheddar Sharpness'!Q77</f>
        <v>0</v>
      </c>
    </row>
    <row r="306" spans="2:17">
      <c r="B306" s="560" t="s">
        <v>69</v>
      </c>
      <c r="C306" s="402" t="s">
        <v>294</v>
      </c>
      <c r="D306" s="348">
        <f>Size!D87</f>
        <v>909296.98572319676</v>
      </c>
      <c r="E306" s="349">
        <f>Size!E87</f>
        <v>-101421.26503668434</v>
      </c>
      <c r="F306" s="352">
        <f>Size!F87</f>
        <v>-0.10034573429383858</v>
      </c>
      <c r="G306" s="364">
        <f>Size!G87</f>
        <v>15.340293162734863</v>
      </c>
      <c r="H306" s="365">
        <f>Size!H87</f>
        <v>-0.56491547455569879</v>
      </c>
      <c r="I306" s="363">
        <f>Size!I87</f>
        <v>17.693064304735429</v>
      </c>
      <c r="J306" s="350">
        <f>Size!J87</f>
        <v>4.8476783507638288E-3</v>
      </c>
      <c r="K306" s="352">
        <f>Size!K87</f>
        <v>2.7406258376171057E-4</v>
      </c>
      <c r="L306" s="368">
        <f>Size!L87</f>
        <v>16088250.040502615</v>
      </c>
      <c r="M306" s="371">
        <f>Size!M87</f>
        <v>-1789553.327178739</v>
      </c>
      <c r="N306" s="352">
        <f>Size!N87</f>
        <v>-0.10009917272128682</v>
      </c>
      <c r="O306" s="360">
        <f>Size!O87</f>
        <v>8028424.1340150209</v>
      </c>
      <c r="P306" s="351">
        <f>Size!P87</f>
        <v>-917374.96181072574</v>
      </c>
      <c r="Q306" s="352">
        <f>Size!Q87</f>
        <v>-0.10254812923741911</v>
      </c>
    </row>
    <row r="307" spans="2:17">
      <c r="B307" s="561"/>
      <c r="C307" s="402" t="s">
        <v>295</v>
      </c>
      <c r="D307" s="172">
        <f>Size!D88</f>
        <v>331694.04539308028</v>
      </c>
      <c r="E307" s="397">
        <f>Size!E88</f>
        <v>-23163.39073131833</v>
      </c>
      <c r="F307" s="356">
        <f>Size!F88</f>
        <v>-6.5275201738193775E-2</v>
      </c>
      <c r="G307" s="344">
        <f>Size!G88</f>
        <v>5.5958437964208585</v>
      </c>
      <c r="H307" s="366">
        <f>Size!H88</f>
        <v>1.1615398636195096E-2</v>
      </c>
      <c r="I307" s="346">
        <f>Size!I88</f>
        <v>13.362031686237604</v>
      </c>
      <c r="J307" s="398">
        <f>Size!J88</f>
        <v>-0.19531795785574246</v>
      </c>
      <c r="K307" s="356">
        <f>Size!K88</f>
        <v>-1.4406795058268517E-2</v>
      </c>
      <c r="L307" s="369">
        <f>Size!L88</f>
        <v>4432106.344678673</v>
      </c>
      <c r="M307" s="399">
        <f>Size!M88</f>
        <v>-378819.99066631962</v>
      </c>
      <c r="N307" s="356">
        <f>Size!N88</f>
        <v>-7.8741590342632908E-2</v>
      </c>
      <c r="O307" s="400">
        <f>Size!O88</f>
        <v>973065.94066095352</v>
      </c>
      <c r="P307" s="401">
        <f>Size!P88</f>
        <v>-115696.00019185664</v>
      </c>
      <c r="Q307" s="356">
        <f>Size!Q88</f>
        <v>-0.10626381750746521</v>
      </c>
    </row>
    <row r="308" spans="2:17">
      <c r="B308" s="561"/>
      <c r="C308" s="114" t="s">
        <v>96</v>
      </c>
      <c r="D308" s="172">
        <f>Size!D89</f>
        <v>1631945.5221755905</v>
      </c>
      <c r="E308" s="353">
        <f>Size!E89</f>
        <v>-44445.511435795575</v>
      </c>
      <c r="F308" s="356">
        <f>Size!F89</f>
        <v>-2.651261581854699E-2</v>
      </c>
      <c r="G308" s="344">
        <f>Size!G89</f>
        <v>27.531733997638984</v>
      </c>
      <c r="H308" s="366">
        <f>Size!H89</f>
        <v>1.1511386861106168</v>
      </c>
      <c r="I308" s="346">
        <f>Size!I89</f>
        <v>8.9522717142264767</v>
      </c>
      <c r="J308" s="354">
        <f>Size!J89</f>
        <v>-0.13201105745348762</v>
      </c>
      <c r="K308" s="356">
        <f>Size!K89</f>
        <v>-1.4531808484102781E-2</v>
      </c>
      <c r="L308" s="369">
        <f>Size!L89</f>
        <v>14609619.737331096</v>
      </c>
      <c r="M308" s="372">
        <f>Size!M89</f>
        <v>-619190.44790358655</v>
      </c>
      <c r="N308" s="356">
        <f>Size!N89</f>
        <v>-4.0659148047162065E-2</v>
      </c>
      <c r="O308" s="361">
        <f>Size!O89</f>
        <v>3184554.2169618928</v>
      </c>
      <c r="P308" s="355">
        <f>Size!P89</f>
        <v>-96920.108489020728</v>
      </c>
      <c r="Q308" s="356">
        <f>Size!Q89</f>
        <v>-2.9535537650657303E-2</v>
      </c>
    </row>
    <row r="309" spans="2:17">
      <c r="B309" s="561"/>
      <c r="C309" s="114" t="s">
        <v>95</v>
      </c>
      <c r="D309" s="172">
        <f>Size!D90</f>
        <v>828885.0952919157</v>
      </c>
      <c r="E309" s="353">
        <f>Size!E90</f>
        <v>-72013.345885376446</v>
      </c>
      <c r="F309" s="356">
        <f>Size!F90</f>
        <v>-7.993503217884311E-2</v>
      </c>
      <c r="G309" s="344">
        <f>Size!G90</f>
        <v>13.983704509793839</v>
      </c>
      <c r="H309" s="366">
        <f>Size!H90</f>
        <v>-0.19332025171790512</v>
      </c>
      <c r="I309" s="346">
        <f>Size!I90</f>
        <v>7.8136729321886174</v>
      </c>
      <c r="J309" s="354">
        <f>Size!J90</f>
        <v>-0.24034338106902897</v>
      </c>
      <c r="K309" s="356">
        <f>Size!K90</f>
        <v>-2.9841432115477816E-2</v>
      </c>
      <c r="L309" s="369">
        <f>Size!L90</f>
        <v>6476637.0329770241</v>
      </c>
      <c r="M309" s="372">
        <f>Size!M90</f>
        <v>-779213.70885327086</v>
      </c>
      <c r="N309" s="356">
        <f>Size!N90</f>
        <v>-0.10739108845790749</v>
      </c>
      <c r="O309" s="361">
        <f>Size!O90</f>
        <v>1088549.6993643986</v>
      </c>
      <c r="P309" s="355">
        <f>Size!P90</f>
        <v>-100354.29994079494</v>
      </c>
      <c r="Q309" s="356">
        <f>Size!Q90</f>
        <v>-8.4409086014886753E-2</v>
      </c>
    </row>
    <row r="310" spans="2:17">
      <c r="B310" s="561"/>
      <c r="C310" s="114" t="s">
        <v>94</v>
      </c>
      <c r="D310" s="172">
        <f>Size!D91</f>
        <v>553503.732925002</v>
      </c>
      <c r="E310" s="353">
        <f>Size!E91</f>
        <v>44373.090935317974</v>
      </c>
      <c r="F310" s="356">
        <f>Size!F91</f>
        <v>8.7154626486254702E-2</v>
      </c>
      <c r="G310" s="344">
        <f>Size!G91</f>
        <v>9.3378837311161931</v>
      </c>
      <c r="H310" s="366">
        <f>Size!H91</f>
        <v>1.3259287887813951</v>
      </c>
      <c r="I310" s="346">
        <f>Size!I91</f>
        <v>6.3203928312047468</v>
      </c>
      <c r="J310" s="354">
        <f>Size!J91</f>
        <v>-0.45852685854186515</v>
      </c>
      <c r="K310" s="356">
        <f>Size!K91</f>
        <v>-6.764010779407896E-2</v>
      </c>
      <c r="L310" s="369">
        <f>Size!L91</f>
        <v>3498361.0256242496</v>
      </c>
      <c r="M310" s="372">
        <f>Size!M91</f>
        <v>47005.291987047531</v>
      </c>
      <c r="N310" s="356">
        <f>Size!N91</f>
        <v>1.361937036189287E-2</v>
      </c>
      <c r="O310" s="361">
        <f>Size!O91</f>
        <v>530046.28688805888</v>
      </c>
      <c r="P310" s="355">
        <f>Size!P91</f>
        <v>31092.690653368365</v>
      </c>
      <c r="Q310" s="356">
        <f>Size!Q91</f>
        <v>6.2315796274456429E-2</v>
      </c>
    </row>
    <row r="311" spans="2:17" ht="15" thickBot="1">
      <c r="B311" s="562"/>
      <c r="C311" s="109" t="s">
        <v>93</v>
      </c>
      <c r="D311" s="163">
        <f>Size!D92</f>
        <v>93189.934339535233</v>
      </c>
      <c r="E311" s="162">
        <f>Size!E92</f>
        <v>-19785.260382878783</v>
      </c>
      <c r="F311" s="359">
        <f>Size!F92</f>
        <v>-0.17512924347235875</v>
      </c>
      <c r="G311" s="345">
        <f>Size!G92</f>
        <v>1.5721606197204117</v>
      </c>
      <c r="H311" s="367">
        <f>Size!H92</f>
        <v>-0.20567810194863556</v>
      </c>
      <c r="I311" s="347">
        <f>Size!I92</f>
        <v>4.5437704445557658</v>
      </c>
      <c r="J311" s="357">
        <f>Size!J92</f>
        <v>0.12859900640986499</v>
      </c>
      <c r="K311" s="359">
        <f>Size!K92</f>
        <v>2.9126616760292465E-2</v>
      </c>
      <c r="L311" s="370">
        <f>Size!L92</f>
        <v>423433.66938207264</v>
      </c>
      <c r="M311" s="373">
        <f>Size!M92</f>
        <v>-75371.183575301198</v>
      </c>
      <c r="N311" s="359">
        <f>Size!N92</f>
        <v>-0.15110354907020554</v>
      </c>
      <c r="O311" s="362">
        <f>Size!O92</f>
        <v>44947.568431973457</v>
      </c>
      <c r="P311" s="358">
        <f>Size!P92</f>
        <v>-10697.147429347038</v>
      </c>
      <c r="Q311" s="359">
        <f>Size!Q92</f>
        <v>-0.19224013032983769</v>
      </c>
    </row>
    <row r="312" spans="2:17">
      <c r="B312" s="560" t="s">
        <v>92</v>
      </c>
      <c r="C312" s="135" t="s">
        <v>189</v>
      </c>
      <c r="D312" s="144">
        <f>Variety!D689</f>
        <v>0</v>
      </c>
      <c r="E312" s="143">
        <f>Variety!E689</f>
        <v>0</v>
      </c>
      <c r="F312" s="142">
        <f>Variety!F689</f>
        <v>0</v>
      </c>
      <c r="G312" s="148">
        <f>Variety!G689</f>
        <v>0</v>
      </c>
      <c r="H312" s="147">
        <f>Variety!H689</f>
        <v>0</v>
      </c>
      <c r="I312" s="272">
        <f>Variety!I689</f>
        <v>0</v>
      </c>
      <c r="J312" s="273">
        <f>Variety!J689</f>
        <v>0</v>
      </c>
      <c r="K312" s="142">
        <f>Variety!K689</f>
        <v>0</v>
      </c>
      <c r="L312" s="146">
        <f>Variety!L689</f>
        <v>0</v>
      </c>
      <c r="M312" s="145">
        <f>Variety!M689</f>
        <v>0</v>
      </c>
      <c r="N312" s="142">
        <f>Variety!N689</f>
        <v>0</v>
      </c>
      <c r="O312" s="144">
        <f>Variety!O689</f>
        <v>0</v>
      </c>
      <c r="P312" s="143">
        <f>Variety!P689</f>
        <v>0</v>
      </c>
      <c r="Q312" s="142">
        <f>Variety!Q689</f>
        <v>0</v>
      </c>
    </row>
    <row r="313" spans="2:17">
      <c r="B313" s="561"/>
      <c r="C313" s="135" t="s">
        <v>176</v>
      </c>
      <c r="D313" s="139">
        <f>Variety!D690</f>
        <v>0</v>
      </c>
      <c r="E313" s="102">
        <f>Variety!E690</f>
        <v>0</v>
      </c>
      <c r="F313" s="101">
        <f>Variety!F690</f>
        <v>0</v>
      </c>
      <c r="G313" s="141">
        <f>Variety!G690</f>
        <v>0</v>
      </c>
      <c r="H313" s="104">
        <f>Variety!H690</f>
        <v>0</v>
      </c>
      <c r="I313" s="274">
        <f>Variety!I690</f>
        <v>0</v>
      </c>
      <c r="J313" s="275">
        <f>Variety!J690</f>
        <v>0</v>
      </c>
      <c r="K313" s="101">
        <f>Variety!K690</f>
        <v>0</v>
      </c>
      <c r="L313" s="140">
        <f>Variety!L690</f>
        <v>0</v>
      </c>
      <c r="M313" s="103">
        <f>Variety!M690</f>
        <v>0</v>
      </c>
      <c r="N313" s="101">
        <f>Variety!N690</f>
        <v>0</v>
      </c>
      <c r="O313" s="139">
        <f>Variety!O690</f>
        <v>0</v>
      </c>
      <c r="P313" s="102">
        <f>Variety!P690</f>
        <v>0</v>
      </c>
      <c r="Q313" s="101">
        <f>Variety!Q690</f>
        <v>0</v>
      </c>
    </row>
    <row r="314" spans="2:17">
      <c r="B314" s="561"/>
      <c r="C314" s="135" t="s">
        <v>171</v>
      </c>
      <c r="D314" s="139">
        <f>Variety!D691</f>
        <v>0</v>
      </c>
      <c r="E314" s="102">
        <f>Variety!E691</f>
        <v>0</v>
      </c>
      <c r="F314" s="101">
        <f>Variety!F691</f>
        <v>0</v>
      </c>
      <c r="G314" s="141">
        <f>Variety!G691</f>
        <v>0</v>
      </c>
      <c r="H314" s="104">
        <f>Variety!H691</f>
        <v>0</v>
      </c>
      <c r="I314" s="274">
        <f>Variety!I691</f>
        <v>0</v>
      </c>
      <c r="J314" s="275">
        <f>Variety!J691</f>
        <v>0</v>
      </c>
      <c r="K314" s="101">
        <f>Variety!K691</f>
        <v>0</v>
      </c>
      <c r="L314" s="140">
        <f>Variety!L691</f>
        <v>0</v>
      </c>
      <c r="M314" s="103">
        <f>Variety!M691</f>
        <v>0</v>
      </c>
      <c r="N314" s="101">
        <f>Variety!N691</f>
        <v>0</v>
      </c>
      <c r="O314" s="139">
        <f>Variety!O691</f>
        <v>0</v>
      </c>
      <c r="P314" s="102">
        <f>Variety!P691</f>
        <v>0</v>
      </c>
      <c r="Q314" s="101">
        <f>Variety!Q691</f>
        <v>0</v>
      </c>
    </row>
    <row r="315" spans="2:17">
      <c r="B315" s="561"/>
      <c r="C315" s="135" t="s">
        <v>173</v>
      </c>
      <c r="D315" s="139">
        <f>Variety!D692</f>
        <v>0</v>
      </c>
      <c r="E315" s="102">
        <f>Variety!E692</f>
        <v>0</v>
      </c>
      <c r="F315" s="101">
        <f>Variety!F692</f>
        <v>0</v>
      </c>
      <c r="G315" s="141">
        <f>Variety!G692</f>
        <v>0</v>
      </c>
      <c r="H315" s="104">
        <f>Variety!H692</f>
        <v>0</v>
      </c>
      <c r="I315" s="274">
        <f>Variety!I692</f>
        <v>0</v>
      </c>
      <c r="J315" s="275">
        <f>Variety!J692</f>
        <v>0</v>
      </c>
      <c r="K315" s="101">
        <f>Variety!K692</f>
        <v>0</v>
      </c>
      <c r="L315" s="140">
        <f>Variety!L692</f>
        <v>0</v>
      </c>
      <c r="M315" s="103">
        <f>Variety!M692</f>
        <v>0</v>
      </c>
      <c r="N315" s="101">
        <f>Variety!N692</f>
        <v>0</v>
      </c>
      <c r="O315" s="139">
        <f>Variety!O692</f>
        <v>0</v>
      </c>
      <c r="P315" s="102">
        <f>Variety!P692</f>
        <v>0</v>
      </c>
      <c r="Q315" s="101">
        <f>Variety!Q692</f>
        <v>0</v>
      </c>
    </row>
    <row r="316" spans="2:17">
      <c r="B316" s="561"/>
      <c r="C316" s="135" t="s">
        <v>169</v>
      </c>
      <c r="D316" s="139">
        <f>Variety!D693</f>
        <v>0</v>
      </c>
      <c r="E316" s="102">
        <f>Variety!E693</f>
        <v>0</v>
      </c>
      <c r="F316" s="101">
        <f>Variety!F693</f>
        <v>0</v>
      </c>
      <c r="G316" s="141">
        <f>Variety!G693</f>
        <v>0</v>
      </c>
      <c r="H316" s="104">
        <f>Variety!H693</f>
        <v>0</v>
      </c>
      <c r="I316" s="274">
        <f>Variety!I693</f>
        <v>0</v>
      </c>
      <c r="J316" s="275">
        <f>Variety!J693</f>
        <v>0</v>
      </c>
      <c r="K316" s="101">
        <f>Variety!K693</f>
        <v>0</v>
      </c>
      <c r="L316" s="140">
        <f>Variety!L693</f>
        <v>0</v>
      </c>
      <c r="M316" s="103">
        <f>Variety!M693</f>
        <v>0</v>
      </c>
      <c r="N316" s="101">
        <f>Variety!N693</f>
        <v>0</v>
      </c>
      <c r="O316" s="139">
        <f>Variety!O693</f>
        <v>0</v>
      </c>
      <c r="P316" s="102">
        <f>Variety!P693</f>
        <v>0</v>
      </c>
      <c r="Q316" s="101">
        <f>Variety!Q693</f>
        <v>0</v>
      </c>
    </row>
    <row r="317" spans="2:17">
      <c r="B317" s="561"/>
      <c r="C317" s="135" t="s">
        <v>233</v>
      </c>
      <c r="D317" s="139">
        <f>Variety!D694</f>
        <v>0</v>
      </c>
      <c r="E317" s="102">
        <f>Variety!E694</f>
        <v>0</v>
      </c>
      <c r="F317" s="101">
        <f>Variety!F694</f>
        <v>0</v>
      </c>
      <c r="G317" s="141">
        <f>Variety!G694</f>
        <v>0</v>
      </c>
      <c r="H317" s="104">
        <f>Variety!H694</f>
        <v>0</v>
      </c>
      <c r="I317" s="274">
        <f>Variety!I694</f>
        <v>0</v>
      </c>
      <c r="J317" s="275">
        <f>Variety!J694</f>
        <v>0</v>
      </c>
      <c r="K317" s="101">
        <f>Variety!K694</f>
        <v>0</v>
      </c>
      <c r="L317" s="140">
        <f>Variety!L694</f>
        <v>0</v>
      </c>
      <c r="M317" s="103">
        <f>Variety!M694</f>
        <v>0</v>
      </c>
      <c r="N317" s="101">
        <f>Variety!N694</f>
        <v>0</v>
      </c>
      <c r="O317" s="139">
        <f>Variety!O694</f>
        <v>0</v>
      </c>
      <c r="P317" s="102">
        <f>Variety!P694</f>
        <v>0</v>
      </c>
      <c r="Q317" s="101">
        <f>Variety!Q694</f>
        <v>0</v>
      </c>
    </row>
    <row r="318" spans="2:17">
      <c r="B318" s="561"/>
      <c r="C318" s="135" t="s">
        <v>153</v>
      </c>
      <c r="D318" s="139">
        <f>Variety!D695</f>
        <v>0</v>
      </c>
      <c r="E318" s="102">
        <f>Variety!E695</f>
        <v>0</v>
      </c>
      <c r="F318" s="101">
        <f>Variety!F695</f>
        <v>0</v>
      </c>
      <c r="G318" s="141">
        <f>Variety!G695</f>
        <v>0</v>
      </c>
      <c r="H318" s="104">
        <f>Variety!H695</f>
        <v>0</v>
      </c>
      <c r="I318" s="274">
        <f>Variety!I695</f>
        <v>0</v>
      </c>
      <c r="J318" s="275">
        <f>Variety!J695</f>
        <v>0</v>
      </c>
      <c r="K318" s="101">
        <f>Variety!K695</f>
        <v>0</v>
      </c>
      <c r="L318" s="140">
        <f>Variety!L695</f>
        <v>0</v>
      </c>
      <c r="M318" s="103">
        <f>Variety!M695</f>
        <v>0</v>
      </c>
      <c r="N318" s="101">
        <f>Variety!N695</f>
        <v>0</v>
      </c>
      <c r="O318" s="139">
        <f>Variety!O695</f>
        <v>0</v>
      </c>
      <c r="P318" s="102">
        <f>Variety!P695</f>
        <v>0</v>
      </c>
      <c r="Q318" s="101">
        <f>Variety!Q695</f>
        <v>0</v>
      </c>
    </row>
    <row r="319" spans="2:17">
      <c r="B319" s="561"/>
      <c r="C319" s="135" t="s">
        <v>234</v>
      </c>
      <c r="D319" s="139">
        <f>Variety!D696</f>
        <v>0</v>
      </c>
      <c r="E319" s="102">
        <f>Variety!E696</f>
        <v>0</v>
      </c>
      <c r="F319" s="101">
        <f>Variety!F696</f>
        <v>0</v>
      </c>
      <c r="G319" s="141">
        <f>Variety!G696</f>
        <v>0</v>
      </c>
      <c r="H319" s="104">
        <f>Variety!H696</f>
        <v>0</v>
      </c>
      <c r="I319" s="274">
        <f>Variety!I696</f>
        <v>0</v>
      </c>
      <c r="J319" s="275">
        <f>Variety!J696</f>
        <v>0</v>
      </c>
      <c r="K319" s="101">
        <f>Variety!K696</f>
        <v>0</v>
      </c>
      <c r="L319" s="140">
        <f>Variety!L696</f>
        <v>0</v>
      </c>
      <c r="M319" s="103">
        <f>Variety!M696</f>
        <v>0</v>
      </c>
      <c r="N319" s="101">
        <f>Variety!N696</f>
        <v>0</v>
      </c>
      <c r="O319" s="139">
        <f>Variety!O696</f>
        <v>0</v>
      </c>
      <c r="P319" s="102">
        <f>Variety!P696</f>
        <v>0</v>
      </c>
      <c r="Q319" s="101">
        <f>Variety!Q696</f>
        <v>0</v>
      </c>
    </row>
    <row r="320" spans="2:17">
      <c r="B320" s="561"/>
      <c r="C320" s="135" t="s">
        <v>235</v>
      </c>
      <c r="D320" s="139">
        <f>Variety!D697</f>
        <v>0</v>
      </c>
      <c r="E320" s="102">
        <f>Variety!E697</f>
        <v>0</v>
      </c>
      <c r="F320" s="101">
        <f>Variety!F697</f>
        <v>0</v>
      </c>
      <c r="G320" s="141">
        <f>Variety!G697</f>
        <v>0</v>
      </c>
      <c r="H320" s="104">
        <f>Variety!H697</f>
        <v>0</v>
      </c>
      <c r="I320" s="274">
        <f>Variety!I697</f>
        <v>0</v>
      </c>
      <c r="J320" s="275">
        <f>Variety!J697</f>
        <v>0</v>
      </c>
      <c r="K320" s="101">
        <f>Variety!K697</f>
        <v>0</v>
      </c>
      <c r="L320" s="140">
        <f>Variety!L697</f>
        <v>0</v>
      </c>
      <c r="M320" s="103">
        <f>Variety!M697</f>
        <v>0</v>
      </c>
      <c r="N320" s="101">
        <f>Variety!N697</f>
        <v>0</v>
      </c>
      <c r="O320" s="139">
        <f>Variety!O697</f>
        <v>0</v>
      </c>
      <c r="P320" s="102">
        <f>Variety!P697</f>
        <v>0</v>
      </c>
      <c r="Q320" s="101">
        <f>Variety!Q697</f>
        <v>0</v>
      </c>
    </row>
    <row r="321" spans="2:17">
      <c r="B321" s="561"/>
      <c r="C321" s="135" t="s">
        <v>236</v>
      </c>
      <c r="D321" s="139">
        <f>Variety!D698</f>
        <v>27689.48654207616</v>
      </c>
      <c r="E321" s="102">
        <f>Variety!E698</f>
        <v>-1197.1679703152731</v>
      </c>
      <c r="F321" s="101">
        <f>Variety!F698</f>
        <v>-4.1443635149986897E-2</v>
      </c>
      <c r="G321" s="141">
        <f>Variety!G698</f>
        <v>0.46713543292263215</v>
      </c>
      <c r="H321" s="104">
        <f>Variety!H698</f>
        <v>1.2559425704505023E-2</v>
      </c>
      <c r="I321" s="274">
        <f>Variety!I698</f>
        <v>15.557187179735605</v>
      </c>
      <c r="J321" s="275">
        <f>Variety!J698</f>
        <v>-1.1948519000287146</v>
      </c>
      <c r="K321" s="101">
        <f>Variety!K698</f>
        <v>-7.1325758872664027E-2</v>
      </c>
      <c r="L321" s="140">
        <f>Variety!L698</f>
        <v>430770.5250458488</v>
      </c>
      <c r="M321" s="103">
        <f>Variety!M698</f>
        <v>-53139.840229382855</v>
      </c>
      <c r="N321" s="101">
        <f>Variety!N698</f>
        <v>-0.10981339529513638</v>
      </c>
      <c r="O321" s="139">
        <f>Variety!O698</f>
        <v>330170.77045583818</v>
      </c>
      <c r="P321" s="102">
        <f>Variety!P698</f>
        <v>-59556.725885487162</v>
      </c>
      <c r="Q321" s="101">
        <f>Variety!Q698</f>
        <v>-0.15281633049911131</v>
      </c>
    </row>
    <row r="322" spans="2:17">
      <c r="B322" s="561"/>
      <c r="C322" s="135" t="s">
        <v>160</v>
      </c>
      <c r="D322" s="139">
        <f>Variety!D699</f>
        <v>0</v>
      </c>
      <c r="E322" s="102">
        <f>Variety!E699</f>
        <v>0</v>
      </c>
      <c r="F322" s="101">
        <f>Variety!F699</f>
        <v>0</v>
      </c>
      <c r="G322" s="141">
        <f>Variety!G699</f>
        <v>0</v>
      </c>
      <c r="H322" s="104">
        <f>Variety!H699</f>
        <v>0</v>
      </c>
      <c r="I322" s="274">
        <f>Variety!I699</f>
        <v>0</v>
      </c>
      <c r="J322" s="275">
        <f>Variety!J699</f>
        <v>0</v>
      </c>
      <c r="K322" s="101">
        <f>Variety!K699</f>
        <v>0</v>
      </c>
      <c r="L322" s="140">
        <f>Variety!L699</f>
        <v>0</v>
      </c>
      <c r="M322" s="103">
        <f>Variety!M699</f>
        <v>0</v>
      </c>
      <c r="N322" s="101">
        <f>Variety!N699</f>
        <v>0</v>
      </c>
      <c r="O322" s="139">
        <f>Variety!O699</f>
        <v>0</v>
      </c>
      <c r="P322" s="102">
        <f>Variety!P699</f>
        <v>0</v>
      </c>
      <c r="Q322" s="101">
        <f>Variety!Q699</f>
        <v>0</v>
      </c>
    </row>
    <row r="323" spans="2:17">
      <c r="B323" s="561"/>
      <c r="C323" s="135" t="s">
        <v>155</v>
      </c>
      <c r="D323" s="139">
        <f>Variety!D700</f>
        <v>0</v>
      </c>
      <c r="E323" s="102">
        <f>Variety!E700</f>
        <v>0</v>
      </c>
      <c r="F323" s="101">
        <f>Variety!F700</f>
        <v>0</v>
      </c>
      <c r="G323" s="141">
        <f>Variety!G700</f>
        <v>0</v>
      </c>
      <c r="H323" s="104">
        <f>Variety!H700</f>
        <v>0</v>
      </c>
      <c r="I323" s="274">
        <f>Variety!I700</f>
        <v>0</v>
      </c>
      <c r="J323" s="275">
        <f>Variety!J700</f>
        <v>0</v>
      </c>
      <c r="K323" s="101">
        <f>Variety!K700</f>
        <v>0</v>
      </c>
      <c r="L323" s="140">
        <f>Variety!L700</f>
        <v>0</v>
      </c>
      <c r="M323" s="103">
        <f>Variety!M700</f>
        <v>0</v>
      </c>
      <c r="N323" s="101">
        <f>Variety!N700</f>
        <v>0</v>
      </c>
      <c r="O323" s="139">
        <f>Variety!O700</f>
        <v>0</v>
      </c>
      <c r="P323" s="102">
        <f>Variety!P700</f>
        <v>0</v>
      </c>
      <c r="Q323" s="101">
        <f>Variety!Q700</f>
        <v>0</v>
      </c>
    </row>
    <row r="324" spans="2:17">
      <c r="B324" s="561"/>
      <c r="C324" s="135" t="s">
        <v>168</v>
      </c>
      <c r="D324" s="139">
        <f>Variety!D701</f>
        <v>0</v>
      </c>
      <c r="E324" s="102">
        <f>Variety!E701</f>
        <v>0</v>
      </c>
      <c r="F324" s="101">
        <f>Variety!F701</f>
        <v>0</v>
      </c>
      <c r="G324" s="141">
        <f>Variety!G701</f>
        <v>0</v>
      </c>
      <c r="H324" s="104">
        <f>Variety!H701</f>
        <v>0</v>
      </c>
      <c r="I324" s="274">
        <f>Variety!I701</f>
        <v>0</v>
      </c>
      <c r="J324" s="275">
        <f>Variety!J701</f>
        <v>0</v>
      </c>
      <c r="K324" s="101">
        <f>Variety!K701</f>
        <v>0</v>
      </c>
      <c r="L324" s="140">
        <f>Variety!L701</f>
        <v>0</v>
      </c>
      <c r="M324" s="103">
        <f>Variety!M701</f>
        <v>0</v>
      </c>
      <c r="N324" s="101">
        <f>Variety!N701</f>
        <v>0</v>
      </c>
      <c r="O324" s="139">
        <f>Variety!O701</f>
        <v>0</v>
      </c>
      <c r="P324" s="102">
        <f>Variety!P701</f>
        <v>0</v>
      </c>
      <c r="Q324" s="101">
        <f>Variety!Q701</f>
        <v>0</v>
      </c>
    </row>
    <row r="325" spans="2:17">
      <c r="B325" s="561"/>
      <c r="C325" s="135" t="s">
        <v>157</v>
      </c>
      <c r="D325" s="139">
        <f>Variety!D702</f>
        <v>0</v>
      </c>
      <c r="E325" s="102">
        <f>Variety!E702</f>
        <v>0</v>
      </c>
      <c r="F325" s="101">
        <f>Variety!F702</f>
        <v>0</v>
      </c>
      <c r="G325" s="141">
        <f>Variety!G702</f>
        <v>0</v>
      </c>
      <c r="H325" s="104">
        <f>Variety!H702</f>
        <v>0</v>
      </c>
      <c r="I325" s="274">
        <f>Variety!I702</f>
        <v>0</v>
      </c>
      <c r="J325" s="275">
        <f>Variety!J702</f>
        <v>0</v>
      </c>
      <c r="K325" s="101">
        <f>Variety!K702</f>
        <v>0</v>
      </c>
      <c r="L325" s="140">
        <f>Variety!L702</f>
        <v>0</v>
      </c>
      <c r="M325" s="103">
        <f>Variety!M702</f>
        <v>0</v>
      </c>
      <c r="N325" s="101">
        <f>Variety!N702</f>
        <v>0</v>
      </c>
      <c r="O325" s="139">
        <f>Variety!O702</f>
        <v>0</v>
      </c>
      <c r="P325" s="102">
        <f>Variety!P702</f>
        <v>0</v>
      </c>
      <c r="Q325" s="101">
        <f>Variety!Q702</f>
        <v>0</v>
      </c>
    </row>
    <row r="326" spans="2:17" ht="15" customHeight="1">
      <c r="B326" s="561"/>
      <c r="C326" s="135" t="s">
        <v>178</v>
      </c>
      <c r="D326" s="139">
        <f>Variety!D703</f>
        <v>0</v>
      </c>
      <c r="E326" s="102">
        <f>Variety!E703</f>
        <v>0</v>
      </c>
      <c r="F326" s="101">
        <f>Variety!F703</f>
        <v>0</v>
      </c>
      <c r="G326" s="141">
        <f>Variety!G703</f>
        <v>0</v>
      </c>
      <c r="H326" s="104">
        <f>Variety!H703</f>
        <v>0</v>
      </c>
      <c r="I326" s="274">
        <f>Variety!I703</f>
        <v>0</v>
      </c>
      <c r="J326" s="275">
        <f>Variety!J703</f>
        <v>0</v>
      </c>
      <c r="K326" s="101">
        <f>Variety!K703</f>
        <v>0</v>
      </c>
      <c r="L326" s="140">
        <f>Variety!L703</f>
        <v>0</v>
      </c>
      <c r="M326" s="103">
        <f>Variety!M703</f>
        <v>0</v>
      </c>
      <c r="N326" s="101">
        <f>Variety!N703</f>
        <v>0</v>
      </c>
      <c r="O326" s="139">
        <f>Variety!O703</f>
        <v>0</v>
      </c>
      <c r="P326" s="102">
        <f>Variety!P703</f>
        <v>0</v>
      </c>
      <c r="Q326" s="101">
        <f>Variety!Q703</f>
        <v>0</v>
      </c>
    </row>
    <row r="327" spans="2:17">
      <c r="B327" s="561"/>
      <c r="C327" s="135" t="s">
        <v>154</v>
      </c>
      <c r="D327" s="139">
        <f>Variety!D704</f>
        <v>0</v>
      </c>
      <c r="E327" s="102">
        <f>Variety!E704</f>
        <v>0</v>
      </c>
      <c r="F327" s="101">
        <f>Variety!F704</f>
        <v>0</v>
      </c>
      <c r="G327" s="141">
        <f>Variety!G704</f>
        <v>0</v>
      </c>
      <c r="H327" s="104">
        <f>Variety!H704</f>
        <v>0</v>
      </c>
      <c r="I327" s="274">
        <f>Variety!I704</f>
        <v>0</v>
      </c>
      <c r="J327" s="275">
        <f>Variety!J704</f>
        <v>0</v>
      </c>
      <c r="K327" s="101">
        <f>Variety!K704</f>
        <v>0</v>
      </c>
      <c r="L327" s="140">
        <f>Variety!L704</f>
        <v>0</v>
      </c>
      <c r="M327" s="103">
        <f>Variety!M704</f>
        <v>0</v>
      </c>
      <c r="N327" s="101">
        <f>Variety!N704</f>
        <v>0</v>
      </c>
      <c r="O327" s="139">
        <f>Variety!O704</f>
        <v>0</v>
      </c>
      <c r="P327" s="102">
        <f>Variety!P704</f>
        <v>0</v>
      </c>
      <c r="Q327" s="101">
        <f>Variety!Q704</f>
        <v>0</v>
      </c>
    </row>
    <row r="328" spans="2:17">
      <c r="B328" s="561"/>
      <c r="C328" s="135" t="s">
        <v>237</v>
      </c>
      <c r="D328" s="139">
        <f>Variety!D705</f>
        <v>0</v>
      </c>
      <c r="E328" s="102">
        <f>Variety!E705</f>
        <v>0</v>
      </c>
      <c r="F328" s="101">
        <f>Variety!F705</f>
        <v>0</v>
      </c>
      <c r="G328" s="141">
        <f>Variety!G705</f>
        <v>0</v>
      </c>
      <c r="H328" s="104">
        <f>Variety!H705</f>
        <v>0</v>
      </c>
      <c r="I328" s="274">
        <f>Variety!I705</f>
        <v>0</v>
      </c>
      <c r="J328" s="275">
        <f>Variety!J705</f>
        <v>0</v>
      </c>
      <c r="K328" s="101">
        <f>Variety!K705</f>
        <v>0</v>
      </c>
      <c r="L328" s="140">
        <f>Variety!L705</f>
        <v>0</v>
      </c>
      <c r="M328" s="103">
        <f>Variety!M705</f>
        <v>0</v>
      </c>
      <c r="N328" s="101">
        <f>Variety!N705</f>
        <v>0</v>
      </c>
      <c r="O328" s="139">
        <f>Variety!O705</f>
        <v>0</v>
      </c>
      <c r="P328" s="102">
        <f>Variety!P705</f>
        <v>0</v>
      </c>
      <c r="Q328" s="101">
        <f>Variety!Q705</f>
        <v>0</v>
      </c>
    </row>
    <row r="329" spans="2:17">
      <c r="B329" s="561"/>
      <c r="C329" s="135" t="s">
        <v>183</v>
      </c>
      <c r="D329" s="139">
        <f>Variety!D706</f>
        <v>0</v>
      </c>
      <c r="E329" s="102">
        <f>Variety!E706</f>
        <v>0</v>
      </c>
      <c r="F329" s="101">
        <f>Variety!F706</f>
        <v>0</v>
      </c>
      <c r="G329" s="141">
        <f>Variety!G706</f>
        <v>0</v>
      </c>
      <c r="H329" s="104">
        <f>Variety!H706</f>
        <v>0</v>
      </c>
      <c r="I329" s="274">
        <f>Variety!I706</f>
        <v>0</v>
      </c>
      <c r="J329" s="275">
        <f>Variety!J706</f>
        <v>0</v>
      </c>
      <c r="K329" s="101">
        <f>Variety!K706</f>
        <v>0</v>
      </c>
      <c r="L329" s="140">
        <f>Variety!L706</f>
        <v>0</v>
      </c>
      <c r="M329" s="103">
        <f>Variety!M706</f>
        <v>0</v>
      </c>
      <c r="N329" s="101">
        <f>Variety!N706</f>
        <v>0</v>
      </c>
      <c r="O329" s="139">
        <f>Variety!O706</f>
        <v>0</v>
      </c>
      <c r="P329" s="102">
        <f>Variety!P706</f>
        <v>0</v>
      </c>
      <c r="Q329" s="101">
        <f>Variety!Q706</f>
        <v>0</v>
      </c>
    </row>
    <row r="330" spans="2:17">
      <c r="B330" s="561"/>
      <c r="C330" s="135" t="s">
        <v>167</v>
      </c>
      <c r="D330" s="139">
        <f>Variety!D707</f>
        <v>0</v>
      </c>
      <c r="E330" s="102">
        <f>Variety!E707</f>
        <v>0</v>
      </c>
      <c r="F330" s="101">
        <f>Variety!F707</f>
        <v>0</v>
      </c>
      <c r="G330" s="141">
        <f>Variety!G707</f>
        <v>0</v>
      </c>
      <c r="H330" s="104">
        <f>Variety!H707</f>
        <v>0</v>
      </c>
      <c r="I330" s="274">
        <f>Variety!I707</f>
        <v>0</v>
      </c>
      <c r="J330" s="275">
        <f>Variety!J707</f>
        <v>0</v>
      </c>
      <c r="K330" s="101">
        <f>Variety!K707</f>
        <v>0</v>
      </c>
      <c r="L330" s="140">
        <f>Variety!L707</f>
        <v>0</v>
      </c>
      <c r="M330" s="103">
        <f>Variety!M707</f>
        <v>0</v>
      </c>
      <c r="N330" s="101">
        <f>Variety!N707</f>
        <v>0</v>
      </c>
      <c r="O330" s="139">
        <f>Variety!O707</f>
        <v>0</v>
      </c>
      <c r="P330" s="102">
        <f>Variety!P707</f>
        <v>0</v>
      </c>
      <c r="Q330" s="101">
        <f>Variety!Q707</f>
        <v>0</v>
      </c>
    </row>
    <row r="331" spans="2:17">
      <c r="B331" s="561"/>
      <c r="C331" s="135" t="s">
        <v>187</v>
      </c>
      <c r="D331" s="139">
        <f>Variety!D708</f>
        <v>0</v>
      </c>
      <c r="E331" s="102">
        <f>Variety!E708</f>
        <v>0</v>
      </c>
      <c r="F331" s="101">
        <f>Variety!F708</f>
        <v>0</v>
      </c>
      <c r="G331" s="141">
        <f>Variety!G708</f>
        <v>0</v>
      </c>
      <c r="H331" s="104">
        <f>Variety!H708</f>
        <v>0</v>
      </c>
      <c r="I331" s="274">
        <f>Variety!I708</f>
        <v>0</v>
      </c>
      <c r="J331" s="275">
        <f>Variety!J708</f>
        <v>0</v>
      </c>
      <c r="K331" s="101">
        <f>Variety!K708</f>
        <v>0</v>
      </c>
      <c r="L331" s="140">
        <f>Variety!L708</f>
        <v>0</v>
      </c>
      <c r="M331" s="103">
        <f>Variety!M708</f>
        <v>0</v>
      </c>
      <c r="N331" s="101">
        <f>Variety!N708</f>
        <v>0</v>
      </c>
      <c r="O331" s="139">
        <f>Variety!O708</f>
        <v>0</v>
      </c>
      <c r="P331" s="102">
        <f>Variety!P708</f>
        <v>0</v>
      </c>
      <c r="Q331" s="101">
        <f>Variety!Q708</f>
        <v>0</v>
      </c>
    </row>
    <row r="332" spans="2:17">
      <c r="B332" s="561"/>
      <c r="C332" s="135" t="s">
        <v>165</v>
      </c>
      <c r="D332" s="139">
        <f>Variety!D709</f>
        <v>0</v>
      </c>
      <c r="E332" s="102">
        <f>Variety!E709</f>
        <v>0</v>
      </c>
      <c r="F332" s="101">
        <f>Variety!F709</f>
        <v>0</v>
      </c>
      <c r="G332" s="141">
        <f>Variety!G709</f>
        <v>0</v>
      </c>
      <c r="H332" s="104">
        <f>Variety!H709</f>
        <v>0</v>
      </c>
      <c r="I332" s="274">
        <f>Variety!I709</f>
        <v>0</v>
      </c>
      <c r="J332" s="275">
        <f>Variety!J709</f>
        <v>0</v>
      </c>
      <c r="K332" s="101">
        <f>Variety!K709</f>
        <v>0</v>
      </c>
      <c r="L332" s="140">
        <f>Variety!L709</f>
        <v>0</v>
      </c>
      <c r="M332" s="103">
        <f>Variety!M709</f>
        <v>0</v>
      </c>
      <c r="N332" s="101">
        <f>Variety!N709</f>
        <v>0</v>
      </c>
      <c r="O332" s="139">
        <f>Variety!O709</f>
        <v>0</v>
      </c>
      <c r="P332" s="102">
        <f>Variety!P709</f>
        <v>0</v>
      </c>
      <c r="Q332" s="101">
        <f>Variety!Q709</f>
        <v>0</v>
      </c>
    </row>
    <row r="333" spans="2:17">
      <c r="B333" s="561"/>
      <c r="C333" s="135" t="s">
        <v>238</v>
      </c>
      <c r="D333" s="139">
        <f>Variety!D710</f>
        <v>0</v>
      </c>
      <c r="E333" s="102">
        <f>Variety!E710</f>
        <v>0</v>
      </c>
      <c r="F333" s="101">
        <f>Variety!F710</f>
        <v>0</v>
      </c>
      <c r="G333" s="141">
        <f>Variety!G710</f>
        <v>0</v>
      </c>
      <c r="H333" s="104">
        <f>Variety!H710</f>
        <v>0</v>
      </c>
      <c r="I333" s="274">
        <f>Variety!I710</f>
        <v>0</v>
      </c>
      <c r="J333" s="275">
        <f>Variety!J710</f>
        <v>0</v>
      </c>
      <c r="K333" s="101">
        <f>Variety!K710</f>
        <v>0</v>
      </c>
      <c r="L333" s="140">
        <f>Variety!L710</f>
        <v>0</v>
      </c>
      <c r="M333" s="103">
        <f>Variety!M710</f>
        <v>0</v>
      </c>
      <c r="N333" s="101">
        <f>Variety!N710</f>
        <v>0</v>
      </c>
      <c r="O333" s="139">
        <f>Variety!O710</f>
        <v>0</v>
      </c>
      <c r="P333" s="102">
        <f>Variety!P710</f>
        <v>0</v>
      </c>
      <c r="Q333" s="101">
        <f>Variety!Q710</f>
        <v>0</v>
      </c>
    </row>
    <row r="334" spans="2:17">
      <c r="B334" s="561"/>
      <c r="C334" s="135" t="s">
        <v>184</v>
      </c>
      <c r="D334" s="139">
        <f>Variety!D711</f>
        <v>0</v>
      </c>
      <c r="E334" s="102">
        <f>Variety!E711</f>
        <v>0</v>
      </c>
      <c r="F334" s="101">
        <f>Variety!F711</f>
        <v>0</v>
      </c>
      <c r="G334" s="141">
        <f>Variety!G711</f>
        <v>0</v>
      </c>
      <c r="H334" s="104">
        <f>Variety!H711</f>
        <v>0</v>
      </c>
      <c r="I334" s="274">
        <f>Variety!I711</f>
        <v>0</v>
      </c>
      <c r="J334" s="275">
        <f>Variety!J711</f>
        <v>0</v>
      </c>
      <c r="K334" s="101">
        <f>Variety!K711</f>
        <v>0</v>
      </c>
      <c r="L334" s="140">
        <f>Variety!L711</f>
        <v>0</v>
      </c>
      <c r="M334" s="103">
        <f>Variety!M711</f>
        <v>0</v>
      </c>
      <c r="N334" s="101">
        <f>Variety!N711</f>
        <v>0</v>
      </c>
      <c r="O334" s="139">
        <f>Variety!O711</f>
        <v>0</v>
      </c>
      <c r="P334" s="102">
        <f>Variety!P711</f>
        <v>0</v>
      </c>
      <c r="Q334" s="101">
        <f>Variety!Q711</f>
        <v>0</v>
      </c>
    </row>
    <row r="335" spans="2:17">
      <c r="B335" s="561"/>
      <c r="C335" s="135" t="s">
        <v>170</v>
      </c>
      <c r="D335" s="139">
        <f>Variety!D712</f>
        <v>0</v>
      </c>
      <c r="E335" s="102">
        <f>Variety!E712</f>
        <v>0</v>
      </c>
      <c r="F335" s="101">
        <f>Variety!F712</f>
        <v>0</v>
      </c>
      <c r="G335" s="141">
        <f>Variety!G712</f>
        <v>0</v>
      </c>
      <c r="H335" s="104">
        <f>Variety!H712</f>
        <v>0</v>
      </c>
      <c r="I335" s="274">
        <f>Variety!I712</f>
        <v>0</v>
      </c>
      <c r="J335" s="275">
        <f>Variety!J712</f>
        <v>0</v>
      </c>
      <c r="K335" s="101">
        <f>Variety!K712</f>
        <v>0</v>
      </c>
      <c r="L335" s="140">
        <f>Variety!L712</f>
        <v>0</v>
      </c>
      <c r="M335" s="103">
        <f>Variety!M712</f>
        <v>0</v>
      </c>
      <c r="N335" s="101">
        <f>Variety!N712</f>
        <v>0</v>
      </c>
      <c r="O335" s="139">
        <f>Variety!O712</f>
        <v>0</v>
      </c>
      <c r="P335" s="102">
        <f>Variety!P712</f>
        <v>0</v>
      </c>
      <c r="Q335" s="101">
        <f>Variety!Q712</f>
        <v>0</v>
      </c>
    </row>
    <row r="336" spans="2:17">
      <c r="B336" s="561"/>
      <c r="C336" s="135" t="s">
        <v>174</v>
      </c>
      <c r="D336" s="139">
        <f>Variety!D713</f>
        <v>0</v>
      </c>
      <c r="E336" s="102">
        <f>Variety!E713</f>
        <v>0</v>
      </c>
      <c r="F336" s="101">
        <f>Variety!F713</f>
        <v>0</v>
      </c>
      <c r="G336" s="141">
        <f>Variety!G713</f>
        <v>0</v>
      </c>
      <c r="H336" s="104">
        <f>Variety!H713</f>
        <v>0</v>
      </c>
      <c r="I336" s="274">
        <f>Variety!I713</f>
        <v>0</v>
      </c>
      <c r="J336" s="275">
        <f>Variety!J713</f>
        <v>0</v>
      </c>
      <c r="K336" s="101">
        <f>Variety!K713</f>
        <v>0</v>
      </c>
      <c r="L336" s="140">
        <f>Variety!L713</f>
        <v>0</v>
      </c>
      <c r="M336" s="103">
        <f>Variety!M713</f>
        <v>0</v>
      </c>
      <c r="N336" s="101">
        <f>Variety!N713</f>
        <v>0</v>
      </c>
      <c r="O336" s="139">
        <f>Variety!O713</f>
        <v>0</v>
      </c>
      <c r="P336" s="102">
        <f>Variety!P713</f>
        <v>0</v>
      </c>
      <c r="Q336" s="101">
        <f>Variety!Q713</f>
        <v>0</v>
      </c>
    </row>
    <row r="337" spans="2:17">
      <c r="B337" s="561"/>
      <c r="C337" s="135" t="s">
        <v>182</v>
      </c>
      <c r="D337" s="139">
        <f>Variety!D714</f>
        <v>0</v>
      </c>
      <c r="E337" s="102">
        <f>Variety!E714</f>
        <v>0</v>
      </c>
      <c r="F337" s="101">
        <f>Variety!F714</f>
        <v>0</v>
      </c>
      <c r="G337" s="141">
        <f>Variety!G714</f>
        <v>0</v>
      </c>
      <c r="H337" s="104">
        <f>Variety!H714</f>
        <v>0</v>
      </c>
      <c r="I337" s="274">
        <f>Variety!I714</f>
        <v>0</v>
      </c>
      <c r="J337" s="275">
        <f>Variety!J714</f>
        <v>0</v>
      </c>
      <c r="K337" s="101">
        <f>Variety!K714</f>
        <v>0</v>
      </c>
      <c r="L337" s="140">
        <f>Variety!L714</f>
        <v>0</v>
      </c>
      <c r="M337" s="103">
        <f>Variety!M714</f>
        <v>0</v>
      </c>
      <c r="N337" s="101">
        <f>Variety!N714</f>
        <v>0</v>
      </c>
      <c r="O337" s="139">
        <f>Variety!O714</f>
        <v>0</v>
      </c>
      <c r="P337" s="102">
        <f>Variety!P714</f>
        <v>0</v>
      </c>
      <c r="Q337" s="101">
        <f>Variety!Q714</f>
        <v>0</v>
      </c>
    </row>
    <row r="338" spans="2:17">
      <c r="B338" s="561"/>
      <c r="C338" s="135" t="s">
        <v>172</v>
      </c>
      <c r="D338" s="139">
        <f>Variety!D715</f>
        <v>0</v>
      </c>
      <c r="E338" s="102">
        <f>Variety!E715</f>
        <v>0</v>
      </c>
      <c r="F338" s="101">
        <f>Variety!F715</f>
        <v>0</v>
      </c>
      <c r="G338" s="141">
        <f>Variety!G715</f>
        <v>0</v>
      </c>
      <c r="H338" s="104">
        <f>Variety!H715</f>
        <v>0</v>
      </c>
      <c r="I338" s="274">
        <f>Variety!I715</f>
        <v>0</v>
      </c>
      <c r="J338" s="275">
        <f>Variety!J715</f>
        <v>0</v>
      </c>
      <c r="K338" s="101">
        <f>Variety!K715</f>
        <v>0</v>
      </c>
      <c r="L338" s="140">
        <f>Variety!L715</f>
        <v>0</v>
      </c>
      <c r="M338" s="103">
        <f>Variety!M715</f>
        <v>0</v>
      </c>
      <c r="N338" s="101">
        <f>Variety!N715</f>
        <v>0</v>
      </c>
      <c r="O338" s="139">
        <f>Variety!O715</f>
        <v>0</v>
      </c>
      <c r="P338" s="102">
        <f>Variety!P715</f>
        <v>0</v>
      </c>
      <c r="Q338" s="101">
        <f>Variety!Q715</f>
        <v>0</v>
      </c>
    </row>
    <row r="339" spans="2:17">
      <c r="B339" s="561"/>
      <c r="C339" s="135" t="s">
        <v>162</v>
      </c>
      <c r="D339" s="139">
        <f>Variety!D716</f>
        <v>0</v>
      </c>
      <c r="E339" s="102">
        <f>Variety!E716</f>
        <v>0</v>
      </c>
      <c r="F339" s="101">
        <f>Variety!F716</f>
        <v>0</v>
      </c>
      <c r="G339" s="141">
        <f>Variety!G716</f>
        <v>0</v>
      </c>
      <c r="H339" s="104">
        <f>Variety!H716</f>
        <v>0</v>
      </c>
      <c r="I339" s="274">
        <f>Variety!I716</f>
        <v>0</v>
      </c>
      <c r="J339" s="275">
        <f>Variety!J716</f>
        <v>0</v>
      </c>
      <c r="K339" s="101">
        <f>Variety!K716</f>
        <v>0</v>
      </c>
      <c r="L339" s="140">
        <f>Variety!L716</f>
        <v>0</v>
      </c>
      <c r="M339" s="103">
        <f>Variety!M716</f>
        <v>0</v>
      </c>
      <c r="N339" s="101">
        <f>Variety!N716</f>
        <v>0</v>
      </c>
      <c r="O339" s="139">
        <f>Variety!O716</f>
        <v>0</v>
      </c>
      <c r="P339" s="102">
        <f>Variety!P716</f>
        <v>0</v>
      </c>
      <c r="Q339" s="101">
        <f>Variety!Q716</f>
        <v>0</v>
      </c>
    </row>
    <row r="340" spans="2:17">
      <c r="B340" s="561"/>
      <c r="C340" s="135" t="s">
        <v>188</v>
      </c>
      <c r="D340" s="139">
        <f>Variety!D717</f>
        <v>0</v>
      </c>
      <c r="E340" s="102">
        <f>Variety!E717</f>
        <v>0</v>
      </c>
      <c r="F340" s="101">
        <f>Variety!F717</f>
        <v>0</v>
      </c>
      <c r="G340" s="141">
        <f>Variety!G717</f>
        <v>0</v>
      </c>
      <c r="H340" s="104">
        <f>Variety!H717</f>
        <v>0</v>
      </c>
      <c r="I340" s="274">
        <f>Variety!I717</f>
        <v>0</v>
      </c>
      <c r="J340" s="275">
        <f>Variety!J717</f>
        <v>0</v>
      </c>
      <c r="K340" s="101">
        <f>Variety!K717</f>
        <v>0</v>
      </c>
      <c r="L340" s="140">
        <f>Variety!L717</f>
        <v>0</v>
      </c>
      <c r="M340" s="103">
        <f>Variety!M717</f>
        <v>0</v>
      </c>
      <c r="N340" s="101">
        <f>Variety!N717</f>
        <v>0</v>
      </c>
      <c r="O340" s="139">
        <f>Variety!O717</f>
        <v>0</v>
      </c>
      <c r="P340" s="102">
        <f>Variety!P717</f>
        <v>0</v>
      </c>
      <c r="Q340" s="101">
        <f>Variety!Q717</f>
        <v>0</v>
      </c>
    </row>
    <row r="341" spans="2:17">
      <c r="B341" s="561"/>
      <c r="C341" s="135" t="s">
        <v>179</v>
      </c>
      <c r="D341" s="139">
        <f>Variety!D718</f>
        <v>0</v>
      </c>
      <c r="E341" s="102">
        <f>Variety!E718</f>
        <v>0</v>
      </c>
      <c r="F341" s="101">
        <f>Variety!F718</f>
        <v>0</v>
      </c>
      <c r="G341" s="141">
        <f>Variety!G718</f>
        <v>0</v>
      </c>
      <c r="H341" s="104">
        <f>Variety!H718</f>
        <v>0</v>
      </c>
      <c r="I341" s="274">
        <f>Variety!I718</f>
        <v>0</v>
      </c>
      <c r="J341" s="275">
        <f>Variety!J718</f>
        <v>0</v>
      </c>
      <c r="K341" s="101">
        <f>Variety!K718</f>
        <v>0</v>
      </c>
      <c r="L341" s="140">
        <f>Variety!L718</f>
        <v>0</v>
      </c>
      <c r="M341" s="103">
        <f>Variety!M718</f>
        <v>0</v>
      </c>
      <c r="N341" s="101">
        <f>Variety!N718</f>
        <v>0</v>
      </c>
      <c r="O341" s="139">
        <f>Variety!O718</f>
        <v>0</v>
      </c>
      <c r="P341" s="102">
        <f>Variety!P718</f>
        <v>0</v>
      </c>
      <c r="Q341" s="101">
        <f>Variety!Q718</f>
        <v>0</v>
      </c>
    </row>
    <row r="342" spans="2:17">
      <c r="B342" s="561"/>
      <c r="C342" s="135" t="s">
        <v>158</v>
      </c>
      <c r="D342" s="139">
        <f>Variety!D719</f>
        <v>0</v>
      </c>
      <c r="E342" s="102">
        <f>Variety!E719</f>
        <v>0</v>
      </c>
      <c r="F342" s="101">
        <f>Variety!F719</f>
        <v>0</v>
      </c>
      <c r="G342" s="141">
        <f>Variety!G719</f>
        <v>0</v>
      </c>
      <c r="H342" s="104">
        <f>Variety!H719</f>
        <v>0</v>
      </c>
      <c r="I342" s="274">
        <f>Variety!I719</f>
        <v>0</v>
      </c>
      <c r="J342" s="275">
        <f>Variety!J719</f>
        <v>0</v>
      </c>
      <c r="K342" s="101">
        <f>Variety!K719</f>
        <v>0</v>
      </c>
      <c r="L342" s="140">
        <f>Variety!L719</f>
        <v>0</v>
      </c>
      <c r="M342" s="103">
        <f>Variety!M719</f>
        <v>0</v>
      </c>
      <c r="N342" s="101">
        <f>Variety!N719</f>
        <v>0</v>
      </c>
      <c r="O342" s="139">
        <f>Variety!O719</f>
        <v>0</v>
      </c>
      <c r="P342" s="102">
        <f>Variety!P719</f>
        <v>0</v>
      </c>
      <c r="Q342" s="101">
        <f>Variety!Q719</f>
        <v>0</v>
      </c>
    </row>
    <row r="343" spans="2:17">
      <c r="B343" s="561"/>
      <c r="C343" s="135" t="s">
        <v>156</v>
      </c>
      <c r="D343" s="139">
        <f>Variety!D720</f>
        <v>0</v>
      </c>
      <c r="E343" s="102">
        <f>Variety!E720</f>
        <v>0</v>
      </c>
      <c r="F343" s="101">
        <f>Variety!F720</f>
        <v>0</v>
      </c>
      <c r="G343" s="141">
        <f>Variety!G720</f>
        <v>0</v>
      </c>
      <c r="H343" s="104">
        <f>Variety!H720</f>
        <v>0</v>
      </c>
      <c r="I343" s="274">
        <f>Variety!I720</f>
        <v>0</v>
      </c>
      <c r="J343" s="275">
        <f>Variety!J720</f>
        <v>0</v>
      </c>
      <c r="K343" s="101">
        <f>Variety!K720</f>
        <v>0</v>
      </c>
      <c r="L343" s="140">
        <f>Variety!L720</f>
        <v>0</v>
      </c>
      <c r="M343" s="103">
        <f>Variety!M720</f>
        <v>0</v>
      </c>
      <c r="N343" s="101">
        <f>Variety!N720</f>
        <v>0</v>
      </c>
      <c r="O343" s="139">
        <f>Variety!O720</f>
        <v>0</v>
      </c>
      <c r="P343" s="102">
        <f>Variety!P720</f>
        <v>0</v>
      </c>
      <c r="Q343" s="101">
        <f>Variety!Q720</f>
        <v>0</v>
      </c>
    </row>
    <row r="344" spans="2:17">
      <c r="B344" s="561"/>
      <c r="C344" s="135" t="s">
        <v>166</v>
      </c>
      <c r="D344" s="139">
        <f>Variety!D721</f>
        <v>0</v>
      </c>
      <c r="E344" s="102">
        <f>Variety!E721</f>
        <v>0</v>
      </c>
      <c r="F344" s="101">
        <f>Variety!F721</f>
        <v>0</v>
      </c>
      <c r="G344" s="141">
        <f>Variety!G721</f>
        <v>0</v>
      </c>
      <c r="H344" s="104">
        <f>Variety!H721</f>
        <v>0</v>
      </c>
      <c r="I344" s="274">
        <f>Variety!I721</f>
        <v>0</v>
      </c>
      <c r="J344" s="275">
        <f>Variety!J721</f>
        <v>0</v>
      </c>
      <c r="K344" s="101">
        <f>Variety!K721</f>
        <v>0</v>
      </c>
      <c r="L344" s="140">
        <f>Variety!L721</f>
        <v>0</v>
      </c>
      <c r="M344" s="103">
        <f>Variety!M721</f>
        <v>0</v>
      </c>
      <c r="N344" s="101">
        <f>Variety!N721</f>
        <v>0</v>
      </c>
      <c r="O344" s="139">
        <f>Variety!O721</f>
        <v>0</v>
      </c>
      <c r="P344" s="102">
        <f>Variety!P721</f>
        <v>0</v>
      </c>
      <c r="Q344" s="101">
        <f>Variety!Q721</f>
        <v>0</v>
      </c>
    </row>
    <row r="345" spans="2:17">
      <c r="B345" s="561"/>
      <c r="C345" s="135" t="s">
        <v>186</v>
      </c>
      <c r="D345" s="139">
        <f>Variety!D722</f>
        <v>0</v>
      </c>
      <c r="E345" s="102">
        <f>Variety!E722</f>
        <v>0</v>
      </c>
      <c r="F345" s="101">
        <f>Variety!F722</f>
        <v>0</v>
      </c>
      <c r="G345" s="141">
        <f>Variety!G722</f>
        <v>0</v>
      </c>
      <c r="H345" s="104">
        <f>Variety!H722</f>
        <v>0</v>
      </c>
      <c r="I345" s="274">
        <f>Variety!I722</f>
        <v>0</v>
      </c>
      <c r="J345" s="275">
        <f>Variety!J722</f>
        <v>0</v>
      </c>
      <c r="K345" s="101">
        <f>Variety!K722</f>
        <v>0</v>
      </c>
      <c r="L345" s="140">
        <f>Variety!L722</f>
        <v>0</v>
      </c>
      <c r="M345" s="103">
        <f>Variety!M722</f>
        <v>0</v>
      </c>
      <c r="N345" s="101">
        <f>Variety!N722</f>
        <v>0</v>
      </c>
      <c r="O345" s="139">
        <f>Variety!O722</f>
        <v>0</v>
      </c>
      <c r="P345" s="102">
        <f>Variety!P722</f>
        <v>0</v>
      </c>
      <c r="Q345" s="101">
        <f>Variety!Q722</f>
        <v>0</v>
      </c>
    </row>
    <row r="346" spans="2:17">
      <c r="B346" s="561"/>
      <c r="C346" s="135" t="s">
        <v>181</v>
      </c>
      <c r="D346" s="139">
        <f>Variety!D723</f>
        <v>0</v>
      </c>
      <c r="E346" s="102">
        <f>Variety!E723</f>
        <v>0</v>
      </c>
      <c r="F346" s="101">
        <f>Variety!F723</f>
        <v>0</v>
      </c>
      <c r="G346" s="141">
        <f>Variety!G723</f>
        <v>0</v>
      </c>
      <c r="H346" s="104">
        <f>Variety!H723</f>
        <v>0</v>
      </c>
      <c r="I346" s="274">
        <f>Variety!I723</f>
        <v>0</v>
      </c>
      <c r="J346" s="275">
        <f>Variety!J723</f>
        <v>0</v>
      </c>
      <c r="K346" s="101">
        <f>Variety!K723</f>
        <v>0</v>
      </c>
      <c r="L346" s="140">
        <f>Variety!L723</f>
        <v>0</v>
      </c>
      <c r="M346" s="103">
        <f>Variety!M723</f>
        <v>0</v>
      </c>
      <c r="N346" s="101">
        <f>Variety!N723</f>
        <v>0</v>
      </c>
      <c r="O346" s="139">
        <f>Variety!O723</f>
        <v>0</v>
      </c>
      <c r="P346" s="102">
        <f>Variety!P723</f>
        <v>0</v>
      </c>
      <c r="Q346" s="101">
        <f>Variety!Q723</f>
        <v>0</v>
      </c>
    </row>
    <row r="347" spans="2:17">
      <c r="B347" s="561"/>
      <c r="C347" s="135" t="s">
        <v>159</v>
      </c>
      <c r="D347" s="139">
        <f>Variety!D724</f>
        <v>0</v>
      </c>
      <c r="E347" s="102">
        <f>Variety!E724</f>
        <v>0</v>
      </c>
      <c r="F347" s="101">
        <f>Variety!F724</f>
        <v>0</v>
      </c>
      <c r="G347" s="141">
        <f>Variety!G724</f>
        <v>0</v>
      </c>
      <c r="H347" s="104">
        <f>Variety!H724</f>
        <v>0</v>
      </c>
      <c r="I347" s="274">
        <f>Variety!I724</f>
        <v>0</v>
      </c>
      <c r="J347" s="275">
        <f>Variety!J724</f>
        <v>0</v>
      </c>
      <c r="K347" s="101">
        <f>Variety!K724</f>
        <v>0</v>
      </c>
      <c r="L347" s="140">
        <f>Variety!L724</f>
        <v>0</v>
      </c>
      <c r="M347" s="103">
        <f>Variety!M724</f>
        <v>0</v>
      </c>
      <c r="N347" s="101">
        <f>Variety!N724</f>
        <v>0</v>
      </c>
      <c r="O347" s="139">
        <f>Variety!O724</f>
        <v>0</v>
      </c>
      <c r="P347" s="102">
        <f>Variety!P724</f>
        <v>0</v>
      </c>
      <c r="Q347" s="101">
        <f>Variety!Q724</f>
        <v>0</v>
      </c>
    </row>
    <row r="348" spans="2:17">
      <c r="B348" s="561"/>
      <c r="C348" s="135" t="s">
        <v>161</v>
      </c>
      <c r="D348" s="139">
        <f>Variety!D725</f>
        <v>0</v>
      </c>
      <c r="E348" s="102">
        <f>Variety!E725</f>
        <v>0</v>
      </c>
      <c r="F348" s="101">
        <f>Variety!F725</f>
        <v>0</v>
      </c>
      <c r="G348" s="141">
        <f>Variety!G725</f>
        <v>0</v>
      </c>
      <c r="H348" s="104">
        <f>Variety!H725</f>
        <v>0</v>
      </c>
      <c r="I348" s="274">
        <f>Variety!I725</f>
        <v>0</v>
      </c>
      <c r="J348" s="275">
        <f>Variety!J725</f>
        <v>0</v>
      </c>
      <c r="K348" s="101">
        <f>Variety!K725</f>
        <v>0</v>
      </c>
      <c r="L348" s="140">
        <f>Variety!L725</f>
        <v>0</v>
      </c>
      <c r="M348" s="103">
        <f>Variety!M725</f>
        <v>0</v>
      </c>
      <c r="N348" s="101">
        <f>Variety!N725</f>
        <v>0</v>
      </c>
      <c r="O348" s="139">
        <f>Variety!O725</f>
        <v>0</v>
      </c>
      <c r="P348" s="102">
        <f>Variety!P725</f>
        <v>0</v>
      </c>
      <c r="Q348" s="101">
        <f>Variety!Q725</f>
        <v>0</v>
      </c>
    </row>
    <row r="349" spans="2:17">
      <c r="B349" s="561"/>
      <c r="C349" s="135" t="s">
        <v>177</v>
      </c>
      <c r="D349" s="139">
        <f>Variety!D726</f>
        <v>0</v>
      </c>
      <c r="E349" s="102">
        <f>Variety!E726</f>
        <v>0</v>
      </c>
      <c r="F349" s="101">
        <f>Variety!F726</f>
        <v>0</v>
      </c>
      <c r="G349" s="141">
        <f>Variety!G726</f>
        <v>0</v>
      </c>
      <c r="H349" s="104">
        <f>Variety!H726</f>
        <v>0</v>
      </c>
      <c r="I349" s="274">
        <f>Variety!I726</f>
        <v>0</v>
      </c>
      <c r="J349" s="275">
        <f>Variety!J726</f>
        <v>0</v>
      </c>
      <c r="K349" s="101">
        <f>Variety!K726</f>
        <v>0</v>
      </c>
      <c r="L349" s="140">
        <f>Variety!L726</f>
        <v>0</v>
      </c>
      <c r="M349" s="103">
        <f>Variety!M726</f>
        <v>0</v>
      </c>
      <c r="N349" s="101">
        <f>Variety!N726</f>
        <v>0</v>
      </c>
      <c r="O349" s="139">
        <f>Variety!O726</f>
        <v>0</v>
      </c>
      <c r="P349" s="102">
        <f>Variety!P726</f>
        <v>0</v>
      </c>
      <c r="Q349" s="101">
        <f>Variety!Q726</f>
        <v>0</v>
      </c>
    </row>
    <row r="350" spans="2:17">
      <c r="B350" s="561"/>
      <c r="C350" s="135" t="s">
        <v>164</v>
      </c>
      <c r="D350" s="139">
        <f>Variety!D727</f>
        <v>0</v>
      </c>
      <c r="E350" s="102">
        <f>Variety!E727</f>
        <v>0</v>
      </c>
      <c r="F350" s="101">
        <f>Variety!F727</f>
        <v>0</v>
      </c>
      <c r="G350" s="141">
        <f>Variety!G727</f>
        <v>0</v>
      </c>
      <c r="H350" s="104">
        <f>Variety!H727</f>
        <v>0</v>
      </c>
      <c r="I350" s="274">
        <f>Variety!I727</f>
        <v>0</v>
      </c>
      <c r="J350" s="275">
        <f>Variety!J727</f>
        <v>0</v>
      </c>
      <c r="K350" s="101">
        <f>Variety!K727</f>
        <v>0</v>
      </c>
      <c r="L350" s="140">
        <f>Variety!L727</f>
        <v>0</v>
      </c>
      <c r="M350" s="103">
        <f>Variety!M727</f>
        <v>0</v>
      </c>
      <c r="N350" s="101">
        <f>Variety!N727</f>
        <v>0</v>
      </c>
      <c r="O350" s="139">
        <f>Variety!O727</f>
        <v>0</v>
      </c>
      <c r="P350" s="102">
        <f>Variety!P727</f>
        <v>0</v>
      </c>
      <c r="Q350" s="101">
        <f>Variety!Q727</f>
        <v>0</v>
      </c>
    </row>
    <row r="351" spans="2:17">
      <c r="B351" s="561"/>
      <c r="C351" s="135" t="s">
        <v>190</v>
      </c>
      <c r="D351" s="139">
        <f>Variety!D728</f>
        <v>0</v>
      </c>
      <c r="E351" s="102">
        <f>Variety!E728</f>
        <v>0</v>
      </c>
      <c r="F351" s="101">
        <f>Variety!F728</f>
        <v>0</v>
      </c>
      <c r="G351" s="141">
        <f>Variety!G728</f>
        <v>0</v>
      </c>
      <c r="H351" s="104">
        <f>Variety!H728</f>
        <v>0</v>
      </c>
      <c r="I351" s="274">
        <f>Variety!I728</f>
        <v>0</v>
      </c>
      <c r="J351" s="275">
        <f>Variety!J728</f>
        <v>0</v>
      </c>
      <c r="K351" s="101">
        <f>Variety!K728</f>
        <v>0</v>
      </c>
      <c r="L351" s="140">
        <f>Variety!L728</f>
        <v>0</v>
      </c>
      <c r="M351" s="103">
        <f>Variety!M728</f>
        <v>0</v>
      </c>
      <c r="N351" s="101">
        <f>Variety!N728</f>
        <v>0</v>
      </c>
      <c r="O351" s="139">
        <f>Variety!O728</f>
        <v>0</v>
      </c>
      <c r="P351" s="102">
        <f>Variety!P728</f>
        <v>0</v>
      </c>
      <c r="Q351" s="101">
        <f>Variety!Q728</f>
        <v>0</v>
      </c>
    </row>
    <row r="352" spans="2:17">
      <c r="B352" s="561"/>
      <c r="C352" s="135" t="s">
        <v>180</v>
      </c>
      <c r="D352" s="139">
        <f>Variety!D729</f>
        <v>0</v>
      </c>
      <c r="E352" s="102">
        <f>Variety!E729</f>
        <v>0</v>
      </c>
      <c r="F352" s="101">
        <f>Variety!F729</f>
        <v>0</v>
      </c>
      <c r="G352" s="141">
        <f>Variety!G729</f>
        <v>0</v>
      </c>
      <c r="H352" s="104">
        <f>Variety!H729</f>
        <v>0</v>
      </c>
      <c r="I352" s="274">
        <f>Variety!I729</f>
        <v>0</v>
      </c>
      <c r="J352" s="275">
        <f>Variety!J729</f>
        <v>0</v>
      </c>
      <c r="K352" s="101">
        <f>Variety!K729</f>
        <v>0</v>
      </c>
      <c r="L352" s="140">
        <f>Variety!L729</f>
        <v>0</v>
      </c>
      <c r="M352" s="103">
        <f>Variety!M729</f>
        <v>0</v>
      </c>
      <c r="N352" s="101">
        <f>Variety!N729</f>
        <v>0</v>
      </c>
      <c r="O352" s="139">
        <f>Variety!O729</f>
        <v>0</v>
      </c>
      <c r="P352" s="102">
        <f>Variety!P729</f>
        <v>0</v>
      </c>
      <c r="Q352" s="101">
        <f>Variety!Q729</f>
        <v>0</v>
      </c>
    </row>
    <row r="353" spans="2:17">
      <c r="B353" s="561"/>
      <c r="C353" s="135" t="s">
        <v>185</v>
      </c>
      <c r="D353" s="139">
        <f>Variety!D730</f>
        <v>0</v>
      </c>
      <c r="E353" s="102">
        <f>Variety!E730</f>
        <v>0</v>
      </c>
      <c r="F353" s="101">
        <f>Variety!F730</f>
        <v>0</v>
      </c>
      <c r="G353" s="141">
        <f>Variety!G730</f>
        <v>0</v>
      </c>
      <c r="H353" s="104">
        <f>Variety!H730</f>
        <v>0</v>
      </c>
      <c r="I353" s="274">
        <f>Variety!I730</f>
        <v>0</v>
      </c>
      <c r="J353" s="275">
        <f>Variety!J730</f>
        <v>0</v>
      </c>
      <c r="K353" s="101">
        <f>Variety!K730</f>
        <v>0</v>
      </c>
      <c r="L353" s="140">
        <f>Variety!L730</f>
        <v>0</v>
      </c>
      <c r="M353" s="103">
        <f>Variety!M730</f>
        <v>0</v>
      </c>
      <c r="N353" s="101">
        <f>Variety!N730</f>
        <v>0</v>
      </c>
      <c r="O353" s="139">
        <f>Variety!O730</f>
        <v>0</v>
      </c>
      <c r="P353" s="102">
        <f>Variety!P730</f>
        <v>0</v>
      </c>
      <c r="Q353" s="101">
        <f>Variety!Q730</f>
        <v>0</v>
      </c>
    </row>
    <row r="354" spans="2:17">
      <c r="B354" s="561"/>
      <c r="C354" s="135" t="s">
        <v>163</v>
      </c>
      <c r="D354" s="139">
        <f>Variety!D731</f>
        <v>0</v>
      </c>
      <c r="E354" s="102">
        <f>Variety!E731</f>
        <v>0</v>
      </c>
      <c r="F354" s="101">
        <f>Variety!F731</f>
        <v>0</v>
      </c>
      <c r="G354" s="141">
        <f>Variety!G731</f>
        <v>0</v>
      </c>
      <c r="H354" s="104">
        <f>Variety!H731</f>
        <v>0</v>
      </c>
      <c r="I354" s="274">
        <f>Variety!I731</f>
        <v>0</v>
      </c>
      <c r="J354" s="275">
        <f>Variety!J731</f>
        <v>0</v>
      </c>
      <c r="K354" s="101">
        <f>Variety!K731</f>
        <v>0</v>
      </c>
      <c r="L354" s="140">
        <f>Variety!L731</f>
        <v>0</v>
      </c>
      <c r="M354" s="103">
        <f>Variety!M731</f>
        <v>0</v>
      </c>
      <c r="N354" s="101">
        <f>Variety!N731</f>
        <v>0</v>
      </c>
      <c r="O354" s="139">
        <f>Variety!O731</f>
        <v>0</v>
      </c>
      <c r="P354" s="102">
        <f>Variety!P731</f>
        <v>0</v>
      </c>
      <c r="Q354" s="101">
        <f>Variety!Q731</f>
        <v>0</v>
      </c>
    </row>
    <row r="355" spans="2:17">
      <c r="B355" s="561"/>
      <c r="C355" s="135" t="s">
        <v>175</v>
      </c>
      <c r="D355" s="139">
        <f>Variety!D732</f>
        <v>0</v>
      </c>
      <c r="E355" s="102">
        <f>Variety!E732</f>
        <v>0</v>
      </c>
      <c r="F355" s="101">
        <f>Variety!F732</f>
        <v>0</v>
      </c>
      <c r="G355" s="141">
        <f>Variety!G732</f>
        <v>0</v>
      </c>
      <c r="H355" s="104">
        <f>Variety!H732</f>
        <v>0</v>
      </c>
      <c r="I355" s="274">
        <f>Variety!I732</f>
        <v>0</v>
      </c>
      <c r="J355" s="275">
        <f>Variety!J732</f>
        <v>0</v>
      </c>
      <c r="K355" s="101">
        <f>Variety!K732</f>
        <v>0</v>
      </c>
      <c r="L355" s="140">
        <f>Variety!L732</f>
        <v>0</v>
      </c>
      <c r="M355" s="103">
        <f>Variety!M732</f>
        <v>0</v>
      </c>
      <c r="N355" s="101">
        <f>Variety!N732</f>
        <v>0</v>
      </c>
      <c r="O355" s="139">
        <f>Variety!O732</f>
        <v>0</v>
      </c>
      <c r="P355" s="102">
        <f>Variety!P732</f>
        <v>0</v>
      </c>
      <c r="Q355" s="101">
        <f>Variety!Q732</f>
        <v>0</v>
      </c>
    </row>
    <row r="356" spans="2:17">
      <c r="B356" s="561"/>
      <c r="C356" s="135" t="s">
        <v>207</v>
      </c>
      <c r="D356" s="139">
        <f>Variety!D733</f>
        <v>0</v>
      </c>
      <c r="E356" s="102">
        <f>Variety!E733</f>
        <v>0</v>
      </c>
      <c r="F356" s="101">
        <f>Variety!F733</f>
        <v>0</v>
      </c>
      <c r="G356" s="141">
        <f>Variety!G733</f>
        <v>0</v>
      </c>
      <c r="H356" s="104">
        <f>Variety!H733</f>
        <v>0</v>
      </c>
      <c r="I356" s="274">
        <f>Variety!I733</f>
        <v>0</v>
      </c>
      <c r="J356" s="275">
        <f>Variety!J733</f>
        <v>0</v>
      </c>
      <c r="K356" s="101">
        <f>Variety!K733</f>
        <v>0</v>
      </c>
      <c r="L356" s="140">
        <f>Variety!L733</f>
        <v>0</v>
      </c>
      <c r="M356" s="103">
        <f>Variety!M733</f>
        <v>0</v>
      </c>
      <c r="N356" s="101">
        <f>Variety!N733</f>
        <v>0</v>
      </c>
      <c r="O356" s="139">
        <f>Variety!O733</f>
        <v>0</v>
      </c>
      <c r="P356" s="102">
        <f>Variety!P733</f>
        <v>0</v>
      </c>
      <c r="Q356" s="101">
        <f>Variety!Q733</f>
        <v>0</v>
      </c>
    </row>
    <row r="357" spans="2:17">
      <c r="B357" s="561"/>
      <c r="C357" s="135" t="s">
        <v>208</v>
      </c>
      <c r="D357" s="139">
        <f>Variety!D734</f>
        <v>0</v>
      </c>
      <c r="E357" s="102">
        <f>Variety!E734</f>
        <v>0</v>
      </c>
      <c r="F357" s="101">
        <f>Variety!F734</f>
        <v>0</v>
      </c>
      <c r="G357" s="141">
        <f>Variety!G734</f>
        <v>0</v>
      </c>
      <c r="H357" s="104">
        <f>Variety!H734</f>
        <v>0</v>
      </c>
      <c r="I357" s="274">
        <f>Variety!I734</f>
        <v>0</v>
      </c>
      <c r="J357" s="275">
        <f>Variety!J734</f>
        <v>0</v>
      </c>
      <c r="K357" s="101">
        <f>Variety!K734</f>
        <v>0</v>
      </c>
      <c r="L357" s="140">
        <f>Variety!L734</f>
        <v>0</v>
      </c>
      <c r="M357" s="103">
        <f>Variety!M734</f>
        <v>0</v>
      </c>
      <c r="N357" s="101">
        <f>Variety!N734</f>
        <v>0</v>
      </c>
      <c r="O357" s="139">
        <f>Variety!O734</f>
        <v>0</v>
      </c>
      <c r="P357" s="102">
        <f>Variety!P734</f>
        <v>0</v>
      </c>
      <c r="Q357" s="101">
        <f>Variety!Q734</f>
        <v>0</v>
      </c>
    </row>
    <row r="358" spans="2:17">
      <c r="B358" s="561"/>
      <c r="C358" s="135" t="s">
        <v>239</v>
      </c>
      <c r="D358" s="139">
        <f>Variety!D735</f>
        <v>0</v>
      </c>
      <c r="E358" s="102">
        <f>Variety!E735</f>
        <v>0</v>
      </c>
      <c r="F358" s="101">
        <f>Variety!F735</f>
        <v>0</v>
      </c>
      <c r="G358" s="141">
        <f>Variety!G735</f>
        <v>0</v>
      </c>
      <c r="H358" s="104">
        <f>Variety!H735</f>
        <v>0</v>
      </c>
      <c r="I358" s="274">
        <f>Variety!I735</f>
        <v>0</v>
      </c>
      <c r="J358" s="275">
        <f>Variety!J735</f>
        <v>0</v>
      </c>
      <c r="K358" s="101">
        <f>Variety!K735</f>
        <v>0</v>
      </c>
      <c r="L358" s="140">
        <f>Variety!L735</f>
        <v>0</v>
      </c>
      <c r="M358" s="103">
        <f>Variety!M735</f>
        <v>0</v>
      </c>
      <c r="N358" s="101">
        <f>Variety!N735</f>
        <v>0</v>
      </c>
      <c r="O358" s="139">
        <f>Variety!O735</f>
        <v>0</v>
      </c>
      <c r="P358" s="102">
        <f>Variety!P735</f>
        <v>0</v>
      </c>
      <c r="Q358" s="101">
        <f>Variety!Q735</f>
        <v>0</v>
      </c>
    </row>
    <row r="359" spans="2:17">
      <c r="B359" s="561"/>
      <c r="C359" s="135" t="s">
        <v>209</v>
      </c>
      <c r="D359" s="139">
        <f>Variety!D736</f>
        <v>0</v>
      </c>
      <c r="E359" s="102">
        <f>Variety!E736</f>
        <v>0</v>
      </c>
      <c r="F359" s="101">
        <f>Variety!F736</f>
        <v>0</v>
      </c>
      <c r="G359" s="141">
        <f>Variety!G736</f>
        <v>0</v>
      </c>
      <c r="H359" s="104">
        <f>Variety!H736</f>
        <v>0</v>
      </c>
      <c r="I359" s="274">
        <f>Variety!I736</f>
        <v>0</v>
      </c>
      <c r="J359" s="275">
        <f>Variety!J736</f>
        <v>0</v>
      </c>
      <c r="K359" s="101">
        <f>Variety!K736</f>
        <v>0</v>
      </c>
      <c r="L359" s="140">
        <f>Variety!L736</f>
        <v>0</v>
      </c>
      <c r="M359" s="103">
        <f>Variety!M736</f>
        <v>0</v>
      </c>
      <c r="N359" s="101">
        <f>Variety!N736</f>
        <v>0</v>
      </c>
      <c r="O359" s="139">
        <f>Variety!O736</f>
        <v>0</v>
      </c>
      <c r="P359" s="102">
        <f>Variety!P736</f>
        <v>0</v>
      </c>
      <c r="Q359" s="101">
        <f>Variety!Q736</f>
        <v>0</v>
      </c>
    </row>
    <row r="360" spans="2:17" ht="15" thickBot="1">
      <c r="B360" s="562"/>
      <c r="C360" s="109" t="s">
        <v>210</v>
      </c>
      <c r="D360" s="136">
        <f>Variety!D737</f>
        <v>0</v>
      </c>
      <c r="E360" s="98">
        <f>Variety!E737</f>
        <v>0</v>
      </c>
      <c r="F360" s="97">
        <f>Variety!F737</f>
        <v>0</v>
      </c>
      <c r="G360" s="138">
        <f>Variety!G737</f>
        <v>0</v>
      </c>
      <c r="H360" s="100">
        <f>Variety!H737</f>
        <v>0</v>
      </c>
      <c r="I360" s="276">
        <f>Variety!I737</f>
        <v>0</v>
      </c>
      <c r="J360" s="277">
        <f>Variety!J737</f>
        <v>0</v>
      </c>
      <c r="K360" s="97">
        <f>Variety!K737</f>
        <v>0</v>
      </c>
      <c r="L360" s="137">
        <f>Variety!L737</f>
        <v>0</v>
      </c>
      <c r="M360" s="99">
        <f>Variety!M737</f>
        <v>0</v>
      </c>
      <c r="N360" s="97">
        <f>Variety!N737</f>
        <v>0</v>
      </c>
      <c r="O360" s="136">
        <f>Variety!O737</f>
        <v>0</v>
      </c>
      <c r="P360" s="98">
        <f>Variety!P737</f>
        <v>0</v>
      </c>
      <c r="Q360" s="97">
        <f>Variety!Q737</f>
        <v>0</v>
      </c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  <row r="507" spans="9:11" s="1" customFormat="1">
      <c r="I507" s="78"/>
      <c r="J507" s="78"/>
      <c r="K507" s="78"/>
    </row>
  </sheetData>
  <mergeCells count="54">
    <mergeCell ref="B192:B240"/>
    <mergeCell ref="B156:B162"/>
    <mergeCell ref="B163:B164"/>
    <mergeCell ref="B165:B168"/>
    <mergeCell ref="B169:B180"/>
    <mergeCell ref="B181:B185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</mergeCells>
  <conditionalFormatting sqref="D43:Q65 D165:Q185 D285:Q305 D306:D311 D186:D191 D66:D71">
    <cfRule type="cellIs" dxfId="282" priority="40" operator="lessThan">
      <formula>0</formula>
    </cfRule>
  </conditionalFormatting>
  <conditionalFormatting sqref="D156:Q162">
    <cfRule type="cellIs" dxfId="281" priority="36" operator="lessThan">
      <formula>0</formula>
    </cfRule>
  </conditionalFormatting>
  <conditionalFormatting sqref="D276:Q282">
    <cfRule type="cellIs" dxfId="280" priority="30" operator="lessThan">
      <formula>0</formula>
    </cfRule>
  </conditionalFormatting>
  <conditionalFormatting sqref="D163:Q164">
    <cfRule type="cellIs" dxfId="279" priority="34" operator="lessThan">
      <formula>0</formula>
    </cfRule>
  </conditionalFormatting>
  <conditionalFormatting sqref="D137:Q155">
    <cfRule type="cellIs" dxfId="278" priority="37" operator="lessThan">
      <formula>0</formula>
    </cfRule>
  </conditionalFormatting>
  <conditionalFormatting sqref="D248:Q256">
    <cfRule type="cellIs" dxfId="277" priority="33" operator="lessThan">
      <formula>0</formula>
    </cfRule>
  </conditionalFormatting>
  <conditionalFormatting sqref="D257:Q275">
    <cfRule type="cellIs" dxfId="276" priority="31" operator="lessThan">
      <formula>0</formula>
    </cfRule>
  </conditionalFormatting>
  <conditionalFormatting sqref="D283:Q284">
    <cfRule type="cellIs" dxfId="275" priority="28" operator="lessThan">
      <formula>0</formula>
    </cfRule>
  </conditionalFormatting>
  <conditionalFormatting sqref="D73:Q105 D108:Q119">
    <cfRule type="cellIs" dxfId="274" priority="26" operator="lessThan">
      <formula>0</formula>
    </cfRule>
  </conditionalFormatting>
  <conditionalFormatting sqref="D120:Q120">
    <cfRule type="cellIs" dxfId="273" priority="22" operator="lessThan">
      <formula>0</formula>
    </cfRule>
  </conditionalFormatting>
  <conditionalFormatting sqref="D193:Q225 D228:Q239">
    <cfRule type="cellIs" dxfId="272" priority="20" operator="lessThan">
      <formula>0</formula>
    </cfRule>
  </conditionalFormatting>
  <conditionalFormatting sqref="D106:Q107">
    <cfRule type="cellIs" dxfId="271" priority="24" operator="lessThan">
      <formula>0</formula>
    </cfRule>
  </conditionalFormatting>
  <conditionalFormatting sqref="D72:Q72">
    <cfRule type="cellIs" dxfId="270" priority="25" operator="lessThan">
      <formula>0</formula>
    </cfRule>
  </conditionalFormatting>
  <conditionalFormatting sqref="D226:Q227">
    <cfRule type="cellIs" dxfId="269" priority="18" operator="lessThan">
      <formula>0</formula>
    </cfRule>
  </conditionalFormatting>
  <conditionalFormatting sqref="D240:Q240">
    <cfRule type="cellIs" dxfId="268" priority="16" operator="lessThan">
      <formula>0</formula>
    </cfRule>
  </conditionalFormatting>
  <conditionalFormatting sqref="D346:Q347">
    <cfRule type="cellIs" dxfId="267" priority="12" operator="lessThan">
      <formula>0</formula>
    </cfRule>
  </conditionalFormatting>
  <conditionalFormatting sqref="D360:Q360">
    <cfRule type="cellIs" dxfId="266" priority="10" operator="lessThan">
      <formula>0</formula>
    </cfRule>
  </conditionalFormatting>
  <conditionalFormatting sqref="D313:Q345 D348:Q359">
    <cfRule type="cellIs" dxfId="265" priority="14" operator="lessThan">
      <formula>0</formula>
    </cfRule>
  </conditionalFormatting>
  <conditionalFormatting sqref="D312:Q312">
    <cfRule type="cellIs" dxfId="264" priority="13" operator="lessThan">
      <formula>0</formula>
    </cfRule>
  </conditionalFormatting>
  <conditionalFormatting sqref="D121:Q121">
    <cfRule type="cellIs" dxfId="26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36:Q42">
    <cfRule type="cellIs" dxfId="262" priority="42" operator="lessThan">
      <formula>0</formula>
    </cfRule>
  </conditionalFormatting>
  <conditionalFormatting sqref="D8:Q16">
    <cfRule type="cellIs" dxfId="261" priority="45" operator="lessThan">
      <formula>0</formula>
    </cfRule>
  </conditionalFormatting>
  <conditionalFormatting sqref="D17:Q35">
    <cfRule type="cellIs" dxfId="260" priority="43" operator="lessThan">
      <formula>0</formula>
    </cfRule>
  </conditionalFormatting>
  <conditionalFormatting sqref="D128:Q136">
    <cfRule type="cellIs" dxfId="25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92:Q192">
    <cfRule type="cellIs" dxfId="258" priority="19" operator="lessThan">
      <formula>0</formula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E66:Q71">
    <cfRule type="cellIs" dxfId="257" priority="9" operator="lessThan">
      <formula>0</formula>
    </cfRule>
  </conditionalFormatting>
  <conditionalFormatting sqref="E186:Q191">
    <cfRule type="cellIs" dxfId="256" priority="8" operator="lessThan">
      <formula>0</formula>
    </cfRule>
  </conditionalFormatting>
  <conditionalFormatting sqref="E306:Q311">
    <cfRule type="cellIs" dxfId="255" priority="7" operator="lessThan">
      <formula>0</formula>
    </cfRule>
  </conditionalFormatting>
  <conditionalFormatting sqref="C8:C12">
    <cfRule type="cellIs" dxfId="254" priority="6" operator="lessThan">
      <formula>0</formula>
    </cfRule>
  </conditionalFormatting>
  <conditionalFormatting sqref="C128:C132">
    <cfRule type="cellIs" dxfId="253" priority="5" operator="lessThan">
      <formula>0</formula>
    </cfRule>
  </conditionalFormatting>
  <conditionalFormatting sqref="C248:C252">
    <cfRule type="cellIs" dxfId="252" priority="4" operator="lessThan">
      <formula>0</formula>
    </cfRule>
  </conditionalFormatting>
  <conditionalFormatting sqref="D7:Q7">
    <cfRule type="cellIs" dxfId="251" priority="3" operator="lessThan">
      <formula>0</formula>
    </cfRule>
  </conditionalFormatting>
  <conditionalFormatting sqref="D127:Q127">
    <cfRule type="cellIs" dxfId="250" priority="2" operator="lessThan">
      <formula>0</formula>
    </cfRule>
  </conditionalFormatting>
  <conditionalFormatting sqref="D247:Q247">
    <cfRule type="cellIs" dxfId="24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79" bestFit="1" customWidth="1"/>
    <col min="4" max="4" width="14.453125" style="1" bestFit="1" customWidth="1"/>
    <col min="5" max="5" width="12.36328125" style="1" bestFit="1" customWidth="1"/>
    <col min="6" max="6" width="11.54296875" style="78" bestFit="1" customWidth="1"/>
    <col min="7" max="7" width="9.1796875" style="78" bestFit="1" customWidth="1"/>
    <col min="8" max="8" width="10.08984375" style="78" bestFit="1" customWidth="1"/>
    <col min="9" max="9" width="9.1796875" style="78" bestFit="1" customWidth="1"/>
    <col min="10" max="10" width="10.08984375" style="78" bestFit="1" customWidth="1"/>
    <col min="11" max="11" width="12" style="78" bestFit="1" customWidth="1"/>
    <col min="12" max="13" width="14.08984375" style="1" bestFit="1" customWidth="1"/>
    <col min="14" max="14" width="11.54296875" style="78" bestFit="1" customWidth="1"/>
    <col min="15" max="15" width="14.453125" style="1" bestFit="1" customWidth="1"/>
    <col min="16" max="16" width="12.7265625" style="1" bestFit="1" customWidth="1"/>
    <col min="17" max="17" width="11.54296875" style="78" bestFit="1" customWidth="1"/>
    <col min="18" max="16384" width="9.1796875" style="1"/>
  </cols>
  <sheetData>
    <row r="2" spans="2:17" ht="23.5">
      <c r="B2" s="567" t="s">
        <v>212</v>
      </c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567"/>
      <c r="O2" s="567"/>
      <c r="P2" s="567"/>
      <c r="Q2" s="567"/>
    </row>
    <row r="3" spans="2:17">
      <c r="B3" s="568" t="s">
        <v>17</v>
      </c>
      <c r="C3" s="568"/>
      <c r="D3" s="568"/>
      <c r="E3" s="568"/>
      <c r="F3" s="568"/>
      <c r="G3" s="568"/>
      <c r="H3" s="568"/>
      <c r="I3" s="568"/>
      <c r="J3" s="568"/>
      <c r="K3" s="568"/>
      <c r="L3" s="568"/>
      <c r="M3" s="568"/>
      <c r="N3" s="568"/>
      <c r="O3" s="568"/>
      <c r="P3" s="568"/>
      <c r="Q3" s="568"/>
    </row>
    <row r="4" spans="2:17" ht="15" thickBot="1">
      <c r="B4" s="569" t="str">
        <f>'HOME PAGE'!H5</f>
        <v>4 WEEKS ENDING 05-19-2024</v>
      </c>
      <c r="C4" s="569"/>
      <c r="D4" s="569"/>
      <c r="E4" s="569"/>
      <c r="F4" s="569"/>
      <c r="G4" s="569"/>
      <c r="H4" s="569"/>
      <c r="I4" s="569"/>
      <c r="J4" s="569"/>
      <c r="K4" s="569"/>
      <c r="L4" s="569"/>
      <c r="M4" s="569"/>
      <c r="N4" s="569"/>
      <c r="O4" s="569"/>
      <c r="P4" s="569"/>
      <c r="Q4" s="569"/>
    </row>
    <row r="5" spans="2:17">
      <c r="D5" s="575" t="s">
        <v>70</v>
      </c>
      <c r="E5" s="576"/>
      <c r="F5" s="577"/>
      <c r="G5" s="578" t="s">
        <v>19</v>
      </c>
      <c r="H5" s="579"/>
      <c r="I5" s="575" t="s">
        <v>20</v>
      </c>
      <c r="J5" s="576"/>
      <c r="K5" s="577"/>
      <c r="L5" s="578" t="s">
        <v>21</v>
      </c>
      <c r="M5" s="576"/>
      <c r="N5" s="579"/>
      <c r="O5" s="575" t="s">
        <v>22</v>
      </c>
      <c r="P5" s="576"/>
      <c r="Q5" s="577"/>
    </row>
    <row r="6" spans="2:17" s="14" customFormat="1" ht="29.25" customHeight="1" thickBot="1">
      <c r="C6" s="80"/>
      <c r="D6" s="245" t="s">
        <v>18</v>
      </c>
      <c r="E6" s="246" t="s">
        <v>24</v>
      </c>
      <c r="F6" s="17" t="s">
        <v>25</v>
      </c>
      <c r="G6" s="502" t="s">
        <v>18</v>
      </c>
      <c r="H6" s="503" t="s">
        <v>24</v>
      </c>
      <c r="I6" s="504" t="s">
        <v>18</v>
      </c>
      <c r="J6" s="505" t="s">
        <v>24</v>
      </c>
      <c r="K6" s="506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92" t="s">
        <v>152</v>
      </c>
      <c r="D7" s="493">
        <f>'Segment Data'!D93</f>
        <v>184507282.82217541</v>
      </c>
      <c r="E7" s="494">
        <f>'Segment Data'!E93</f>
        <v>9966440.2676737905</v>
      </c>
      <c r="F7" s="495">
        <f>'Segment Data'!F93</f>
        <v>5.7100906136405859E-2</v>
      </c>
      <c r="G7" s="496">
        <f>'Segment Data'!G93</f>
        <v>100.78959975658751</v>
      </c>
      <c r="H7" s="497">
        <f>'Segment Data'!H93</f>
        <v>-9.0325665073279993E-2</v>
      </c>
      <c r="I7" s="498">
        <f>'Segment Data'!I93</f>
        <v>4.526822862215333</v>
      </c>
      <c r="J7" s="499">
        <f>'Segment Data'!J93</f>
        <v>-0.21253923587138335</v>
      </c>
      <c r="K7" s="495">
        <f>'Segment Data'!K93</f>
        <v>-4.484553648204799E-2</v>
      </c>
      <c r="L7" s="500">
        <f>'Segment Data'!L93</f>
        <v>835231786.12465405</v>
      </c>
      <c r="M7" s="501">
        <f>'Segment Data'!M93</f>
        <v>8019532.353728056</v>
      </c>
      <c r="N7" s="495">
        <f>'Segment Data'!N93</f>
        <v>9.6946488850597323E-3</v>
      </c>
      <c r="O7" s="493">
        <f>'Segment Data'!O93</f>
        <v>186085861.07347119</v>
      </c>
      <c r="P7" s="494">
        <f>'Segment Data'!P93</f>
        <v>7620794.2002000213</v>
      </c>
      <c r="Q7" s="495">
        <f>'Segment Data'!Q93</f>
        <v>4.2701881851262134E-2</v>
      </c>
    </row>
    <row r="8" spans="2:17">
      <c r="B8" s="560" t="s">
        <v>66</v>
      </c>
      <c r="C8" s="488" t="s">
        <v>194</v>
      </c>
      <c r="D8" s="392">
        <f>'Segment Data'!D94</f>
        <v>156968663.05977994</v>
      </c>
      <c r="E8" s="384">
        <f>'Segment Data'!E94</f>
        <v>9274624.4821274579</v>
      </c>
      <c r="F8" s="128">
        <f>'Segment Data'!F94</f>
        <v>6.2796200655391904E-2</v>
      </c>
      <c r="G8" s="385">
        <f>'Segment Data'!G94</f>
        <v>85.746256094235889</v>
      </c>
      <c r="H8" s="129">
        <f>'Segment Data'!H94</f>
        <v>0.38306328000936674</v>
      </c>
      <c r="I8" s="386">
        <f>'Segment Data'!I94</f>
        <v>4.5874974111399105</v>
      </c>
      <c r="J8" s="387">
        <f>'Segment Data'!J94</f>
        <v>-0.23909391043207684</v>
      </c>
      <c r="K8" s="128">
        <f>'Segment Data'!K94</f>
        <v>-4.9536804444882149E-2</v>
      </c>
      <c r="L8" s="388">
        <f>'Segment Data'!L94</f>
        <v>720093335.4168334</v>
      </c>
      <c r="M8" s="389">
        <f>'Segment Data'!M94</f>
        <v>7234570.5700175762</v>
      </c>
      <c r="N8" s="128">
        <f>'Segment Data'!N94</f>
        <v>1.0148673098761985E-2</v>
      </c>
      <c r="O8" s="390">
        <f>'Segment Data'!O94</f>
        <v>162575947.57585472</v>
      </c>
      <c r="P8" s="391">
        <f>'Segment Data'!P94</f>
        <v>7006878.1930132508</v>
      </c>
      <c r="Q8" s="128">
        <f>'Segment Data'!Q94</f>
        <v>4.5040304096503621E-2</v>
      </c>
    </row>
    <row r="9" spans="2:17">
      <c r="B9" s="561"/>
      <c r="C9" s="488" t="s">
        <v>195</v>
      </c>
      <c r="D9" s="392">
        <f>'Segment Data'!D95</f>
        <v>26054038.5044064</v>
      </c>
      <c r="E9" s="384">
        <f>'Segment Data'!E95</f>
        <v>641724.00392043218</v>
      </c>
      <c r="F9" s="128">
        <f>'Segment Data'!F95</f>
        <v>2.5252481583610195E-2</v>
      </c>
      <c r="G9" s="385">
        <f>'Segment Data'!G95</f>
        <v>14.232371062733097</v>
      </c>
      <c r="H9" s="129">
        <f>'Segment Data'!H95</f>
        <v>-0.45526510357172256</v>
      </c>
      <c r="I9" s="386">
        <f>'Segment Data'!I95</f>
        <v>4.0730864418251169</v>
      </c>
      <c r="J9" s="387">
        <f>'Segment Data'!J95</f>
        <v>-4.3193995583037825E-2</v>
      </c>
      <c r="K9" s="128">
        <f>'Segment Data'!K95</f>
        <v>-1.049345306760373E-2</v>
      </c>
      <c r="L9" s="388">
        <f>'Segment Data'!L95</f>
        <v>106120350.98708725</v>
      </c>
      <c r="M9" s="389">
        <f>'Segment Data'!M95</f>
        <v>1516137.9394732714</v>
      </c>
      <c r="N9" s="128">
        <f>'Segment Data'!N95</f>
        <v>1.4494042785668225E-2</v>
      </c>
      <c r="O9" s="390">
        <f>'Segment Data'!O95</f>
        <v>21317063.512999266</v>
      </c>
      <c r="P9" s="391">
        <f>'Segment Data'!P95</f>
        <v>799584.16267945617</v>
      </c>
      <c r="Q9" s="128">
        <f>'Segment Data'!Q95</f>
        <v>3.8970876930210868E-2</v>
      </c>
    </row>
    <row r="10" spans="2:17">
      <c r="B10" s="561"/>
      <c r="C10" s="488" t="s">
        <v>293</v>
      </c>
      <c r="D10" s="392">
        <f>'Segment Data'!D96</f>
        <v>325840.11864258256</v>
      </c>
      <c r="E10" s="384">
        <f>'Segment Data'!E96</f>
        <v>-50900.012314355234</v>
      </c>
      <c r="F10" s="128">
        <f>'Segment Data'!F96</f>
        <v>-0.13510642517712884</v>
      </c>
      <c r="G10" s="385">
        <f>'Segment Data'!G96</f>
        <v>0.17799457365743496</v>
      </c>
      <c r="H10" s="129">
        <f>'Segment Data'!H96</f>
        <v>-3.9751117024762334E-2</v>
      </c>
      <c r="I10" s="386">
        <f>'Segment Data'!I96</f>
        <v>9.889328286253523</v>
      </c>
      <c r="J10" s="387">
        <f>'Segment Data'!J96</f>
        <v>-2.7433511550535528E-2</v>
      </c>
      <c r="K10" s="128">
        <f>'Segment Data'!K96</f>
        <v>-2.7663779880858215E-3</v>
      </c>
      <c r="L10" s="388">
        <f>'Segment Data'!L96</f>
        <v>3222339.9020882957</v>
      </c>
      <c r="M10" s="389">
        <f>'Segment Data'!M96</f>
        <v>-513702.23628516309</v>
      </c>
      <c r="N10" s="128">
        <f>'Segment Data'!N96</f>
        <v>-0.13749904772455562</v>
      </c>
      <c r="O10" s="390">
        <f>'Segment Data'!O96</f>
        <v>665042.85892128944</v>
      </c>
      <c r="P10" s="391">
        <f>'Segment Data'!P96</f>
        <v>-53096.09166844748</v>
      </c>
      <c r="Q10" s="128">
        <f>'Segment Data'!Q96</f>
        <v>-7.3935680030786349E-2</v>
      </c>
    </row>
    <row r="11" spans="2:17">
      <c r="B11" s="561"/>
      <c r="C11" s="488" t="s">
        <v>193</v>
      </c>
      <c r="D11" s="392">
        <f>'Segment Data'!D97</f>
        <v>382979.15267961222</v>
      </c>
      <c r="E11" s="384">
        <f>'Segment Data'!E97</f>
        <v>-16344.292927825009</v>
      </c>
      <c r="F11" s="128">
        <f>'Segment Data'!F97</f>
        <v>-4.0929960681278375E-2</v>
      </c>
      <c r="G11" s="385">
        <f>'Segment Data'!G97</f>
        <v>0.20920754413199708</v>
      </c>
      <c r="H11" s="129">
        <f>'Segment Data'!H97</f>
        <v>-2.1590696683300936E-2</v>
      </c>
      <c r="I11" s="386">
        <f>'Segment Data'!I97</f>
        <v>2.3465546038650378</v>
      </c>
      <c r="J11" s="387">
        <f>'Segment Data'!J97</f>
        <v>-3.5708983082370693E-2</v>
      </c>
      <c r="K11" s="128">
        <f>'Segment Data'!K97</f>
        <v>-1.4989518069294577E-2</v>
      </c>
      <c r="L11" s="388">
        <f>'Segment Data'!L97</f>
        <v>898681.49390467536</v>
      </c>
      <c r="M11" s="389">
        <f>'Segment Data'!M97</f>
        <v>-52612.209980296437</v>
      </c>
      <c r="N11" s="128">
        <f>'Segment Data'!N97</f>
        <v>-5.5305958365365344E-2</v>
      </c>
      <c r="O11" s="390">
        <f>'Segment Data'!O97</f>
        <v>581537.40336120129</v>
      </c>
      <c r="P11" s="391">
        <f>'Segment Data'!P97</f>
        <v>-35718.726584844175</v>
      </c>
      <c r="Q11" s="128">
        <f>'Segment Data'!Q97</f>
        <v>-5.7866945101001037E-2</v>
      </c>
    </row>
    <row r="12" spans="2:17" ht="15" thickBot="1">
      <c r="B12" s="562"/>
      <c r="C12" s="489" t="s">
        <v>292</v>
      </c>
      <c r="D12" s="393">
        <f>'Segment Data'!D98</f>
        <v>28574.213376491258</v>
      </c>
      <c r="E12" s="127">
        <f>'Segment Data'!E98</f>
        <v>-16741.736426035895</v>
      </c>
      <c r="F12" s="125">
        <f>'Segment Data'!F98</f>
        <v>-0.36944467674165909</v>
      </c>
      <c r="G12" s="186">
        <f>'Segment Data'!G98</f>
        <v>1.5609050686370769E-2</v>
      </c>
      <c r="H12" s="126">
        <f>'Segment Data'!H98</f>
        <v>-1.058235282460512E-2</v>
      </c>
      <c r="I12" s="250">
        <f>'Segment Data'!I98</f>
        <v>22.520291362726748</v>
      </c>
      <c r="J12" s="251">
        <f>'Segment Data'!J98</f>
        <v>9.7811746267169042E-3</v>
      </c>
      <c r="K12" s="125">
        <f>'Segment Data'!K98</f>
        <v>4.3451590146044889E-4</v>
      </c>
      <c r="L12" s="185">
        <f>'Segment Data'!L98</f>
        <v>643499.61069930717</v>
      </c>
      <c r="M12" s="184">
        <f>'Segment Data'!M98</f>
        <v>-376585.53901390987</v>
      </c>
      <c r="N12" s="125">
        <f>'Segment Data'!N98</f>
        <v>-0.36917069042695283</v>
      </c>
      <c r="O12" s="183">
        <f>'Segment Data'!O98</f>
        <v>153967.9136929512</v>
      </c>
      <c r="P12" s="182">
        <f>'Segment Data'!P98</f>
        <v>-80490.377883665264</v>
      </c>
      <c r="Q12" s="125">
        <f>'Segment Data'!Q98</f>
        <v>-0.34330360996152937</v>
      </c>
    </row>
    <row r="13" spans="2:17">
      <c r="B13" s="560" t="s">
        <v>151</v>
      </c>
      <c r="C13" s="239" t="s">
        <v>150</v>
      </c>
      <c r="D13" s="124">
        <f>Fat!D63</f>
        <v>177308088.64142939</v>
      </c>
      <c r="E13" s="123">
        <f>Fat!E63</f>
        <v>10045136.654718637</v>
      </c>
      <c r="F13" s="121">
        <f>Fat!F63</f>
        <v>6.0055957015016308E-2</v>
      </c>
      <c r="G13" s="238">
        <f>Fat!G63</f>
        <v>96.856942525129256</v>
      </c>
      <c r="H13" s="122">
        <f>Fat!H63</f>
        <v>0.18344264238764652</v>
      </c>
      <c r="I13" s="252">
        <f>Fat!I63</f>
        <v>4.5167353502533203</v>
      </c>
      <c r="J13" s="253">
        <f>Fat!J63</f>
        <v>-0.22013815161702155</v>
      </c>
      <c r="K13" s="121">
        <f>Fat!K63</f>
        <v>-4.6473301752749066E-2</v>
      </c>
      <c r="L13" s="237">
        <f>Fat!L63</f>
        <v>800853711.85259342</v>
      </c>
      <c r="M13" s="236">
        <f>Fat!M63</f>
        <v>8550266.7421319485</v>
      </c>
      <c r="N13" s="121">
        <f>Fat!N63</f>
        <v>1.0791656649858296E-2</v>
      </c>
      <c r="O13" s="240">
        <f>Fat!O63</f>
        <v>178107865.47162837</v>
      </c>
      <c r="P13" s="241">
        <f>Fat!P63</f>
        <v>7725765.6748887897</v>
      </c>
      <c r="Q13" s="121">
        <f>Fat!Q63</f>
        <v>4.5343763717581732E-2</v>
      </c>
    </row>
    <row r="14" spans="2:17">
      <c r="B14" s="561"/>
      <c r="C14" s="235" t="s">
        <v>213</v>
      </c>
      <c r="D14" s="113">
        <f>Fat!D64</f>
        <v>6618384.4065894149</v>
      </c>
      <c r="E14" s="112">
        <f>Fat!E64</f>
        <v>-92540.65088384971</v>
      </c>
      <c r="F14" s="110">
        <f>Fat!F64</f>
        <v>-1.3789552124531139E-2</v>
      </c>
      <c r="G14" s="218">
        <f>Fat!G64</f>
        <v>3.6153820335552336</v>
      </c>
      <c r="H14" s="111">
        <f>Fat!H64</f>
        <v>-0.2633526476805419</v>
      </c>
      <c r="I14" s="254">
        <f>Fat!I64</f>
        <v>4.7771128087178987</v>
      </c>
      <c r="J14" s="255">
        <f>Fat!J64</f>
        <v>1.8545292559615234E-2</v>
      </c>
      <c r="K14" s="110">
        <f>Fat!K64</f>
        <v>3.897242709416748E-3</v>
      </c>
      <c r="L14" s="217">
        <f>Fat!L64</f>
        <v>31616768.921737105</v>
      </c>
      <c r="M14" s="216">
        <f>Fat!M64</f>
        <v>-317621.060127832</v>
      </c>
      <c r="N14" s="110">
        <f>Fat!N64</f>
        <v>-9.9460506465977351E-3</v>
      </c>
      <c r="O14" s="215">
        <f>Fat!O64</f>
        <v>6919145.2080905139</v>
      </c>
      <c r="P14" s="214">
        <f>Fat!P64</f>
        <v>-126881.58380891196</v>
      </c>
      <c r="Q14" s="110">
        <f>Fat!Q64</f>
        <v>-1.8007536382743158E-2</v>
      </c>
    </row>
    <row r="15" spans="2:17">
      <c r="B15" s="561"/>
      <c r="C15" s="235" t="s">
        <v>65</v>
      </c>
      <c r="D15" s="113">
        <f>Fat!D65</f>
        <v>74.481304168701172</v>
      </c>
      <c r="E15" s="112">
        <f>Fat!E65</f>
        <v>-9.3311958312988281</v>
      </c>
      <c r="F15" s="110">
        <f>Fat!F65</f>
        <v>-0.1113341784495013</v>
      </c>
      <c r="G15" s="218">
        <f>Fat!G65</f>
        <v>4.068642018725673E-5</v>
      </c>
      <c r="H15" s="111">
        <f>Fat!H65</f>
        <v>-7.7549567744868953E-6</v>
      </c>
      <c r="I15" s="254">
        <f>Fat!I65</f>
        <v>3.4270841029734145</v>
      </c>
      <c r="J15" s="255">
        <f>Fat!J65</f>
        <v>-2.1058614600390406</v>
      </c>
      <c r="K15" s="110">
        <f>Fat!K65</f>
        <v>-0.3806040446370284</v>
      </c>
      <c r="L15" s="217">
        <f>Fat!L65</f>
        <v>255.25369348528329</v>
      </c>
      <c r="M15" s="216">
        <f>Fat!M65</f>
        <v>-208.47630651469808</v>
      </c>
      <c r="N15" s="110">
        <f>Fat!N65</f>
        <v>-0.44956398446230877</v>
      </c>
      <c r="O15" s="215">
        <f>Fat!O65</f>
        <v>60.771902084350586</v>
      </c>
      <c r="P15" s="214">
        <f>Fat!P65</f>
        <v>-48.228097915649414</v>
      </c>
      <c r="Q15" s="110">
        <f>Fat!Q65</f>
        <v>-0.44245961390504052</v>
      </c>
    </row>
    <row r="16" spans="2:17" ht="15" thickBot="1">
      <c r="B16" s="562"/>
      <c r="C16" s="242" t="s">
        <v>13</v>
      </c>
      <c r="D16" s="108">
        <f>Fat!D66</f>
        <v>570572.68711448601</v>
      </c>
      <c r="E16" s="107">
        <f>Fat!E66</f>
        <v>15871.009094539215</v>
      </c>
      <c r="F16" s="105">
        <f>Fat!F66</f>
        <v>2.8611792109935714E-2</v>
      </c>
      <c r="G16" s="230">
        <f>Fat!G66</f>
        <v>0.31168305059120405</v>
      </c>
      <c r="H16" s="106">
        <f>Fat!H66</f>
        <v>-8.91964096764436E-3</v>
      </c>
      <c r="I16" s="256">
        <f>Fat!I66</f>
        <v>4.5714555197121003</v>
      </c>
      <c r="J16" s="257">
        <f>Fat!J66</f>
        <v>-0.46304935183105744</v>
      </c>
      <c r="K16" s="105">
        <f>Fat!K66</f>
        <v>-9.1975152203820451E-2</v>
      </c>
      <c r="L16" s="229">
        <f>Fat!L66</f>
        <v>2608347.6599064823</v>
      </c>
      <c r="M16" s="228">
        <f>Fat!M66</f>
        <v>-184300.64033810375</v>
      </c>
      <c r="N16" s="105">
        <f>Fat!N66</f>
        <v>-6.5994934028020036E-2</v>
      </c>
      <c r="O16" s="227">
        <f>Fat!O66</f>
        <v>983133.0080602169</v>
      </c>
      <c r="P16" s="226">
        <f>Fat!P66</f>
        <v>38621.770125331357</v>
      </c>
      <c r="Q16" s="105">
        <f>Fat!Q66</f>
        <v>4.0890747059585474E-2</v>
      </c>
    </row>
    <row r="17" spans="2:17">
      <c r="B17" s="560" t="s">
        <v>67</v>
      </c>
      <c r="C17" s="239" t="s">
        <v>148</v>
      </c>
      <c r="D17" s="124">
        <f>'Form Data'!D288</f>
        <v>1417222.7834280883</v>
      </c>
      <c r="E17" s="123">
        <f>'Form Data'!E288</f>
        <v>175142.29518467723</v>
      </c>
      <c r="F17" s="121">
        <f>'Form Data'!F288</f>
        <v>0.14100720270742592</v>
      </c>
      <c r="G17" s="238">
        <f>'Form Data'!G288</f>
        <v>0.77417712148144135</v>
      </c>
      <c r="H17" s="122">
        <f>'Form Data'!H288</f>
        <v>5.6287914646832582E-2</v>
      </c>
      <c r="I17" s="252">
        <f>'Form Data'!I288</f>
        <v>6.955883604934658</v>
      </c>
      <c r="J17" s="253">
        <f>'Form Data'!J288</f>
        <v>-0.14445192743710855</v>
      </c>
      <c r="K17" s="121">
        <f>'Form Data'!K288</f>
        <v>-2.0344380456180557E-2</v>
      </c>
      <c r="L17" s="237">
        <f>'Form Data'!L288</f>
        <v>9858036.7237873003</v>
      </c>
      <c r="M17" s="236">
        <f>'Form Data'!M288</f>
        <v>1038848.4990469366</v>
      </c>
      <c r="N17" s="121">
        <f>'Form Data'!N288</f>
        <v>0.11779411807230368</v>
      </c>
      <c r="O17" s="240">
        <f>'Form Data'!O288</f>
        <v>1488505.2626703391</v>
      </c>
      <c r="P17" s="241">
        <f>'Form Data'!P288</f>
        <v>185106.85018123128</v>
      </c>
      <c r="Q17" s="121">
        <f>'Form Data'!Q288</f>
        <v>0.14201862485602665</v>
      </c>
    </row>
    <row r="18" spans="2:17">
      <c r="B18" s="561"/>
      <c r="C18" s="235" t="s">
        <v>147</v>
      </c>
      <c r="D18" s="113">
        <f>'Form Data'!D289</f>
        <v>30312996.714490168</v>
      </c>
      <c r="E18" s="112">
        <f>'Form Data'!E289</f>
        <v>3197285.4324283078</v>
      </c>
      <c r="F18" s="110">
        <f>'Form Data'!F289</f>
        <v>0.11791265215836109</v>
      </c>
      <c r="G18" s="218">
        <f>'Form Data'!G289</f>
        <v>16.558884611729898</v>
      </c>
      <c r="H18" s="111">
        <f>'Form Data'!H289</f>
        <v>0.88673079457657344</v>
      </c>
      <c r="I18" s="254">
        <f>'Form Data'!I289</f>
        <v>4.3323882882662348</v>
      </c>
      <c r="J18" s="255">
        <f>'Form Data'!J289</f>
        <v>-0.15561532854141724</v>
      </c>
      <c r="K18" s="110">
        <f>'Form Data'!K289</f>
        <v>-3.4673619236543197E-2</v>
      </c>
      <c r="L18" s="217">
        <f>'Form Data'!L289</f>
        <v>131327671.94811004</v>
      </c>
      <c r="M18" s="216">
        <f>'Form Data'!M289</f>
        <v>9632261.6419043541</v>
      </c>
      <c r="N18" s="110">
        <f>'Form Data'!N289</f>
        <v>7.9150574517707753E-2</v>
      </c>
      <c r="O18" s="215">
        <f>'Form Data'!O289</f>
        <v>31014285.31786827</v>
      </c>
      <c r="P18" s="214">
        <f>'Form Data'!P289</f>
        <v>2265652.481508486</v>
      </c>
      <c r="Q18" s="110">
        <f>'Form Data'!Q289</f>
        <v>7.8809051352278767E-2</v>
      </c>
    </row>
    <row r="19" spans="2:17">
      <c r="B19" s="561"/>
      <c r="C19" s="235" t="s">
        <v>146</v>
      </c>
      <c r="D19" s="113">
        <f>'Form Data'!D290</f>
        <v>70002.036142163037</v>
      </c>
      <c r="E19" s="112">
        <f>'Form Data'!E290</f>
        <v>-49124.119773160521</v>
      </c>
      <c r="F19" s="110">
        <f>'Form Data'!F290</f>
        <v>-0.41237056123995636</v>
      </c>
      <c r="G19" s="218">
        <f>'Form Data'!G290</f>
        <v>3.8239559420072976E-2</v>
      </c>
      <c r="H19" s="111">
        <f>'Form Data'!H290</f>
        <v>-3.0612163469682534E-2</v>
      </c>
      <c r="I19" s="254">
        <f>'Form Data'!I290</f>
        <v>5.910557555672745</v>
      </c>
      <c r="J19" s="255">
        <f>'Form Data'!J290</f>
        <v>0.19060916154247654</v>
      </c>
      <c r="K19" s="110">
        <f>'Form Data'!K290</f>
        <v>3.3323580635461154E-2</v>
      </c>
      <c r="L19" s="217">
        <f>'Form Data'!L290</f>
        <v>413751.06363253831</v>
      </c>
      <c r="M19" s="216">
        <f>'Form Data'!M290</f>
        <v>-267644.40059422865</v>
      </c>
      <c r="N19" s="110">
        <f>'Form Data'!N290</f>
        <v>-0.39278864425366522</v>
      </c>
      <c r="O19" s="215">
        <f>'Form Data'!O290</f>
        <v>64246.237623333989</v>
      </c>
      <c r="P19" s="214">
        <f>'Form Data'!P290</f>
        <v>-38868.003122944385</v>
      </c>
      <c r="Q19" s="110">
        <f>'Form Data'!Q290</f>
        <v>-0.37694117555093593</v>
      </c>
    </row>
    <row r="20" spans="2:17">
      <c r="B20" s="561"/>
      <c r="C20" s="235" t="s">
        <v>145</v>
      </c>
      <c r="D20" s="113">
        <f>'Form Data'!D291</f>
        <v>1886422.8909206153</v>
      </c>
      <c r="E20" s="112">
        <f>'Form Data'!E291</f>
        <v>160618.31827453105</v>
      </c>
      <c r="F20" s="110">
        <f>'Form Data'!F291</f>
        <v>9.3068659580767904E-2</v>
      </c>
      <c r="G20" s="218">
        <f>'Form Data'!G291</f>
        <v>1.0304840288109329</v>
      </c>
      <c r="H20" s="111">
        <f>'Form Data'!H291</f>
        <v>3.301527575083063E-2</v>
      </c>
      <c r="I20" s="254">
        <f>'Form Data'!I291</f>
        <v>6.9228215105928603</v>
      </c>
      <c r="J20" s="255">
        <f>'Form Data'!J291</f>
        <v>-0.19880107165914485</v>
      </c>
      <c r="K20" s="110">
        <f>'Form Data'!K291</f>
        <v>-2.7915137226533538E-2</v>
      </c>
      <c r="L20" s="217">
        <f>'Form Data'!L291</f>
        <v>13059368.967340004</v>
      </c>
      <c r="M20" s="216">
        <f>'Form Data'!M291</f>
        <v>768840.15022987872</v>
      </c>
      <c r="N20" s="110">
        <f>'Form Data'!N291</f>
        <v>6.2555497950547601E-2</v>
      </c>
      <c r="O20" s="215">
        <f>'Form Data'!O291</f>
        <v>2588474.3255839953</v>
      </c>
      <c r="P20" s="214">
        <f>'Form Data'!P291</f>
        <v>155364.26742885727</v>
      </c>
      <c r="Q20" s="110">
        <f>'Form Data'!Q291</f>
        <v>6.3854188144148089E-2</v>
      </c>
    </row>
    <row r="21" spans="2:17">
      <c r="B21" s="561"/>
      <c r="C21" s="235" t="s">
        <v>144</v>
      </c>
      <c r="D21" s="113">
        <f>'Form Data'!D292</f>
        <v>1151726.1164139337</v>
      </c>
      <c r="E21" s="112">
        <f>'Form Data'!E292</f>
        <v>156867.6177057554</v>
      </c>
      <c r="F21" s="110">
        <f>'Form Data'!F292</f>
        <v>0.157678320996853</v>
      </c>
      <c r="G21" s="218">
        <f>'Form Data'!G292</f>
        <v>0.62914597476592249</v>
      </c>
      <c r="H21" s="111">
        <f>'Form Data'!H292</f>
        <v>5.4144446837305682E-2</v>
      </c>
      <c r="I21" s="254">
        <f>'Form Data'!I292</f>
        <v>5.4026511788756935</v>
      </c>
      <c r="J21" s="255">
        <f>'Form Data'!J292</f>
        <v>2.426788003999647E-2</v>
      </c>
      <c r="K21" s="110">
        <f>'Form Data'!K292</f>
        <v>4.5121142714484369E-3</v>
      </c>
      <c r="L21" s="217">
        <f>'Form Data'!L292</f>
        <v>6222374.4605856631</v>
      </c>
      <c r="M21" s="216">
        <f>'Form Data'!M292</f>
        <v>871644.12642884254</v>
      </c>
      <c r="N21" s="110">
        <f>'Form Data'!N292</f>
        <v>0.16290189787076947</v>
      </c>
      <c r="O21" s="215">
        <f>'Form Data'!O292</f>
        <v>1761388.2965492019</v>
      </c>
      <c r="P21" s="214">
        <f>'Form Data'!P292</f>
        <v>92898.000374765135</v>
      </c>
      <c r="Q21" s="110">
        <f>'Form Data'!Q292</f>
        <v>5.5677878731308403E-2</v>
      </c>
    </row>
    <row r="22" spans="2:17">
      <c r="B22" s="561"/>
      <c r="C22" s="235" t="s">
        <v>143</v>
      </c>
      <c r="D22" s="113">
        <f>'Form Data'!D293</f>
        <v>186929.02793153358</v>
      </c>
      <c r="E22" s="112">
        <f>'Form Data'!E293</f>
        <v>-9421.2252829250647</v>
      </c>
      <c r="F22" s="110">
        <f>'Form Data'!F293</f>
        <v>-4.798173228040082E-2</v>
      </c>
      <c r="G22" s="218">
        <f>'Form Data'!G293</f>
        <v>0.10211251079051092</v>
      </c>
      <c r="H22" s="111">
        <f>'Form Data'!H293</f>
        <v>-1.1372669015549078E-2</v>
      </c>
      <c r="I22" s="254">
        <f>'Form Data'!I293</f>
        <v>9.171550466497072</v>
      </c>
      <c r="J22" s="255">
        <f>'Form Data'!J293</f>
        <v>-0.27535735826239893</v>
      </c>
      <c r="K22" s="110">
        <f>'Form Data'!K293</f>
        <v>-2.9147882393931356E-2</v>
      </c>
      <c r="L22" s="217">
        <f>'Form Data'!L293</f>
        <v>1714429.013327301</v>
      </c>
      <c r="M22" s="216">
        <f>'Form Data'!M293</f>
        <v>-140473.73015787173</v>
      </c>
      <c r="N22" s="110">
        <f>'Form Data'!N293</f>
        <v>-7.57310487847659E-2</v>
      </c>
      <c r="O22" s="215">
        <f>'Form Data'!O293</f>
        <v>308949.29478979099</v>
      </c>
      <c r="P22" s="214">
        <f>'Form Data'!P293</f>
        <v>-30209.605562504672</v>
      </c>
      <c r="Q22" s="110">
        <f>'Form Data'!Q293</f>
        <v>-8.90721297041739E-2</v>
      </c>
    </row>
    <row r="23" spans="2:17">
      <c r="B23" s="561"/>
      <c r="C23" s="235" t="s">
        <v>142</v>
      </c>
      <c r="D23" s="113">
        <f>'Form Data'!D294</f>
        <v>3673764.9083935395</v>
      </c>
      <c r="E23" s="112">
        <f>'Form Data'!E294</f>
        <v>-259666.40395720862</v>
      </c>
      <c r="F23" s="110">
        <f>'Form Data'!F294</f>
        <v>-6.6015237927727635E-2</v>
      </c>
      <c r="G23" s="218">
        <f>'Form Data'!G294</f>
        <v>2.0068437898662648</v>
      </c>
      <c r="H23" s="111">
        <f>'Form Data'!H294</f>
        <v>-0.26657400526821418</v>
      </c>
      <c r="I23" s="254">
        <f>'Form Data'!I294</f>
        <v>6.539587781027973</v>
      </c>
      <c r="J23" s="255">
        <f>'Form Data'!J294</f>
        <v>0.26516960120247024</v>
      </c>
      <c r="K23" s="110">
        <f>'Form Data'!K294</f>
        <v>4.2262022326641425E-2</v>
      </c>
      <c r="L23" s="217">
        <f>'Form Data'!L294</f>
        <v>24024908.105299741</v>
      </c>
      <c r="M23" s="216">
        <f>'Form Data'!M294</f>
        <v>-655084.83000867814</v>
      </c>
      <c r="N23" s="110">
        <f>'Form Data'!N294</f>
        <v>-2.654315306028639E-2</v>
      </c>
      <c r="O23" s="215">
        <f>'Form Data'!O294</f>
        <v>5019409.9774614554</v>
      </c>
      <c r="P23" s="214">
        <f>'Form Data'!P294</f>
        <v>-90324.643891032785</v>
      </c>
      <c r="Q23" s="110">
        <f>'Form Data'!Q294</f>
        <v>-1.7676973577763787E-2</v>
      </c>
    </row>
    <row r="24" spans="2:17" ht="15" customHeight="1">
      <c r="B24" s="561"/>
      <c r="C24" s="235" t="s">
        <v>141</v>
      </c>
      <c r="D24" s="113">
        <f>'Form Data'!D295</f>
        <v>4934141.5661250353</v>
      </c>
      <c r="E24" s="112">
        <f>'Form Data'!E295</f>
        <v>-445226.25451809075</v>
      </c>
      <c r="F24" s="110">
        <f>'Form Data'!F295</f>
        <v>-8.2765534791941792E-2</v>
      </c>
      <c r="G24" s="218">
        <f>'Form Data'!G295</f>
        <v>2.6953415929461291</v>
      </c>
      <c r="H24" s="111">
        <f>'Form Data'!H295</f>
        <v>-0.41378872073795048</v>
      </c>
      <c r="I24" s="254">
        <f>'Form Data'!I295</f>
        <v>3.7671819020899791</v>
      </c>
      <c r="J24" s="255">
        <f>'Form Data'!J295</f>
        <v>0.33584723226822533</v>
      </c>
      <c r="K24" s="110">
        <f>'Form Data'!K295</f>
        <v>9.7876559585390557E-2</v>
      </c>
      <c r="L24" s="217">
        <f>'Form Data'!L295</f>
        <v>18587808.810256138</v>
      </c>
      <c r="M24" s="216">
        <f>'Form Data'!M295</f>
        <v>129397.50555989146</v>
      </c>
      <c r="N24" s="110">
        <f>'Form Data'!N295</f>
        <v>7.0102189957685981E-3</v>
      </c>
      <c r="O24" s="215">
        <f>'Form Data'!O295</f>
        <v>2323548.7835940123</v>
      </c>
      <c r="P24" s="214">
        <f>'Form Data'!P295</f>
        <v>-80865.582569228485</v>
      </c>
      <c r="Q24" s="110">
        <f>'Form Data'!Q295</f>
        <v>-3.363213250895139E-2</v>
      </c>
    </row>
    <row r="25" spans="2:17">
      <c r="B25" s="561"/>
      <c r="C25" s="235" t="s">
        <v>140</v>
      </c>
      <c r="D25" s="113">
        <f>'Form Data'!D296</f>
        <v>453697.65101996856</v>
      </c>
      <c r="E25" s="112">
        <f>'Form Data'!E296</f>
        <v>11653.166435814928</v>
      </c>
      <c r="F25" s="110">
        <f>'Form Data'!F296</f>
        <v>2.6361976774300126E-2</v>
      </c>
      <c r="G25" s="218">
        <f>'Form Data'!G296</f>
        <v>0.24783848072207712</v>
      </c>
      <c r="H25" s="111">
        <f>'Form Data'!H296</f>
        <v>-7.6513747481767591E-3</v>
      </c>
      <c r="I25" s="254">
        <f>'Form Data'!I296</f>
        <v>7.8321184920500846</v>
      </c>
      <c r="J25" s="255">
        <f>'Form Data'!J296</f>
        <v>-0.27303263317489357</v>
      </c>
      <c r="K25" s="110">
        <f>'Form Data'!K296</f>
        <v>-3.3686309972081475E-2</v>
      </c>
      <c r="L25" s="217">
        <f>'Form Data'!L296</f>
        <v>3553413.7623531818</v>
      </c>
      <c r="M25" s="216">
        <f>'Form Data'!M296</f>
        <v>-29423.58927356638</v>
      </c>
      <c r="N25" s="110">
        <f>'Form Data'!N296</f>
        <v>-8.2123709188771637E-3</v>
      </c>
      <c r="O25" s="215">
        <f>'Form Data'!O296</f>
        <v>557608.6458457727</v>
      </c>
      <c r="P25" s="214">
        <f>'Form Data'!P296</f>
        <v>-49699.642060417216</v>
      </c>
      <c r="Q25" s="110">
        <f>'Form Data'!Q296</f>
        <v>-8.1835935800853507E-2</v>
      </c>
    </row>
    <row r="26" spans="2:17">
      <c r="B26" s="561"/>
      <c r="C26" s="235" t="s">
        <v>139</v>
      </c>
      <c r="D26" s="113">
        <f>'Form Data'!D297</f>
        <v>1808385.3887272463</v>
      </c>
      <c r="E26" s="112">
        <f>'Form Data'!E297</f>
        <v>400216.58098785859</v>
      </c>
      <c r="F26" s="110">
        <f>'Form Data'!F297</f>
        <v>0.28421065627092584</v>
      </c>
      <c r="G26" s="218">
        <f>'Form Data'!G297</f>
        <v>0.98785498733480881</v>
      </c>
      <c r="H26" s="111">
        <f>'Form Data'!H297</f>
        <v>0.17397118669083844</v>
      </c>
      <c r="I26" s="254">
        <f>'Form Data'!I297</f>
        <v>7.9333938066759488</v>
      </c>
      <c r="J26" s="255">
        <f>'Form Data'!J297</f>
        <v>-1.0797010850844275</v>
      </c>
      <c r="K26" s="110">
        <f>'Form Data'!K297</f>
        <v>-0.11979249059848161</v>
      </c>
      <c r="L26" s="217">
        <f>'Form Data'!L297</f>
        <v>14346633.443012014</v>
      </c>
      <c r="M26" s="216">
        <f>'Form Data'!M297</f>
        <v>1654674.3552398384</v>
      </c>
      <c r="N26" s="110">
        <f>'Form Data'!N297</f>
        <v>0.13037186330312101</v>
      </c>
      <c r="O26" s="215">
        <f>'Form Data'!O297</f>
        <v>2497095.1888474841</v>
      </c>
      <c r="P26" s="214">
        <f>'Form Data'!P297</f>
        <v>412551.38469137624</v>
      </c>
      <c r="Q26" s="110">
        <f>'Form Data'!Q297</f>
        <v>0.1979096739866259</v>
      </c>
    </row>
    <row r="27" spans="2:17">
      <c r="B27" s="561"/>
      <c r="C27" s="235" t="s">
        <v>138</v>
      </c>
      <c r="D27" s="113">
        <f>'Form Data'!D298</f>
        <v>6645170.9782698434</v>
      </c>
      <c r="E27" s="112">
        <f>'Form Data'!E298</f>
        <v>640060.42352268659</v>
      </c>
      <c r="F27" s="110">
        <f>'Form Data'!F298</f>
        <v>0.10658595169687698</v>
      </c>
      <c r="G27" s="218">
        <f>'Form Data'!G298</f>
        <v>3.630014560777064</v>
      </c>
      <c r="H27" s="111">
        <f>'Form Data'!H298</f>
        <v>0.15922173059716949</v>
      </c>
      <c r="I27" s="254">
        <f>'Form Data'!I298</f>
        <v>5.8659171757169082</v>
      </c>
      <c r="J27" s="255">
        <f>'Form Data'!J298</f>
        <v>-7.5224491827728279E-2</v>
      </c>
      <c r="K27" s="110">
        <f>'Form Data'!K298</f>
        <v>-1.2661622300418425E-2</v>
      </c>
      <c r="L27" s="217">
        <f>'Form Data'!L298</f>
        <v>38980022.577008605</v>
      </c>
      <c r="M27" s="216">
        <f>'Form Data'!M298</f>
        <v>3302810.0419881865</v>
      </c>
      <c r="N27" s="110">
        <f>'Form Data'!N298</f>
        <v>9.2574778333542149E-2</v>
      </c>
      <c r="O27" s="215">
        <f>'Form Data'!O298</f>
        <v>6047095.3110882062</v>
      </c>
      <c r="P27" s="214">
        <f>'Form Data'!P298</f>
        <v>609939.80614128709</v>
      </c>
      <c r="Q27" s="110">
        <f>'Form Data'!Q298</f>
        <v>0.11217994511768919</v>
      </c>
    </row>
    <row r="28" spans="2:17">
      <c r="B28" s="561"/>
      <c r="C28" s="235" t="s">
        <v>137</v>
      </c>
      <c r="D28" s="113">
        <f>'Form Data'!D299</f>
        <v>363133.12597236002</v>
      </c>
      <c r="E28" s="112">
        <f>'Form Data'!E299</f>
        <v>41545.188955050777</v>
      </c>
      <c r="F28" s="110">
        <f>'Form Data'!F299</f>
        <v>0.12918764721207388</v>
      </c>
      <c r="G28" s="218">
        <f>'Form Data'!G299</f>
        <v>0.19836638351228153</v>
      </c>
      <c r="H28" s="111">
        <f>'Form Data'!H299</f>
        <v>1.2497181622289633E-2</v>
      </c>
      <c r="I28" s="254">
        <f>'Form Data'!I299</f>
        <v>8.444938319494641</v>
      </c>
      <c r="J28" s="255">
        <f>'Form Data'!J299</f>
        <v>0.2156348615859951</v>
      </c>
      <c r="K28" s="110">
        <f>'Form Data'!K299</f>
        <v>2.6203294445140739E-2</v>
      </c>
      <c r="L28" s="217">
        <f>'Form Data'!L299</f>
        <v>3066636.8506018575</v>
      </c>
      <c r="M28" s="216">
        <f>'Form Data'!M299</f>
        <v>420192.1284836065</v>
      </c>
      <c r="N28" s="110">
        <f>'Form Data'!N299</f>
        <v>0.15877608361578732</v>
      </c>
      <c r="O28" s="215">
        <f>'Form Data'!O299</f>
        <v>540692.4738928678</v>
      </c>
      <c r="P28" s="214">
        <f>'Form Data'!P299</f>
        <v>66742.180231537903</v>
      </c>
      <c r="Q28" s="110">
        <f>'Form Data'!Q299</f>
        <v>0.1408210547058544</v>
      </c>
    </row>
    <row r="29" spans="2:17">
      <c r="B29" s="561"/>
      <c r="C29" s="235" t="s">
        <v>136</v>
      </c>
      <c r="D29" s="113">
        <f>'Form Data'!D300</f>
        <v>32677074.483952716</v>
      </c>
      <c r="E29" s="112">
        <f>'Form Data'!E300</f>
        <v>1744883.6721507311</v>
      </c>
      <c r="F29" s="110">
        <f>'Form Data'!F300</f>
        <v>5.6409960832291953E-2</v>
      </c>
      <c r="G29" s="218">
        <f>'Form Data'!G300</f>
        <v>17.850294080955138</v>
      </c>
      <c r="H29" s="111">
        <f>'Form Data'!H300</f>
        <v>-2.7682537891486447E-2</v>
      </c>
      <c r="I29" s="254">
        <f>'Form Data'!I300</f>
        <v>3.8110391104834682</v>
      </c>
      <c r="J29" s="255">
        <f>'Form Data'!J300</f>
        <v>-0.33520511389489416</v>
      </c>
      <c r="K29" s="110">
        <f>'Form Data'!K300</f>
        <v>-8.0845482261757209E-2</v>
      </c>
      <c r="L29" s="217">
        <f>'Form Data'!L300</f>
        <v>124533608.87452519</v>
      </c>
      <c r="M29" s="216">
        <f>'Form Data'!M300</f>
        <v>-3718808.6262782514</v>
      </c>
      <c r="N29" s="110">
        <f>'Form Data'!N300</f>
        <v>-2.8996011917318869E-2</v>
      </c>
      <c r="O29" s="215">
        <f>'Form Data'!O300</f>
        <v>23038502.208693787</v>
      </c>
      <c r="P29" s="214">
        <f>'Form Data'!P300</f>
        <v>635787.58168227226</v>
      </c>
      <c r="Q29" s="110">
        <f>'Form Data'!Q300</f>
        <v>2.8379934854666552E-2</v>
      </c>
    </row>
    <row r="30" spans="2:17">
      <c r="B30" s="561"/>
      <c r="C30" s="235" t="s">
        <v>135</v>
      </c>
      <c r="D30" s="113">
        <f>'Form Data'!D301</f>
        <v>26169103.803865749</v>
      </c>
      <c r="E30" s="112">
        <f>'Form Data'!E301</f>
        <v>1327941.7860562615</v>
      </c>
      <c r="F30" s="110">
        <f>'Form Data'!F301</f>
        <v>5.3457313514730674E-2</v>
      </c>
      <c r="G30" s="218">
        <f>'Form Data'!G301</f>
        <v>14.295227039478238</v>
      </c>
      <c r="H30" s="111">
        <f>'Form Data'!H301</f>
        <v>-6.2298311423564456E-2</v>
      </c>
      <c r="I30" s="254">
        <f>'Form Data'!I301</f>
        <v>3.6270526457710859</v>
      </c>
      <c r="J30" s="255">
        <f>'Form Data'!J301</f>
        <v>-0.28982264667339797</v>
      </c>
      <c r="K30" s="110">
        <f>'Form Data'!K301</f>
        <v>-7.3993330150810721E-2</v>
      </c>
      <c r="L30" s="217">
        <f>'Form Data'!L301</f>
        <v>94916717.189269453</v>
      </c>
      <c r="M30" s="216">
        <f>'Form Data'!M301</f>
        <v>-2383016.5538988858</v>
      </c>
      <c r="N30" s="110">
        <f>'Form Data'!N301</f>
        <v>-2.4491501283950876E-2</v>
      </c>
      <c r="O30" s="215">
        <f>'Form Data'!O301</f>
        <v>27875365.551358819</v>
      </c>
      <c r="P30" s="214">
        <f>'Form Data'!P301</f>
        <v>2122528.414719604</v>
      </c>
      <c r="Q30" s="110">
        <f>'Form Data'!Q301</f>
        <v>8.2419206996802261E-2</v>
      </c>
    </row>
    <row r="31" spans="2:17">
      <c r="B31" s="561"/>
      <c r="C31" s="235" t="s">
        <v>134</v>
      </c>
      <c r="D31" s="113">
        <f>'Form Data'!D302</f>
        <v>42768731.577180393</v>
      </c>
      <c r="E31" s="112">
        <f>'Form Data'!E302</f>
        <v>2419423.2565538362</v>
      </c>
      <c r="F31" s="110">
        <f>'Form Data'!F302</f>
        <v>5.996195120194979E-2</v>
      </c>
      <c r="G31" s="218">
        <f>'Form Data'!G302</f>
        <v>23.36299831544023</v>
      </c>
      <c r="H31" s="111">
        <f>'Form Data'!H302</f>
        <v>4.2180364596504205E-2</v>
      </c>
      <c r="I31" s="254">
        <f>'Form Data'!I302</f>
        <v>4.3988046167638917</v>
      </c>
      <c r="J31" s="255">
        <f>'Form Data'!J302</f>
        <v>-0.13949449989700824</v>
      </c>
      <c r="K31" s="110">
        <f>'Form Data'!K302</f>
        <v>-3.073717626608154E-2</v>
      </c>
      <c r="L31" s="217">
        <f>'Form Data'!L302</f>
        <v>188131293.91483676</v>
      </c>
      <c r="M31" s="216">
        <f>'Form Data'!M302</f>
        <v>5014063.6054589748</v>
      </c>
      <c r="N31" s="110">
        <f>'Form Data'!N302</f>
        <v>2.7381713872515877E-2</v>
      </c>
      <c r="O31" s="215">
        <f>'Form Data'!O302</f>
        <v>45587402.437257916</v>
      </c>
      <c r="P31" s="214">
        <f>'Form Data'!P302</f>
        <v>3979838.6318488866</v>
      </c>
      <c r="Q31" s="110">
        <f>'Form Data'!Q302</f>
        <v>9.5651806254792138E-2</v>
      </c>
    </row>
    <row r="32" spans="2:17">
      <c r="B32" s="561"/>
      <c r="C32" s="235" t="s">
        <v>133</v>
      </c>
      <c r="D32" s="113">
        <f>'Form Data'!D303</f>
        <v>9355176.1702321712</v>
      </c>
      <c r="E32" s="112">
        <f>'Form Data'!E303</f>
        <v>278989.71031714045</v>
      </c>
      <c r="F32" s="110">
        <f>'Form Data'!F303</f>
        <v>3.0738649051481947E-2</v>
      </c>
      <c r="G32" s="218">
        <f>'Form Data'!G303</f>
        <v>5.1103915651872622</v>
      </c>
      <c r="H32" s="111">
        <f>'Form Data'!H303</f>
        <v>-0.13540076507155874</v>
      </c>
      <c r="I32" s="254">
        <f>'Form Data'!I303</f>
        <v>5.580223528578335</v>
      </c>
      <c r="J32" s="255">
        <f>'Form Data'!J303</f>
        <v>-3.5405478393911061E-2</v>
      </c>
      <c r="K32" s="110">
        <f>'Form Data'!K303</f>
        <v>-6.3048107967873888E-3</v>
      </c>
      <c r="L32" s="217">
        <f>'Form Data'!L303</f>
        <v>52203974.179124922</v>
      </c>
      <c r="M32" s="216">
        <f>'Form Data'!M303</f>
        <v>1235478.222137332</v>
      </c>
      <c r="N32" s="110">
        <f>'Form Data'!N303</f>
        <v>2.4240036888276129E-2</v>
      </c>
      <c r="O32" s="215">
        <f>'Form Data'!O303</f>
        <v>12970769.678404093</v>
      </c>
      <c r="P32" s="214">
        <f>'Form Data'!P303</f>
        <v>-51920.474650833756</v>
      </c>
      <c r="Q32" s="110">
        <f>'Form Data'!Q303</f>
        <v>-3.9869239028661064E-3</v>
      </c>
    </row>
    <row r="33" spans="2:17">
      <c r="B33" s="561"/>
      <c r="C33" s="235" t="s">
        <v>132</v>
      </c>
      <c r="D33" s="113">
        <f>'Form Data'!D304</f>
        <v>2236946.5659692031</v>
      </c>
      <c r="E33" s="112">
        <f>'Form Data'!E304</f>
        <v>-96417.999661360867</v>
      </c>
      <c r="F33" s="110">
        <f>'Form Data'!F304</f>
        <v>-4.1321446756137331E-2</v>
      </c>
      <c r="G33" s="218">
        <f>'Form Data'!G304</f>
        <v>1.2219623291412505</v>
      </c>
      <c r="H33" s="111">
        <f>'Form Data'!H304</f>
        <v>-0.12665980374925301</v>
      </c>
      <c r="I33" s="254">
        <f>'Form Data'!I304</f>
        <v>6.3003195509270373</v>
      </c>
      <c r="J33" s="255">
        <f>'Form Data'!J304</f>
        <v>-0.13322728364000813</v>
      </c>
      <c r="K33" s="110">
        <f>'Form Data'!K304</f>
        <v>-2.0708216954944084E-2</v>
      </c>
      <c r="L33" s="217">
        <f>'Form Data'!L304</f>
        <v>14093478.183954868</v>
      </c>
      <c r="M33" s="216">
        <f>'Form Data'!M304</f>
        <v>-918332.03114855476</v>
      </c>
      <c r="N33" s="110">
        <f>'Form Data'!N304</f>
        <v>-6.1173970226763089E-2</v>
      </c>
      <c r="O33" s="215">
        <f>'Form Data'!O304</f>
        <v>2696457.6399712563</v>
      </c>
      <c r="P33" s="214">
        <f>'Form Data'!P304</f>
        <v>-123263.85463419091</v>
      </c>
      <c r="Q33" s="110">
        <f>'Form Data'!Q304</f>
        <v>-4.3714904067658197E-2</v>
      </c>
    </row>
    <row r="34" spans="2:17">
      <c r="B34" s="566"/>
      <c r="C34" s="231" t="s">
        <v>131</v>
      </c>
      <c r="D34" s="113">
        <f>'Form Data'!D305</f>
        <v>11082148.079153936</v>
      </c>
      <c r="E34" s="112">
        <f>'Form Data'!E305</f>
        <v>1335182.8212890569</v>
      </c>
      <c r="F34" s="110">
        <f>'Form Data'!F305</f>
        <v>0.13698446500685849</v>
      </c>
      <c r="G34" s="218">
        <f>'Form Data'!G305</f>
        <v>6.0537733375959482</v>
      </c>
      <c r="H34" s="111">
        <f>'Form Data'!H305</f>
        <v>0.42028885390614867</v>
      </c>
      <c r="I34" s="254">
        <f>'Form Data'!I305</f>
        <v>4.3409441323803426</v>
      </c>
      <c r="J34" s="255">
        <f>'Form Data'!J305</f>
        <v>-0.42292063910268674</v>
      </c>
      <c r="K34" s="110">
        <f>'Form Data'!K305</f>
        <v>-8.8776793504788787E-2</v>
      </c>
      <c r="L34" s="217">
        <f>'Form Data'!L305</f>
        <v>48106985.678373367</v>
      </c>
      <c r="M34" s="216">
        <f>'Form Data'!M305</f>
        <v>1673761.2575618625</v>
      </c>
      <c r="N34" s="110">
        <f>'Form Data'!N305</f>
        <v>3.6046629938791798E-2</v>
      </c>
      <c r="O34" s="215">
        <f>'Form Data'!O305</f>
        <v>10393845.791189494</v>
      </c>
      <c r="P34" s="214">
        <f>'Form Data'!P305</f>
        <v>36034.823828712106</v>
      </c>
      <c r="Q34" s="110">
        <f>'Form Data'!Q305</f>
        <v>3.4789999491460066E-3</v>
      </c>
    </row>
    <row r="35" spans="2:17" ht="15" thickBot="1">
      <c r="B35" s="561"/>
      <c r="C35" s="243" t="s">
        <v>130</v>
      </c>
      <c r="D35" s="108">
        <f>'Form Data'!D306</f>
        <v>1786546.2620695783</v>
      </c>
      <c r="E35" s="107">
        <f>'Form Data'!E306</f>
        <v>28799.816710131243</v>
      </c>
      <c r="F35" s="105">
        <f>'Form Data'!F306</f>
        <v>1.6384511421521822E-2</v>
      </c>
      <c r="G35" s="230">
        <f>'Form Data'!G306</f>
        <v>0.97592506889911645</v>
      </c>
      <c r="H35" s="106">
        <f>'Form Data'!H306</f>
        <v>-4.0005229837013156E-2</v>
      </c>
      <c r="I35" s="256">
        <f>'Form Data'!I306</f>
        <v>2.6247084068303237</v>
      </c>
      <c r="J35" s="257">
        <f>'Form Data'!J306</f>
        <v>2.4428788873098739E-3</v>
      </c>
      <c r="K35" s="105">
        <f>'Form Data'!K306</f>
        <v>9.3159097020435744E-4</v>
      </c>
      <c r="L35" s="229">
        <f>'Form Data'!L306</f>
        <v>4689162.9932453129</v>
      </c>
      <c r="M35" s="228">
        <f>'Form Data'!M306</f>
        <v>79885.082714866847</v>
      </c>
      <c r="N35" s="105">
        <f>'Form Data'!N306</f>
        <v>1.7331366054617759E-2</v>
      </c>
      <c r="O35" s="227">
        <f>'Form Data'!O306</f>
        <v>1255690.8635075092</v>
      </c>
      <c r="P35" s="226">
        <f>'Form Data'!P306</f>
        <v>11607.771561142523</v>
      </c>
      <c r="Q35" s="105">
        <f>'Form Data'!Q306</f>
        <v>9.3303828629180841E-3</v>
      </c>
    </row>
    <row r="36" spans="2:17">
      <c r="B36" s="560" t="s">
        <v>68</v>
      </c>
      <c r="C36" s="225" t="s">
        <v>129</v>
      </c>
      <c r="D36" s="118">
        <f>Package!D108</f>
        <v>76895736.089781374</v>
      </c>
      <c r="E36" s="117">
        <f>Package!E108</f>
        <v>4953541.19617109</v>
      </c>
      <c r="F36" s="115">
        <f>Package!F108</f>
        <v>6.8854462996249935E-2</v>
      </c>
      <c r="G36" s="224">
        <f>Package!G108</f>
        <v>42.005336293130654</v>
      </c>
      <c r="H36" s="116">
        <f>Package!H108</f>
        <v>0.42467729481175098</v>
      </c>
      <c r="I36" s="258">
        <f>Package!I108</f>
        <v>3.8558167289305962</v>
      </c>
      <c r="J36" s="259">
        <f>Package!J108</f>
        <v>-0.33739500676085266</v>
      </c>
      <c r="K36" s="115">
        <f>Package!K108</f>
        <v>-8.046219175841765E-2</v>
      </c>
      <c r="L36" s="223">
        <f>Package!L108</f>
        <v>296495865.5984112</v>
      </c>
      <c r="M36" s="222">
        <f>Package!M108</f>
        <v>-5172990.3208768368</v>
      </c>
      <c r="N36" s="115">
        <f>Package!N108</f>
        <v>-1.714790976719479E-2</v>
      </c>
      <c r="O36" s="221">
        <f>Package!O108</f>
        <v>73337630.441883564</v>
      </c>
      <c r="P36" s="220">
        <f>Package!P108</f>
        <v>3970886.7977805436</v>
      </c>
      <c r="Q36" s="115">
        <f>Package!Q108</f>
        <v>5.724482063269111E-2</v>
      </c>
    </row>
    <row r="37" spans="2:17">
      <c r="B37" s="561"/>
      <c r="C37" s="219" t="s">
        <v>128</v>
      </c>
      <c r="D37" s="113">
        <f>Package!D109</f>
        <v>830381.77608541516</v>
      </c>
      <c r="E37" s="112">
        <f>Package!E109</f>
        <v>-160959.69856010447</v>
      </c>
      <c r="F37" s="110">
        <f>Package!F109</f>
        <v>-0.16236554474598158</v>
      </c>
      <c r="G37" s="218">
        <f>Package!G109</f>
        <v>0.45360728084362828</v>
      </c>
      <c r="H37" s="111">
        <f>Package!H109</f>
        <v>-0.11936150151120456</v>
      </c>
      <c r="I37" s="254">
        <f>Package!I109</f>
        <v>11.220849415028844</v>
      </c>
      <c r="J37" s="255">
        <f>Package!J109</f>
        <v>1.1988584948822556</v>
      </c>
      <c r="K37" s="110">
        <f>Package!K109</f>
        <v>0.11962278797042855</v>
      </c>
      <c r="L37" s="217">
        <f>Package!L109</f>
        <v>9317588.866438644</v>
      </c>
      <c r="M37" s="216">
        <f>Package!M109</f>
        <v>-617626.39122348279</v>
      </c>
      <c r="N37" s="110">
        <f>Package!N109</f>
        <v>-6.2165375908404583E-2</v>
      </c>
      <c r="O37" s="215">
        <f>Package!O109</f>
        <v>880371.8338740468</v>
      </c>
      <c r="P37" s="214">
        <f>Package!P109</f>
        <v>-180423.17794206017</v>
      </c>
      <c r="Q37" s="110">
        <f>Package!Q109</f>
        <v>-0.17008298109657519</v>
      </c>
    </row>
    <row r="38" spans="2:17">
      <c r="B38" s="561"/>
      <c r="C38" s="219" t="s">
        <v>127</v>
      </c>
      <c r="D38" s="113">
        <f>Package!D110</f>
        <v>214490.12438864715</v>
      </c>
      <c r="E38" s="112">
        <f>Package!E110</f>
        <v>-1871.7278162510775</v>
      </c>
      <c r="F38" s="110">
        <f>Package!F110</f>
        <v>-8.6509141846249325E-3</v>
      </c>
      <c r="G38" s="218">
        <f>Package!G110</f>
        <v>0.117168132651478</v>
      </c>
      <c r="H38" s="111">
        <f>Package!H110</f>
        <v>-7.8832146153203358E-3</v>
      </c>
      <c r="I38" s="254">
        <f>Package!I110</f>
        <v>5.9419222825045672</v>
      </c>
      <c r="J38" s="255">
        <f>Package!J110</f>
        <v>-0.14346127282435628</v>
      </c>
      <c r="K38" s="110">
        <f>Package!K110</f>
        <v>-2.3574729763537805E-2</v>
      </c>
      <c r="L38" s="217">
        <f>Package!L110</f>
        <v>1274483.6494820789</v>
      </c>
      <c r="M38" s="216">
        <f>Package!M110</f>
        <v>-42161.20792611572</v>
      </c>
      <c r="N38" s="110">
        <f>Package!N110</f>
        <v>-3.2021700984052555E-2</v>
      </c>
      <c r="O38" s="215">
        <f>Package!O110</f>
        <v>417699.24360227585</v>
      </c>
      <c r="P38" s="214">
        <f>Package!P110</f>
        <v>-10194.563589058816</v>
      </c>
      <c r="Q38" s="110">
        <f>Package!Q110</f>
        <v>-2.3824985119497818E-2</v>
      </c>
    </row>
    <row r="39" spans="2:17">
      <c r="B39" s="561"/>
      <c r="C39" s="219" t="s">
        <v>126</v>
      </c>
      <c r="D39" s="113">
        <f>Package!D111</f>
        <v>16968908.575618524</v>
      </c>
      <c r="E39" s="112">
        <f>Package!E111</f>
        <v>435141.79980814829</v>
      </c>
      <c r="F39" s="110">
        <f>Package!F111</f>
        <v>2.6318370502526972E-2</v>
      </c>
      <c r="G39" s="218">
        <f>Package!G111</f>
        <v>9.2694959108528039</v>
      </c>
      <c r="H39" s="111">
        <f>Package!H111</f>
        <v>-0.28657781304975138</v>
      </c>
      <c r="I39" s="254">
        <f>Package!I111</f>
        <v>5.8699157744436743</v>
      </c>
      <c r="J39" s="255">
        <f>Package!J111</f>
        <v>2.3863494100826443E-2</v>
      </c>
      <c r="K39" s="110">
        <f>Package!K111</f>
        <v>4.0819843813348425E-3</v>
      </c>
      <c r="L39" s="217">
        <f>Package!L111</f>
        <v>99606064.123115718</v>
      </c>
      <c r="M39" s="216">
        <f>Package!M111</f>
        <v>2948799.1607326567</v>
      </c>
      <c r="N39" s="110">
        <f>Package!N111</f>
        <v>3.050778606119536E-2</v>
      </c>
      <c r="O39" s="215">
        <f>Package!O111</f>
        <v>21775860.797936678</v>
      </c>
      <c r="P39" s="214">
        <f>Package!P111</f>
        <v>708201.80276760459</v>
      </c>
      <c r="Q39" s="110">
        <f>Package!Q111</f>
        <v>3.3615590746461151E-2</v>
      </c>
    </row>
    <row r="40" spans="2:17">
      <c r="B40" s="561"/>
      <c r="C40" s="219" t="s">
        <v>125</v>
      </c>
      <c r="D40" s="113">
        <f>Package!D112</f>
        <v>33294841.835885908</v>
      </c>
      <c r="E40" s="112">
        <f>Package!E112</f>
        <v>1443792.801856529</v>
      </c>
      <c r="F40" s="110">
        <f>Package!F112</f>
        <v>4.5329521181986611E-2</v>
      </c>
      <c r="G40" s="218">
        <f>Package!G112</f>
        <v>18.187757855780994</v>
      </c>
      <c r="H40" s="111">
        <f>Package!H112</f>
        <v>-0.22129416968534343</v>
      </c>
      <c r="I40" s="254">
        <f>Package!I112</f>
        <v>4.5410781469419383</v>
      </c>
      <c r="J40" s="255">
        <f>Package!J112</f>
        <v>-0.14090726906098983</v>
      </c>
      <c r="K40" s="110">
        <f>Package!K112</f>
        <v>-3.0095623232693491E-2</v>
      </c>
      <c r="L40" s="217">
        <f>Package!L112</f>
        <v>151194478.66682971</v>
      </c>
      <c r="M40" s="216">
        <f>Package!M112</f>
        <v>2068331.6051099896</v>
      </c>
      <c r="N40" s="110">
        <f>Package!N112</f>
        <v>1.3869677758481597E-2</v>
      </c>
      <c r="O40" s="215">
        <f>Package!O112</f>
        <v>28827916.693663776</v>
      </c>
      <c r="P40" s="214">
        <f>Package!P112</f>
        <v>798188.52792037278</v>
      </c>
      <c r="Q40" s="110">
        <f>Package!Q112</f>
        <v>2.8476499065584259E-2</v>
      </c>
    </row>
    <row r="41" spans="2:17">
      <c r="B41" s="561"/>
      <c r="C41" s="219" t="s">
        <v>124</v>
      </c>
      <c r="D41" s="113">
        <f>Package!D113</f>
        <v>32666176.619992241</v>
      </c>
      <c r="E41" s="112">
        <f>Package!E113</f>
        <v>1979144.3178813234</v>
      </c>
      <c r="F41" s="110">
        <f>Package!F113</f>
        <v>6.44944841324777E-2</v>
      </c>
      <c r="G41" s="218">
        <f>Package!G113</f>
        <v>17.844340975310864</v>
      </c>
      <c r="H41" s="111">
        <f>Package!H113</f>
        <v>0.10805939936743769</v>
      </c>
      <c r="I41" s="254">
        <f>Package!I113</f>
        <v>4.5997720378207019</v>
      </c>
      <c r="J41" s="255">
        <f>Package!J113</f>
        <v>-0.20398527843154568</v>
      </c>
      <c r="K41" s="110">
        <f>Package!K113</f>
        <v>-4.2463693522030187E-2</v>
      </c>
      <c r="L41" s="217">
        <f>Package!L113</f>
        <v>150256965.79915267</v>
      </c>
      <c r="M41" s="216">
        <f>Package!M113</f>
        <v>2843909.8638182878</v>
      </c>
      <c r="N41" s="110">
        <f>Package!N113</f>
        <v>1.9292116602384422E-2</v>
      </c>
      <c r="O41" s="215">
        <f>Package!O113</f>
        <v>37866774.499940515</v>
      </c>
      <c r="P41" s="214">
        <f>Package!P113</f>
        <v>1749925.1714817062</v>
      </c>
      <c r="Q41" s="110">
        <f>Package!Q113</f>
        <v>4.845176708431282E-2</v>
      </c>
    </row>
    <row r="42" spans="2:17" ht="15" thickBot="1">
      <c r="B42" s="562"/>
      <c r="C42" s="213" t="s">
        <v>123</v>
      </c>
      <c r="D42" s="212">
        <f>Package!D114</f>
        <v>1886345.6267230534</v>
      </c>
      <c r="E42" s="154">
        <f>Package!E114</f>
        <v>153746.42565704021</v>
      </c>
      <c r="F42" s="152">
        <f>Package!F114</f>
        <v>8.8737444622186662E-2</v>
      </c>
      <c r="G42" s="211">
        <f>Package!G114</f>
        <v>1.0304418221975753</v>
      </c>
      <c r="H42" s="153">
        <f>Package!H114</f>
        <v>2.9045956157848662E-2</v>
      </c>
      <c r="I42" s="260">
        <f>Package!I114</f>
        <v>6.464017473624553</v>
      </c>
      <c r="J42" s="261">
        <f>Package!J114</f>
        <v>-0.45270171788924518</v>
      </c>
      <c r="K42" s="152">
        <f>Package!K114</f>
        <v>-6.5450353752205245E-2</v>
      </c>
      <c r="L42" s="210">
        <f>Package!L114</f>
        <v>12193371.092433076</v>
      </c>
      <c r="M42" s="209">
        <f>Package!M114</f>
        <v>209468.94721830823</v>
      </c>
      <c r="N42" s="152">
        <f>Package!N114</f>
        <v>1.7479193728392569E-2</v>
      </c>
      <c r="O42" s="208">
        <f>Package!O114</f>
        <v>1301907.5095475912</v>
      </c>
      <c r="P42" s="207">
        <f>Package!P114</f>
        <v>93801.497799300589</v>
      </c>
      <c r="Q42" s="152">
        <f>Package!Q114</f>
        <v>7.7643432684816549E-2</v>
      </c>
    </row>
    <row r="43" spans="2:17">
      <c r="B43" s="573" t="s">
        <v>122</v>
      </c>
      <c r="C43" s="234" t="s">
        <v>12</v>
      </c>
      <c r="D43" s="151">
        <f>'NB &amp; PL'!D33</f>
        <v>75746524.663189307</v>
      </c>
      <c r="E43" s="133">
        <f>'NB &amp; PL'!E33</f>
        <v>3252259.1160559207</v>
      </c>
      <c r="F43" s="131">
        <f>'NB &amp; PL'!F33</f>
        <v>4.4862294852017072E-2</v>
      </c>
      <c r="G43" s="196">
        <f>'NB &amp; PL'!G33</f>
        <v>41.377564001705473</v>
      </c>
      <c r="H43" s="132">
        <f>'NB &amp; PL'!H33</f>
        <v>-0.52217702658305143</v>
      </c>
      <c r="I43" s="262">
        <f>'NB &amp; PL'!I33</f>
        <v>5.349393690070567</v>
      </c>
      <c r="J43" s="263">
        <f>'NB &amp; PL'!J33</f>
        <v>-0.1325443065595806</v>
      </c>
      <c r="K43" s="131">
        <f>'NB &amp; PL'!K33</f>
        <v>-2.4178366599742304E-2</v>
      </c>
      <c r="L43" s="195">
        <f>'NB &amp; PL'!L33</f>
        <v>405197981.07803947</v>
      </c>
      <c r="M43" s="194">
        <f>'NB &amp; PL'!M33</f>
        <v>7788912.237413168</v>
      </c>
      <c r="N43" s="131">
        <f>'NB &amp; PL'!N33</f>
        <v>1.9599231240837057E-2</v>
      </c>
      <c r="O43" s="193">
        <f>'NB &amp; PL'!O33</f>
        <v>71549936.537237465</v>
      </c>
      <c r="P43" s="192">
        <f>'NB &amp; PL'!P33</f>
        <v>811115.34625440836</v>
      </c>
      <c r="Q43" s="131">
        <f>'NB &amp; PL'!Q33</f>
        <v>1.1466339593990856E-2</v>
      </c>
    </row>
    <row r="44" spans="2:17" ht="15" thickBot="1">
      <c r="B44" s="574"/>
      <c r="C44" s="244" t="s">
        <v>11</v>
      </c>
      <c r="D44" s="149">
        <f>'NB &amp; PL'!D34</f>
        <v>99501125.258245453</v>
      </c>
      <c r="E44" s="127">
        <f>'NB &amp; PL'!E34</f>
        <v>6328157.5747572631</v>
      </c>
      <c r="F44" s="125">
        <f>'NB &amp; PL'!F34</f>
        <v>6.7918385901952108E-2</v>
      </c>
      <c r="G44" s="186">
        <f>'NB &amp; PL'!G34</f>
        <v>54.353835993423026</v>
      </c>
      <c r="H44" s="126">
        <f>'NB &amp; PL'!H34</f>
        <v>0.50235977925200359</v>
      </c>
      <c r="I44" s="250">
        <f>'NB &amp; PL'!I34</f>
        <v>3.592979202659452</v>
      </c>
      <c r="J44" s="251">
        <f>'NB &amp; PL'!J34</f>
        <v>-0.23973713351706349</v>
      </c>
      <c r="K44" s="125">
        <f>'NB &amp; PL'!K34</f>
        <v>-6.2550189601618983E-2</v>
      </c>
      <c r="L44" s="185">
        <f>'NB &amp; PL'!L34</f>
        <v>357505473.694089</v>
      </c>
      <c r="M44" s="184">
        <f>'NB &amp; PL'!M34</f>
        <v>399918.36353725195</v>
      </c>
      <c r="N44" s="125">
        <f>'NB &amp; PL'!N34</f>
        <v>1.11988838473003E-3</v>
      </c>
      <c r="O44" s="183">
        <f>'NB &amp; PL'!O34</f>
        <v>96781280.16027844</v>
      </c>
      <c r="P44" s="182">
        <f>'NB &amp; PL'!P34</f>
        <v>7184011.3427484483</v>
      </c>
      <c r="Q44" s="125">
        <f>'NB &amp; PL'!Q34</f>
        <v>8.0181142099086763E-2</v>
      </c>
    </row>
    <row r="45" spans="2:17">
      <c r="B45" s="560" t="s">
        <v>121</v>
      </c>
      <c r="C45" s="135" t="s">
        <v>120</v>
      </c>
      <c r="D45" s="181">
        <f>Sodium!D63</f>
        <v>184465541.7091428</v>
      </c>
      <c r="E45" s="180">
        <f>Sodium!E63</f>
        <v>9954106.8836579621</v>
      </c>
      <c r="F45" s="173">
        <f>Sodium!F63</f>
        <v>5.7039854686956652E-2</v>
      </c>
      <c r="G45" s="179">
        <f>Sodium!G63</f>
        <v>100.76679810880647</v>
      </c>
      <c r="H45" s="178">
        <f>Sodium!H63</f>
        <v>-9.613043426367085E-2</v>
      </c>
      <c r="I45" s="264">
        <f>Sodium!I63</f>
        <v>4.526182144770492</v>
      </c>
      <c r="J45" s="265">
        <f>Sodium!J63</f>
        <v>-0.21266611161241311</v>
      </c>
      <c r="K45" s="173">
        <f>Sodium!K63</f>
        <v>-4.4877172702452832E-2</v>
      </c>
      <c r="L45" s="177">
        <f>Sodium!L63</f>
        <v>834924641.20933867</v>
      </c>
      <c r="M45" s="176">
        <f>Sodium!M63</f>
        <v>7941432.5677108765</v>
      </c>
      <c r="N45" s="173">
        <f>Sodium!N63</f>
        <v>9.6028945747945495E-3</v>
      </c>
      <c r="O45" s="175">
        <f>Sodium!O63</f>
        <v>186027248.15965241</v>
      </c>
      <c r="P45" s="174">
        <f>Sodium!P63</f>
        <v>7606794.9720864892</v>
      </c>
      <c r="Q45" s="173">
        <f>Sodium!Q63</f>
        <v>4.2634097359285292E-2</v>
      </c>
    </row>
    <row r="46" spans="2:17">
      <c r="B46" s="561"/>
      <c r="C46" s="134" t="s">
        <v>119</v>
      </c>
      <c r="D46" s="172">
        <f>Sodium!D64</f>
        <v>32058.652260799252</v>
      </c>
      <c r="E46" s="171">
        <f>Sodium!E64</f>
        <v>11298.812173256301</v>
      </c>
      <c r="F46" s="164">
        <f>Sodium!F64</f>
        <v>0.54426296761487158</v>
      </c>
      <c r="G46" s="170">
        <f>Sodium!G64</f>
        <v>1.7512472573864329E-2</v>
      </c>
      <c r="H46" s="169">
        <f>Sodium!H64</f>
        <v>5.5138418284959786E-3</v>
      </c>
      <c r="I46" s="266">
        <f>Sodium!I64</f>
        <v>7.4877652769548373</v>
      </c>
      <c r="J46" s="267">
        <f>Sodium!J64</f>
        <v>-0.60377954085984697</v>
      </c>
      <c r="K46" s="164">
        <f>Sodium!K64</f>
        <v>-7.4618574629969375E-2</v>
      </c>
      <c r="L46" s="168">
        <f>Sodium!L64</f>
        <v>240047.66322438233</v>
      </c>
      <c r="M46" s="167">
        <f>Sodium!M64</f>
        <v>72068.486745362636</v>
      </c>
      <c r="N46" s="164">
        <f>Sodium!N64</f>
        <v>0.42903226611760337</v>
      </c>
      <c r="O46" s="166">
        <f>Sodium!O64</f>
        <v>45728.95753764431</v>
      </c>
      <c r="P46" s="165">
        <f>Sodium!P64</f>
        <v>15989.770602032542</v>
      </c>
      <c r="Q46" s="164">
        <f>Sodium!Q64</f>
        <v>0.53766670341902589</v>
      </c>
    </row>
    <row r="47" spans="2:17">
      <c r="B47" s="561"/>
      <c r="C47" s="134" t="s">
        <v>118</v>
      </c>
      <c r="D47" s="172">
        <f>Sodium!D65</f>
        <v>9682.4607717706822</v>
      </c>
      <c r="E47" s="171">
        <f>Sodium!E65</f>
        <v>1078.9468421377242</v>
      </c>
      <c r="F47" s="164">
        <f>Sodium!F65</f>
        <v>0.12540769399134966</v>
      </c>
      <c r="G47" s="170">
        <f>Sodium!G65</f>
        <v>5.2891752071714806E-3</v>
      </c>
      <c r="H47" s="169">
        <f>Sodium!H65</f>
        <v>3.1657492128378626E-4</v>
      </c>
      <c r="I47" s="266">
        <f>Sodium!I65</f>
        <v>6.9297726758672828</v>
      </c>
      <c r="J47" s="267">
        <f>Sodium!J65</f>
        <v>-0.13980300170128324</v>
      </c>
      <c r="K47" s="164">
        <f>Sodium!K65</f>
        <v>-1.9775303084295658E-2</v>
      </c>
      <c r="L47" s="168">
        <f>Sodium!L65</f>
        <v>67097.252091373317</v>
      </c>
      <c r="M47" s="167">
        <f>Sodium!M65</f>
        <v>6274.0592728178017</v>
      </c>
      <c r="N47" s="164">
        <f>Sodium!N65</f>
        <v>0.10315241574927246</v>
      </c>
      <c r="O47" s="166">
        <f>Sodium!O65</f>
        <v>12883.956281452673</v>
      </c>
      <c r="P47" s="165">
        <f>Sodium!P65</f>
        <v>-1956.542488764273</v>
      </c>
      <c r="Q47" s="164">
        <f>Sodium!Q65</f>
        <v>-0.13183805470816204</v>
      </c>
    </row>
    <row r="48" spans="2:17" ht="15" thickBot="1">
      <c r="B48" s="562"/>
      <c r="C48" s="327" t="s">
        <v>117</v>
      </c>
      <c r="D48" s="163">
        <f>Sodium!D66</f>
        <v>0</v>
      </c>
      <c r="E48" s="162">
        <f>Sodium!E66</f>
        <v>-44.375</v>
      </c>
      <c r="F48" s="155">
        <f>Sodium!F66</f>
        <v>-1</v>
      </c>
      <c r="G48" s="161">
        <f>Sodium!G66</f>
        <v>0</v>
      </c>
      <c r="H48" s="160">
        <f>Sodium!H66</f>
        <v>-2.5647559763488423E-5</v>
      </c>
      <c r="I48" s="270">
        <f>Sodium!I66</f>
        <v>0</v>
      </c>
      <c r="J48" s="271">
        <f>Sodium!J66</f>
        <v>-5.4706478873241533</v>
      </c>
      <c r="K48" s="155">
        <f>Sodium!K66</f>
        <v>-1</v>
      </c>
      <c r="L48" s="159">
        <f>Sodium!L66</f>
        <v>0</v>
      </c>
      <c r="M48" s="158">
        <f>Sodium!M66</f>
        <v>-242.76000000000931</v>
      </c>
      <c r="N48" s="155">
        <f>Sodium!N66</f>
        <v>-1</v>
      </c>
      <c r="O48" s="157">
        <f>Sodium!O66</f>
        <v>0</v>
      </c>
      <c r="P48" s="156">
        <f>Sodium!P66</f>
        <v>-34</v>
      </c>
      <c r="Q48" s="155">
        <f>Sodium!Q66</f>
        <v>-1</v>
      </c>
    </row>
    <row r="49" spans="2:17" hidden="1">
      <c r="B49" s="571"/>
      <c r="C49" s="315" t="s">
        <v>114</v>
      </c>
      <c r="D49" s="316">
        <f>'Flavor Groups'!D183</f>
        <v>938657.91629508836</v>
      </c>
      <c r="E49" s="317">
        <f>'Flavor Groups'!E183</f>
        <v>-50770.692923964001</v>
      </c>
      <c r="F49" s="318">
        <f>'Flavor Groups'!F183</f>
        <v>-5.1313144223752417E-2</v>
      </c>
      <c r="G49" s="319">
        <f>'Flavor Groups'!G183</f>
        <v>0.51275458748647207</v>
      </c>
      <c r="H49" s="320">
        <f>'Flavor Groups'!H183</f>
        <v>-5.9108609959181546E-2</v>
      </c>
      <c r="I49" s="321">
        <f>'Flavor Groups'!I183</f>
        <v>6.0182466581481915</v>
      </c>
      <c r="J49" s="322">
        <f>'Flavor Groups'!J183</f>
        <v>-1.1354737775250534E-2</v>
      </c>
      <c r="K49" s="318">
        <f>'Flavor Groups'!K183</f>
        <v>-1.8831655742496292E-3</v>
      </c>
      <c r="L49" s="323">
        <f>'Flavor Groups'!L183</f>
        <v>5649074.8678872604</v>
      </c>
      <c r="M49" s="324">
        <f>'Flavor Groups'!M183</f>
        <v>-316785.25542652793</v>
      </c>
      <c r="N49" s="318">
        <f>'Flavor Groups'!N183</f>
        <v>-5.3099678651293426E-2</v>
      </c>
      <c r="O49" s="325">
        <f>'Flavor Groups'!O183</f>
        <v>1711127.0421566949</v>
      </c>
      <c r="P49" s="326">
        <f>'Flavor Groups'!P183</f>
        <v>-52350.313392501324</v>
      </c>
      <c r="Q49" s="318">
        <f>'Flavor Groups'!Q183</f>
        <v>-2.9685843840165427E-2</v>
      </c>
    </row>
    <row r="50" spans="2:17" hidden="1">
      <c r="B50" s="571"/>
      <c r="C50" s="233" t="s">
        <v>113</v>
      </c>
      <c r="D50" s="150">
        <f>'Flavor Groups'!D184</f>
        <v>116274.050805351</v>
      </c>
      <c r="E50" s="130">
        <f>'Flavor Groups'!E184</f>
        <v>10858.405178532004</v>
      </c>
      <c r="F50" s="128">
        <f>'Flavor Groups'!F184</f>
        <v>0.10300563179180963</v>
      </c>
      <c r="G50" s="191">
        <f>'Flavor Groups'!G184</f>
        <v>6.3516273523160624E-2</v>
      </c>
      <c r="H50" s="129">
        <f>'Flavor Groups'!H184</f>
        <v>2.5888578336832821E-3</v>
      </c>
      <c r="I50" s="248">
        <f>'Flavor Groups'!I184</f>
        <v>8.6390235496400205</v>
      </c>
      <c r="J50" s="249">
        <f>'Flavor Groups'!J184</f>
        <v>0.3259178820417592</v>
      </c>
      <c r="K50" s="128">
        <f>'Flavor Groups'!K184</f>
        <v>3.9205309672903518E-2</v>
      </c>
      <c r="L50" s="190">
        <f>'Flavor Groups'!L184</f>
        <v>1004494.2631194675</v>
      </c>
      <c r="M50" s="189">
        <f>'Flavor Groups'!M184</f>
        <v>128162.86200562865</v>
      </c>
      <c r="N50" s="128">
        <f>'Flavor Groups'!N184</f>
        <v>0.14624930915716414</v>
      </c>
      <c r="O50" s="188">
        <f>'Flavor Groups'!O184</f>
        <v>173751.52618695097</v>
      </c>
      <c r="P50" s="187">
        <f>'Flavor Groups'!P184</f>
        <v>6565.5468713601585</v>
      </c>
      <c r="Q50" s="128">
        <f>'Flavor Groups'!Q184</f>
        <v>3.9270917921691371E-2</v>
      </c>
    </row>
    <row r="51" spans="2:17" hidden="1">
      <c r="B51" s="571"/>
      <c r="C51" s="233" t="s">
        <v>112</v>
      </c>
      <c r="D51" s="150">
        <f>'Flavor Groups'!D185</f>
        <v>109862.03692197619</v>
      </c>
      <c r="E51" s="130">
        <f>'Flavor Groups'!E185</f>
        <v>1378.0985321334447</v>
      </c>
      <c r="F51" s="128">
        <f>'Flavor Groups'!F185</f>
        <v>1.2703249463355349E-2</v>
      </c>
      <c r="G51" s="191">
        <f>'Flavor Groups'!G185</f>
        <v>6.0013624180251565E-2</v>
      </c>
      <c r="H51" s="129">
        <f>'Flavor Groups'!H185</f>
        <v>-2.6871824277954898E-3</v>
      </c>
      <c r="I51" s="248">
        <f>'Flavor Groups'!I185</f>
        <v>12.492507588032383</v>
      </c>
      <c r="J51" s="249">
        <f>'Flavor Groups'!J185</f>
        <v>0.56484393623660623</v>
      </c>
      <c r="K51" s="128">
        <f>'Flavor Groups'!K185</f>
        <v>4.7355790096542984E-2</v>
      </c>
      <c r="L51" s="190">
        <f>'Flavor Groups'!L185</f>
        <v>1372452.3298844814</v>
      </c>
      <c r="M51" s="189">
        <f>'Flavor Groups'!M185</f>
        <v>78492.401148301549</v>
      </c>
      <c r="N51" s="128">
        <f>'Flavor Groups'!N185</f>
        <v>6.0660611975028977E-2</v>
      </c>
      <c r="O51" s="188">
        <f>'Flavor Groups'!O185</f>
        <v>422232.68910133815</v>
      </c>
      <c r="P51" s="187">
        <f>'Flavor Groups'!P185</f>
        <v>37877.077562720631</v>
      </c>
      <c r="Q51" s="128">
        <f>'Flavor Groups'!Q185</f>
        <v>9.8546961266142444E-2</v>
      </c>
    </row>
    <row r="52" spans="2:17" hidden="1">
      <c r="B52" s="571"/>
      <c r="C52" s="233" t="s">
        <v>111</v>
      </c>
      <c r="D52" s="150">
        <f>'Flavor Groups'!D186</f>
        <v>27234.451530814666</v>
      </c>
      <c r="E52" s="130">
        <f>'Flavor Groups'!E186</f>
        <v>3108.1347298209002</v>
      </c>
      <c r="F52" s="128">
        <f>'Flavor Groups'!F186</f>
        <v>0.12882756847878563</v>
      </c>
      <c r="G52" s="191">
        <f>'Flavor Groups'!G186</f>
        <v>1.4877187650237753E-2</v>
      </c>
      <c r="H52" s="129">
        <f>'Flavor Groups'!H186</f>
        <v>9.3282366091172741E-4</v>
      </c>
      <c r="I52" s="248">
        <f>'Flavor Groups'!I186</f>
        <v>7.498902672701953</v>
      </c>
      <c r="J52" s="249">
        <f>'Flavor Groups'!J186</f>
        <v>0.11678893026966453</v>
      </c>
      <c r="K52" s="128">
        <f>'Flavor Groups'!K186</f>
        <v>1.5820527066436725E-2</v>
      </c>
      <c r="L52" s="190">
        <f>'Flavor Groups'!L186</f>
        <v>204228.50137399789</v>
      </c>
      <c r="M52" s="189">
        <f>'Flavor Groups'!M186</f>
        <v>26125.286563106813</v>
      </c>
      <c r="N52" s="128">
        <f>'Flavor Groups'!N186</f>
        <v>0.14668621557924424</v>
      </c>
      <c r="O52" s="188">
        <f>'Flavor Groups'!O186</f>
        <v>66952.713978648186</v>
      </c>
      <c r="P52" s="187">
        <f>'Flavor Groups'!P186</f>
        <v>9636.6003645286546</v>
      </c>
      <c r="Q52" s="128">
        <f>'Flavor Groups'!Q186</f>
        <v>0.16813073596383421</v>
      </c>
    </row>
    <row r="53" spans="2:17" hidden="1">
      <c r="B53" s="571"/>
      <c r="C53" s="233" t="s">
        <v>110</v>
      </c>
      <c r="D53" s="150">
        <f>'Flavor Groups'!D187</f>
        <v>6416167.6579215256</v>
      </c>
      <c r="E53" s="130">
        <f>'Flavor Groups'!E187</f>
        <v>59216.214515481144</v>
      </c>
      <c r="F53" s="128">
        <f>'Flavor Groups'!F187</f>
        <v>9.3151906291348337E-3</v>
      </c>
      <c r="G53" s="191">
        <f>'Flavor Groups'!G187</f>
        <v>3.5049183984587362</v>
      </c>
      <c r="H53" s="129">
        <f>'Flavor Groups'!H187</f>
        <v>-0.16922902820831753</v>
      </c>
      <c r="I53" s="248">
        <f>'Flavor Groups'!I187</f>
        <v>4.3292538315732454</v>
      </c>
      <c r="J53" s="249">
        <f>'Flavor Groups'!J187</f>
        <v>-0.18397433927919593</v>
      </c>
      <c r="K53" s="128">
        <f>'Flavor Groups'!K187</f>
        <v>-4.0763358800990461E-2</v>
      </c>
      <c r="L53" s="190">
        <f>'Flavor Groups'!L187</f>
        <v>27777218.417073101</v>
      </c>
      <c r="M53" s="189">
        <f>'Flavor Groups'!M187</f>
        <v>-913153.91804815084</v>
      </c>
      <c r="N53" s="128">
        <f>'Flavor Groups'!N187</f>
        <v>-3.182788662977077E-2</v>
      </c>
      <c r="O53" s="188">
        <f>'Flavor Groups'!O187</f>
        <v>6966508.614516139</v>
      </c>
      <c r="P53" s="187">
        <f>'Flavor Groups'!P187</f>
        <v>462335.23338412214</v>
      </c>
      <c r="Q53" s="128">
        <f>'Flavor Groups'!Q187</f>
        <v>7.1082858080830424E-2</v>
      </c>
    </row>
    <row r="54" spans="2:17" hidden="1">
      <c r="B54" s="571"/>
      <c r="C54" s="233" t="s">
        <v>109</v>
      </c>
      <c r="D54" s="150">
        <f>'Flavor Groups'!D188</f>
        <v>6049733.885097526</v>
      </c>
      <c r="E54" s="130">
        <f>'Flavor Groups'!E188</f>
        <v>321751.71397548355</v>
      </c>
      <c r="F54" s="128">
        <f>'Flavor Groups'!F188</f>
        <v>5.6171912614814627E-2</v>
      </c>
      <c r="G54" s="191">
        <f>'Flavor Groups'!G188</f>
        <v>3.3047489919436437</v>
      </c>
      <c r="H54" s="129">
        <f>'Flavor Groups'!H188</f>
        <v>-5.8710657025251578E-3</v>
      </c>
      <c r="I54" s="248">
        <f>'Flavor Groups'!I188</f>
        <v>4.9384695579676627</v>
      </c>
      <c r="J54" s="249">
        <f>'Flavor Groups'!J188</f>
        <v>-0.36309274618196508</v>
      </c>
      <c r="K54" s="128">
        <f>'Flavor Groups'!K188</f>
        <v>-6.8487876846748716E-2</v>
      </c>
      <c r="L54" s="190">
        <f>'Flavor Groups'!L188</f>
        <v>29876426.625359572</v>
      </c>
      <c r="M54" s="189">
        <f>'Flavor Groups'!M188</f>
        <v>-490827.73190218955</v>
      </c>
      <c r="N54" s="128">
        <f>'Flavor Groups'!N188</f>
        <v>-1.6163059265343734E-2</v>
      </c>
      <c r="O54" s="188">
        <f>'Flavor Groups'!O188</f>
        <v>8624121.3551991284</v>
      </c>
      <c r="P54" s="187">
        <f>'Flavor Groups'!P188</f>
        <v>411179.23589548469</v>
      </c>
      <c r="Q54" s="128">
        <f>'Flavor Groups'!Q188</f>
        <v>5.0064791632836642E-2</v>
      </c>
    </row>
    <row r="55" spans="2:17" hidden="1">
      <c r="B55" s="571"/>
      <c r="C55" s="233" t="s">
        <v>108</v>
      </c>
      <c r="D55" s="150">
        <f>'Flavor Groups'!D189</f>
        <v>166704639.91749516</v>
      </c>
      <c r="E55" s="130">
        <f>'Flavor Groups'!E189</f>
        <v>9515348.3798983693</v>
      </c>
      <c r="F55" s="128">
        <f>'Flavor Groups'!F189</f>
        <v>6.0534329576913147E-2</v>
      </c>
      <c r="G55" s="191">
        <f>'Flavor Groups'!G189</f>
        <v>91.064665187465351</v>
      </c>
      <c r="H55" s="129">
        <f>'Flavor Groups'!H189</f>
        <v>0.21347084626154356</v>
      </c>
      <c r="I55" s="248">
        <f>'Flavor Groups'!I189</f>
        <v>4.4664286033651877</v>
      </c>
      <c r="J55" s="249">
        <f>'Flavor Groups'!J189</f>
        <v>-0.20836619639473675</v>
      </c>
      <c r="K55" s="128">
        <f>'Flavor Groups'!K189</f>
        <v>-4.4572265804145556E-2</v>
      </c>
      <c r="L55" s="190">
        <f>'Flavor Groups'!L189</f>
        <v>744574372.04119444</v>
      </c>
      <c r="M55" s="189">
        <f>'Flavor Groups'!M189</f>
        <v>9746689.3832902908</v>
      </c>
      <c r="N55" s="128">
        <f>'Flavor Groups'!N189</f>
        <v>1.3263911544589727E-2</v>
      </c>
      <c r="O55" s="188">
        <f>'Flavor Groups'!O189</f>
        <v>161828365.69287473</v>
      </c>
      <c r="P55" s="187">
        <f>'Flavor Groups'!P189</f>
        <v>6583532.4025278091</v>
      </c>
      <c r="Q55" s="128">
        <f>'Flavor Groups'!Q189</f>
        <v>4.2407417129399383E-2</v>
      </c>
    </row>
    <row r="56" spans="2:17" hidden="1">
      <c r="B56" s="571"/>
      <c r="C56" s="233" t="s">
        <v>107</v>
      </c>
      <c r="D56" s="150">
        <f>'Flavor Groups'!D190</f>
        <v>1460896.8676935011</v>
      </c>
      <c r="E56" s="130">
        <f>'Flavor Groups'!E190</f>
        <v>110985.946827034</v>
      </c>
      <c r="F56" s="128">
        <f>'Flavor Groups'!F190</f>
        <v>8.2217237531344273E-2</v>
      </c>
      <c r="G56" s="191">
        <f>'Flavor Groups'!G190</f>
        <v>0.79803468095289531</v>
      </c>
      <c r="H56" s="129">
        <f>'Flavor Groups'!H190</f>
        <v>1.7822376314959421E-2</v>
      </c>
      <c r="I56" s="248">
        <f>'Flavor Groups'!I190</f>
        <v>5.5816235158523675</v>
      </c>
      <c r="J56" s="249">
        <f>'Flavor Groups'!J190</f>
        <v>-2.5135414970597125E-2</v>
      </c>
      <c r="K56" s="128">
        <f>'Flavor Groups'!K190</f>
        <v>-4.4830561257799125E-3</v>
      </c>
      <c r="L56" s="190">
        <f>'Flavor Groups'!L190</f>
        <v>8154176.3109531105</v>
      </c>
      <c r="M56" s="189">
        <f>'Flavor Groups'!M190</f>
        <v>585551.19956959412</v>
      </c>
      <c r="N56" s="128">
        <f>'Flavor Groups'!N190</f>
        <v>7.7365596915204796E-2</v>
      </c>
      <c r="O56" s="188">
        <f>'Flavor Groups'!O190</f>
        <v>1997318.7744971719</v>
      </c>
      <c r="P56" s="187">
        <f>'Flavor Groups'!P190</f>
        <v>192157.25770563912</v>
      </c>
      <c r="Q56" s="128">
        <f>'Flavor Groups'!Q190</f>
        <v>0.10644878916274293</v>
      </c>
    </row>
    <row r="57" spans="2:17" hidden="1">
      <c r="B57" s="571"/>
      <c r="C57" s="233" t="s">
        <v>106</v>
      </c>
      <c r="D57" s="150">
        <f>'Flavor Groups'!D191</f>
        <v>845707.12720374647</v>
      </c>
      <c r="E57" s="130">
        <f>'Flavor Groups'!E191</f>
        <v>34704.466516426997</v>
      </c>
      <c r="F57" s="128">
        <f>'Flavor Groups'!F191</f>
        <v>4.2792050135834557E-2</v>
      </c>
      <c r="G57" s="191">
        <f>'Flavor Groups'!G191</f>
        <v>0.46197896125493471</v>
      </c>
      <c r="H57" s="129">
        <f>'Flavor Groups'!H191</f>
        <v>-6.7588237214292191E-3</v>
      </c>
      <c r="I57" s="248">
        <f>'Flavor Groups'!I191</f>
        <v>4.146719978547976</v>
      </c>
      <c r="J57" s="249">
        <f>'Flavor Groups'!J191</f>
        <v>-0.27283467825572583</v>
      </c>
      <c r="K57" s="128">
        <f>'Flavor Groups'!K191</f>
        <v>-6.1733522819026422E-2</v>
      </c>
      <c r="L57" s="190">
        <f>'Flavor Groups'!L191</f>
        <v>3506910.6403761897</v>
      </c>
      <c r="M57" s="189">
        <f>'Flavor Groups'!M191</f>
        <v>-77359.94534464553</v>
      </c>
      <c r="N57" s="128">
        <f>'Flavor Groups'!N191</f>
        <v>-2.1583176686725401E-2</v>
      </c>
      <c r="O57" s="188">
        <f>'Flavor Groups'!O191</f>
        <v>1118263.3548387005</v>
      </c>
      <c r="P57" s="187">
        <f>'Flavor Groups'!P191</f>
        <v>54802.23970482545</v>
      </c>
      <c r="Q57" s="128">
        <f>'Flavor Groups'!Q191</f>
        <v>5.153196381602218E-2</v>
      </c>
    </row>
    <row r="58" spans="2:17" hidden="1">
      <c r="B58" s="571"/>
      <c r="C58" s="233" t="s">
        <v>105</v>
      </c>
      <c r="D58" s="150">
        <f>'Flavor Groups'!D192</f>
        <v>359984.60407969449</v>
      </c>
      <c r="E58" s="130">
        <f>'Flavor Groups'!E192</f>
        <v>114477.11832418415</v>
      </c>
      <c r="F58" s="128">
        <f>'Flavor Groups'!F192</f>
        <v>0.4662876896478288</v>
      </c>
      <c r="G58" s="191">
        <f>'Flavor Groups'!G192</f>
        <v>0.19664646082666884</v>
      </c>
      <c r="H58" s="129">
        <f>'Flavor Groups'!H192</f>
        <v>5.4749719118539625E-2</v>
      </c>
      <c r="I58" s="248">
        <f>'Flavor Groups'!I192</f>
        <v>4.1183583773226795</v>
      </c>
      <c r="J58" s="249">
        <f>'Flavor Groups'!J192</f>
        <v>-1.3557752066019724E-2</v>
      </c>
      <c r="K58" s="128">
        <f>'Flavor Groups'!K192</f>
        <v>-3.2812263466793891E-3</v>
      </c>
      <c r="L58" s="190">
        <f>'Flavor Groups'!L192</f>
        <v>1482545.6099187979</v>
      </c>
      <c r="M58" s="189">
        <f>'Flavor Groups'!M192</f>
        <v>468129.26963993837</v>
      </c>
      <c r="N58" s="128">
        <f>'Flavor Groups'!N192</f>
        <v>0.46147646784874469</v>
      </c>
      <c r="O58" s="188">
        <f>'Flavor Groups'!O192</f>
        <v>269152.82552421081</v>
      </c>
      <c r="P58" s="187">
        <f>'Flavor Groups'!P192</f>
        <v>87723.056619001145</v>
      </c>
      <c r="Q58" s="128">
        <f>'Flavor Groups'!Q192</f>
        <v>0.48350971920618602</v>
      </c>
    </row>
    <row r="59" spans="2:17" hidden="1">
      <c r="B59" s="571"/>
      <c r="C59" s="233" t="s">
        <v>104</v>
      </c>
      <c r="D59" s="150">
        <f>'Flavor Groups'!D193</f>
        <v>372783.8703621109</v>
      </c>
      <c r="E59" s="130">
        <f>'Flavor Groups'!E193</f>
        <v>-66899.554566019913</v>
      </c>
      <c r="F59" s="128">
        <f>'Flavor Groups'!F193</f>
        <v>-0.1521539152333411</v>
      </c>
      <c r="G59" s="191">
        <f>'Flavor Groups'!G193</f>
        <v>0.20363823321662944</v>
      </c>
      <c r="H59" s="129">
        <f>'Flavor Groups'!H193</f>
        <v>-5.0486993101331368E-2</v>
      </c>
      <c r="I59" s="248">
        <f>'Flavor Groups'!I193</f>
        <v>6.4623426933302923</v>
      </c>
      <c r="J59" s="249">
        <f>'Flavor Groups'!J193</f>
        <v>9.852863380080823E-2</v>
      </c>
      <c r="K59" s="128">
        <f>'Flavor Groups'!K193</f>
        <v>1.5482638694206767E-2</v>
      </c>
      <c r="L59" s="190">
        <f>'Flavor Groups'!L193</f>
        <v>2409057.1208259743</v>
      </c>
      <c r="M59" s="189">
        <f>'Flavor Groups'!M193</f>
        <v>-389006.44047374092</v>
      </c>
      <c r="N59" s="128">
        <f>'Flavor Groups'!N193</f>
        <v>-0.1390270206346011</v>
      </c>
      <c r="O59" s="188">
        <f>'Flavor Groups'!O193</f>
        <v>674521.0369333718</v>
      </c>
      <c r="P59" s="187">
        <f>'Flavor Groups'!P193</f>
        <v>-104053.96022407478</v>
      </c>
      <c r="Q59" s="128">
        <f>'Flavor Groups'!Q193</f>
        <v>-0.13364667579099329</v>
      </c>
    </row>
    <row r="60" spans="2:17" ht="15" hidden="1" thickBot="1">
      <c r="B60" s="572"/>
      <c r="C60" s="232" t="s">
        <v>103</v>
      </c>
      <c r="D60" s="149">
        <f>'Flavor Groups'!D194</f>
        <v>71580.365742684808</v>
      </c>
      <c r="E60" s="127">
        <f>'Flavor Groups'!E194</f>
        <v>-9831.749488512869</v>
      </c>
      <c r="F60" s="125">
        <f>'Flavor Groups'!F194</f>
        <v>-0.12076518907035197</v>
      </c>
      <c r="G60" s="186">
        <f>'Flavor Groups'!G194</f>
        <v>3.9101743320281844E-2</v>
      </c>
      <c r="H60" s="126">
        <f>'Flavor Groups'!H194</f>
        <v>-7.9522756287693924E-3</v>
      </c>
      <c r="I60" s="250">
        <f>'Flavor Groups'!I194</f>
        <v>6.5593052204530524</v>
      </c>
      <c r="J60" s="251">
        <f>'Flavor Groups'!J194</f>
        <v>-0.13543141274729464</v>
      </c>
      <c r="K60" s="125">
        <f>'Flavor Groups'!K194</f>
        <v>-2.0229535554194475E-2</v>
      </c>
      <c r="L60" s="185">
        <f>'Flavor Groups'!L194</f>
        <v>469517.46669793129</v>
      </c>
      <c r="M60" s="184">
        <f>'Flavor Groups'!M194</f>
        <v>-75515.203526695725</v>
      </c>
      <c r="N60" s="125">
        <f>'Flavor Groups'!N194</f>
        <v>-0.13855170093853872</v>
      </c>
      <c r="O60" s="183">
        <f>'Flavor Groups'!O194</f>
        <v>93425.985978603712</v>
      </c>
      <c r="P60" s="182">
        <f>'Flavor Groups'!P194</f>
        <v>-17567.865048794076</v>
      </c>
      <c r="Q60" s="125">
        <f>'Flavor Groups'!Q194</f>
        <v>-0.15827782247556771</v>
      </c>
    </row>
    <row r="61" spans="2:17">
      <c r="B61" s="565" t="s">
        <v>102</v>
      </c>
      <c r="C61" s="135" t="s">
        <v>101</v>
      </c>
      <c r="D61" s="181">
        <f>'Cheddar Sharpness'!D78</f>
        <v>184507282.82217535</v>
      </c>
      <c r="E61" s="180">
        <f>'Cheddar Sharpness'!E78</f>
        <v>9966440.2676737607</v>
      </c>
      <c r="F61" s="173">
        <f>'Cheddar Sharpness'!F78</f>
        <v>5.7100906136405699E-2</v>
      </c>
      <c r="G61" s="179">
        <f>'Cheddar Sharpness'!G78</f>
        <v>100.78959975658749</v>
      </c>
      <c r="H61" s="178">
        <f>'Cheddar Sharpness'!H78</f>
        <v>-9.0325665073422101E-2</v>
      </c>
      <c r="I61" s="264">
        <f>'Cheddar Sharpness'!I78</f>
        <v>4.5268228622153321</v>
      </c>
      <c r="J61" s="265">
        <f>'Cheddar Sharpness'!J78</f>
        <v>-0.21253923587139045</v>
      </c>
      <c r="K61" s="173">
        <f>'Cheddar Sharpness'!K78</f>
        <v>-4.4845536482049433E-2</v>
      </c>
      <c r="L61" s="177">
        <f>'Cheddar Sharpness'!L78</f>
        <v>835231786.12465358</v>
      </c>
      <c r="M61" s="176">
        <f>'Cheddar Sharpness'!M78</f>
        <v>8019532.3537266254</v>
      </c>
      <c r="N61" s="173">
        <f>'Cheddar Sharpness'!N78</f>
        <v>9.6946488850579923E-3</v>
      </c>
      <c r="O61" s="175">
        <f>'Cheddar Sharpness'!O78</f>
        <v>186085861.07347131</v>
      </c>
      <c r="P61" s="174">
        <f>'Cheddar Sharpness'!P78</f>
        <v>7620794.2001999021</v>
      </c>
      <c r="Q61" s="173">
        <f>'Cheddar Sharpness'!Q78</f>
        <v>4.2701881851261413E-2</v>
      </c>
    </row>
    <row r="62" spans="2:17">
      <c r="B62" s="563"/>
      <c r="C62" s="120" t="s">
        <v>100</v>
      </c>
      <c r="D62" s="172">
        <f>'Cheddar Sharpness'!D79</f>
        <v>4406511.6100773877</v>
      </c>
      <c r="E62" s="171">
        <f>'Cheddar Sharpness'!E79</f>
        <v>72286.540865433402</v>
      </c>
      <c r="F62" s="164">
        <f>'Cheddar Sharpness'!F79</f>
        <v>1.6678077328959866E-2</v>
      </c>
      <c r="G62" s="170">
        <f>'Cheddar Sharpness'!G79</f>
        <v>2.4071165902459279</v>
      </c>
      <c r="H62" s="169">
        <f>'Cheddar Sharpness'!H79</f>
        <v>-9.7949246171499471E-2</v>
      </c>
      <c r="I62" s="266">
        <f>'Cheddar Sharpness'!I79</f>
        <v>5.1347035532254957</v>
      </c>
      <c r="J62" s="267">
        <f>'Cheddar Sharpness'!J79</f>
        <v>-0.11366330191324536</v>
      </c>
      <c r="K62" s="164">
        <f>'Cheddar Sharpness'!K79</f>
        <v>-2.1656889666917284E-2</v>
      </c>
      <c r="L62" s="168">
        <f>'Cheddar Sharpness'!L79</f>
        <v>22626130.821593761</v>
      </c>
      <c r="M62" s="167">
        <f>'Cheddar Sharpness'!M79</f>
        <v>-121472.37436967343</v>
      </c>
      <c r="N62" s="164">
        <f>'Cheddar Sharpness'!N79</f>
        <v>-5.3400076185269804E-3</v>
      </c>
      <c r="O62" s="166">
        <f>'Cheddar Sharpness'!O79</f>
        <v>5607960.4715967849</v>
      </c>
      <c r="P62" s="165">
        <f>'Cheddar Sharpness'!P79</f>
        <v>-28820.767234221101</v>
      </c>
      <c r="Q62" s="164">
        <f>'Cheddar Sharpness'!Q79</f>
        <v>-5.1129831038463627E-3</v>
      </c>
    </row>
    <row r="63" spans="2:17">
      <c r="B63" s="563"/>
      <c r="C63" s="120" t="s">
        <v>99</v>
      </c>
      <c r="D63" s="172">
        <f>'Cheddar Sharpness'!D80</f>
        <v>13334035.006891362</v>
      </c>
      <c r="E63" s="171">
        <f>'Cheddar Sharpness'!E80</f>
        <v>514980.09142452106</v>
      </c>
      <c r="F63" s="164">
        <f>'Cheddar Sharpness'!F80</f>
        <v>4.0173015469585939E-2</v>
      </c>
      <c r="G63" s="170">
        <f>'Cheddar Sharpness'!G80</f>
        <v>7.2838970415068287</v>
      </c>
      <c r="H63" s="169">
        <f>'Cheddar Sharpness'!H80</f>
        <v>-0.12517286397769656</v>
      </c>
      <c r="I63" s="266">
        <f>'Cheddar Sharpness'!I80</f>
        <v>4.4104164097992351</v>
      </c>
      <c r="J63" s="267">
        <f>'Cheddar Sharpness'!J80</f>
        <v>-0.25392148910963019</v>
      </c>
      <c r="K63" s="164">
        <f>'Cheddar Sharpness'!K80</f>
        <v>-5.4438913863644051E-2</v>
      </c>
      <c r="L63" s="168">
        <f>'Cheddar Sharpness'!L80</f>
        <v>58808646.80323112</v>
      </c>
      <c r="M63" s="167">
        <f>'Cheddar Sharpness'!M80</f>
        <v>-983756.86717484891</v>
      </c>
      <c r="N63" s="164">
        <f>'Cheddar Sharpness'!N80</f>
        <v>-1.6452873722849776E-2</v>
      </c>
      <c r="O63" s="166">
        <f>'Cheddar Sharpness'!O80</f>
        <v>15739708.432435982</v>
      </c>
      <c r="P63" s="165">
        <f>'Cheddar Sharpness'!P80</f>
        <v>752294.60169058293</v>
      </c>
      <c r="Q63" s="164">
        <f>'Cheddar Sharpness'!Q80</f>
        <v>5.0195091040144288E-2</v>
      </c>
    </row>
    <row r="64" spans="2:17">
      <c r="B64" s="563"/>
      <c r="C64" s="120" t="s">
        <v>98</v>
      </c>
      <c r="D64" s="172">
        <f>'Cheddar Sharpness'!D81</f>
        <v>4334401.0048852088</v>
      </c>
      <c r="E64" s="171">
        <f>'Cheddar Sharpness'!E81</f>
        <v>-194706.75751217175</v>
      </c>
      <c r="F64" s="164">
        <f>'Cheddar Sharpness'!F81</f>
        <v>-4.2990091586848918E-2</v>
      </c>
      <c r="G64" s="170">
        <f>'Cheddar Sharpness'!G81</f>
        <v>2.3677251964518424</v>
      </c>
      <c r="H64" s="169">
        <f>'Cheddar Sharpness'!H81</f>
        <v>-0.24997760943809855</v>
      </c>
      <c r="I64" s="266">
        <f>'Cheddar Sharpness'!I81</f>
        <v>4.5796131000308424</v>
      </c>
      <c r="J64" s="267">
        <f>'Cheddar Sharpness'!J81</f>
        <v>0.22859825481387386</v>
      </c>
      <c r="K64" s="164">
        <f>'Cheddar Sharpness'!K81</f>
        <v>5.2539065699849279E-2</v>
      </c>
      <c r="L64" s="168">
        <f>'Cheddar Sharpness'!L81</f>
        <v>19849879.622759148</v>
      </c>
      <c r="M64" s="167">
        <f>'Cheddar Sharpness'!M81</f>
        <v>143664.51298074052</v>
      </c>
      <c r="N64" s="164">
        <f>'Cheddar Sharpness'!N81</f>
        <v>7.2903148666763938E-3</v>
      </c>
      <c r="O64" s="166">
        <f>'Cheddar Sharpness'!O81</f>
        <v>4015185.808374797</v>
      </c>
      <c r="P64" s="165">
        <f>'Cheddar Sharpness'!P81</f>
        <v>80597.108965225518</v>
      </c>
      <c r="Q64" s="164">
        <f>'Cheddar Sharpness'!Q81</f>
        <v>2.0484252643057713E-2</v>
      </c>
    </row>
    <row r="65" spans="2:17" ht="15" thickBot="1">
      <c r="B65" s="564"/>
      <c r="C65" s="119" t="s">
        <v>97</v>
      </c>
      <c r="D65" s="163">
        <f>'Cheddar Sharpness'!D82</f>
        <v>7839410.1417964883</v>
      </c>
      <c r="E65" s="162">
        <f>'Cheddar Sharpness'!E82</f>
        <v>-125972.39880503528</v>
      </c>
      <c r="F65" s="155">
        <f>'Cheddar Sharpness'!F82</f>
        <v>-1.5814984172187942E-2</v>
      </c>
      <c r="G65" s="161">
        <f>'Cheddar Sharpness'!G82</f>
        <v>4.2823838627601178</v>
      </c>
      <c r="H65" s="160">
        <f>'Cheddar Sharpness'!H82</f>
        <v>-0.32139359637508935</v>
      </c>
      <c r="I65" s="270">
        <f>'Cheddar Sharpness'!I82</f>
        <v>4.1539982756355469</v>
      </c>
      <c r="J65" s="271">
        <f>'Cheddar Sharpness'!J82</f>
        <v>-0.26569738760169059</v>
      </c>
      <c r="K65" s="155">
        <f>'Cheddar Sharpness'!K82</f>
        <v>-6.0116670433157979E-2</v>
      </c>
      <c r="L65" s="159">
        <f>'Cheddar Sharpness'!L82</f>
        <v>32564896.211022429</v>
      </c>
      <c r="M65" s="158">
        <f>'Cheddar Sharpness'!M82</f>
        <v>-2639670.459699735</v>
      </c>
      <c r="N65" s="155">
        <f>'Cheddar Sharpness'!N82</f>
        <v>-7.4980910413960974E-2</v>
      </c>
      <c r="O65" s="157">
        <f>'Cheddar Sharpness'!O82</f>
        <v>9667410.6784269791</v>
      </c>
      <c r="P65" s="156">
        <f>'Cheddar Sharpness'!P82</f>
        <v>-140365.66255421378</v>
      </c>
      <c r="Q65" s="155">
        <f>'Cheddar Sharpness'!Q82</f>
        <v>-1.4311670420919414E-2</v>
      </c>
    </row>
    <row r="66" spans="2:17">
      <c r="B66" s="560" t="s">
        <v>69</v>
      </c>
      <c r="C66" s="402" t="s">
        <v>294</v>
      </c>
      <c r="D66" s="348">
        <f>Size!D93</f>
        <v>73313.254222464573</v>
      </c>
      <c r="E66" s="349">
        <f>Size!E93</f>
        <v>-19269.174979594682</v>
      </c>
      <c r="F66" s="352">
        <f>Size!F93</f>
        <v>-0.2081299350823913</v>
      </c>
      <c r="G66" s="364">
        <f>Size!G93</f>
        <v>4.0048357099577131E-2</v>
      </c>
      <c r="H66" s="365">
        <f>Size!H93</f>
        <v>-1.3461803711887661E-2</v>
      </c>
      <c r="I66" s="363">
        <f>Size!I93</f>
        <v>15.483300565593876</v>
      </c>
      <c r="J66" s="350">
        <f>Size!J93</f>
        <v>-0.7000639567358462</v>
      </c>
      <c r="K66" s="352">
        <f>Size!K93</f>
        <v>-4.3258245574948374E-2</v>
      </c>
      <c r="L66" s="368">
        <f>Size!L93</f>
        <v>1135131.1505682133</v>
      </c>
      <c r="M66" s="371">
        <f>Size!M93</f>
        <v>-363164.0495714955</v>
      </c>
      <c r="N66" s="352">
        <f>Size!N93</f>
        <v>-0.24238484481404746</v>
      </c>
      <c r="O66" s="360">
        <f>Size!O93</f>
        <v>512212.08399307728</v>
      </c>
      <c r="P66" s="351">
        <f>Size!P93</f>
        <v>-125368.03527924931</v>
      </c>
      <c r="Q66" s="352">
        <f>Size!Q93</f>
        <v>-0.19663102955959869</v>
      </c>
    </row>
    <row r="67" spans="2:17">
      <c r="B67" s="561"/>
      <c r="C67" s="402" t="s">
        <v>295</v>
      </c>
      <c r="D67" s="172">
        <f>Size!D94</f>
        <v>7261314.9988245843</v>
      </c>
      <c r="E67" s="397">
        <f>Size!E94</f>
        <v>283033.20431257784</v>
      </c>
      <c r="F67" s="356">
        <f>Size!F94</f>
        <v>4.0559153764063556E-2</v>
      </c>
      <c r="G67" s="344">
        <f>Size!G94</f>
        <v>3.9665915688726128</v>
      </c>
      <c r="H67" s="366">
        <f>Size!H94</f>
        <v>-6.6668135267329287E-2</v>
      </c>
      <c r="I67" s="346">
        <f>Size!I94</f>
        <v>8.2750079843624746</v>
      </c>
      <c r="J67" s="398">
        <f>Size!J94</f>
        <v>-0.23765907920108198</v>
      </c>
      <c r="K67" s="356">
        <f>Size!K94</f>
        <v>-2.7918286645829841E-2</v>
      </c>
      <c r="L67" s="369">
        <f>Size!L94</f>
        <v>60087439.592244424</v>
      </c>
      <c r="M67" s="399">
        <f>Size!M94</f>
        <v>683649.99983687699</v>
      </c>
      <c r="N67" s="356">
        <f>Size!N94</f>
        <v>1.1508525037336252E-2</v>
      </c>
      <c r="O67" s="400">
        <f>Size!O94</f>
        <v>18280225.687328458</v>
      </c>
      <c r="P67" s="401">
        <f>Size!P94</f>
        <v>805625.81600247324</v>
      </c>
      <c r="Q67" s="356">
        <f>Size!Q94</f>
        <v>4.6102675994568673E-2</v>
      </c>
    </row>
    <row r="68" spans="2:17">
      <c r="B68" s="561"/>
      <c r="C68" s="114" t="s">
        <v>96</v>
      </c>
      <c r="D68" s="172">
        <f>Size!D95</f>
        <v>34556935.847923756</v>
      </c>
      <c r="E68" s="353">
        <f>Size!E95</f>
        <v>2462760.8989364542</v>
      </c>
      <c r="F68" s="356">
        <f>Size!F95</f>
        <v>7.6735448188057068E-2</v>
      </c>
      <c r="G68" s="344">
        <f>Size!G95</f>
        <v>18.87719378688773</v>
      </c>
      <c r="H68" s="366">
        <f>Size!H95</f>
        <v>0.32762150375522836</v>
      </c>
      <c r="I68" s="346">
        <f>Size!I95</f>
        <v>5.1349249567031778</v>
      </c>
      <c r="J68" s="354">
        <f>Size!J95</f>
        <v>-0.26312494779513429</v>
      </c>
      <c r="K68" s="356">
        <f>Size!K95</f>
        <v>-4.8744445207123142E-2</v>
      </c>
      <c r="L68" s="369">
        <f>Size!L95</f>
        <v>177447272.31269437</v>
      </c>
      <c r="M68" s="372">
        <f>Size!M95</f>
        <v>4201314.2943613529</v>
      </c>
      <c r="N68" s="356">
        <f>Size!N95</f>
        <v>2.4250576131287095E-2</v>
      </c>
      <c r="O68" s="361">
        <f>Size!O95</f>
        <v>67427565.865130067</v>
      </c>
      <c r="P68" s="355">
        <f>Size!P95</f>
        <v>4790486.5448123217</v>
      </c>
      <c r="Q68" s="356">
        <f>Size!Q95</f>
        <v>7.6480043399124772E-2</v>
      </c>
    </row>
    <row r="69" spans="2:17">
      <c r="B69" s="561"/>
      <c r="C69" s="114" t="s">
        <v>95</v>
      </c>
      <c r="D69" s="172">
        <f>Size!D96</f>
        <v>9154247.1072768159</v>
      </c>
      <c r="E69" s="353">
        <f>Size!E96</f>
        <v>45275.208116265014</v>
      </c>
      <c r="F69" s="356">
        <f>Size!F96</f>
        <v>4.9703971663846505E-3</v>
      </c>
      <c r="G69" s="344">
        <f>Size!G96</f>
        <v>5.0006313458345417</v>
      </c>
      <c r="H69" s="366">
        <f>Size!H96</f>
        <v>-0.26411008892955667</v>
      </c>
      <c r="I69" s="346">
        <f>Size!I96</f>
        <v>5.0407932894837897</v>
      </c>
      <c r="J69" s="354">
        <f>Size!J96</f>
        <v>-6.2023295979361848E-2</v>
      </c>
      <c r="K69" s="356">
        <f>Size!K96</f>
        <v>-1.2154717877976085E-2</v>
      </c>
      <c r="L69" s="369">
        <f>Size!L96</f>
        <v>46144667.388637364</v>
      </c>
      <c r="M69" s="372">
        <f>Size!M96</f>
        <v>-336745.49491687864</v>
      </c>
      <c r="N69" s="356">
        <f>Size!N96</f>
        <v>-7.2447344868904317E-3</v>
      </c>
      <c r="O69" s="361">
        <f>Size!O96</f>
        <v>11741017.128593385</v>
      </c>
      <c r="P69" s="355">
        <f>Size!P96</f>
        <v>47943.674258496612</v>
      </c>
      <c r="Q69" s="356">
        <f>Size!Q96</f>
        <v>4.100177292628124E-3</v>
      </c>
    </row>
    <row r="70" spans="2:17">
      <c r="B70" s="561"/>
      <c r="C70" s="114" t="s">
        <v>94</v>
      </c>
      <c r="D70" s="172">
        <f>Size!D97</f>
        <v>46086502.17110537</v>
      </c>
      <c r="E70" s="353">
        <f>Size!E97</f>
        <v>1361666.9056752771</v>
      </c>
      <c r="F70" s="356">
        <f>Size!F97</f>
        <v>3.0445431438576431E-2</v>
      </c>
      <c r="G70" s="344">
        <f>Size!G97</f>
        <v>25.175375394171365</v>
      </c>
      <c r="H70" s="366">
        <f>Size!H97</f>
        <v>-0.67437976937326027</v>
      </c>
      <c r="I70" s="346">
        <f>Size!I97</f>
        <v>4.8347829577559809</v>
      </c>
      <c r="J70" s="354">
        <f>Size!J97</f>
        <v>-6.7516647707117627E-2</v>
      </c>
      <c r="K70" s="356">
        <f>Size!K97</f>
        <v>-1.3772444187596655E-2</v>
      </c>
      <c r="L70" s="369">
        <f>Size!L97</f>
        <v>222818235.27944425</v>
      </c>
      <c r="M70" s="372">
        <f>Size!M97</f>
        <v>3563693.0033242404</v>
      </c>
      <c r="N70" s="356">
        <f>Size!N97</f>
        <v>1.6253679245724701E-2</v>
      </c>
      <c r="O70" s="361">
        <f>Size!O97</f>
        <v>41501613.755081773</v>
      </c>
      <c r="P70" s="355">
        <f>Size!P97</f>
        <v>1097261.1839987859</v>
      </c>
      <c r="Q70" s="356">
        <f>Size!Q97</f>
        <v>2.7157004485306006E-2</v>
      </c>
    </row>
    <row r="71" spans="2:17" ht="15" thickBot="1">
      <c r="B71" s="562"/>
      <c r="C71" s="109" t="s">
        <v>93</v>
      </c>
      <c r="D71" s="163">
        <f>Size!D98</f>
        <v>77418319.909883797</v>
      </c>
      <c r="E71" s="162">
        <f>Size!E98</f>
        <v>4712867.0858625174</v>
      </c>
      <c r="F71" s="359">
        <f>Size!F98</f>
        <v>6.4821370376025297E-2</v>
      </c>
      <c r="G71" s="345">
        <f>Size!G98</f>
        <v>42.290804775792964</v>
      </c>
      <c r="H71" s="367">
        <f>Size!H98</f>
        <v>0.2690031659772103</v>
      </c>
      <c r="I71" s="347">
        <f>Size!I98</f>
        <v>3.2934892430774876</v>
      </c>
      <c r="J71" s="357">
        <f>Size!J98</f>
        <v>-0.23485458253840763</v>
      </c>
      <c r="K71" s="359">
        <f>Size!K98</f>
        <v>-6.6562272314096893E-2</v>
      </c>
      <c r="L71" s="370">
        <f>Size!L98</f>
        <v>254976403.84033397</v>
      </c>
      <c r="M71" s="373">
        <f>Size!M98</f>
        <v>-1553431.7199092805</v>
      </c>
      <c r="N71" s="359">
        <f>Size!N98</f>
        <v>-6.0555596448136108E-3</v>
      </c>
      <c r="O71" s="362">
        <f>Size!O98</f>
        <v>28978632.109113574</v>
      </c>
      <c r="P71" s="358">
        <f>Size!P98</f>
        <v>1328720.5071346313</v>
      </c>
      <c r="Q71" s="359">
        <f>Size!Q98</f>
        <v>4.8055144850428125E-2</v>
      </c>
    </row>
    <row r="72" spans="2:17">
      <c r="B72" s="560" t="s">
        <v>92</v>
      </c>
      <c r="C72" s="135" t="s">
        <v>189</v>
      </c>
      <c r="D72" s="144">
        <f>Variety!D738</f>
        <v>43770</v>
      </c>
      <c r="E72" s="143">
        <f>Variety!E738</f>
        <v>17380.484094977393</v>
      </c>
      <c r="F72" s="142">
        <f>Variety!F738</f>
        <v>0.6586132219147468</v>
      </c>
      <c r="G72" s="148">
        <f>Variety!G738</f>
        <v>2.3909954739280474E-2</v>
      </c>
      <c r="H72" s="147">
        <f>Variety!H738</f>
        <v>8.6575223718755034E-3</v>
      </c>
      <c r="I72" s="272">
        <f>Variety!I738</f>
        <v>2.7029499657299518</v>
      </c>
      <c r="J72" s="273">
        <f>Variety!J738</f>
        <v>-0.62065938798400211</v>
      </c>
      <c r="K72" s="142">
        <f>Variety!K738</f>
        <v>-0.18674258070986854</v>
      </c>
      <c r="L72" s="146">
        <f>Variety!L738</f>
        <v>118308.12</v>
      </c>
      <c r="M72" s="145">
        <f>Variety!M738</f>
        <v>30599.678098083707</v>
      </c>
      <c r="N72" s="142">
        <f>Variety!N738</f>
        <v>0.34887950845487714</v>
      </c>
      <c r="O72" s="144">
        <f>Variety!O738</f>
        <v>8754.0000000000218</v>
      </c>
      <c r="P72" s="143">
        <f>Variety!P738</f>
        <v>3471.4840949774007</v>
      </c>
      <c r="Q72" s="142">
        <f>Variety!Q738</f>
        <v>0.65716491107517727</v>
      </c>
    </row>
    <row r="73" spans="2:17">
      <c r="B73" s="561"/>
      <c r="C73" s="135" t="s">
        <v>176</v>
      </c>
      <c r="D73" s="139">
        <f>Variety!D739</f>
        <v>45773.496455321234</v>
      </c>
      <c r="E73" s="102">
        <f>Variety!E739</f>
        <v>-3923.3965402967588</v>
      </c>
      <c r="F73" s="101">
        <f>Variety!F739</f>
        <v>-7.8946515643195297E-2</v>
      </c>
      <c r="G73" s="141">
        <f>Variety!G739</f>
        <v>2.5004391786733974E-2</v>
      </c>
      <c r="H73" s="104">
        <f>Variety!H739</f>
        <v>-3.7190793831770493E-3</v>
      </c>
      <c r="I73" s="274">
        <f>Variety!I739</f>
        <v>8.5365019399473052</v>
      </c>
      <c r="J73" s="275">
        <f>Variety!J739</f>
        <v>0.11922219901631514</v>
      </c>
      <c r="K73" s="101">
        <f>Variety!K739</f>
        <v>1.4163982032885202E-2</v>
      </c>
      <c r="L73" s="140">
        <f>Variety!L739</f>
        <v>390745.5412890208</v>
      </c>
      <c r="M73" s="103">
        <f>Variety!M739</f>
        <v>-27567.109310209751</v>
      </c>
      <c r="N73" s="101">
        <f>Variety!N739</f>
        <v>-6.5900730639439228E-2</v>
      </c>
      <c r="O73" s="139">
        <f>Variety!O739</f>
        <v>69518.759532928467</v>
      </c>
      <c r="P73" s="102">
        <f>Variety!P739</f>
        <v>-2907.5490784373833</v>
      </c>
      <c r="Q73" s="101">
        <f>Variety!Q739</f>
        <v>-4.0144929849166747E-2</v>
      </c>
    </row>
    <row r="74" spans="2:17">
      <c r="B74" s="561"/>
      <c r="C74" s="135" t="s">
        <v>171</v>
      </c>
      <c r="D74" s="139">
        <f>Variety!D740</f>
        <v>917332.63682082784</v>
      </c>
      <c r="E74" s="102">
        <f>Variety!E740</f>
        <v>44762.278577480232</v>
      </c>
      <c r="F74" s="101">
        <f>Variety!F740</f>
        <v>5.1299334379860589E-2</v>
      </c>
      <c r="G74" s="141">
        <f>Variety!G740</f>
        <v>0.50110536502743452</v>
      </c>
      <c r="H74" s="104">
        <f>Variety!H740</f>
        <v>-3.2168977532924803E-3</v>
      </c>
      <c r="I74" s="274">
        <f>Variety!I740</f>
        <v>4.713966568629675</v>
      </c>
      <c r="J74" s="275">
        <f>Variety!J740</f>
        <v>-0.45266393384819281</v>
      </c>
      <c r="K74" s="101">
        <f>Variety!K740</f>
        <v>-8.7612987542093332E-2</v>
      </c>
      <c r="L74" s="140">
        <f>Variety!L740</f>
        <v>4324275.3822862897</v>
      </c>
      <c r="M74" s="103">
        <f>Variety!M740</f>
        <v>-183973.24617183022</v>
      </c>
      <c r="N74" s="101">
        <f>Variety!N740</f>
        <v>-4.0808141106173083E-2</v>
      </c>
      <c r="O74" s="139">
        <f>Variety!O740</f>
        <v>1230992.4067326654</v>
      </c>
      <c r="P74" s="102">
        <f>Variety!P740</f>
        <v>33966.686086544767</v>
      </c>
      <c r="Q74" s="101">
        <f>Variety!Q740</f>
        <v>2.8375903291543738E-2</v>
      </c>
    </row>
    <row r="75" spans="2:17">
      <c r="B75" s="561"/>
      <c r="C75" s="135" t="s">
        <v>173</v>
      </c>
      <c r="D75" s="139">
        <f>Variety!D741</f>
        <v>188164.60486905603</v>
      </c>
      <c r="E75" s="102">
        <f>Variety!E741</f>
        <v>-32360.191401657881</v>
      </c>
      <c r="F75" s="101">
        <f>Variety!F741</f>
        <v>-0.14674173584512851</v>
      </c>
      <c r="G75" s="141">
        <f>Variety!G741</f>
        <v>0.10278746141086874</v>
      </c>
      <c r="H75" s="104">
        <f>Variety!H741</f>
        <v>-2.4669955866522666E-2</v>
      </c>
      <c r="I75" s="274">
        <f>Variety!I741</f>
        <v>10.069370089367427</v>
      </c>
      <c r="J75" s="275">
        <f>Variety!J741</f>
        <v>0.71021234913900244</v>
      </c>
      <c r="K75" s="101">
        <f>Variety!K741</f>
        <v>7.5884216171109076E-2</v>
      </c>
      <c r="L75" s="140">
        <f>Variety!L741</f>
        <v>1894699.0441461131</v>
      </c>
      <c r="M75" s="103">
        <f>Variety!M741</f>
        <v>-169227.30978323519</v>
      </c>
      <c r="N75" s="101">
        <f>Variety!N741</f>
        <v>-8.1992901278214958E-2</v>
      </c>
      <c r="O75" s="139">
        <f>Variety!O741</f>
        <v>453693.51197144459</v>
      </c>
      <c r="P75" s="102">
        <f>Variety!P741</f>
        <v>-4952.303200395545</v>
      </c>
      <c r="Q75" s="101">
        <f>Variety!Q741</f>
        <v>-1.0797663549028728E-2</v>
      </c>
    </row>
    <row r="76" spans="2:17">
      <c r="B76" s="561"/>
      <c r="C76" s="135" t="s">
        <v>169</v>
      </c>
      <c r="D76" s="139">
        <f>Variety!D742</f>
        <v>560674.42027543008</v>
      </c>
      <c r="E76" s="102">
        <f>Variety!E742</f>
        <v>26134.889331660001</v>
      </c>
      <c r="F76" s="101">
        <f>Variety!F742</f>
        <v>4.8892341573909176E-2</v>
      </c>
      <c r="G76" s="141">
        <f>Variety!G742</f>
        <v>0.30627598839976816</v>
      </c>
      <c r="H76" s="104">
        <f>Variety!H742</f>
        <v>-2.6735229428214158E-3</v>
      </c>
      <c r="I76" s="274">
        <f>Variety!I742</f>
        <v>7.9608422449113849</v>
      </c>
      <c r="J76" s="275">
        <f>Variety!J742</f>
        <v>-0.21213454375420504</v>
      </c>
      <c r="K76" s="101">
        <f>Variety!K742</f>
        <v>-2.5955603354752763E-2</v>
      </c>
      <c r="L76" s="140">
        <f>Variety!L742</f>
        <v>4463440.610569844</v>
      </c>
      <c r="M76" s="103">
        <f>Variety!M742</f>
        <v>94661.431542219594</v>
      </c>
      <c r="N76" s="101">
        <f>Variety!N742</f>
        <v>2.1667707994178994E-2</v>
      </c>
      <c r="O76" s="139">
        <f>Variety!O742</f>
        <v>619902.55939201638</v>
      </c>
      <c r="P76" s="102">
        <f>Variety!P742</f>
        <v>19798.947628628463</v>
      </c>
      <c r="Q76" s="101">
        <f>Variety!Q742</f>
        <v>3.2992548687467156E-2</v>
      </c>
    </row>
    <row r="77" spans="2:17">
      <c r="B77" s="561"/>
      <c r="C77" s="135" t="s">
        <v>233</v>
      </c>
      <c r="D77" s="139">
        <f>Variety!D743</f>
        <v>151847.00877308846</v>
      </c>
      <c r="E77" s="102">
        <f>Variety!E743</f>
        <v>46651.424385428429</v>
      </c>
      <c r="F77" s="101">
        <f>Variety!F743</f>
        <v>0.44347321854795341</v>
      </c>
      <c r="G77" s="141">
        <f>Variety!G743</f>
        <v>8.2948483140499657E-2</v>
      </c>
      <c r="H77" s="104">
        <f>Variety!H743</f>
        <v>2.214825694472275E-2</v>
      </c>
      <c r="I77" s="274">
        <f>Variety!I743</f>
        <v>8.0569247193709685</v>
      </c>
      <c r="J77" s="275">
        <f>Variety!J743</f>
        <v>-0.59293025795828136</v>
      </c>
      <c r="K77" s="101">
        <f>Variety!K743</f>
        <v>-6.8547999881190605E-2</v>
      </c>
      <c r="L77" s="140">
        <f>Variety!L743</f>
        <v>1223419.9185464368</v>
      </c>
      <c r="M77" s="103">
        <f>Variety!M743</f>
        <v>313493.36933777668</v>
      </c>
      <c r="N77" s="101">
        <f>Variety!N743</f>
        <v>0.34452601653442672</v>
      </c>
      <c r="O77" s="139">
        <f>Variety!O743</f>
        <v>171384.27015244961</v>
      </c>
      <c r="P77" s="102">
        <f>Variety!P743</f>
        <v>46980.585748195648</v>
      </c>
      <c r="Q77" s="101">
        <f>Variety!Q743</f>
        <v>0.37764625680643554</v>
      </c>
    </row>
    <row r="78" spans="2:17">
      <c r="B78" s="561"/>
      <c r="C78" s="135" t="s">
        <v>153</v>
      </c>
      <c r="D78" s="139">
        <f>Variety!D744</f>
        <v>29485331.724622414</v>
      </c>
      <c r="E78" s="102">
        <f>Variety!E744</f>
        <v>53579.404902629554</v>
      </c>
      <c r="F78" s="101">
        <f>Variety!F744</f>
        <v>1.8204626187592109E-3</v>
      </c>
      <c r="G78" s="141">
        <f>Variety!G744</f>
        <v>16.10676141211772</v>
      </c>
      <c r="H78" s="104">
        <f>Variety!H744</f>
        <v>-0.90400200341359493</v>
      </c>
      <c r="I78" s="274">
        <f>Variety!I744</f>
        <v>4.5282843612651957</v>
      </c>
      <c r="J78" s="275">
        <f>Variety!J744</f>
        <v>-0.18745119912715147</v>
      </c>
      <c r="K78" s="101">
        <f>Variety!K744</f>
        <v>-3.9750150687320476E-2</v>
      </c>
      <c r="L78" s="140">
        <f>Variety!L744</f>
        <v>133517966.53532422</v>
      </c>
      <c r="M78" s="103">
        <f>Variety!M744</f>
        <v>-5274394.483438313</v>
      </c>
      <c r="N78" s="101">
        <f>Variety!N744</f>
        <v>-3.8002051731977515E-2</v>
      </c>
      <c r="O78" s="139">
        <f>Variety!O744</f>
        <v>34646589.426981986</v>
      </c>
      <c r="P78" s="102">
        <f>Variety!P744</f>
        <v>372838.66670398414</v>
      </c>
      <c r="Q78" s="101">
        <f>Variety!Q744</f>
        <v>1.0878256929384288E-2</v>
      </c>
    </row>
    <row r="79" spans="2:17">
      <c r="B79" s="561"/>
      <c r="C79" s="135" t="s">
        <v>234</v>
      </c>
      <c r="D79" s="139">
        <f>Variety!D745</f>
        <v>5112833.6502881646</v>
      </c>
      <c r="E79" s="102">
        <f>Variety!E745</f>
        <v>447738.98017765954</v>
      </c>
      <c r="F79" s="101">
        <f>Variety!F745</f>
        <v>9.5976397445124872E-2</v>
      </c>
      <c r="G79" s="141">
        <f>Variety!G745</f>
        <v>2.7929545617514324</v>
      </c>
      <c r="H79" s="104">
        <f>Variety!H745</f>
        <v>9.665497067559059E-2</v>
      </c>
      <c r="I79" s="274">
        <f>Variety!I745</f>
        <v>2.0806026840031722</v>
      </c>
      <c r="J79" s="275">
        <f>Variety!J745</f>
        <v>-0.41942225407830325</v>
      </c>
      <c r="K79" s="101">
        <f>Variety!K745</f>
        <v>-0.16776722811419986</v>
      </c>
      <c r="L79" s="140">
        <f>Variety!L745</f>
        <v>10637775.415651292</v>
      </c>
      <c r="M79" s="103">
        <f>Variety!M745</f>
        <v>-1025077.5981359445</v>
      </c>
      <c r="N79" s="101">
        <f>Variety!N745</f>
        <v>-8.7892524832830304E-2</v>
      </c>
      <c r="O79" s="139">
        <f>Variety!O745</f>
        <v>2302653.5402729511</v>
      </c>
      <c r="P79" s="102">
        <f>Variety!P745</f>
        <v>52372.729084579274</v>
      </c>
      <c r="Q79" s="101">
        <f>Variety!Q745</f>
        <v>2.3273863788102638E-2</v>
      </c>
    </row>
    <row r="80" spans="2:17">
      <c r="B80" s="561"/>
      <c r="C80" s="135" t="s">
        <v>235</v>
      </c>
      <c r="D80" s="139">
        <f>Variety!D746</f>
        <v>12964697.97289665</v>
      </c>
      <c r="E80" s="102">
        <f>Variety!E746</f>
        <v>643625.05226322077</v>
      </c>
      <c r="F80" s="101">
        <f>Variety!F746</f>
        <v>5.2237743937492406E-2</v>
      </c>
      <c r="G80" s="141">
        <f>Variety!G746</f>
        <v>7.0821416892940423</v>
      </c>
      <c r="H80" s="104">
        <f>Variety!H746</f>
        <v>-3.9107980164994061E-2</v>
      </c>
      <c r="I80" s="274">
        <f>Variety!I746</f>
        <v>3.5144143408364426</v>
      </c>
      <c r="J80" s="275">
        <f>Variety!J746</f>
        <v>-0.2771333916509402</v>
      </c>
      <c r="K80" s="101">
        <f>Variety!K746</f>
        <v>-7.3092417979169516E-2</v>
      </c>
      <c r="L80" s="140">
        <f>Variety!L746</f>
        <v>45563320.480561145</v>
      </c>
      <c r="M80" s="103">
        <f>Variety!M746</f>
        <v>-1152615.6134782284</v>
      </c>
      <c r="N80" s="101">
        <f>Variety!N746</f>
        <v>-2.4672857055845106E-2</v>
      </c>
      <c r="O80" s="139">
        <f>Variety!O746</f>
        <v>9569649.3616718054</v>
      </c>
      <c r="P80" s="102">
        <f>Variety!P746</f>
        <v>668334.46171937138</v>
      </c>
      <c r="Q80" s="101">
        <f>Variety!Q746</f>
        <v>7.5082666912833607E-2</v>
      </c>
    </row>
    <row r="81" spans="2:17">
      <c r="B81" s="561"/>
      <c r="C81" s="135" t="s">
        <v>236</v>
      </c>
      <c r="D81" s="139">
        <f>Variety!D747</f>
        <v>329999.49889728613</v>
      </c>
      <c r="E81" s="102">
        <f>Variety!E747</f>
        <v>-31351.861530072114</v>
      </c>
      <c r="F81" s="101">
        <f>Variety!F747</f>
        <v>-8.6762815817251412E-2</v>
      </c>
      <c r="G81" s="141">
        <f>Variety!G747</f>
        <v>0.18026669140094467</v>
      </c>
      <c r="H81" s="104">
        <f>Variety!H747</f>
        <v>-2.8584702676317658E-2</v>
      </c>
      <c r="I81" s="274">
        <f>Variety!I747</f>
        <v>6.0187734601397365</v>
      </c>
      <c r="J81" s="275">
        <f>Variety!J747</f>
        <v>-0.22179536705119407</v>
      </c>
      <c r="K81" s="101">
        <f>Variety!K747</f>
        <v>-3.5540889491484207E-2</v>
      </c>
      <c r="L81" s="140">
        <f>Variety!L747</f>
        <v>1986192.225822398</v>
      </c>
      <c r="M81" s="103">
        <f>Variety!M747</f>
        <v>-268845.8097236082</v>
      </c>
      <c r="N81" s="101">
        <f>Variety!N747</f>
        <v>-0.11922007765980466</v>
      </c>
      <c r="O81" s="139">
        <f>Variety!O747</f>
        <v>554415.4469294548</v>
      </c>
      <c r="P81" s="102">
        <f>Variety!P747</f>
        <v>-35562.445226387936</v>
      </c>
      <c r="Q81" s="101">
        <f>Variety!Q747</f>
        <v>-6.0277589549057389E-2</v>
      </c>
    </row>
    <row r="82" spans="2:17">
      <c r="B82" s="561"/>
      <c r="C82" s="135" t="s">
        <v>160</v>
      </c>
      <c r="D82" s="139">
        <f>Variety!D748</f>
        <v>2030326.6463440354</v>
      </c>
      <c r="E82" s="102">
        <f>Variety!E748</f>
        <v>5823.3615950210951</v>
      </c>
      <c r="F82" s="101">
        <f>Variety!F748</f>
        <v>2.8764396871517254E-3</v>
      </c>
      <c r="G82" s="141">
        <f>Variety!G748</f>
        <v>1.1090934023312999</v>
      </c>
      <c r="H82" s="104">
        <f>Variety!H748</f>
        <v>-6.1015194558366792E-2</v>
      </c>
      <c r="I82" s="274">
        <f>Variety!I748</f>
        <v>4.5207409409154913</v>
      </c>
      <c r="J82" s="275">
        <f>Variety!J748</f>
        <v>1.618211614707743E-2</v>
      </c>
      <c r="K82" s="101">
        <f>Variety!K748</f>
        <v>3.5923864637086578E-3</v>
      </c>
      <c r="L82" s="140">
        <f>Variety!L748</f>
        <v>9178580.7935591284</v>
      </c>
      <c r="M82" s="103">
        <f>Variety!M748</f>
        <v>59086.656470315531</v>
      </c>
      <c r="N82" s="101">
        <f>Variety!N748</f>
        <v>6.4791594338562269E-3</v>
      </c>
      <c r="O82" s="139">
        <f>Variety!O748</f>
        <v>2149467.2923772307</v>
      </c>
      <c r="P82" s="102">
        <f>Variety!P748</f>
        <v>43318.360879389104</v>
      </c>
      <c r="Q82" s="101">
        <f>Variety!Q748</f>
        <v>2.0567567768620305E-2</v>
      </c>
    </row>
    <row r="83" spans="2:17">
      <c r="B83" s="561"/>
      <c r="C83" s="135" t="s">
        <v>155</v>
      </c>
      <c r="D83" s="139">
        <f>Variety!D749</f>
        <v>17997745.215875141</v>
      </c>
      <c r="E83" s="102">
        <f>Variety!E749</f>
        <v>-47995.454438433051</v>
      </c>
      <c r="F83" s="101">
        <f>Variety!F749</f>
        <v>-2.6596555561384477E-3</v>
      </c>
      <c r="G83" s="141">
        <f>Variety!G749</f>
        <v>9.8315118464856361</v>
      </c>
      <c r="H83" s="104">
        <f>Variety!H749</f>
        <v>-0.59844223392633111</v>
      </c>
      <c r="I83" s="274">
        <f>Variety!I749</f>
        <v>3.9708415532075008</v>
      </c>
      <c r="J83" s="275">
        <f>Variety!J749</f>
        <v>-8.5944361544502801E-2</v>
      </c>
      <c r="K83" s="101">
        <f>Variety!K749</f>
        <v>-2.1185333254085875E-2</v>
      </c>
      <c r="L83" s="140">
        <f>Variety!L749</f>
        <v>71466194.56723851</v>
      </c>
      <c r="M83" s="103">
        <f>Variety!M749</f>
        <v>-1741512.0053569824</v>
      </c>
      <c r="N83" s="101">
        <f>Variety!N749</f>
        <v>-2.3788643120926538E-2</v>
      </c>
      <c r="O83" s="139">
        <f>Variety!O749</f>
        <v>14925304.589550756</v>
      </c>
      <c r="P83" s="102">
        <f>Variety!P749</f>
        <v>193603.24178722501</v>
      </c>
      <c r="Q83" s="101">
        <f>Variety!Q749</f>
        <v>1.3141947234534223E-2</v>
      </c>
    </row>
    <row r="84" spans="2:17">
      <c r="B84" s="561"/>
      <c r="C84" s="135" t="s">
        <v>168</v>
      </c>
      <c r="D84" s="139">
        <f>Variety!D750</f>
        <v>358050.25826485117</v>
      </c>
      <c r="E84" s="102">
        <f>Variety!E750</f>
        <v>17718.53651263623</v>
      </c>
      <c r="F84" s="101">
        <f>Variety!F750</f>
        <v>5.2062547744334428E-2</v>
      </c>
      <c r="G84" s="141">
        <f>Variety!G750</f>
        <v>0.19558979825223388</v>
      </c>
      <c r="H84" s="104">
        <f>Variety!H750</f>
        <v>-1.1128084644048963E-3</v>
      </c>
      <c r="I84" s="274">
        <f>Variety!I750</f>
        <v>4.9646587061956353</v>
      </c>
      <c r="J84" s="275">
        <f>Variety!J750</f>
        <v>-0.38758164540985263</v>
      </c>
      <c r="K84" s="101">
        <f>Variety!K750</f>
        <v>-7.2414843121458752E-2</v>
      </c>
      <c r="L84" s="140">
        <f>Variety!L750</f>
        <v>1777597.3319501891</v>
      </c>
      <c r="M84" s="103">
        <f>Variety!M750</f>
        <v>-43939.842143387068</v>
      </c>
      <c r="N84" s="101">
        <f>Variety!N750</f>
        <v>-2.4122396604533851E-2</v>
      </c>
      <c r="O84" s="139">
        <f>Variety!O750</f>
        <v>519939.05305397208</v>
      </c>
      <c r="P84" s="102">
        <f>Variety!P750</f>
        <v>35581.138643872226</v>
      </c>
      <c r="Q84" s="101">
        <f>Variety!Q750</f>
        <v>7.3460425824168771E-2</v>
      </c>
    </row>
    <row r="85" spans="2:17">
      <c r="B85" s="561"/>
      <c r="C85" s="135" t="s">
        <v>157</v>
      </c>
      <c r="D85" s="139">
        <f>Variety!D751</f>
        <v>13257662.703157745</v>
      </c>
      <c r="E85" s="102">
        <f>Variety!E751</f>
        <v>548850.13907443732</v>
      </c>
      <c r="F85" s="101">
        <f>Variety!F751</f>
        <v>4.3186579100675103E-2</v>
      </c>
      <c r="G85" s="141">
        <f>Variety!G751</f>
        <v>7.2421776372206645</v>
      </c>
      <c r="H85" s="104">
        <f>Variety!H751</f>
        <v>-0.1031751461100221</v>
      </c>
      <c r="I85" s="274">
        <f>Variety!I751</f>
        <v>4.4720767457043111</v>
      </c>
      <c r="J85" s="275">
        <f>Variety!J751</f>
        <v>-0.31539392121520304</v>
      </c>
      <c r="K85" s="101">
        <f>Variety!K751</f>
        <v>-6.5879029483044846E-2</v>
      </c>
      <c r="L85" s="140">
        <f>Variety!L751</f>
        <v>59289285.077183113</v>
      </c>
      <c r="M85" s="103">
        <f>Variety!M751</f>
        <v>-1553782.2847439051</v>
      </c>
      <c r="N85" s="101">
        <f>Variety!N751</f>
        <v>-2.5537540300214965E-2</v>
      </c>
      <c r="O85" s="139">
        <f>Variety!O751</f>
        <v>17144414.766648121</v>
      </c>
      <c r="P85" s="102">
        <f>Variety!P751</f>
        <v>862217.27810039371</v>
      </c>
      <c r="Q85" s="101">
        <f>Variety!Q751</f>
        <v>5.2954601410948626E-2</v>
      </c>
    </row>
    <row r="86" spans="2:17">
      <c r="B86" s="561"/>
      <c r="C86" s="135" t="s">
        <v>178</v>
      </c>
      <c r="D86" s="139">
        <f>Variety!D752</f>
        <v>714992.61156812916</v>
      </c>
      <c r="E86" s="102">
        <f>Variety!E752</f>
        <v>134878.68572776811</v>
      </c>
      <c r="F86" s="101">
        <f>Variety!F752</f>
        <v>0.23250378885902626</v>
      </c>
      <c r="G86" s="141">
        <f>Variety!G752</f>
        <v>0.39057438842846504</v>
      </c>
      <c r="H86" s="104">
        <f>Variety!H752</f>
        <v>5.5284099242604745E-2</v>
      </c>
      <c r="I86" s="274">
        <f>Variety!I752</f>
        <v>3.4898986912721282</v>
      </c>
      <c r="J86" s="275">
        <f>Variety!J752</f>
        <v>-0.19267407003519388</v>
      </c>
      <c r="K86" s="101">
        <f>Variety!K752</f>
        <v>-5.2320505940741856E-2</v>
      </c>
      <c r="L86" s="140">
        <f>Variety!L752</f>
        <v>2495251.7793808552</v>
      </c>
      <c r="M86" s="103">
        <f>Variety!M752</f>
        <v>358940.0376260858</v>
      </c>
      <c r="N86" s="101">
        <f>Variety!N752</f>
        <v>0.1680185670520408</v>
      </c>
      <c r="O86" s="139">
        <f>Variety!O752</f>
        <v>465815.7679989934</v>
      </c>
      <c r="P86" s="102">
        <f>Variety!P752</f>
        <v>59436.185214550933</v>
      </c>
      <c r="Q86" s="101">
        <f>Variety!Q752</f>
        <v>0.14625780362119695</v>
      </c>
    </row>
    <row r="87" spans="2:17" ht="15" customHeight="1">
      <c r="B87" s="561"/>
      <c r="C87" s="135" t="s">
        <v>154</v>
      </c>
      <c r="D87" s="139">
        <f>Variety!D753</f>
        <v>16971837.495281313</v>
      </c>
      <c r="E87" s="102">
        <f>Variety!E753</f>
        <v>1321840.1608020328</v>
      </c>
      <c r="F87" s="101">
        <f>Variety!F753</f>
        <v>8.4462644468943235E-2</v>
      </c>
      <c r="G87" s="141">
        <f>Variety!G753</f>
        <v>9.2710958728489707</v>
      </c>
      <c r="H87" s="104">
        <f>Variety!H753</f>
        <v>0.22581718136746431</v>
      </c>
      <c r="I87" s="274">
        <f>Variety!I753</f>
        <v>4.6149254791890879</v>
      </c>
      <c r="J87" s="275">
        <f>Variety!J753</f>
        <v>-7.1057053772682011E-2</v>
      </c>
      <c r="K87" s="101">
        <f>Variety!K753</f>
        <v>-1.5163747041918758E-2</v>
      </c>
      <c r="L87" s="140">
        <f>Variety!L753</f>
        <v>78323765.285630435</v>
      </c>
      <c r="M87" s="103">
        <f>Variety!M753</f>
        <v>4988151.1353622675</v>
      </c>
      <c r="N87" s="101">
        <f>Variety!N753</f>
        <v>6.8018127251805768E-2</v>
      </c>
      <c r="O87" s="139">
        <f>Variety!O753</f>
        <v>19137737.856950741</v>
      </c>
      <c r="P87" s="102">
        <f>Variety!P753</f>
        <v>59021.165881294757</v>
      </c>
      <c r="Q87" s="101">
        <f>Variety!Q753</f>
        <v>3.0935605804619953E-3</v>
      </c>
    </row>
    <row r="88" spans="2:17">
      <c r="B88" s="561"/>
      <c r="C88" s="135" t="s">
        <v>237</v>
      </c>
      <c r="D88" s="139">
        <f>Variety!D754</f>
        <v>403121.41929320444</v>
      </c>
      <c r="E88" s="102">
        <f>Variety!E754</f>
        <v>53459.391724641318</v>
      </c>
      <c r="F88" s="101">
        <f>Variety!F754</f>
        <v>0.15288875402450952</v>
      </c>
      <c r="G88" s="141">
        <f>Variety!G754</f>
        <v>0.22021052980888794</v>
      </c>
      <c r="H88" s="104">
        <f>Variety!H754</f>
        <v>1.8115256590020112E-2</v>
      </c>
      <c r="I88" s="274">
        <f>Variety!I754</f>
        <v>7.463121955738873</v>
      </c>
      <c r="J88" s="275">
        <f>Variety!J754</f>
        <v>-8.7539638683225895E-2</v>
      </c>
      <c r="K88" s="101">
        <f>Variety!K754</f>
        <v>-1.1593638198259881E-2</v>
      </c>
      <c r="L88" s="140">
        <f>Variety!L754</f>
        <v>3008544.3151557301</v>
      </c>
      <c r="M88" s="103">
        <f>Variety!M754</f>
        <v>368364.67256601946</v>
      </c>
      <c r="N88" s="101">
        <f>Variety!N754</f>
        <v>0.13952257892750675</v>
      </c>
      <c r="O88" s="139">
        <f>Variety!O754</f>
        <v>271125.06897759449</v>
      </c>
      <c r="P88" s="102">
        <f>Variety!P754</f>
        <v>30030.895245267049</v>
      </c>
      <c r="Q88" s="101">
        <f>Variety!Q754</f>
        <v>0.124560850145672</v>
      </c>
    </row>
    <row r="89" spans="2:17">
      <c r="B89" s="561"/>
      <c r="C89" s="135" t="s">
        <v>183</v>
      </c>
      <c r="D89" s="139">
        <f>Variety!D755</f>
        <v>6071.5454835109995</v>
      </c>
      <c r="E89" s="102">
        <f>Variety!E755</f>
        <v>307.6528919856064</v>
      </c>
      <c r="F89" s="101">
        <f>Variety!F755</f>
        <v>5.3375889140950698E-2</v>
      </c>
      <c r="G89" s="141">
        <f>Variety!G755</f>
        <v>3.3166638727034677E-3</v>
      </c>
      <c r="H89" s="104">
        <f>Variety!H755</f>
        <v>-1.4711444738237708E-5</v>
      </c>
      <c r="I89" s="274">
        <f>Variety!I755</f>
        <v>5.0038775271483749</v>
      </c>
      <c r="J89" s="275">
        <f>Variety!J755</f>
        <v>-4.664337305042654E-2</v>
      </c>
      <c r="K89" s="101">
        <f>Variety!K755</f>
        <v>-9.2353588812176847E-3</v>
      </c>
      <c r="L89" s="140">
        <f>Variety!L755</f>
        <v>30381.269999999902</v>
      </c>
      <c r="M89" s="103">
        <f>Variety!M755</f>
        <v>1270.6099999998696</v>
      </c>
      <c r="N89" s="101">
        <f>Variety!N755</f>
        <v>4.3647584767912105E-2</v>
      </c>
      <c r="O89" s="139">
        <f>Variety!O755</f>
        <v>4787.4200162888155</v>
      </c>
      <c r="P89" s="102">
        <f>Variety!P755</f>
        <v>198.9900224507146</v>
      </c>
      <c r="Q89" s="101">
        <f>Variety!Q755</f>
        <v>4.3367779985298345E-2</v>
      </c>
    </row>
    <row r="90" spans="2:17">
      <c r="B90" s="561"/>
      <c r="C90" s="135" t="s">
        <v>167</v>
      </c>
      <c r="D90" s="139">
        <f>Variety!D756</f>
        <v>2099732.8322184146</v>
      </c>
      <c r="E90" s="102">
        <f>Variety!E756</f>
        <v>134976.77393259062</v>
      </c>
      <c r="F90" s="101">
        <f>Variety!F756</f>
        <v>6.8698998719643994E-2</v>
      </c>
      <c r="G90" s="141">
        <f>Variety!G756</f>
        <v>1.1470074704803175</v>
      </c>
      <c r="H90" s="104">
        <f>Variety!H756</f>
        <v>1.1431167932450137E-2</v>
      </c>
      <c r="I90" s="274">
        <f>Variety!I756</f>
        <v>6.4429956418213052</v>
      </c>
      <c r="J90" s="275">
        <f>Variety!J756</f>
        <v>-0.11376557511095964</v>
      </c>
      <c r="K90" s="101">
        <f>Variety!K756</f>
        <v>-1.7350879702187409E-2</v>
      </c>
      <c r="L90" s="140">
        <f>Variety!L756</f>
        <v>13528569.486972351</v>
      </c>
      <c r="M90" s="103">
        <f>Variety!M756</f>
        <v>646133.16327115148</v>
      </c>
      <c r="N90" s="101">
        <f>Variety!N756</f>
        <v>5.0156130955011285E-2</v>
      </c>
      <c r="O90" s="139">
        <f>Variety!O756</f>
        <v>2358711.3448809972</v>
      </c>
      <c r="P90" s="102">
        <f>Variety!P756</f>
        <v>103161.44614410587</v>
      </c>
      <c r="Q90" s="101">
        <f>Variety!Q756</f>
        <v>4.5736716444125802E-2</v>
      </c>
    </row>
    <row r="91" spans="2:17">
      <c r="B91" s="561"/>
      <c r="C91" s="135" t="s">
        <v>187</v>
      </c>
      <c r="D91" s="139">
        <f>Variety!D757</f>
        <v>7260.9749343143631</v>
      </c>
      <c r="E91" s="102">
        <f>Variety!E757</f>
        <v>-1167.9492213627527</v>
      </c>
      <c r="F91" s="101">
        <f>Variety!F757</f>
        <v>-0.13856444782174321</v>
      </c>
      <c r="G91" s="141">
        <f>Variety!G757</f>
        <v>3.9664058040325897E-3</v>
      </c>
      <c r="H91" s="104">
        <f>Variety!H757</f>
        <v>-9.0528627539591781E-4</v>
      </c>
      <c r="I91" s="274">
        <f>Variety!I757</f>
        <v>9.6866500519431149</v>
      </c>
      <c r="J91" s="275">
        <f>Variety!J757</f>
        <v>-2.3707122193917076</v>
      </c>
      <c r="K91" s="101">
        <f>Variety!K757</f>
        <v>-0.1966194733177952</v>
      </c>
      <c r="L91" s="140">
        <f>Variety!L757</f>
        <v>70334.523224633886</v>
      </c>
      <c r="M91" s="103">
        <f>Variety!M757</f>
        <v>-31296.068877970101</v>
      </c>
      <c r="N91" s="101">
        <f>Variety!N757</f>
        <v>-0.30793945238825615</v>
      </c>
      <c r="O91" s="139">
        <f>Variety!O757</f>
        <v>15369.569378852902</v>
      </c>
      <c r="P91" s="102">
        <f>Variety!P757</f>
        <v>1502.9390447140322</v>
      </c>
      <c r="Q91" s="101">
        <f>Variety!Q757</f>
        <v>0.10838531124709369</v>
      </c>
    </row>
    <row r="92" spans="2:17">
      <c r="B92" s="561"/>
      <c r="C92" s="135" t="s">
        <v>165</v>
      </c>
      <c r="D92" s="139">
        <f>Variety!D758</f>
        <v>3056111.6902381117</v>
      </c>
      <c r="E92" s="102">
        <f>Variety!E758</f>
        <v>378581.01455691131</v>
      </c>
      <c r="F92" s="101">
        <f>Variety!F758</f>
        <v>0.14139184958566167</v>
      </c>
      <c r="G92" s="141">
        <f>Variety!G758</f>
        <v>1.6694423621608225</v>
      </c>
      <c r="H92" s="104">
        <f>Variety!H758</f>
        <v>0.1219014489640422</v>
      </c>
      <c r="I92" s="274">
        <f>Variety!I758</f>
        <v>5.3032872883147801</v>
      </c>
      <c r="J92" s="275">
        <f>Variety!J758</f>
        <v>-0.30722753638706113</v>
      </c>
      <c r="K92" s="101">
        <f>Variety!K758</f>
        <v>-5.4759241528853475E-2</v>
      </c>
      <c r="L92" s="140">
        <f>Variety!L758</f>
        <v>16207438.278509974</v>
      </c>
      <c r="M92" s="103">
        <f>Variety!M758</f>
        <v>1185112.729006663</v>
      </c>
      <c r="N92" s="101">
        <f>Variety!N758</f>
        <v>7.8890097615135685E-2</v>
      </c>
      <c r="O92" s="139">
        <f>Variety!O758</f>
        <v>2454012.6512794504</v>
      </c>
      <c r="P92" s="102">
        <f>Variety!P758</f>
        <v>306712.20508918632</v>
      </c>
      <c r="Q92" s="101">
        <f>Variety!Q758</f>
        <v>0.14283618560847156</v>
      </c>
    </row>
    <row r="93" spans="2:17">
      <c r="B93" s="561"/>
      <c r="C93" s="135" t="s">
        <v>238</v>
      </c>
      <c r="D93" s="139">
        <f>Variety!D759</f>
        <v>482000.15641014336</v>
      </c>
      <c r="E93" s="102">
        <f>Variety!E759</f>
        <v>28366.514961484005</v>
      </c>
      <c r="F93" s="101">
        <f>Variety!F759</f>
        <v>6.2531770948240903E-2</v>
      </c>
      <c r="G93" s="141">
        <f>Variety!G759</f>
        <v>0.26329910724451994</v>
      </c>
      <c r="H93" s="104">
        <f>Variety!H759</f>
        <v>1.1110299536271073E-3</v>
      </c>
      <c r="I93" s="274">
        <f>Variety!I759</f>
        <v>8.2479852346606979</v>
      </c>
      <c r="J93" s="275">
        <f>Variety!J759</f>
        <v>-0.19292905203604604</v>
      </c>
      <c r="K93" s="101">
        <f>Variety!K759</f>
        <v>-2.2856416435848757E-2</v>
      </c>
      <c r="L93" s="140">
        <f>Variety!L759</f>
        <v>3975530.173175009</v>
      </c>
      <c r="M93" s="103">
        <f>Variety!M759</f>
        <v>146447.48814475164</v>
      </c>
      <c r="N93" s="101">
        <f>Variety!N759</f>
        <v>3.8246102315127838E-2</v>
      </c>
      <c r="O93" s="139">
        <f>Variety!O759</f>
        <v>660663.61571061611</v>
      </c>
      <c r="P93" s="102">
        <f>Variety!P759</f>
        <v>-41729.338976449799</v>
      </c>
      <c r="Q93" s="101">
        <f>Variety!Q759</f>
        <v>-5.9410247067528302E-2</v>
      </c>
    </row>
    <row r="94" spans="2:17">
      <c r="B94" s="561"/>
      <c r="C94" s="135" t="s">
        <v>184</v>
      </c>
      <c r="D94" s="139">
        <f>Variety!D760</f>
        <v>94397.292159959645</v>
      </c>
      <c r="E94" s="102">
        <f>Variety!E760</f>
        <v>39004.868238413444</v>
      </c>
      <c r="F94" s="101">
        <f>Variety!F760</f>
        <v>0.70415528834154473</v>
      </c>
      <c r="G94" s="141">
        <f>Variety!G760</f>
        <v>5.1565798104986758E-2</v>
      </c>
      <c r="H94" s="104">
        <f>Variety!H760</f>
        <v>1.9550462826736802E-2</v>
      </c>
      <c r="I94" s="274">
        <f>Variety!I760</f>
        <v>6.4908882068002747</v>
      </c>
      <c r="J94" s="275">
        <f>Variety!J760</f>
        <v>-1.5503379434679729</v>
      </c>
      <c r="K94" s="101">
        <f>Variety!K760</f>
        <v>-0.19279869941429953</v>
      </c>
      <c r="L94" s="140">
        <f>Variety!L760</f>
        <v>612722.27043496212</v>
      </c>
      <c r="M94" s="103">
        <f>Variety!M760</f>
        <v>167299.26267028041</v>
      </c>
      <c r="N94" s="101">
        <f>Variety!N760</f>
        <v>0.37559636514929445</v>
      </c>
      <c r="O94" s="139">
        <f>Variety!O760</f>
        <v>100675.43296164303</v>
      </c>
      <c r="P94" s="102">
        <f>Variety!P760</f>
        <v>16561.766309838975</v>
      </c>
      <c r="Q94" s="101">
        <f>Variety!Q760</f>
        <v>0.19689744804964771</v>
      </c>
    </row>
    <row r="95" spans="2:17">
      <c r="B95" s="561"/>
      <c r="C95" s="135" t="s">
        <v>170</v>
      </c>
      <c r="D95" s="139">
        <f>Variety!D761</f>
        <v>1284428.1412942586</v>
      </c>
      <c r="E95" s="102">
        <f>Variety!E761</f>
        <v>175392.21396010206</v>
      </c>
      <c r="F95" s="101">
        <f>Variety!F761</f>
        <v>0.15814836078548045</v>
      </c>
      <c r="G95" s="141">
        <f>Variety!G761</f>
        <v>0.70163625140972974</v>
      </c>
      <c r="H95" s="104">
        <f>Variety!H761</f>
        <v>6.0643232228691168E-2</v>
      </c>
      <c r="I95" s="274">
        <f>Variety!I761</f>
        <v>6.6931942460504796</v>
      </c>
      <c r="J95" s="275">
        <f>Variety!J761</f>
        <v>-0.12685370816576036</v>
      </c>
      <c r="K95" s="101">
        <f>Variety!K761</f>
        <v>-1.8600119679120113E-2</v>
      </c>
      <c r="L95" s="140">
        <f>Variety!L761</f>
        <v>8596927.0447760448</v>
      </c>
      <c r="M95" s="103">
        <f>Variety!M761</f>
        <v>1033248.8374084197</v>
      </c>
      <c r="N95" s="101">
        <f>Variety!N761</f>
        <v>0.13660666266869378</v>
      </c>
      <c r="O95" s="139">
        <f>Variety!O761</f>
        <v>1831696.8977858918</v>
      </c>
      <c r="P95" s="102">
        <f>Variety!P761</f>
        <v>375857.8058182532</v>
      </c>
      <c r="Q95" s="101">
        <f>Variety!Q761</f>
        <v>0.25817262903021981</v>
      </c>
    </row>
    <row r="96" spans="2:17">
      <c r="B96" s="561"/>
      <c r="C96" s="135" t="s">
        <v>174</v>
      </c>
      <c r="D96" s="139">
        <f>Variety!D762</f>
        <v>321093.23206616315</v>
      </c>
      <c r="E96" s="102">
        <f>Variety!E762</f>
        <v>52836.589079885394</v>
      </c>
      <c r="F96" s="101">
        <f>Variety!F762</f>
        <v>0.19696283563269731</v>
      </c>
      <c r="G96" s="141">
        <f>Variety!G762</f>
        <v>0.17540152263630895</v>
      </c>
      <c r="H96" s="104">
        <f>Variety!H762</f>
        <v>2.0356378231952077E-2</v>
      </c>
      <c r="I96" s="274">
        <f>Variety!I762</f>
        <v>12.011895614731353</v>
      </c>
      <c r="J96" s="275">
        <f>Variety!J762</f>
        <v>-0.16725730876368949</v>
      </c>
      <c r="K96" s="101">
        <f>Variety!K762</f>
        <v>-1.3733082244252811E-2</v>
      </c>
      <c r="L96" s="140">
        <f>Variety!L762</f>
        <v>3856938.386175462</v>
      </c>
      <c r="M96" s="103">
        <f>Variety!M762</f>
        <v>589799.70850217156</v>
      </c>
      <c r="N96" s="101">
        <f>Variety!N762</f>
        <v>0.18052484656763956</v>
      </c>
      <c r="O96" s="139">
        <f>Variety!O762</f>
        <v>536367.66676402092</v>
      </c>
      <c r="P96" s="102">
        <f>Variety!P762</f>
        <v>91591.950217034784</v>
      </c>
      <c r="Q96" s="101">
        <f>Variety!Q762</f>
        <v>0.20592839673916641</v>
      </c>
    </row>
    <row r="97" spans="2:17">
      <c r="B97" s="561"/>
      <c r="C97" s="135" t="s">
        <v>182</v>
      </c>
      <c r="D97" s="139">
        <f>Variety!D763</f>
        <v>193924.73863003805</v>
      </c>
      <c r="E97" s="102">
        <f>Variety!E763</f>
        <v>31046.489603621711</v>
      </c>
      <c r="F97" s="101">
        <f>Variety!F763</f>
        <v>0.19061163653955077</v>
      </c>
      <c r="G97" s="141">
        <f>Variety!G763</f>
        <v>0.10593401241651829</v>
      </c>
      <c r="H97" s="104">
        <f>Variety!H763</f>
        <v>1.1794753237310107E-2</v>
      </c>
      <c r="I97" s="274">
        <f>Variety!I763</f>
        <v>13.326067262576883</v>
      </c>
      <c r="J97" s="275">
        <f>Variety!J763</f>
        <v>-9.4309093334262073E-2</v>
      </c>
      <c r="K97" s="101">
        <f>Variety!K763</f>
        <v>-7.0273061524629039E-3</v>
      </c>
      <c r="L97" s="140">
        <f>Variety!L763</f>
        <v>2584254.1108615287</v>
      </c>
      <c r="M97" s="103">
        <f>Variety!M763</f>
        <v>398366.70873520337</v>
      </c>
      <c r="N97" s="101">
        <f>Variety!N763</f>
        <v>0.18224484406090247</v>
      </c>
      <c r="O97" s="139">
        <f>Variety!O763</f>
        <v>276360.41697217477</v>
      </c>
      <c r="P97" s="102">
        <f>Variety!P763</f>
        <v>50869.209944454371</v>
      </c>
      <c r="Q97" s="101">
        <f>Variety!Q763</f>
        <v>0.22559287617011534</v>
      </c>
    </row>
    <row r="98" spans="2:17">
      <c r="B98" s="561"/>
      <c r="C98" s="135" t="s">
        <v>172</v>
      </c>
      <c r="D98" s="139">
        <f>Variety!D764</f>
        <v>1145074.2988759666</v>
      </c>
      <c r="E98" s="102">
        <f>Variety!E764</f>
        <v>-3717.9969473977108</v>
      </c>
      <c r="F98" s="101">
        <f>Variety!F764</f>
        <v>-3.2364396600805386E-3</v>
      </c>
      <c r="G98" s="141">
        <f>Variety!G764</f>
        <v>0.6255123294319781</v>
      </c>
      <c r="H98" s="104">
        <f>Variety!H764</f>
        <v>-3.8458804381313327E-2</v>
      </c>
      <c r="I98" s="274">
        <f>Variety!I764</f>
        <v>4.7706252857637015</v>
      </c>
      <c r="J98" s="275">
        <f>Variety!J764</f>
        <v>-0.41761550768895805</v>
      </c>
      <c r="K98" s="101">
        <f>Variety!K764</f>
        <v>-8.0492699609465146E-2</v>
      </c>
      <c r="L98" s="140">
        <f>Variety!L764</f>
        <v>5462720.4042958282</v>
      </c>
      <c r="M98" s="103">
        <f>Variety!M764</f>
        <v>-497490.64809908532</v>
      </c>
      <c r="N98" s="101">
        <f>Variety!N764</f>
        <v>-8.3468629504182601E-2</v>
      </c>
      <c r="O98" s="139">
        <f>Variety!O764</f>
        <v>1027653.6419546041</v>
      </c>
      <c r="P98" s="102">
        <f>Variety!P764</f>
        <v>46489.059527722187</v>
      </c>
      <c r="Q98" s="101">
        <f>Variety!Q764</f>
        <v>4.7381510054850189E-2</v>
      </c>
    </row>
    <row r="99" spans="2:17">
      <c r="B99" s="561"/>
      <c r="C99" s="135" t="s">
        <v>162</v>
      </c>
      <c r="D99" s="139">
        <f>Variety!D765</f>
        <v>1738520.1212359243</v>
      </c>
      <c r="E99" s="102">
        <f>Variety!E765</f>
        <v>58793.175185510889</v>
      </c>
      <c r="F99" s="101">
        <f>Variety!F765</f>
        <v>3.5001626498731141E-2</v>
      </c>
      <c r="G99" s="141">
        <f>Variety!G765</f>
        <v>0.94969013964083515</v>
      </c>
      <c r="H99" s="104">
        <f>Variety!H765</f>
        <v>-2.1146981151725419E-2</v>
      </c>
      <c r="I99" s="274">
        <f>Variety!I765</f>
        <v>5.2683321717723608</v>
      </c>
      <c r="J99" s="275">
        <f>Variety!J765</f>
        <v>-0.1869979503113619</v>
      </c>
      <c r="K99" s="101">
        <f>Variety!K765</f>
        <v>-3.4278026467064841E-2</v>
      </c>
      <c r="L99" s="140">
        <f>Variety!L765</f>
        <v>9159101.485980805</v>
      </c>
      <c r="M99" s="103">
        <f>Variety!M765</f>
        <v>-4363.519683714956</v>
      </c>
      <c r="N99" s="101">
        <f>Variety!N765</f>
        <v>-4.7618664784746678E-4</v>
      </c>
      <c r="O99" s="139">
        <f>Variety!O765</f>
        <v>2424305.6280584363</v>
      </c>
      <c r="P99" s="102">
        <f>Variety!P765</f>
        <v>55403.032158940099</v>
      </c>
      <c r="Q99" s="101">
        <f>Variety!Q765</f>
        <v>2.3387636222291786E-2</v>
      </c>
    </row>
    <row r="100" spans="2:17">
      <c r="B100" s="561"/>
      <c r="C100" s="135" t="s">
        <v>188</v>
      </c>
      <c r="D100" s="139">
        <f>Variety!D766</f>
        <v>399425.74793772778</v>
      </c>
      <c r="E100" s="102">
        <f>Variety!E766</f>
        <v>-160403.98493358254</v>
      </c>
      <c r="F100" s="101">
        <f>Variety!F766</f>
        <v>-0.28652280419420856</v>
      </c>
      <c r="G100" s="141">
        <f>Variety!G766</f>
        <v>0.21819171932589268</v>
      </c>
      <c r="H100" s="104">
        <f>Variety!H766</f>
        <v>-0.10537485039117075</v>
      </c>
      <c r="I100" s="274">
        <f>Variety!I766</f>
        <v>6.5184262220256075</v>
      </c>
      <c r="J100" s="275">
        <f>Variety!J766</f>
        <v>0.62434733874312354</v>
      </c>
      <c r="K100" s="101">
        <f>Variety!K766</f>
        <v>0.10592788985467683</v>
      </c>
      <c r="L100" s="140">
        <f>Variety!L766</f>
        <v>2603627.2691094754</v>
      </c>
      <c r="M100" s="103">
        <f>Variety!M766</f>
        <v>-696053.33764098864</v>
      </c>
      <c r="N100" s="101">
        <f>Variety!N766</f>
        <v>-0.21094567038306905</v>
      </c>
      <c r="O100" s="139">
        <f>Variety!O766</f>
        <v>202751.23291122442</v>
      </c>
      <c r="P100" s="102">
        <f>Variety!P766</f>
        <v>-75939.171031212027</v>
      </c>
      <c r="Q100" s="101">
        <f>Variety!Q766</f>
        <v>-0.27248577617655351</v>
      </c>
    </row>
    <row r="101" spans="2:17">
      <c r="B101" s="561"/>
      <c r="C101" s="135" t="s">
        <v>179</v>
      </c>
      <c r="D101" s="139">
        <f>Variety!D767</f>
        <v>62882.850062012614</v>
      </c>
      <c r="E101" s="102">
        <f>Variety!E767</f>
        <v>16641.931427286007</v>
      </c>
      <c r="F101" s="101">
        <f>Variety!F767</f>
        <v>0.35989621137820632</v>
      </c>
      <c r="G101" s="141">
        <f>Variety!G767</f>
        <v>3.4350607696131644E-2</v>
      </c>
      <c r="H101" s="104">
        <f>Variety!H767</f>
        <v>7.6245970098723498E-3</v>
      </c>
      <c r="I101" s="274">
        <f>Variety!I767</f>
        <v>7.4917543085157403</v>
      </c>
      <c r="J101" s="275">
        <f>Variety!J767</f>
        <v>-0.4953305856933623</v>
      </c>
      <c r="K101" s="101">
        <f>Variety!K767</f>
        <v>-6.2016441825038467E-2</v>
      </c>
      <c r="L101" s="140">
        <f>Variety!L767</f>
        <v>471102.86288383231</v>
      </c>
      <c r="M101" s="103">
        <f>Variety!M767</f>
        <v>101772.72016205522</v>
      </c>
      <c r="N101" s="101">
        <f>Variety!N767</f>
        <v>0.27556028709717961</v>
      </c>
      <c r="O101" s="139">
        <f>Variety!O767</f>
        <v>106841.70012402534</v>
      </c>
      <c r="P101" s="102">
        <f>Variety!P767</f>
        <v>22348.336672993377</v>
      </c>
      <c r="Q101" s="101">
        <f>Variety!Q767</f>
        <v>0.264498130506372</v>
      </c>
    </row>
    <row r="102" spans="2:17">
      <c r="B102" s="561"/>
      <c r="C102" s="135" t="s">
        <v>158</v>
      </c>
      <c r="D102" s="139">
        <f>Variety!D768</f>
        <v>6226775.0106352493</v>
      </c>
      <c r="E102" s="102">
        <f>Variety!E768</f>
        <v>502306.90839798283</v>
      </c>
      <c r="F102" s="101">
        <f>Variety!F768</f>
        <v>8.7747350396042673E-2</v>
      </c>
      <c r="G102" s="141">
        <f>Variety!G768</f>
        <v>3.4014601022611721</v>
      </c>
      <c r="H102" s="104">
        <f>Variety!H768</f>
        <v>9.2871082175235209E-2</v>
      </c>
      <c r="I102" s="274">
        <f>Variety!I768</f>
        <v>4.2155665483836211</v>
      </c>
      <c r="J102" s="275">
        <f>Variety!J768</f>
        <v>-0.49724831417906934</v>
      </c>
      <c r="K102" s="101">
        <f>Variety!K768</f>
        <v>-0.10550983407582455</v>
      </c>
      <c r="L102" s="140">
        <f>Variety!L768</f>
        <v>26249384.439145021</v>
      </c>
      <c r="M102" s="103">
        <f>Variety!M768</f>
        <v>-728973.91334480792</v>
      </c>
      <c r="N102" s="101">
        <f>Variety!N768</f>
        <v>-2.702069206066169E-2</v>
      </c>
      <c r="O102" s="139">
        <f>Variety!O768</f>
        <v>8262648.189516617</v>
      </c>
      <c r="P102" s="102">
        <f>Variety!P768</f>
        <v>490569.63560196199</v>
      </c>
      <c r="Q102" s="101">
        <f>Variety!Q768</f>
        <v>6.3119490133674849E-2</v>
      </c>
    </row>
    <row r="103" spans="2:17">
      <c r="B103" s="561"/>
      <c r="C103" s="135" t="s">
        <v>156</v>
      </c>
      <c r="D103" s="139">
        <f>Variety!D769</f>
        <v>20098509.521825857</v>
      </c>
      <c r="E103" s="102">
        <f>Variety!E769</f>
        <v>2110491.7899056226</v>
      </c>
      <c r="F103" s="101">
        <f>Variety!F769</f>
        <v>0.11732764673455355</v>
      </c>
      <c r="G103" s="141">
        <f>Variety!G769</f>
        <v>10.979082773448798</v>
      </c>
      <c r="H103" s="104">
        <f>Variety!H769</f>
        <v>0.58249100317017977</v>
      </c>
      <c r="I103" s="274">
        <f>Variety!I769</f>
        <v>3.4669163006515795</v>
      </c>
      <c r="J103" s="275">
        <f>Variety!J769</f>
        <v>-0.33999939706799065</v>
      </c>
      <c r="K103" s="101">
        <f>Variety!K769</f>
        <v>-8.9310986652963734E-2</v>
      </c>
      <c r="L103" s="140">
        <f>Variety!L769</f>
        <v>69679850.280019045</v>
      </c>
      <c r="M103" s="103">
        <f>Variety!M769</f>
        <v>1200983.2055139244</v>
      </c>
      <c r="N103" s="101">
        <f>Variety!N769</f>
        <v>1.7538012190056424E-2</v>
      </c>
      <c r="O103" s="139">
        <f>Variety!O769</f>
        <v>14368628.290916033</v>
      </c>
      <c r="P103" s="102">
        <f>Variety!P769</f>
        <v>1396703.1882445291</v>
      </c>
      <c r="Q103" s="101">
        <f>Variety!Q769</f>
        <v>0.10767123439194734</v>
      </c>
    </row>
    <row r="104" spans="2:17">
      <c r="B104" s="561"/>
      <c r="C104" s="135" t="s">
        <v>166</v>
      </c>
      <c r="D104" s="139">
        <f>Variety!D770</f>
        <v>1378228.231978083</v>
      </c>
      <c r="E104" s="102">
        <f>Variety!E770</f>
        <v>52973.732004154474</v>
      </c>
      <c r="F104" s="101">
        <f>Variety!F770</f>
        <v>3.9972497361975841E-2</v>
      </c>
      <c r="G104" s="141">
        <f>Variety!G770</f>
        <v>0.75287582012781618</v>
      </c>
      <c r="H104" s="104">
        <f>Variety!H770</f>
        <v>-1.3085734574455388E-2</v>
      </c>
      <c r="I104" s="274">
        <f>Variety!I770</f>
        <v>4.6311967692655838</v>
      </c>
      <c r="J104" s="275">
        <f>Variety!J770</f>
        <v>-0.34227438456339243</v>
      </c>
      <c r="K104" s="101">
        <f>Variety!K770</f>
        <v>-6.8820020057798512E-2</v>
      </c>
      <c r="L104" s="140">
        <f>Variety!L770</f>
        <v>6382846.1352475155</v>
      </c>
      <c r="M104" s="103">
        <f>Variety!M770</f>
        <v>-208268.89185486175</v>
      </c>
      <c r="N104" s="101">
        <f>Variety!N770</f>
        <v>-3.159843076603415E-2</v>
      </c>
      <c r="O104" s="139">
        <f>Variety!O770</f>
        <v>1775503.3837791169</v>
      </c>
      <c r="P104" s="102">
        <f>Variety!P770</f>
        <v>114270.49757002573</v>
      </c>
      <c r="Q104" s="101">
        <f>Variety!Q770</f>
        <v>6.8786561185162493E-2</v>
      </c>
    </row>
    <row r="105" spans="2:17">
      <c r="B105" s="561"/>
      <c r="C105" s="135" t="s">
        <v>186</v>
      </c>
      <c r="D105" s="139">
        <f>Variety!D771</f>
        <v>283128.77991776151</v>
      </c>
      <c r="E105" s="102">
        <f>Variety!E771</f>
        <v>11443.273560742848</v>
      </c>
      <c r="F105" s="101">
        <f>Variety!F771</f>
        <v>4.2119558434248527E-2</v>
      </c>
      <c r="G105" s="141">
        <f>Variety!G771</f>
        <v>0.1546629269641622</v>
      </c>
      <c r="H105" s="104">
        <f>Variety!H771</f>
        <v>-2.3640084987166521E-3</v>
      </c>
      <c r="I105" s="274">
        <f>Variety!I771</f>
        <v>3.7993139441572956</v>
      </c>
      <c r="J105" s="275">
        <f>Variety!J771</f>
        <v>-0.200005693905144</v>
      </c>
      <c r="K105" s="101">
        <f>Variety!K771</f>
        <v>-5.0009929689451192E-2</v>
      </c>
      <c r="L105" s="140">
        <f>Variety!L771</f>
        <v>1075695.1215337934</v>
      </c>
      <c r="M105" s="103">
        <f>Variety!M771</f>
        <v>-10862.059416769072</v>
      </c>
      <c r="N105" s="101">
        <f>Variety!N771</f>
        <v>-9.9967674110501212E-3</v>
      </c>
      <c r="O105" s="139">
        <f>Variety!O771</f>
        <v>192312.43822634214</v>
      </c>
      <c r="P105" s="102">
        <f>Variety!P771</f>
        <v>-4493.5262472723261</v>
      </c>
      <c r="Q105" s="101">
        <f>Variety!Q771</f>
        <v>-2.2832266589536049E-2</v>
      </c>
    </row>
    <row r="106" spans="2:17">
      <c r="B106" s="561"/>
      <c r="C106" s="135" t="s">
        <v>181</v>
      </c>
      <c r="D106" s="139">
        <f>Variety!D772</f>
        <v>824929.98057829565</v>
      </c>
      <c r="E106" s="102">
        <f>Variety!E772</f>
        <v>142942.97796909488</v>
      </c>
      <c r="F106" s="101">
        <f>Variety!F772</f>
        <v>0.20959780380302281</v>
      </c>
      <c r="G106" s="141">
        <f>Variety!G772</f>
        <v>0.45062916378118728</v>
      </c>
      <c r="H106" s="104">
        <f>Variety!H772</f>
        <v>5.6458968686160516E-2</v>
      </c>
      <c r="I106" s="274">
        <f>Variety!I772</f>
        <v>4.3937669541731159</v>
      </c>
      <c r="J106" s="275">
        <f>Variety!J772</f>
        <v>-0.16610645114232181</v>
      </c>
      <c r="K106" s="101">
        <f>Variety!K772</f>
        <v>-3.6427864630779391E-2</v>
      </c>
      <c r="L106" s="140">
        <f>Variety!L772</f>
        <v>3624550.0881715855</v>
      </c>
      <c r="M106" s="103">
        <f>Variety!M772</f>
        <v>514775.69220310077</v>
      </c>
      <c r="N106" s="101">
        <f>Variety!N772</f>
        <v>0.16553473874839814</v>
      </c>
      <c r="O106" s="139">
        <f>Variety!O772</f>
        <v>502630.96013861877</v>
      </c>
      <c r="P106" s="102">
        <f>Variety!P772</f>
        <v>88167.686025412579</v>
      </c>
      <c r="Q106" s="101">
        <f>Variety!Q772</f>
        <v>0.2127273790761266</v>
      </c>
    </row>
    <row r="107" spans="2:17">
      <c r="B107" s="561"/>
      <c r="C107" s="135" t="s">
        <v>159</v>
      </c>
      <c r="D107" s="139">
        <f>Variety!D773</f>
        <v>6030320.281904649</v>
      </c>
      <c r="E107" s="102">
        <f>Variety!E773</f>
        <v>-167470.50540418085</v>
      </c>
      <c r="F107" s="101">
        <f>Variety!F773</f>
        <v>-2.7021000087177668E-2</v>
      </c>
      <c r="G107" s="141">
        <f>Variety!G773</f>
        <v>3.2941440485196529</v>
      </c>
      <c r="H107" s="104">
        <f>Variety!H773</f>
        <v>-0.28801278796713436</v>
      </c>
      <c r="I107" s="274">
        <f>Variety!I773</f>
        <v>7.8847939150446642</v>
      </c>
      <c r="J107" s="275">
        <f>Variety!J773</f>
        <v>0.29859481750475059</v>
      </c>
      <c r="K107" s="101">
        <f>Variety!K773</f>
        <v>3.9360266408191187E-2</v>
      </c>
      <c r="L107" s="140">
        <f>Variety!L773</f>
        <v>47547832.6645322</v>
      </c>
      <c r="M107" s="103">
        <f>Variety!M773</f>
        <v>530157.78710876405</v>
      </c>
      <c r="N107" s="101">
        <f>Variety!N773</f>
        <v>1.1275712558966434E-2</v>
      </c>
      <c r="O107" s="139">
        <f>Variety!O773</f>
        <v>9633412.258284457</v>
      </c>
      <c r="P107" s="102">
        <f>Variety!P773</f>
        <v>299637.02922745794</v>
      </c>
      <c r="Q107" s="101">
        <f>Variety!Q773</f>
        <v>3.2102447495698967E-2</v>
      </c>
    </row>
    <row r="108" spans="2:17">
      <c r="B108" s="561"/>
      <c r="C108" s="135" t="s">
        <v>161</v>
      </c>
      <c r="D108" s="139">
        <f>Variety!D774</f>
        <v>4799045.1144358544</v>
      </c>
      <c r="E108" s="102">
        <f>Variety!E774</f>
        <v>93570.424390137196</v>
      </c>
      <c r="F108" s="101">
        <f>Variety!F774</f>
        <v>1.9885437825875988E-2</v>
      </c>
      <c r="G108" s="141">
        <f>Variety!G774</f>
        <v>2.6215433282596838</v>
      </c>
      <c r="H108" s="104">
        <f>Variety!H774</f>
        <v>-9.8094831256478443E-2</v>
      </c>
      <c r="I108" s="274">
        <f>Variety!I774</f>
        <v>3.484204716115455</v>
      </c>
      <c r="J108" s="275">
        <f>Variety!J774</f>
        <v>-7.0109233774508173E-2</v>
      </c>
      <c r="K108" s="101">
        <f>Variety!K774</f>
        <v>-1.9725110038936955E-2</v>
      </c>
      <c r="L108" s="140">
        <f>Variety!L774</f>
        <v>16720855.620568238</v>
      </c>
      <c r="M108" s="103">
        <f>Variety!M774</f>
        <v>-3878.7111154049635</v>
      </c>
      <c r="N108" s="101">
        <f>Variety!N774</f>
        <v>-2.3191466234875026E-4</v>
      </c>
      <c r="O108" s="139">
        <f>Variety!O774</f>
        <v>2830215.1786212698</v>
      </c>
      <c r="P108" s="102">
        <f>Variety!P774</f>
        <v>44337.857161872089</v>
      </c>
      <c r="Q108" s="101">
        <f>Variety!Q774</f>
        <v>1.5915222404210339E-2</v>
      </c>
    </row>
    <row r="109" spans="2:17">
      <c r="B109" s="561"/>
      <c r="C109" s="135" t="s">
        <v>177</v>
      </c>
      <c r="D109" s="139">
        <f>Variety!D775</f>
        <v>303000.5822126253</v>
      </c>
      <c r="E109" s="102">
        <f>Variety!E775</f>
        <v>-14014.159679793112</v>
      </c>
      <c r="F109" s="101">
        <f>Variety!F775</f>
        <v>-4.4206649811095955E-2</v>
      </c>
      <c r="G109" s="141">
        <f>Variety!G775</f>
        <v>0.16551816784737269</v>
      </c>
      <c r="H109" s="104">
        <f>Variety!H775</f>
        <v>-1.7707849923729452E-2</v>
      </c>
      <c r="I109" s="274">
        <f>Variety!I775</f>
        <v>11.326263076227988</v>
      </c>
      <c r="J109" s="275">
        <f>Variety!J775</f>
        <v>0.93158560889246367</v>
      </c>
      <c r="K109" s="101">
        <f>Variety!K775</f>
        <v>8.962140593778882E-2</v>
      </c>
      <c r="L109" s="140">
        <f>Variety!L775</f>
        <v>3431864.306390441</v>
      </c>
      <c r="M109" s="103">
        <f>Variety!M775</f>
        <v>136598.31202813238</v>
      </c>
      <c r="N109" s="101">
        <f>Variety!N775</f>
        <v>4.1452894018823065E-2</v>
      </c>
      <c r="O109" s="139">
        <f>Variety!O775</f>
        <v>212036.24337394221</v>
      </c>
      <c r="P109" s="102">
        <f>Variety!P775</f>
        <v>2436.1007120189024</v>
      </c>
      <c r="Q109" s="101">
        <f>Variety!Q775</f>
        <v>1.1622609990052516E-2</v>
      </c>
    </row>
    <row r="110" spans="2:17">
      <c r="B110" s="561"/>
      <c r="C110" s="135" t="s">
        <v>164</v>
      </c>
      <c r="D110" s="139">
        <f>Variety!D776</f>
        <v>2501987.4466654817</v>
      </c>
      <c r="E110" s="102">
        <f>Variety!E776</f>
        <v>66211.094226161949</v>
      </c>
      <c r="F110" s="101">
        <f>Variety!F776</f>
        <v>2.7182747775613528E-2</v>
      </c>
      <c r="G110" s="141">
        <f>Variety!G776</f>
        <v>1.3667444964135158</v>
      </c>
      <c r="H110" s="104">
        <f>Variety!H776</f>
        <v>-4.1068902339820301E-2</v>
      </c>
      <c r="I110" s="274">
        <f>Variety!I776</f>
        <v>4.9468101926726353</v>
      </c>
      <c r="J110" s="275">
        <f>Variety!J776</f>
        <v>-0.345959175597363</v>
      </c>
      <c r="K110" s="101">
        <f>Variety!K776</f>
        <v>-6.5364490973549391E-2</v>
      </c>
      <c r="L110" s="140">
        <f>Variety!L776</f>
        <v>12376857.003103785</v>
      </c>
      <c r="M110" s="103">
        <f>Variety!M776</f>
        <v>-515145.46304347366</v>
      </c>
      <c r="N110" s="101">
        <f>Variety!N776</f>
        <v>-3.9958529669551289E-2</v>
      </c>
      <c r="O110" s="139">
        <f>Variety!O776</f>
        <v>3659544.8745292071</v>
      </c>
      <c r="P110" s="102">
        <f>Variety!P776</f>
        <v>176730.37747799978</v>
      </c>
      <c r="Q110" s="101">
        <f>Variety!Q776</f>
        <v>5.0743551695800047E-2</v>
      </c>
    </row>
    <row r="111" spans="2:17">
      <c r="B111" s="561"/>
      <c r="C111" s="135" t="s">
        <v>190</v>
      </c>
      <c r="D111" s="139">
        <f>Variety!D777</f>
        <v>0</v>
      </c>
      <c r="E111" s="102">
        <f>Variety!E777</f>
        <v>0</v>
      </c>
      <c r="F111" s="101">
        <f>Variety!F777</f>
        <v>0</v>
      </c>
      <c r="G111" s="141">
        <f>Variety!G777</f>
        <v>0</v>
      </c>
      <c r="H111" s="104">
        <f>Variety!H777</f>
        <v>0</v>
      </c>
      <c r="I111" s="274">
        <f>Variety!I777</f>
        <v>0</v>
      </c>
      <c r="J111" s="275">
        <f>Variety!J777</f>
        <v>0</v>
      </c>
      <c r="K111" s="101">
        <f>Variety!K777</f>
        <v>0</v>
      </c>
      <c r="L111" s="140">
        <f>Variety!L777</f>
        <v>0</v>
      </c>
      <c r="M111" s="103">
        <f>Variety!M777</f>
        <v>0</v>
      </c>
      <c r="N111" s="101">
        <f>Variety!N777</f>
        <v>0</v>
      </c>
      <c r="O111" s="139">
        <f>Variety!O777</f>
        <v>0</v>
      </c>
      <c r="P111" s="102">
        <f>Variety!P777</f>
        <v>0</v>
      </c>
      <c r="Q111" s="101">
        <f>Variety!Q777</f>
        <v>0</v>
      </c>
    </row>
    <row r="112" spans="2:17" ht="15.75" customHeight="1">
      <c r="B112" s="561"/>
      <c r="C112" s="135" t="s">
        <v>180</v>
      </c>
      <c r="D112" s="139">
        <f>Variety!D778</f>
        <v>312767.80828732258</v>
      </c>
      <c r="E112" s="102">
        <f>Variety!E778</f>
        <v>13628.538654163538</v>
      </c>
      <c r="F112" s="101">
        <f>Variety!F778</f>
        <v>4.5559176068312626E-2</v>
      </c>
      <c r="G112" s="141">
        <f>Variety!G778</f>
        <v>0.17085364724820279</v>
      </c>
      <c r="H112" s="104">
        <f>Variety!H778</f>
        <v>-2.0408270170980403E-3</v>
      </c>
      <c r="I112" s="274">
        <f>Variety!I778</f>
        <v>4.7367451888914447</v>
      </c>
      <c r="J112" s="275">
        <f>Variety!J778</f>
        <v>0.14504275051329518</v>
      </c>
      <c r="K112" s="101">
        <f>Variety!K778</f>
        <v>3.1588011736345491E-2</v>
      </c>
      <c r="L112" s="140">
        <f>Variety!L778</f>
        <v>1481501.4111450969</v>
      </c>
      <c r="M112" s="103">
        <f>Variety!M778</f>
        <v>107942.89735586173</v>
      </c>
      <c r="N112" s="101">
        <f>Variety!N778</f>
        <v>7.8586311593002112E-2</v>
      </c>
      <c r="O112" s="139">
        <f>Variety!O778</f>
        <v>245953.64895176864</v>
      </c>
      <c r="P112" s="102">
        <f>Variety!P778</f>
        <v>5740.8882533307769</v>
      </c>
      <c r="Q112" s="101">
        <f>Variety!Q778</f>
        <v>2.3899181028679259E-2</v>
      </c>
    </row>
    <row r="113" spans="2:17">
      <c r="B113" s="561"/>
      <c r="C113" s="135" t="s">
        <v>185</v>
      </c>
      <c r="D113" s="139">
        <f>Variety!D779</f>
        <v>328348.24091148371</v>
      </c>
      <c r="E113" s="102">
        <f>Variety!E779</f>
        <v>33837.604305118264</v>
      </c>
      <c r="F113" s="101">
        <f>Variety!F779</f>
        <v>0.1148943369075822</v>
      </c>
      <c r="G113" s="141">
        <f>Variety!G779</f>
        <v>0.17936466938350323</v>
      </c>
      <c r="H113" s="104">
        <f>Variety!H779</f>
        <v>9.1454208574237028E-3</v>
      </c>
      <c r="I113" s="274">
        <f>Variety!I779</f>
        <v>5.204638703378575</v>
      </c>
      <c r="J113" s="275">
        <f>Variety!J779</f>
        <v>-3.7467523224956167E-2</v>
      </c>
      <c r="K113" s="101">
        <f>Variety!K779</f>
        <v>-7.1474177754753641E-3</v>
      </c>
      <c r="L113" s="140">
        <f>Variety!L779</f>
        <v>1708933.9628341806</v>
      </c>
      <c r="M113" s="103">
        <f>Variety!M779</f>
        <v>165077.9208789824</v>
      </c>
      <c r="N113" s="101">
        <f>Variety!N779</f>
        <v>0.10692572130619214</v>
      </c>
      <c r="O113" s="139">
        <f>Variety!O779</f>
        <v>245828.19951748845</v>
      </c>
      <c r="P113" s="102">
        <f>Variety!P779</f>
        <v>29685.523740887613</v>
      </c>
      <c r="Q113" s="101">
        <f>Variety!Q779</f>
        <v>0.13734226077394249</v>
      </c>
    </row>
    <row r="114" spans="2:17">
      <c r="B114" s="561"/>
      <c r="C114" s="135" t="s">
        <v>163</v>
      </c>
      <c r="D114" s="139">
        <f>Variety!D780</f>
        <v>4067320.0954728508</v>
      </c>
      <c r="E114" s="102">
        <f>Variety!E780</f>
        <v>262865.35107468721</v>
      </c>
      <c r="F114" s="101">
        <f>Variety!F780</f>
        <v>6.9094093302526735E-2</v>
      </c>
      <c r="G114" s="141">
        <f>Variety!G780</f>
        <v>2.2218286358903772</v>
      </c>
      <c r="H114" s="104">
        <f>Variety!H780</f>
        <v>2.295583759316111E-2</v>
      </c>
      <c r="I114" s="274">
        <f>Variety!I780</f>
        <v>4.623279606024564</v>
      </c>
      <c r="J114" s="275">
        <f>Variety!J780</f>
        <v>8.1039281085846682E-2</v>
      </c>
      <c r="K114" s="101">
        <f>Variety!K780</f>
        <v>1.7841257901064504E-2</v>
      </c>
      <c r="L114" s="140">
        <f>Variety!L780</f>
        <v>18804358.048573513</v>
      </c>
      <c r="M114" s="103">
        <f>Variety!M780</f>
        <v>1523610.2941637523</v>
      </c>
      <c r="N114" s="101">
        <f>Variety!N780</f>
        <v>8.8168076741641704E-2</v>
      </c>
      <c r="O114" s="139">
        <f>Variety!O780</f>
        <v>3424689.0600860137</v>
      </c>
      <c r="P114" s="102">
        <f>Variety!P780</f>
        <v>212819.62239278434</v>
      </c>
      <c r="Q114" s="101">
        <f>Variety!Q780</f>
        <v>6.6260359121456627E-2</v>
      </c>
    </row>
    <row r="115" spans="2:17">
      <c r="B115" s="561"/>
      <c r="C115" s="135" t="s">
        <v>175</v>
      </c>
      <c r="D115" s="139">
        <f>Variety!D781</f>
        <v>1610199.2174470164</v>
      </c>
      <c r="E115" s="102">
        <f>Variety!E781</f>
        <v>339702.02697490552</v>
      </c>
      <c r="F115" s="101">
        <f>Variety!F781</f>
        <v>0.26737723587462153</v>
      </c>
      <c r="G115" s="141">
        <f>Variety!G781</f>
        <v>0.87959310967290372</v>
      </c>
      <c r="H115" s="104">
        <f>Variety!H781</f>
        <v>0.14527981114946498</v>
      </c>
      <c r="I115" s="274">
        <f>Variety!I781</f>
        <v>5.0009429099307106</v>
      </c>
      <c r="J115" s="275">
        <f>Variety!J781</f>
        <v>-0.37921623296143547</v>
      </c>
      <c r="K115" s="101">
        <f>Variety!K781</f>
        <v>-7.04842036991465E-2</v>
      </c>
      <c r="L115" s="140">
        <f>Variety!L781</f>
        <v>8052514.3600676358</v>
      </c>
      <c r="M115" s="103">
        <f>Variety!M781</f>
        <v>1217037.2847303245</v>
      </c>
      <c r="N115" s="101">
        <f>Variety!N781</f>
        <v>0.17804716061757361</v>
      </c>
      <c r="O115" s="139">
        <f>Variety!O781</f>
        <v>1114929.8991813657</v>
      </c>
      <c r="P115" s="102">
        <f>Variety!P781</f>
        <v>208426.4935307476</v>
      </c>
      <c r="Q115" s="101">
        <f>Variety!Q781</f>
        <v>0.22992356369709957</v>
      </c>
    </row>
    <row r="116" spans="2:17">
      <c r="B116" s="561"/>
      <c r="C116" s="135" t="s">
        <v>207</v>
      </c>
      <c r="D116" s="139">
        <f>Variety!D782</f>
        <v>1790036.1950527746</v>
      </c>
      <c r="E116" s="102">
        <f>Variety!E782</f>
        <v>23417.502210508101</v>
      </c>
      <c r="F116" s="101">
        <f>Variety!F782</f>
        <v>1.325554988486638E-2</v>
      </c>
      <c r="G116" s="141">
        <f>Variety!G782</f>
        <v>0.97783149201246689</v>
      </c>
      <c r="H116" s="104">
        <f>Variety!H782</f>
        <v>-4.3226727795258935E-2</v>
      </c>
      <c r="I116" s="274">
        <f>Variety!I782</f>
        <v>2.6277663464273333</v>
      </c>
      <c r="J116" s="275">
        <f>Variety!J782</f>
        <v>-1.7272521379377626E-2</v>
      </c>
      <c r="K116" s="101">
        <f>Variety!K782</f>
        <v>-6.5301578701186152E-3</v>
      </c>
      <c r="L116" s="140">
        <f>Variety!L782</f>
        <v>4703796.872246515</v>
      </c>
      <c r="M116" s="103">
        <f>Variety!M782</f>
        <v>31021.765084834769</v>
      </c>
      <c r="N116" s="101">
        <f>Variety!N782</f>
        <v>6.6388311813443757E-3</v>
      </c>
      <c r="O116" s="139">
        <f>Variety!O782</f>
        <v>1258055.3662725668</v>
      </c>
      <c r="P116" s="102">
        <f>Variety!P782</f>
        <v>6485.6623685276136</v>
      </c>
      <c r="Q116" s="101">
        <f>Variety!Q782</f>
        <v>5.1820225020602481E-3</v>
      </c>
    </row>
    <row r="117" spans="2:17">
      <c r="B117" s="561"/>
      <c r="C117" s="135" t="s">
        <v>208</v>
      </c>
      <c r="D117" s="139">
        <f>Variety!D783</f>
        <v>13794.570739701419</v>
      </c>
      <c r="E117" s="102">
        <f>Variety!E783</f>
        <v>-3944.2722279628215</v>
      </c>
      <c r="F117" s="101">
        <f>Variety!F783</f>
        <v>-0.22235228279278144</v>
      </c>
      <c r="G117" s="141">
        <f>Variety!G783</f>
        <v>7.5354709169308583E-3</v>
      </c>
      <c r="H117" s="104">
        <f>Variety!H783</f>
        <v>-2.7171045230309429E-3</v>
      </c>
      <c r="I117" s="274">
        <f>Variety!I783</f>
        <v>10.776135573382405</v>
      </c>
      <c r="J117" s="275">
        <f>Variety!J783</f>
        <v>4.0999685964412249</v>
      </c>
      <c r="K117" s="101">
        <f>Variety!K783</f>
        <v>0.61412013968525814</v>
      </c>
      <c r="L117" s="140">
        <f>Variety!L783</f>
        <v>148652.1644676365</v>
      </c>
      <c r="M117" s="103">
        <f>Variety!M783</f>
        <v>30224.686837771209</v>
      </c>
      <c r="N117" s="101">
        <f>Variety!N783</f>
        <v>0.25521684192443767</v>
      </c>
      <c r="O117" s="139">
        <f>Variety!O783</f>
        <v>27917.769372940063</v>
      </c>
      <c r="P117" s="102">
        <f>Variety!P783</f>
        <v>-6577.6510478497366</v>
      </c>
      <c r="Q117" s="101">
        <f>Variety!Q783</f>
        <v>-0.19068186349413208</v>
      </c>
    </row>
    <row r="118" spans="2:17">
      <c r="B118" s="561"/>
      <c r="C118" s="135" t="s">
        <v>239</v>
      </c>
      <c r="D118" s="139">
        <f>Variety!D784</f>
        <v>216569.77761959354</v>
      </c>
      <c r="E118" s="102">
        <f>Variety!E784</f>
        <v>53719.032468639751</v>
      </c>
      <c r="F118" s="101">
        <f>Variety!F784</f>
        <v>0.32986666667594999</v>
      </c>
      <c r="G118" s="141">
        <f>Variety!G784</f>
        <v>0.11830417136807218</v>
      </c>
      <c r="H118" s="104">
        <f>Variety!H784</f>
        <v>2.4180808691166053E-2</v>
      </c>
      <c r="I118" s="274">
        <f>Variety!I784</f>
        <v>14.222547677998795</v>
      </c>
      <c r="J118" s="275">
        <f>Variety!J784</f>
        <v>0.78687117209467417</v>
      </c>
      <c r="K118" s="101">
        <f>Variety!K784</f>
        <v>5.8565802157330489E-2</v>
      </c>
      <c r="L118" s="140">
        <f>Variety!L784</f>
        <v>3080173.9878082657</v>
      </c>
      <c r="M118" s="103">
        <f>Variety!M784</f>
        <v>892164.05721461633</v>
      </c>
      <c r="N118" s="101">
        <f>Variety!N784</f>
        <v>0.40775137477212225</v>
      </c>
      <c r="O118" s="139">
        <f>Variety!O784</f>
        <v>248826.56963321241</v>
      </c>
      <c r="P118" s="102">
        <f>Variety!P784</f>
        <v>62784.737399058882</v>
      </c>
      <c r="Q118" s="101">
        <f>Variety!Q784</f>
        <v>0.33747645164039008</v>
      </c>
    </row>
    <row r="119" spans="2:17">
      <c r="B119" s="561"/>
      <c r="C119" s="135" t="s">
        <v>209</v>
      </c>
      <c r="D119" s="139">
        <f>Variety!D785</f>
        <v>10816306.436772302</v>
      </c>
      <c r="E119" s="102">
        <f>Variety!E785</f>
        <v>1381768.9091353603</v>
      </c>
      <c r="F119" s="101">
        <f>Variety!F785</f>
        <v>0.14645857362776854</v>
      </c>
      <c r="G119" s="141">
        <f>Variety!G785</f>
        <v>5.9085537434181807</v>
      </c>
      <c r="H119" s="104">
        <f>Variety!H785</f>
        <v>0.4556441077913016</v>
      </c>
      <c r="I119" s="274">
        <f>Variety!I785</f>
        <v>4.2792163204902174</v>
      </c>
      <c r="J119" s="275">
        <f>Variety!J785</f>
        <v>-0.41754653393345542</v>
      </c>
      <c r="K119" s="101">
        <f>Variety!K785</f>
        <v>-8.8900918968090298E-2</v>
      </c>
      <c r="L119" s="140">
        <f>Variety!L785</f>
        <v>46285315.031659424</v>
      </c>
      <c r="M119" s="103">
        <f>Variety!M785</f>
        <v>1973529.6231880859</v>
      </c>
      <c r="N119" s="101">
        <f>Variety!N785</f>
        <v>4.453735287341401E-2</v>
      </c>
      <c r="O119" s="139">
        <f>Variety!O785</f>
        <v>9999999.3644911665</v>
      </c>
      <c r="P119" s="102">
        <f>Variety!P785</f>
        <v>125526.64126153663</v>
      </c>
      <c r="Q119" s="101">
        <f>Variety!Q785</f>
        <v>1.2712237380152569E-2</v>
      </c>
    </row>
    <row r="120" spans="2:17" ht="15" thickBot="1">
      <c r="B120" s="562"/>
      <c r="C120" s="109" t="s">
        <v>210</v>
      </c>
      <c r="D120" s="136">
        <f>Variety!D786</f>
        <v>2187427.3617456527</v>
      </c>
      <c r="E120" s="98">
        <f>Variety!E786</f>
        <v>-78079.748116445728</v>
      </c>
      <c r="F120" s="97">
        <f>Variety!F786</f>
        <v>-3.4464578714651861E-2</v>
      </c>
      <c r="G120" s="138">
        <f>Variety!G786</f>
        <v>1.1949117938040268</v>
      </c>
      <c r="H120" s="100">
        <f>Variety!H786</f>
        <v>-0.11449054974067407</v>
      </c>
      <c r="I120" s="276">
        <f>Variety!I786</f>
        <v>5.3111637405425336</v>
      </c>
      <c r="J120" s="277">
        <f>Variety!J786</f>
        <v>-0.36451483548730401</v>
      </c>
      <c r="K120" s="97">
        <f>Variety!K786</f>
        <v>-6.4224009623582975E-2</v>
      </c>
      <c r="L120" s="137">
        <f>Variety!L786</f>
        <v>11617784.888774127</v>
      </c>
      <c r="M120" s="99">
        <f>Variety!M786</f>
        <v>-1240505.2785134614</v>
      </c>
      <c r="N120" s="97">
        <f>Variety!N786</f>
        <v>-9.6475134903192317E-2</v>
      </c>
      <c r="O120" s="136">
        <f>Variety!O786</f>
        <v>3637048.3801208492</v>
      </c>
      <c r="P120" s="98">
        <f>Variety!P786</f>
        <v>28065.791053403169</v>
      </c>
      <c r="Q120" s="97">
        <f>Variety!Q786</f>
        <v>7.7766490584969305E-3</v>
      </c>
    </row>
    <row r="121" spans="2:17" s="65" customFormat="1">
      <c r="B121" s="96"/>
      <c r="C121" s="81"/>
      <c r="D121" s="59"/>
      <c r="E121" s="59"/>
      <c r="F121" s="60"/>
      <c r="G121" s="61"/>
      <c r="H121" s="61"/>
      <c r="I121" s="278"/>
      <c r="J121" s="278"/>
      <c r="K121" s="60"/>
      <c r="L121" s="62"/>
      <c r="M121" s="62"/>
      <c r="N121" s="60"/>
      <c r="O121" s="59"/>
      <c r="P121" s="59"/>
      <c r="Q121" s="60"/>
    </row>
    <row r="122" spans="2:17" s="65" customFormat="1" ht="23.5">
      <c r="B122" s="567" t="s">
        <v>212</v>
      </c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</row>
    <row r="123" spans="2:17" s="65" customFormat="1">
      <c r="B123" s="568" t="s">
        <v>17</v>
      </c>
      <c r="C123" s="568"/>
      <c r="D123" s="568"/>
      <c r="E123" s="568"/>
      <c r="F123" s="568"/>
      <c r="G123" s="568"/>
      <c r="H123" s="568"/>
      <c r="I123" s="568"/>
      <c r="J123" s="568"/>
      <c r="K123" s="568"/>
      <c r="L123" s="568"/>
      <c r="M123" s="568"/>
      <c r="N123" s="568"/>
      <c r="O123" s="568"/>
      <c r="P123" s="568"/>
      <c r="Q123" s="568"/>
    </row>
    <row r="124" spans="2:17" s="65" customFormat="1" ht="15" thickBot="1">
      <c r="B124" s="569" t="str">
        <f>'HOME PAGE'!H6</f>
        <v>LATEST 52 WEEKS ENDING 05-19-2024</v>
      </c>
      <c r="C124" s="569"/>
      <c r="D124" s="569"/>
      <c r="E124" s="569"/>
      <c r="F124" s="569"/>
      <c r="G124" s="569"/>
      <c r="H124" s="569"/>
      <c r="I124" s="569"/>
      <c r="J124" s="569"/>
      <c r="K124" s="569"/>
      <c r="L124" s="569"/>
      <c r="M124" s="569"/>
      <c r="N124" s="569"/>
      <c r="O124" s="569"/>
      <c r="P124" s="569"/>
      <c r="Q124" s="569"/>
    </row>
    <row r="125" spans="2:17" s="65" customFormat="1" ht="24" customHeight="1">
      <c r="B125" s="1"/>
      <c r="C125" s="79"/>
      <c r="D125" s="575" t="s">
        <v>70</v>
      </c>
      <c r="E125" s="576"/>
      <c r="F125" s="577"/>
      <c r="G125" s="578" t="s">
        <v>19</v>
      </c>
      <c r="H125" s="579"/>
      <c r="I125" s="575" t="s">
        <v>20</v>
      </c>
      <c r="J125" s="576"/>
      <c r="K125" s="577"/>
      <c r="L125" s="578" t="s">
        <v>21</v>
      </c>
      <c r="M125" s="576"/>
      <c r="N125" s="579"/>
      <c r="O125" s="575" t="s">
        <v>22</v>
      </c>
      <c r="P125" s="576"/>
      <c r="Q125" s="577"/>
    </row>
    <row r="126" spans="2:17" s="65" customFormat="1" ht="29.25" customHeight="1" thickBot="1">
      <c r="B126" s="14"/>
      <c r="C126" s="80"/>
      <c r="D126" s="15" t="s">
        <v>18</v>
      </c>
      <c r="E126" s="16" t="s">
        <v>24</v>
      </c>
      <c r="F126" s="17" t="s">
        <v>25</v>
      </c>
      <c r="G126" s="18" t="s">
        <v>18</v>
      </c>
      <c r="H126" s="58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58" t="s">
        <v>25</v>
      </c>
      <c r="O126" s="15" t="s">
        <v>18</v>
      </c>
      <c r="P126" s="16" t="s">
        <v>24</v>
      </c>
      <c r="Q126" s="17" t="s">
        <v>25</v>
      </c>
    </row>
    <row r="127" spans="2:17" s="65" customFormat="1" ht="15" thickBot="1">
      <c r="B127" s="1"/>
      <c r="C127" s="492" t="s">
        <v>152</v>
      </c>
      <c r="D127" s="493">
        <f>'Segment Data'!D99</f>
        <v>2426752409.887814</v>
      </c>
      <c r="E127" s="494">
        <f>'Segment Data'!E99</f>
        <v>99333670.435270309</v>
      </c>
      <c r="F127" s="495">
        <f>'Segment Data'!F99</f>
        <v>4.2679758803796354E-2</v>
      </c>
      <c r="G127" s="496">
        <f>'Segment Data'!G99</f>
        <v>100.78734456360627</v>
      </c>
      <c r="H127" s="497">
        <f>'Segment Data'!H99</f>
        <v>-9.914012410914097E-2</v>
      </c>
      <c r="I127" s="498">
        <f>'Segment Data'!I99</f>
        <v>4.6414863312833026</v>
      </c>
      <c r="J127" s="499">
        <f>'Segment Data'!J99</f>
        <v>-0.11013696896376501</v>
      </c>
      <c r="K127" s="495">
        <f>'Segment Data'!K99</f>
        <v>-2.3178809009973135E-2</v>
      </c>
      <c r="L127" s="500">
        <f>'Segment Data'!L99</f>
        <v>11263738139.903103</v>
      </c>
      <c r="M127" s="501">
        <f>'Segment Data'!M99</f>
        <v>204721028.08873749</v>
      </c>
      <c r="N127" s="495">
        <f>'Segment Data'!N99</f>
        <v>1.8511683815918296E-2</v>
      </c>
      <c r="O127" s="493">
        <f>'Segment Data'!O99</f>
        <v>2475458215.0261164</v>
      </c>
      <c r="P127" s="494">
        <f>'Segment Data'!P99</f>
        <v>70929535.31354332</v>
      </c>
      <c r="Q127" s="495">
        <f>'Segment Data'!Q99</f>
        <v>2.9498311212500045E-2</v>
      </c>
    </row>
    <row r="128" spans="2:17" s="65" customFormat="1">
      <c r="B128" s="560" t="s">
        <v>66</v>
      </c>
      <c r="C128" s="488" t="s">
        <v>194</v>
      </c>
      <c r="D128" s="392">
        <f>'Segment Data'!D100</f>
        <v>2061144637.9824252</v>
      </c>
      <c r="E128" s="384">
        <f>'Segment Data'!E100</f>
        <v>93716787.130064964</v>
      </c>
      <c r="F128" s="128">
        <f>'Segment Data'!F100</f>
        <v>4.7634167163722672E-2</v>
      </c>
      <c r="G128" s="385">
        <f>'Segment Data'!G100</f>
        <v>85.603003412024066</v>
      </c>
      <c r="H128" s="129">
        <f>'Segment Data'!H100</f>
        <v>0.32102282786428304</v>
      </c>
      <c r="I128" s="386">
        <f>'Segment Data'!I100</f>
        <v>4.7115879503309399</v>
      </c>
      <c r="J128" s="387">
        <f>'Segment Data'!J100</f>
        <v>-0.1208475788729837</v>
      </c>
      <c r="K128" s="128">
        <f>'Segment Data'!K100</f>
        <v>-2.5007592577834484E-2</v>
      </c>
      <c r="L128" s="388">
        <f>'Segment Data'!L100</f>
        <v>9711264240.207222</v>
      </c>
      <c r="M128" s="389">
        <f>'Segment Data'!M100</f>
        <v>203795992.60295868</v>
      </c>
      <c r="N128" s="128">
        <f>'Segment Data'!N100</f>
        <v>2.1435358740673382E-2</v>
      </c>
      <c r="O128" s="390">
        <f>'Segment Data'!O100</f>
        <v>2162916344.26721</v>
      </c>
      <c r="P128" s="391">
        <f>'Segment Data'!P100</f>
        <v>68837225.940909386</v>
      </c>
      <c r="Q128" s="128">
        <f>'Segment Data'!Q100</f>
        <v>3.2872313819703125E-2</v>
      </c>
    </row>
    <row r="129" spans="2:17" s="65" customFormat="1">
      <c r="B129" s="561"/>
      <c r="C129" s="488" t="s">
        <v>195</v>
      </c>
      <c r="D129" s="392">
        <f>'Segment Data'!D101</f>
        <v>345793839.17485589</v>
      </c>
      <c r="E129" s="384">
        <f>'Segment Data'!E101</f>
        <v>10579862.939269781</v>
      </c>
      <c r="F129" s="128">
        <f>'Segment Data'!F101</f>
        <v>3.1561520966638709E-2</v>
      </c>
      <c r="G129" s="385">
        <f>'Segment Data'!G101</f>
        <v>14.361433278024272</v>
      </c>
      <c r="H129" s="129">
        <f>'Segment Data'!H101</f>
        <v>-0.16906744680639108</v>
      </c>
      <c r="I129" s="386">
        <f>'Segment Data'!I101</f>
        <v>4.1249331326031404</v>
      </c>
      <c r="J129" s="387">
        <f>'Segment Data'!J101</f>
        <v>6.2310798342982032E-2</v>
      </c>
      <c r="K129" s="128">
        <f>'Segment Data'!K101</f>
        <v>1.5337580807724628E-2</v>
      </c>
      <c r="L129" s="388">
        <f>'Segment Data'!L101</f>
        <v>1426376464.2624049</v>
      </c>
      <c r="M129" s="389">
        <f>'Segment Data'!M101</f>
        <v>64528677.651558876</v>
      </c>
      <c r="N129" s="128">
        <f>'Segment Data'!N101</f>
        <v>4.7383179152603955E-2</v>
      </c>
      <c r="O129" s="390">
        <f>'Segment Data'!O101</f>
        <v>281891251.43091291</v>
      </c>
      <c r="P129" s="391">
        <f>'Segment Data'!P101</f>
        <v>14910344.922235072</v>
      </c>
      <c r="Q129" s="128">
        <f>'Segment Data'!Q101</f>
        <v>5.5847982229210204E-2</v>
      </c>
    </row>
    <row r="130" spans="2:17" s="65" customFormat="1">
      <c r="B130" s="561"/>
      <c r="C130" s="488" t="s">
        <v>293</v>
      </c>
      <c r="D130" s="392">
        <f>'Segment Data'!D102</f>
        <v>4709722.7198939044</v>
      </c>
      <c r="E130" s="384">
        <f>'Segment Data'!E102</f>
        <v>-180480.40348492004</v>
      </c>
      <c r="F130" s="128">
        <f>'Segment Data'!F102</f>
        <v>-3.6906524929831416E-2</v>
      </c>
      <c r="G130" s="385">
        <f>'Segment Data'!G102</f>
        <v>0.19560316274330422</v>
      </c>
      <c r="H130" s="129">
        <f>'Segment Data'!H102</f>
        <v>-1.6372187529342941E-2</v>
      </c>
      <c r="I130" s="386">
        <f>'Segment Data'!I102</f>
        <v>10.024365145689828</v>
      </c>
      <c r="J130" s="387">
        <f>'Segment Data'!J102</f>
        <v>-2.9140253775706171E-2</v>
      </c>
      <c r="K130" s="128">
        <f>'Segment Data'!K102</f>
        <v>-2.8985167479250898E-3</v>
      </c>
      <c r="L130" s="388">
        <f>'Segment Data'!L102</f>
        <v>47211980.27916795</v>
      </c>
      <c r="M130" s="389">
        <f>'Segment Data'!M102</f>
        <v>-1951703.2262042761</v>
      </c>
      <c r="N130" s="128">
        <f>'Segment Data'!N102</f>
        <v>-3.9698067497139611E-2</v>
      </c>
      <c r="O130" s="390">
        <f>'Segment Data'!O102</f>
        <v>9312789.8730902895</v>
      </c>
      <c r="P130" s="391">
        <f>'Segment Data'!P102</f>
        <v>-139788.50505431741</v>
      </c>
      <c r="Q130" s="128">
        <f>'Segment Data'!Q102</f>
        <v>-1.4788399467548844E-2</v>
      </c>
    </row>
    <row r="131" spans="2:17" s="65" customFormat="1">
      <c r="B131" s="561"/>
      <c r="C131" s="488" t="s">
        <v>193</v>
      </c>
      <c r="D131" s="392">
        <f>'Segment Data'!D103</f>
        <v>5360299.8778319899</v>
      </c>
      <c r="E131" s="384">
        <f>'Segment Data'!E103</f>
        <v>184560.92816124484</v>
      </c>
      <c r="F131" s="128">
        <f>'Segment Data'!F103</f>
        <v>3.5658855664075888E-2</v>
      </c>
      <c r="G131" s="385">
        <f>'Segment Data'!G103</f>
        <v>0.22262278943251754</v>
      </c>
      <c r="H131" s="129">
        <f>'Segment Data'!H103</f>
        <v>-1.729665689672033E-3</v>
      </c>
      <c r="I131" s="386">
        <f>'Segment Data'!I103</f>
        <v>2.3539452413826361</v>
      </c>
      <c r="J131" s="387">
        <f>'Segment Data'!J103</f>
        <v>0.10999366324190207</v>
      </c>
      <c r="K131" s="128">
        <f>'Segment Data'!K103</f>
        <v>4.9017841700951179E-2</v>
      </c>
      <c r="L131" s="388">
        <f>'Segment Data'!L103</f>
        <v>12617852.389806539</v>
      </c>
      <c r="M131" s="389">
        <f>'Segment Data'!M103</f>
        <v>1003744.8056484051</v>
      </c>
      <c r="N131" s="128">
        <f>'Segment Data'!N103</f>
        <v>8.6424617507205828E-2</v>
      </c>
      <c r="O131" s="390">
        <f>'Segment Data'!O103</f>
        <v>8176056.615945708</v>
      </c>
      <c r="P131" s="391">
        <f>'Segment Data'!P103</f>
        <v>130334.46835965291</v>
      </c>
      <c r="Q131" s="128">
        <f>'Segment Data'!Q103</f>
        <v>1.6199225621873724E-2</v>
      </c>
    </row>
    <row r="132" spans="2:17" s="65" customFormat="1" ht="15" thickBot="1">
      <c r="B132" s="562"/>
      <c r="C132" s="489" t="s">
        <v>292</v>
      </c>
      <c r="D132" s="393">
        <f>'Segment Data'!D104</f>
        <v>707168.78577863902</v>
      </c>
      <c r="E132" s="127">
        <f>'Segment Data'!E104</f>
        <v>-2239935.7553597512</v>
      </c>
      <c r="F132" s="125">
        <f>'Segment Data'!F104</f>
        <v>-0.76004625017289751</v>
      </c>
      <c r="G132" s="186">
        <f>'Segment Data'!G104</f>
        <v>2.9369977665003599E-2</v>
      </c>
      <c r="H132" s="126">
        <f>'Segment Data'!H104</f>
        <v>-9.8377991414505983E-2</v>
      </c>
      <c r="I132" s="250">
        <f>'Segment Data'!I104</f>
        <v>17.260754861141269</v>
      </c>
      <c r="J132" s="251">
        <f>'Segment Data'!J104</f>
        <v>1.3622653718396478</v>
      </c>
      <c r="K132" s="125">
        <f>'Segment Data'!K104</f>
        <v>8.568520756367079E-2</v>
      </c>
      <c r="L132" s="185">
        <f>'Segment Data'!L104</f>
        <v>12206267.056776011</v>
      </c>
      <c r="M132" s="184">
        <f>'Segment Data'!M104</f>
        <v>-34648243.51438576</v>
      </c>
      <c r="N132" s="125">
        <f>'Segment Data'!N104</f>
        <v>-0.73948576331328109</v>
      </c>
      <c r="O132" s="183">
        <f>'Segment Data'!O104</f>
        <v>2672256.1610199371</v>
      </c>
      <c r="P132" s="182">
        <f>'Segment Data'!P104</f>
        <v>-5099037.7062471556</v>
      </c>
      <c r="Q132" s="125">
        <f>'Segment Data'!Q104</f>
        <v>-0.65613754843636074</v>
      </c>
    </row>
    <row r="133" spans="2:17" s="65" customFormat="1">
      <c r="B133" s="560" t="s">
        <v>151</v>
      </c>
      <c r="C133" s="239" t="s">
        <v>150</v>
      </c>
      <c r="D133" s="124">
        <f>Fat!D67</f>
        <v>2320601635.3518195</v>
      </c>
      <c r="E133" s="123">
        <f>Fat!E67</f>
        <v>94601059.434603691</v>
      </c>
      <c r="F133" s="121">
        <f>Fat!F67</f>
        <v>4.2498218759725009E-2</v>
      </c>
      <c r="G133" s="238">
        <f>Fat!G67</f>
        <v>96.378714064152987</v>
      </c>
      <c r="H133" s="122">
        <f>Fat!H67</f>
        <v>-0.11160338939730252</v>
      </c>
      <c r="I133" s="252">
        <f>Fat!I67</f>
        <v>4.6355589284378222</v>
      </c>
      <c r="J133" s="253">
        <f>Fat!J67</f>
        <v>-0.11113958215221942</v>
      </c>
      <c r="K133" s="121">
        <f>Fat!K67</f>
        <v>-2.3414080735117963E-2</v>
      </c>
      <c r="L133" s="237">
        <f>Fat!L67</f>
        <v>10757285630.102539</v>
      </c>
      <c r="M133" s="236">
        <f>Fat!M67</f>
        <v>191132011.82371521</v>
      </c>
      <c r="N133" s="121">
        <f>Fat!N67</f>
        <v>1.8089081299468152E-2</v>
      </c>
      <c r="O133" s="240">
        <f>Fat!O67</f>
        <v>2361243527.6408272</v>
      </c>
      <c r="P133" s="241">
        <f>Fat!P67</f>
        <v>68535237.095107079</v>
      </c>
      <c r="Q133" s="121">
        <f>Fat!Q67</f>
        <v>2.9892698245878473E-2</v>
      </c>
    </row>
    <row r="134" spans="2:17" s="65" customFormat="1">
      <c r="B134" s="561"/>
      <c r="C134" s="235" t="s">
        <v>213</v>
      </c>
      <c r="D134" s="113">
        <f>Fat!D68</f>
        <v>99297625.25146383</v>
      </c>
      <c r="E134" s="112">
        <f>Fat!E68</f>
        <v>4307849.7396042049</v>
      </c>
      <c r="F134" s="110">
        <f>Fat!F68</f>
        <v>4.5350667652292356E-2</v>
      </c>
      <c r="G134" s="218">
        <f>Fat!G68</f>
        <v>4.1240070185115352</v>
      </c>
      <c r="H134" s="111">
        <f>Fat!H68</f>
        <v>6.4907459902840969E-3</v>
      </c>
      <c r="I134" s="254">
        <f>Fat!I68</f>
        <v>4.7430377890141591</v>
      </c>
      <c r="J134" s="255">
        <f>Fat!J68</f>
        <v>-8.4026515812260172E-2</v>
      </c>
      <c r="K134" s="110">
        <f>Fat!K68</f>
        <v>-1.7407374442525013E-2</v>
      </c>
      <c r="L134" s="217">
        <f>Fat!L68</f>
        <v>470972388.92705953</v>
      </c>
      <c r="M134" s="216">
        <f>Fat!M68</f>
        <v>12450634.230287194</v>
      </c>
      <c r="N134" s="110">
        <f>Fat!N68</f>
        <v>2.7153857156725299E-2</v>
      </c>
      <c r="O134" s="215">
        <f>Fat!O68</f>
        <v>101635874.52754551</v>
      </c>
      <c r="P134" s="214">
        <f>Fat!P68</f>
        <v>1478919.9569866359</v>
      </c>
      <c r="Q134" s="110">
        <f>Fat!Q68</f>
        <v>1.4766023620903549E-2</v>
      </c>
    </row>
    <row r="135" spans="2:17" s="65" customFormat="1">
      <c r="B135" s="561"/>
      <c r="C135" s="235" t="s">
        <v>65</v>
      </c>
      <c r="D135" s="113">
        <f>Fat!D69</f>
        <v>1038.5438041687012</v>
      </c>
      <c r="E135" s="112">
        <f>Fat!E69</f>
        <v>-172.84953035414219</v>
      </c>
      <c r="F135" s="110">
        <f>Fat!F69</f>
        <v>-0.14268654567281899</v>
      </c>
      <c r="G135" s="218">
        <f>Fat!G69</f>
        <v>4.3132571666010251E-5</v>
      </c>
      <c r="H135" s="111">
        <f>Fat!H69</f>
        <v>-9.3776247255880759E-6</v>
      </c>
      <c r="I135" s="254">
        <f>Fat!I69</f>
        <v>5.196837795209313</v>
      </c>
      <c r="J135" s="255">
        <f>Fat!J69</f>
        <v>0.21629329431027333</v>
      </c>
      <c r="K135" s="110">
        <f>Fat!K69</f>
        <v>4.3427640144813519E-2</v>
      </c>
      <c r="L135" s="217">
        <f>Fat!L69</f>
        <v>5397.1436934843659</v>
      </c>
      <c r="M135" s="216">
        <f>Fat!M69</f>
        <v>-636.25471719913185</v>
      </c>
      <c r="N135" s="110">
        <f>Fat!N69</f>
        <v>-0.10545544548699101</v>
      </c>
      <c r="O135" s="215">
        <f>Fat!O69</f>
        <v>1415.7719020843506</v>
      </c>
      <c r="P135" s="214">
        <f>Fat!P69</f>
        <v>-446.180988073349</v>
      </c>
      <c r="Q135" s="110">
        <f>Fat!Q69</f>
        <v>-0.23963065361742816</v>
      </c>
    </row>
    <row r="136" spans="2:17" s="65" customFormat="1" ht="15" thickBot="1">
      <c r="B136" s="562"/>
      <c r="C136" s="242" t="s">
        <v>13</v>
      </c>
      <c r="D136" s="108">
        <f>Fat!D70</f>
        <v>6724550.1144715752</v>
      </c>
      <c r="E136" s="107">
        <f>Fat!E70</f>
        <v>437245.59274620656</v>
      </c>
      <c r="F136" s="105">
        <f>Fat!F70</f>
        <v>6.9544204712104069E-2</v>
      </c>
      <c r="G136" s="230">
        <f>Fat!G70</f>
        <v>0.27928252864239067</v>
      </c>
      <c r="H136" s="106">
        <f>Fat!H70</f>
        <v>6.7471053402429759E-3</v>
      </c>
      <c r="I136" s="256">
        <f>Fat!I70</f>
        <v>4.9938455340006973</v>
      </c>
      <c r="J136" s="257">
        <f>Fat!J70</f>
        <v>-0.14958661675930784</v>
      </c>
      <c r="K136" s="105">
        <f>Fat!K70</f>
        <v>-2.9083034902522158E-2</v>
      </c>
      <c r="L136" s="229">
        <f>Fat!L70</f>
        <v>33581364.557317756</v>
      </c>
      <c r="M136" s="228">
        <f>Fat!M70</f>
        <v>1243040.3386567384</v>
      </c>
      <c r="N136" s="105">
        <f>Fat!N70</f>
        <v>3.8438613276671731E-2</v>
      </c>
      <c r="O136" s="227">
        <f>Fat!O70</f>
        <v>11622189.51532618</v>
      </c>
      <c r="P136" s="226">
        <f>Fat!P70</f>
        <v>1011596.6257291287</v>
      </c>
      <c r="Q136" s="105">
        <f>Fat!Q70</f>
        <v>9.5338369519476038E-2</v>
      </c>
    </row>
    <row r="137" spans="2:17" s="65" customFormat="1">
      <c r="B137" s="560" t="s">
        <v>67</v>
      </c>
      <c r="C137" s="239" t="s">
        <v>148</v>
      </c>
      <c r="D137" s="124">
        <f>'Form Data'!D307</f>
        <v>18980844.372784637</v>
      </c>
      <c r="E137" s="123">
        <f>'Form Data'!E307</f>
        <v>2584021.0345295556</v>
      </c>
      <c r="F137" s="121">
        <f>'Form Data'!F307</f>
        <v>0.15759278374981517</v>
      </c>
      <c r="G137" s="238">
        <f>'Form Data'!G307</f>
        <v>0.7883082320690753</v>
      </c>
      <c r="H137" s="122">
        <f>'Form Data'!H307</f>
        <v>7.7556084807791748E-2</v>
      </c>
      <c r="I137" s="252">
        <f>'Form Data'!I307</f>
        <v>6.7559982375867271</v>
      </c>
      <c r="J137" s="253">
        <f>'Form Data'!J307</f>
        <v>-0.25886753928548156</v>
      </c>
      <c r="K137" s="121">
        <f>'Form Data'!K307</f>
        <v>-3.6902707410163098E-2</v>
      </c>
      <c r="L137" s="237">
        <f>'Form Data'!L307</f>
        <v>128234551.13044095</v>
      </c>
      <c r="M137" s="236">
        <f>'Form Data'!M307</f>
        <v>13213036.245495856</v>
      </c>
      <c r="N137" s="121">
        <f>'Form Data'!N307</f>
        <v>0.11487447595097949</v>
      </c>
      <c r="O137" s="240">
        <f>'Form Data'!O307</f>
        <v>19696869.592799604</v>
      </c>
      <c r="P137" s="241">
        <f>'Form Data'!P307</f>
        <v>2228173.5805884227</v>
      </c>
      <c r="Q137" s="121">
        <f>'Form Data'!Q307</f>
        <v>0.12755237019585536</v>
      </c>
    </row>
    <row r="138" spans="2:17" s="65" customFormat="1">
      <c r="B138" s="561"/>
      <c r="C138" s="235" t="s">
        <v>147</v>
      </c>
      <c r="D138" s="113">
        <f>'Form Data'!D308</f>
        <v>409271744.89654946</v>
      </c>
      <c r="E138" s="112">
        <f>'Form Data'!E308</f>
        <v>30698428.514929295</v>
      </c>
      <c r="F138" s="110">
        <f>'Form Data'!F308</f>
        <v>8.1089784162135178E-2</v>
      </c>
      <c r="G138" s="218">
        <f>'Form Data'!G308</f>
        <v>16.997783624306269</v>
      </c>
      <c r="H138" s="111">
        <f>'Form Data'!H308</f>
        <v>0.58778810485122435</v>
      </c>
      <c r="I138" s="254">
        <f>'Form Data'!I308</f>
        <v>4.397736012760098</v>
      </c>
      <c r="J138" s="255">
        <f>'Form Data'!J308</f>
        <v>-9.6073935999831939E-2</v>
      </c>
      <c r="K138" s="110">
        <f>'Form Data'!K308</f>
        <v>-2.1379172037825855E-2</v>
      </c>
      <c r="L138" s="217">
        <f>'Form Data'!L308</f>
        <v>1799869091.5367193</v>
      </c>
      <c r="M138" s="216">
        <f>'Form Data'!M308</f>
        <v>98632556.045954227</v>
      </c>
      <c r="N138" s="110">
        <f>'Form Data'!N308</f>
        <v>5.7976979678196927E-2</v>
      </c>
      <c r="O138" s="215">
        <f>'Form Data'!O308</f>
        <v>428295841.85892951</v>
      </c>
      <c r="P138" s="214">
        <f>'Form Data'!P308</f>
        <v>23729731.03398788</v>
      </c>
      <c r="Q138" s="110">
        <f>'Form Data'!Q308</f>
        <v>5.8654767166733568E-2</v>
      </c>
    </row>
    <row r="139" spans="2:17" s="65" customFormat="1">
      <c r="B139" s="561"/>
      <c r="C139" s="235" t="s">
        <v>146</v>
      </c>
      <c r="D139" s="113">
        <f>'Form Data'!D309</f>
        <v>1135757.3308955943</v>
      </c>
      <c r="E139" s="112">
        <f>'Form Data'!E309</f>
        <v>-2839928.2497448763</v>
      </c>
      <c r="F139" s="110">
        <f>'Form Data'!F309</f>
        <v>-0.7143241567124563</v>
      </c>
      <c r="G139" s="218">
        <f>'Form Data'!G309</f>
        <v>4.7170022365366791E-2</v>
      </c>
      <c r="H139" s="111">
        <f>'Form Data'!H309</f>
        <v>-0.12516378918966126</v>
      </c>
      <c r="I139" s="254">
        <f>'Form Data'!I309</f>
        <v>5.7581658365887822</v>
      </c>
      <c r="J139" s="255">
        <f>'Form Data'!J309</f>
        <v>0.57257577411747729</v>
      </c>
      <c r="K139" s="110">
        <f>'Form Data'!K309</f>
        <v>0.11041670614522196</v>
      </c>
      <c r="L139" s="217">
        <f>'Form Data'!L309</f>
        <v>6539879.0614182726</v>
      </c>
      <c r="M139" s="216">
        <f>'Form Data'!M309</f>
        <v>-14076396.577061411</v>
      </c>
      <c r="N139" s="110">
        <f>'Form Data'!N309</f>
        <v>-0.68278077107138702</v>
      </c>
      <c r="O139" s="215">
        <f>'Form Data'!O309</f>
        <v>1048882.2943632603</v>
      </c>
      <c r="P139" s="214">
        <f>'Form Data'!P309</f>
        <v>-1967900.413520637</v>
      </c>
      <c r="Q139" s="110">
        <f>'Form Data'!Q309</f>
        <v>-0.65231758600903944</v>
      </c>
    </row>
    <row r="140" spans="2:17" s="65" customFormat="1">
      <c r="B140" s="561"/>
      <c r="C140" s="235" t="s">
        <v>145</v>
      </c>
      <c r="D140" s="113">
        <f>'Form Data'!D310</f>
        <v>22363761.791903719</v>
      </c>
      <c r="E140" s="112">
        <f>'Form Data'!E310</f>
        <v>1970558.5516157337</v>
      </c>
      <c r="F140" s="110">
        <f>'Form Data'!F310</f>
        <v>9.6628201484442525E-2</v>
      </c>
      <c r="G140" s="218">
        <f>'Form Data'!G310</f>
        <v>0.92880681040024604</v>
      </c>
      <c r="H140" s="111">
        <f>'Form Data'!H310</f>
        <v>4.4823816038551012E-2</v>
      </c>
      <c r="I140" s="254">
        <f>'Form Data'!I310</f>
        <v>6.9194409934321932</v>
      </c>
      <c r="J140" s="255">
        <f>'Form Data'!J310</f>
        <v>-0.29041067787924302</v>
      </c>
      <c r="K140" s="110">
        <f>'Form Data'!K310</f>
        <v>-4.0279702151822319E-2</v>
      </c>
      <c r="L140" s="217">
        <f>'Form Data'!L310</f>
        <v>154744730.11025119</v>
      </c>
      <c r="M140" s="216">
        <f>'Form Data'!M310</f>
        <v>7712759.6448670626</v>
      </c>
      <c r="N140" s="110">
        <f>'Form Data'!N310</f>
        <v>5.2456344157360557E-2</v>
      </c>
      <c r="O140" s="215">
        <f>'Form Data'!O310</f>
        <v>31435749.236617029</v>
      </c>
      <c r="P140" s="214">
        <f>'Form Data'!P310</f>
        <v>2018422.9282516092</v>
      </c>
      <c r="Q140" s="110">
        <f>'Form Data'!Q310</f>
        <v>6.86134051440844E-2</v>
      </c>
    </row>
    <row r="141" spans="2:17" s="65" customFormat="1">
      <c r="B141" s="561"/>
      <c r="C141" s="235" t="s">
        <v>144</v>
      </c>
      <c r="D141" s="113">
        <f>'Form Data'!D311</f>
        <v>14172906.688877771</v>
      </c>
      <c r="E141" s="112">
        <f>'Form Data'!E311</f>
        <v>-66631.175784373656</v>
      </c>
      <c r="F141" s="110">
        <f>'Form Data'!F311</f>
        <v>-4.6793074619177321E-3</v>
      </c>
      <c r="G141" s="218">
        <f>'Form Data'!G311</f>
        <v>0.58862602715445467</v>
      </c>
      <c r="H141" s="111">
        <f>'Form Data'!H311</f>
        <v>-2.8614392195822069E-2</v>
      </c>
      <c r="I141" s="254">
        <f>'Form Data'!I311</f>
        <v>5.3374462772221003</v>
      </c>
      <c r="J141" s="255">
        <f>'Form Data'!J311</f>
        <v>0.23087069511688796</v>
      </c>
      <c r="K141" s="110">
        <f>'Form Data'!K311</f>
        <v>4.5210472537784374E-2</v>
      </c>
      <c r="L141" s="217">
        <f>'Form Data'!L311</f>
        <v>75647128.04396686</v>
      </c>
      <c r="M141" s="216">
        <f>'Form Data'!M311</f>
        <v>2931851.6838205606</v>
      </c>
      <c r="N141" s="110">
        <f>'Form Data'!N311</f>
        <v>4.0319611374363781E-2</v>
      </c>
      <c r="O141" s="215">
        <f>'Form Data'!O311</f>
        <v>22498416.894296326</v>
      </c>
      <c r="P141" s="214">
        <f>'Form Data'!P311</f>
        <v>-373773.56124275178</v>
      </c>
      <c r="Q141" s="110">
        <f>'Form Data'!Q311</f>
        <v>-1.6341834944463444E-2</v>
      </c>
    </row>
    <row r="142" spans="2:17" s="65" customFormat="1">
      <c r="B142" s="561"/>
      <c r="C142" s="235" t="s">
        <v>143</v>
      </c>
      <c r="D142" s="113">
        <f>'Form Data'!D312</f>
        <v>2523174.1000510789</v>
      </c>
      <c r="E142" s="112">
        <f>'Form Data'!E312</f>
        <v>-114016.49320065416</v>
      </c>
      <c r="F142" s="110">
        <f>'Form Data'!F312</f>
        <v>-4.3234073977212427E-2</v>
      </c>
      <c r="G142" s="218">
        <f>'Form Data'!G312</f>
        <v>0.10479190888186703</v>
      </c>
      <c r="H142" s="111">
        <f>'Form Data'!H312</f>
        <v>-9.5222383296742763E-3</v>
      </c>
      <c r="I142" s="254">
        <f>'Form Data'!I312</f>
        <v>9.1524179827221115</v>
      </c>
      <c r="J142" s="255">
        <f>'Form Data'!J312</f>
        <v>0.20264343670900686</v>
      </c>
      <c r="K142" s="110">
        <f>'Form Data'!K312</f>
        <v>2.2642295140192031E-2</v>
      </c>
      <c r="L142" s="217">
        <f>'Form Data'!L312</f>
        <v>23093144.006846175</v>
      </c>
      <c r="M142" s="216">
        <f>'Form Data'!M312</f>
        <v>-509117.23762338609</v>
      </c>
      <c r="N142" s="110">
        <f>'Form Data'!N312</f>
        <v>-2.1570697500125396E-2</v>
      </c>
      <c r="O142" s="215">
        <f>'Form Data'!O312</f>
        <v>4180421.3860882502</v>
      </c>
      <c r="P142" s="214">
        <f>'Form Data'!P312</f>
        <v>-163398.20779804699</v>
      </c>
      <c r="Q142" s="110">
        <f>'Form Data'!Q312</f>
        <v>-3.7616250920738413E-2</v>
      </c>
    </row>
    <row r="143" spans="2:17" s="65" customFormat="1">
      <c r="B143" s="561"/>
      <c r="C143" s="235" t="s">
        <v>142</v>
      </c>
      <c r="D143" s="113">
        <f>'Form Data'!D313</f>
        <v>50775127.871567056</v>
      </c>
      <c r="E143" s="112">
        <f>'Form Data'!E313</f>
        <v>-135217.93835406005</v>
      </c>
      <c r="F143" s="110">
        <f>'Form Data'!F313</f>
        <v>-2.6560011762424437E-3</v>
      </c>
      <c r="G143" s="218">
        <f>'Form Data'!G313</f>
        <v>2.1087813850319277</v>
      </c>
      <c r="H143" s="111">
        <f>'Form Data'!H313</f>
        <v>-9.8026412780610084E-2</v>
      </c>
      <c r="I143" s="254">
        <f>'Form Data'!I313</f>
        <v>6.5079163871541121</v>
      </c>
      <c r="J143" s="255">
        <f>'Form Data'!J313</f>
        <v>0.15395062751440847</v>
      </c>
      <c r="K143" s="110">
        <f>'Form Data'!K313</f>
        <v>2.4229061555902705E-2</v>
      </c>
      <c r="L143" s="217">
        <f>'Form Data'!L313</f>
        <v>330440286.73521674</v>
      </c>
      <c r="M143" s="216">
        <f>'Form Data'!M313</f>
        <v>6957692.6475613117</v>
      </c>
      <c r="N143" s="110">
        <f>'Form Data'!N313</f>
        <v>2.1508707963668539E-2</v>
      </c>
      <c r="O143" s="215">
        <f>'Form Data'!O313</f>
        <v>68639069.457894161</v>
      </c>
      <c r="P143" s="214">
        <f>'Form Data'!P313</f>
        <v>663276.8965421766</v>
      </c>
      <c r="Q143" s="110">
        <f>'Form Data'!Q313</f>
        <v>9.7575456136613902E-3</v>
      </c>
    </row>
    <row r="144" spans="2:17" s="65" customFormat="1">
      <c r="B144" s="561"/>
      <c r="C144" s="235" t="s">
        <v>141</v>
      </c>
      <c r="D144" s="113">
        <f>'Form Data'!D314</f>
        <v>77753673.236693919</v>
      </c>
      <c r="E144" s="112">
        <f>'Form Data'!E314</f>
        <v>-1708451.4920563847</v>
      </c>
      <c r="F144" s="110">
        <f>'Form Data'!F314</f>
        <v>-2.1500198967600064E-2</v>
      </c>
      <c r="G144" s="218">
        <f>'Form Data'!G314</f>
        <v>3.2292483665257761</v>
      </c>
      <c r="H144" s="111">
        <f>'Form Data'!H314</f>
        <v>-0.2151917309128466</v>
      </c>
      <c r="I144" s="254">
        <f>'Form Data'!I314</f>
        <v>3.7652796652523461</v>
      </c>
      <c r="J144" s="255">
        <f>'Form Data'!J314</f>
        <v>8.617737711229756E-2</v>
      </c>
      <c r="K144" s="110">
        <f>'Form Data'!K314</f>
        <v>2.342347952382267E-2</v>
      </c>
      <c r="L144" s="217">
        <f>'Form Data'!L314</f>
        <v>292764324.73679918</v>
      </c>
      <c r="M144" s="216">
        <f>'Form Data'!M314</f>
        <v>415039.8267840147</v>
      </c>
      <c r="N144" s="110">
        <f>'Form Data'!N314</f>
        <v>1.4196710859469472E-3</v>
      </c>
      <c r="O144" s="215">
        <f>'Form Data'!O314</f>
        <v>37265244.631681256</v>
      </c>
      <c r="P144" s="214">
        <f>'Form Data'!P314</f>
        <v>864222.02456342429</v>
      </c>
      <c r="Q144" s="110">
        <f>'Form Data'!Q314</f>
        <v>2.3741696322411417E-2</v>
      </c>
    </row>
    <row r="145" spans="2:17" s="65" customFormat="1">
      <c r="B145" s="561"/>
      <c r="C145" s="235" t="s">
        <v>140</v>
      </c>
      <c r="D145" s="113">
        <f>'Form Data'!D315</f>
        <v>7638397.3604095932</v>
      </c>
      <c r="E145" s="112">
        <f>'Form Data'!E315</f>
        <v>848647.12886326201</v>
      </c>
      <c r="F145" s="110">
        <f>'Form Data'!F315</f>
        <v>0.12498944731726706</v>
      </c>
      <c r="G145" s="218">
        <f>'Form Data'!G315</f>
        <v>0.31723623042077503</v>
      </c>
      <c r="H145" s="111">
        <f>'Form Data'!H315</f>
        <v>2.2921322167765379E-2</v>
      </c>
      <c r="I145" s="254">
        <f>'Form Data'!I315</f>
        <v>7.950673249492846</v>
      </c>
      <c r="J145" s="255">
        <f>'Form Data'!J315</f>
        <v>0.67792711032443531</v>
      </c>
      <c r="K145" s="110">
        <f>'Form Data'!K315</f>
        <v>9.3214735857939851E-2</v>
      </c>
      <c r="L145" s="217">
        <f>'Form Data'!L315</f>
        <v>60730401.562405318</v>
      </c>
      <c r="M145" s="216">
        <f>'Form Data'!M315</f>
        <v>11350271.780008912</v>
      </c>
      <c r="N145" s="110">
        <f>'Form Data'!N315</f>
        <v>0.22985504149191577</v>
      </c>
      <c r="O145" s="215">
        <f>'Form Data'!O315</f>
        <v>9819398.3801152781</v>
      </c>
      <c r="P145" s="214">
        <f>'Form Data'!P315</f>
        <v>831329.08947509527</v>
      </c>
      <c r="Q145" s="110">
        <f>'Form Data'!Q315</f>
        <v>9.249251008120378E-2</v>
      </c>
    </row>
    <row r="146" spans="2:17" s="65" customFormat="1">
      <c r="B146" s="561"/>
      <c r="C146" s="235" t="s">
        <v>139</v>
      </c>
      <c r="D146" s="113">
        <f>'Form Data'!D316</f>
        <v>21548403.166204683</v>
      </c>
      <c r="E146" s="112">
        <f>'Form Data'!E316</f>
        <v>5361431.5067995936</v>
      </c>
      <c r="F146" s="110">
        <f>'Form Data'!F316</f>
        <v>0.33121893456114443</v>
      </c>
      <c r="G146" s="218">
        <f>'Form Data'!G316</f>
        <v>0.89494351622305535</v>
      </c>
      <c r="H146" s="111">
        <f>'Form Data'!H316</f>
        <v>0.19328779747552127</v>
      </c>
      <c r="I146" s="254">
        <f>'Form Data'!I316</f>
        <v>8.6190127914745993</v>
      </c>
      <c r="J146" s="255">
        <f>'Form Data'!J316</f>
        <v>-0.56137119424737847</v>
      </c>
      <c r="K146" s="110">
        <f>'Form Data'!K316</f>
        <v>-6.1148988443235609E-2</v>
      </c>
      <c r="L146" s="217">
        <f>'Form Data'!L316</f>
        <v>185725962.52536994</v>
      </c>
      <c r="M146" s="216">
        <f>'Form Data'!M316</f>
        <v>37123347.126031935</v>
      </c>
      <c r="N146" s="110">
        <f>'Form Data'!N316</f>
        <v>0.2498162433162486</v>
      </c>
      <c r="O146" s="215">
        <f>'Form Data'!O316</f>
        <v>30851448.60214822</v>
      </c>
      <c r="P146" s="214">
        <f>'Form Data'!P316</f>
        <v>4850832.1748602837</v>
      </c>
      <c r="Q146" s="110">
        <f>'Form Data'!Q316</f>
        <v>0.18656604501765894</v>
      </c>
    </row>
    <row r="147" spans="2:17" s="65" customFormat="1">
      <c r="B147" s="561"/>
      <c r="C147" s="235" t="s">
        <v>138</v>
      </c>
      <c r="D147" s="113">
        <f>'Form Data'!D317</f>
        <v>80351972.149517447</v>
      </c>
      <c r="E147" s="112">
        <f>'Form Data'!E317</f>
        <v>7163692.2046209574</v>
      </c>
      <c r="F147" s="110">
        <f>'Form Data'!F317</f>
        <v>9.7880319226172643E-2</v>
      </c>
      <c r="G147" s="218">
        <f>'Form Data'!G317</f>
        <v>3.3371603425225755</v>
      </c>
      <c r="H147" s="111">
        <f>'Form Data'!H317</f>
        <v>0.16467222991168207</v>
      </c>
      <c r="I147" s="254">
        <f>'Form Data'!I317</f>
        <v>5.9510654648561019</v>
      </c>
      <c r="J147" s="255">
        <f>'Form Data'!J317</f>
        <v>-8.4694547468357584E-2</v>
      </c>
      <c r="K147" s="110">
        <f>'Form Data'!K317</f>
        <v>-1.4032126409171208E-2</v>
      </c>
      <c r="L147" s="217">
        <f>'Form Data'!L317</f>
        <v>478179846.49207258</v>
      </c>
      <c r="M147" s="216">
        <f>'Form Data'!M317</f>
        <v>36432953.029858172</v>
      </c>
      <c r="N147" s="110">
        <f>'Form Data'!N317</f>
        <v>8.2474723804649749E-2</v>
      </c>
      <c r="O147" s="215">
        <f>'Form Data'!O317</f>
        <v>74470387.494943723</v>
      </c>
      <c r="P147" s="214">
        <f>'Form Data'!P317</f>
        <v>3771409.0292036086</v>
      </c>
      <c r="Q147" s="110">
        <f>'Form Data'!Q317</f>
        <v>5.3344604279271006E-2</v>
      </c>
    </row>
    <row r="148" spans="2:17" s="65" customFormat="1">
      <c r="B148" s="561"/>
      <c r="C148" s="235" t="s">
        <v>137</v>
      </c>
      <c r="D148" s="113">
        <f>'Form Data'!D318</f>
        <v>4565290.9644620521</v>
      </c>
      <c r="E148" s="112">
        <f>'Form Data'!E318</f>
        <v>675662.07567203976</v>
      </c>
      <c r="F148" s="110">
        <f>'Form Data'!F318</f>
        <v>0.17370862233651937</v>
      </c>
      <c r="G148" s="218">
        <f>'Form Data'!G318</f>
        <v>0.18960465500871834</v>
      </c>
      <c r="H148" s="111">
        <f>'Form Data'!H318</f>
        <v>2.1001137868475683E-2</v>
      </c>
      <c r="I148" s="254">
        <f>'Form Data'!I318</f>
        <v>8.4332112952497198</v>
      </c>
      <c r="J148" s="255">
        <f>'Form Data'!J318</f>
        <v>0.21212097732984248</v>
      </c>
      <c r="K148" s="110">
        <f>'Form Data'!K318</f>
        <v>2.5802049257076388E-2</v>
      </c>
      <c r="L148" s="217">
        <f>'Form Data'!L318</f>
        <v>38500063.327602863</v>
      </c>
      <c r="M148" s="216">
        <f>'Form Data'!M318</f>
        <v>6523072.9296698421</v>
      </c>
      <c r="N148" s="110">
        <f>'Form Data'!N318</f>
        <v>0.20399271002350147</v>
      </c>
      <c r="O148" s="215">
        <f>'Form Data'!O318</f>
        <v>6942038.8226269409</v>
      </c>
      <c r="P148" s="214">
        <f>'Form Data'!P318</f>
        <v>986818.89623625949</v>
      </c>
      <c r="Q148" s="110">
        <f>'Form Data'!Q318</f>
        <v>0.16570654122497658</v>
      </c>
    </row>
    <row r="149" spans="2:17" s="65" customFormat="1">
      <c r="B149" s="561"/>
      <c r="C149" s="235" t="s">
        <v>136</v>
      </c>
      <c r="D149" s="113">
        <f>'Form Data'!D319</f>
        <v>427514843.82088423</v>
      </c>
      <c r="E149" s="112">
        <f>'Form Data'!E319</f>
        <v>18212766.106963873</v>
      </c>
      <c r="F149" s="110">
        <f>'Form Data'!F319</f>
        <v>4.4497125958137929E-2</v>
      </c>
      <c r="G149" s="218">
        <f>'Form Data'!G319</f>
        <v>17.75545197551639</v>
      </c>
      <c r="H149" s="111">
        <f>'Form Data'!H319</f>
        <v>1.3458626417346409E-2</v>
      </c>
      <c r="I149" s="254">
        <f>'Form Data'!I319</f>
        <v>3.9802048064540991</v>
      </c>
      <c r="J149" s="255">
        <f>'Form Data'!J319</f>
        <v>-0.20817518376403177</v>
      </c>
      <c r="K149" s="110">
        <f>'Form Data'!K319</f>
        <v>-4.9703031780836578E-2</v>
      </c>
      <c r="L149" s="217">
        <f>'Form Data'!L319</f>
        <v>1701596636.206357</v>
      </c>
      <c r="M149" s="216">
        <f>'Form Data'!M319</f>
        <v>-12715996.045333385</v>
      </c>
      <c r="N149" s="110">
        <f>'Form Data'!N319</f>
        <v>-7.4175478883518253E-3</v>
      </c>
      <c r="O149" s="215">
        <f>'Form Data'!O319</f>
        <v>312714218.09439099</v>
      </c>
      <c r="P149" s="214">
        <f>'Form Data'!P319</f>
        <v>10710109.340751052</v>
      </c>
      <c r="Q149" s="110">
        <f>'Form Data'!Q319</f>
        <v>3.5463455728967683E-2</v>
      </c>
    </row>
    <row r="150" spans="2:17" s="65" customFormat="1">
      <c r="B150" s="561"/>
      <c r="C150" s="235" t="s">
        <v>135</v>
      </c>
      <c r="D150" s="113">
        <f>'Form Data'!D320</f>
        <v>345761314.206774</v>
      </c>
      <c r="E150" s="112">
        <f>'Form Data'!E320</f>
        <v>14582460.033536732</v>
      </c>
      <c r="F150" s="110">
        <f>'Form Data'!F320</f>
        <v>4.4031978037790881E-2</v>
      </c>
      <c r="G150" s="218">
        <f>'Form Data'!G320</f>
        <v>14.360082458240736</v>
      </c>
      <c r="H150" s="111">
        <f>'Form Data'!H320</f>
        <v>4.4919346796525872E-3</v>
      </c>
      <c r="I150" s="254">
        <f>'Form Data'!I320</f>
        <v>3.7992747948624119</v>
      </c>
      <c r="J150" s="255">
        <f>'Form Data'!J320</f>
        <v>-0.13945755528040138</v>
      </c>
      <c r="K150" s="110">
        <f>'Form Data'!K320</f>
        <v>-3.540671030245171E-2</v>
      </c>
      <c r="L150" s="217">
        <f>'Form Data'!L320</f>
        <v>1313642246.1042993</v>
      </c>
      <c r="M150" s="216">
        <f>'Form Data'!M320</f>
        <v>9217379.4889404774</v>
      </c>
      <c r="N150" s="110">
        <f>'Form Data'!N320</f>
        <v>7.0662402449112802E-3</v>
      </c>
      <c r="O150" s="215">
        <f>'Form Data'!O320</f>
        <v>363614691.30294764</v>
      </c>
      <c r="P150" s="214">
        <f>'Form Data'!P320</f>
        <v>15593318.484956384</v>
      </c>
      <c r="Q150" s="110">
        <f>'Form Data'!Q320</f>
        <v>4.4805634661729238E-2</v>
      </c>
    </row>
    <row r="151" spans="2:17" s="65" customFormat="1">
      <c r="B151" s="561"/>
      <c r="C151" s="235" t="s">
        <v>134</v>
      </c>
      <c r="D151" s="113">
        <f>'Form Data'!D321</f>
        <v>540285725.55304658</v>
      </c>
      <c r="E151" s="112">
        <f>'Form Data'!E321</f>
        <v>20271463.405741692</v>
      </c>
      <c r="F151" s="110">
        <f>'Form Data'!F321</f>
        <v>3.8982514291116453E-2</v>
      </c>
      <c r="G151" s="218">
        <f>'Form Data'!G321</f>
        <v>22.439027303419969</v>
      </c>
      <c r="H151" s="111">
        <f>'Form Data'!H321</f>
        <v>-0.1020006629776482</v>
      </c>
      <c r="I151" s="254">
        <f>'Form Data'!I321</f>
        <v>4.5561359073651042</v>
      </c>
      <c r="J151" s="255">
        <f>'Form Data'!J321</f>
        <v>-4.8877901454114081E-3</v>
      </c>
      <c r="K151" s="110">
        <f>'Form Data'!K321</f>
        <v>-1.071643225199476E-3</v>
      </c>
      <c r="L151" s="217">
        <f>'Form Data'!L321</f>
        <v>2461615194.4290438</v>
      </c>
      <c r="M151" s="216">
        <f>'Form Data'!M321</f>
        <v>89817821.731740475</v>
      </c>
      <c r="N151" s="110">
        <f>'Form Data'!N321</f>
        <v>3.786909571857567E-2</v>
      </c>
      <c r="O151" s="215">
        <f>'Form Data'!O321</f>
        <v>575180905.70252979</v>
      </c>
      <c r="P151" s="214">
        <f>'Form Data'!P321</f>
        <v>34305954.635544896</v>
      </c>
      <c r="Q151" s="110">
        <f>'Form Data'!Q321</f>
        <v>6.342677649957626E-2</v>
      </c>
    </row>
    <row r="152" spans="2:17" s="65" customFormat="1">
      <c r="B152" s="561"/>
      <c r="C152" s="235" t="s">
        <v>133</v>
      </c>
      <c r="D152" s="113">
        <f>'Form Data'!D322</f>
        <v>130453044.13407826</v>
      </c>
      <c r="E152" s="112">
        <f>'Form Data'!E322</f>
        <v>5379458.1229547858</v>
      </c>
      <c r="F152" s="110">
        <f>'Form Data'!F322</f>
        <v>4.3010345305653598E-2</v>
      </c>
      <c r="G152" s="218">
        <f>'Form Data'!G322</f>
        <v>5.4179469874804767</v>
      </c>
      <c r="H152" s="111">
        <f>'Form Data'!H322</f>
        <v>-3.6104684489730587E-3</v>
      </c>
      <c r="I152" s="254">
        <f>'Form Data'!I322</f>
        <v>5.496897984718756</v>
      </c>
      <c r="J152" s="255">
        <f>'Form Data'!J322</f>
        <v>-6.3230988336210991E-2</v>
      </c>
      <c r="K152" s="110">
        <f>'Form Data'!K322</f>
        <v>-1.1372216119920191E-2</v>
      </c>
      <c r="L152" s="217">
        <f>'Form Data'!L322</f>
        <v>717087075.40104175</v>
      </c>
      <c r="M152" s="216">
        <f>'Form Data'!M322</f>
        <v>21661806.056711674</v>
      </c>
      <c r="N152" s="110">
        <f>'Form Data'!N322</f>
        <v>3.1149006243525117E-2</v>
      </c>
      <c r="O152" s="215">
        <f>'Form Data'!O322</f>
        <v>188242188.1979925</v>
      </c>
      <c r="P152" s="214">
        <f>'Form Data'!P322</f>
        <v>4284172.8573598862</v>
      </c>
      <c r="Q152" s="110">
        <f>'Form Data'!Q322</f>
        <v>2.3288862132084542E-2</v>
      </c>
    </row>
    <row r="153" spans="2:17" s="65" customFormat="1">
      <c r="B153" s="561"/>
      <c r="C153" s="235" t="s">
        <v>132</v>
      </c>
      <c r="D153" s="113">
        <f>'Form Data'!D323</f>
        <v>28356546.688132875</v>
      </c>
      <c r="E153" s="112">
        <f>'Form Data'!E323</f>
        <v>-1383377.8336857073</v>
      </c>
      <c r="F153" s="110">
        <f>'Form Data'!F323</f>
        <v>-4.6515848843893245E-2</v>
      </c>
      <c r="G153" s="218">
        <f>'Form Data'!G323</f>
        <v>1.1776978277825032</v>
      </c>
      <c r="H153" s="111">
        <f>'Form Data'!H323</f>
        <v>-0.11143695016897359</v>
      </c>
      <c r="I153" s="254">
        <f>'Form Data'!I323</f>
        <v>6.4061496736239292</v>
      </c>
      <c r="J153" s="255">
        <f>'Form Data'!J323</f>
        <v>-4.5976774352443073E-2</v>
      </c>
      <c r="K153" s="110">
        <f>'Form Data'!K323</f>
        <v>-7.1258328123533759E-3</v>
      </c>
      <c r="L153" s="217">
        <f>'Form Data'!L323</f>
        <v>181656282.31128412</v>
      </c>
      <c r="M153" s="216">
        <f>'Form Data'!M323</f>
        <v>-10229471.256762624</v>
      </c>
      <c r="N153" s="110">
        <f>'Form Data'!N323</f>
        <v>-5.331021749426039E-2</v>
      </c>
      <c r="O153" s="215">
        <f>'Form Data'!O323</f>
        <v>34391148.197045028</v>
      </c>
      <c r="P153" s="214">
        <f>'Form Data'!P323</f>
        <v>-4247954.5964803174</v>
      </c>
      <c r="Q153" s="110">
        <f>'Form Data'!Q323</f>
        <v>-0.10993926590842415</v>
      </c>
    </row>
    <row r="154" spans="2:17" s="65" customFormat="1">
      <c r="B154" s="566"/>
      <c r="C154" s="231" t="s">
        <v>131</v>
      </c>
      <c r="D154" s="113">
        <f>'Form Data'!D324</f>
        <v>136978403.43758553</v>
      </c>
      <c r="E154" s="112">
        <f>'Form Data'!E324</f>
        <v>7829077.4646528512</v>
      </c>
      <c r="F154" s="110">
        <f>'Form Data'!F324</f>
        <v>6.0620350943942837E-2</v>
      </c>
      <c r="G154" s="218">
        <f>'Form Data'!G324</f>
        <v>5.6889567674004331</v>
      </c>
      <c r="H154" s="111">
        <f>'Form Data'!H324</f>
        <v>9.0728448476689039E-2</v>
      </c>
      <c r="I154" s="254">
        <f>'Form Data'!I324</f>
        <v>4.5476503311730294</v>
      </c>
      <c r="J154" s="255">
        <f>'Form Data'!J324</f>
        <v>-0.24218030418694614</v>
      </c>
      <c r="K154" s="110">
        <f>'Form Data'!K324</f>
        <v>-5.0561350207061193E-2</v>
      </c>
      <c r="L154" s="217">
        <f>'Form Data'!L324</f>
        <v>622929881.75648868</v>
      </c>
      <c r="M154" s="216">
        <f>'Form Data'!M324</f>
        <v>4326483.6752439737</v>
      </c>
      <c r="N154" s="110">
        <f>'Form Data'!N324</f>
        <v>6.9939539431300574E-3</v>
      </c>
      <c r="O154" s="215">
        <f>'Form Data'!O324</f>
        <v>134820724.05896461</v>
      </c>
      <c r="P154" s="214">
        <f>'Form Data'!P324</f>
        <v>89237.278018176556</v>
      </c>
      <c r="Q154" s="110">
        <f>'Form Data'!Q324</f>
        <v>6.6233424829092275E-4</v>
      </c>
    </row>
    <row r="155" spans="2:17" s="65" customFormat="1" ht="15" thickBot="1">
      <c r="B155" s="561"/>
      <c r="C155" s="243" t="s">
        <v>130</v>
      </c>
      <c r="D155" s="108">
        <f>'Form Data'!D325</f>
        <v>26671574.233779252</v>
      </c>
      <c r="E155" s="107">
        <f>'Form Data'!E325</f>
        <v>1017271.1980507001</v>
      </c>
      <c r="F155" s="105">
        <f>'Form Data'!F325</f>
        <v>3.9653043648621218E-2</v>
      </c>
      <c r="G155" s="230">
        <f>'Form Data'!G325</f>
        <v>1.1077179243341022</v>
      </c>
      <c r="H155" s="106">
        <f>'Form Data'!H325</f>
        <v>-4.3176567649951814E-3</v>
      </c>
      <c r="I155" s="256">
        <f>'Form Data'!I325</f>
        <v>2.6350216213808637</v>
      </c>
      <c r="J155" s="257">
        <f>'Form Data'!J325</f>
        <v>5.7270769767086893E-2</v>
      </c>
      <c r="K155" s="105">
        <f>'Form Data'!K325</f>
        <v>2.2217341032486931E-2</v>
      </c>
      <c r="L155" s="229">
        <f>'Form Data'!L325</f>
        <v>70280174.782273069</v>
      </c>
      <c r="M155" s="228">
        <f>'Form Data'!M325</f>
        <v>4149773.2843658999</v>
      </c>
      <c r="N155" s="105">
        <f>'Form Data'!N325</f>
        <v>6.2751369874825699E-2</v>
      </c>
      <c r="O155" s="227">
        <f>'Form Data'!O325</f>
        <v>18655373.47989133</v>
      </c>
      <c r="P155" s="226">
        <f>'Form Data'!P325</f>
        <v>958320.77329134196</v>
      </c>
      <c r="Q155" s="105">
        <f>'Form Data'!Q325</f>
        <v>5.4151433528473535E-2</v>
      </c>
    </row>
    <row r="156" spans="2:17" s="65" customFormat="1">
      <c r="B156" s="560" t="s">
        <v>68</v>
      </c>
      <c r="C156" s="225" t="s">
        <v>129</v>
      </c>
      <c r="D156" s="118">
        <f>Package!D115</f>
        <v>1001163253.2326953</v>
      </c>
      <c r="E156" s="117">
        <f>Package!E115</f>
        <v>44560124.578889132</v>
      </c>
      <c r="F156" s="115">
        <f>Package!F115</f>
        <v>4.6581621201257223E-2</v>
      </c>
      <c r="G156" s="224">
        <f>Package!G115</f>
        <v>41.58009088889677</v>
      </c>
      <c r="H156" s="116">
        <f>Package!H115</f>
        <v>0.11427072717823705</v>
      </c>
      <c r="I156" s="258">
        <f>Package!I115</f>
        <v>4.0443882637921664</v>
      </c>
      <c r="J156" s="259">
        <f>Package!J115</f>
        <v>-0.2000011095157177</v>
      </c>
      <c r="K156" s="115">
        <f>Package!K115</f>
        <v>-4.7121291645268147E-2</v>
      </c>
      <c r="L156" s="223">
        <f>Package!L115</f>
        <v>4049092911.5142975</v>
      </c>
      <c r="M156" s="222">
        <f>Package!M115</f>
        <v>-11103242.216992378</v>
      </c>
      <c r="N156" s="115">
        <f>Package!N115</f>
        <v>-2.7346566019448549E-3</v>
      </c>
      <c r="O156" s="221">
        <f>Package!O115</f>
        <v>964109444.0277009</v>
      </c>
      <c r="P156" s="220">
        <f>Package!P115</f>
        <v>31481517.353528261</v>
      </c>
      <c r="Q156" s="115">
        <f>Package!Q115</f>
        <v>3.3755709488342174E-2</v>
      </c>
    </row>
    <row r="157" spans="2:17" s="65" customFormat="1">
      <c r="B157" s="561"/>
      <c r="C157" s="219" t="s">
        <v>128</v>
      </c>
      <c r="D157" s="113">
        <f>Package!D116</f>
        <v>10917213.795952404</v>
      </c>
      <c r="E157" s="112">
        <f>Package!E116</f>
        <v>58447.989756338298</v>
      </c>
      <c r="F157" s="110">
        <f>Package!F116</f>
        <v>5.3825628804875401E-3</v>
      </c>
      <c r="G157" s="218">
        <f>Package!G116</f>
        <v>0.4534113097174492</v>
      </c>
      <c r="H157" s="111">
        <f>Package!H116</f>
        <v>-1.7282979910884289E-2</v>
      </c>
      <c r="I157" s="254">
        <f>Package!I116</f>
        <v>11.091724109050098</v>
      </c>
      <c r="J157" s="255">
        <f>Package!J116</f>
        <v>0.34171260121646618</v>
      </c>
      <c r="K157" s="110">
        <f>Package!K116</f>
        <v>3.1787184689751918E-2</v>
      </c>
      <c r="L157" s="217">
        <f>Package!L116</f>
        <v>121090723.46421961</v>
      </c>
      <c r="M157" s="216">
        <f>Package!M116</f>
        <v>4358866.0867415667</v>
      </c>
      <c r="N157" s="110">
        <f>Package!N116</f>
        <v>3.7340844090625727E-2</v>
      </c>
      <c r="O157" s="215">
        <f>Package!O116</f>
        <v>11776600.90120906</v>
      </c>
      <c r="P157" s="214">
        <f>Package!P116</f>
        <v>-21448.913684226573</v>
      </c>
      <c r="Q157" s="110">
        <f>Package!Q116</f>
        <v>-1.8180050110612775E-3</v>
      </c>
    </row>
    <row r="158" spans="2:17" s="65" customFormat="1">
      <c r="B158" s="561"/>
      <c r="C158" s="219" t="s">
        <v>127</v>
      </c>
      <c r="D158" s="113">
        <f>Package!D117</f>
        <v>2928729.4772431725</v>
      </c>
      <c r="E158" s="112">
        <f>Package!E117</f>
        <v>-212247.32950351201</v>
      </c>
      <c r="F158" s="110">
        <f>Package!F117</f>
        <v>-6.7573669772923436E-2</v>
      </c>
      <c r="G158" s="218">
        <f>Package!G117</f>
        <v>0.12163534514431311</v>
      </c>
      <c r="H158" s="111">
        <f>Package!H117</f>
        <v>-1.4516393752854836E-2</v>
      </c>
      <c r="I158" s="254">
        <f>Package!I117</f>
        <v>6.0423056732339919</v>
      </c>
      <c r="J158" s="255">
        <f>Package!J117</f>
        <v>0.24719741303804188</v>
      </c>
      <c r="K158" s="110">
        <f>Package!K117</f>
        <v>4.2656220028870241E-2</v>
      </c>
      <c r="L158" s="217">
        <f>Package!L117</f>
        <v>17696278.735714044</v>
      </c>
      <c r="M158" s="216">
        <f>Package!M117</f>
        <v>-506021.90214756504</v>
      </c>
      <c r="N158" s="110">
        <f>Package!N117</f>
        <v>-2.7799887070045232E-2</v>
      </c>
      <c r="O158" s="215">
        <f>Package!O117</f>
        <v>5745364.8217001352</v>
      </c>
      <c r="P158" s="214">
        <f>Package!P117</f>
        <v>-200171.30733394157</v>
      </c>
      <c r="Q158" s="110">
        <f>Package!Q117</f>
        <v>-3.3667494905368911E-2</v>
      </c>
    </row>
    <row r="159" spans="2:17" s="65" customFormat="1">
      <c r="B159" s="561"/>
      <c r="C159" s="219" t="s">
        <v>126</v>
      </c>
      <c r="D159" s="113">
        <f>Package!D118</f>
        <v>225892990.23260051</v>
      </c>
      <c r="E159" s="112">
        <f>Package!E118</f>
        <v>5590661.8983214498</v>
      </c>
      <c r="F159" s="110">
        <f>Package!F118</f>
        <v>2.5377225654367005E-2</v>
      </c>
      <c r="G159" s="218">
        <f>Package!G118</f>
        <v>9.3817377282954606</v>
      </c>
      <c r="H159" s="111">
        <f>Package!H118</f>
        <v>-0.16769448062117931</v>
      </c>
      <c r="I159" s="254">
        <f>Package!I118</f>
        <v>5.8400447315376525</v>
      </c>
      <c r="J159" s="255">
        <f>Package!J118</f>
        <v>2.5250340561865592E-2</v>
      </c>
      <c r="K159" s="110">
        <f>Package!K118</f>
        <v>4.3424305081281311E-3</v>
      </c>
      <c r="L159" s="217">
        <f>Package!L118</f>
        <v>1319225167.4991851</v>
      </c>
      <c r="M159" s="216">
        <f>Package!M118</f>
        <v>38212424.38211298</v>
      </c>
      <c r="N159" s="110">
        <f>Package!N118</f>
        <v>2.9829855001388333E-2</v>
      </c>
      <c r="O159" s="215">
        <f>Package!O118</f>
        <v>289354196.87986255</v>
      </c>
      <c r="P159" s="214">
        <f>Package!P118</f>
        <v>6643988.5601273775</v>
      </c>
      <c r="Q159" s="110">
        <f>Package!Q118</f>
        <v>2.3501056433778519E-2</v>
      </c>
    </row>
    <row r="160" spans="2:17" s="65" customFormat="1">
      <c r="B160" s="561"/>
      <c r="C160" s="219" t="s">
        <v>125</v>
      </c>
      <c r="D160" s="113">
        <f>Package!D119</f>
        <v>423434503.85130727</v>
      </c>
      <c r="E160" s="112">
        <f>Package!E119</f>
        <v>10613032.397495925</v>
      </c>
      <c r="F160" s="110">
        <f>Package!F119</f>
        <v>2.5708528095984385E-2</v>
      </c>
      <c r="G160" s="218">
        <f>Package!G119</f>
        <v>17.585988198010789</v>
      </c>
      <c r="H160" s="111">
        <f>Package!H119</f>
        <v>-0.3085601067697894</v>
      </c>
      <c r="I160" s="254">
        <f>Package!I119</f>
        <v>4.6098407659172391</v>
      </c>
      <c r="J160" s="255">
        <f>Package!J119</f>
        <v>1.0490585169717903E-2</v>
      </c>
      <c r="K160" s="110">
        <f>Package!K119</f>
        <v>2.280884202649013E-3</v>
      </c>
      <c r="L160" s="217">
        <f>Package!L119</f>
        <v>1951965637.5496964</v>
      </c>
      <c r="M160" s="216">
        <f>Package!M119</f>
        <v>53255128.202151537</v>
      </c>
      <c r="N160" s="110">
        <f>Package!N119</f>
        <v>2.8048050474240874E-2</v>
      </c>
      <c r="O160" s="215">
        <f>Package!O119</f>
        <v>371467875.84563035</v>
      </c>
      <c r="P160" s="214">
        <f>Package!P119</f>
        <v>9712599.242773056</v>
      </c>
      <c r="Q160" s="110">
        <f>Package!Q119</f>
        <v>2.6848535103568803E-2</v>
      </c>
    </row>
    <row r="161" spans="2:17" s="65" customFormat="1">
      <c r="B161" s="561"/>
      <c r="C161" s="219" t="s">
        <v>124</v>
      </c>
      <c r="D161" s="113">
        <f>Package!D120</f>
        <v>415655102.61960131</v>
      </c>
      <c r="E161" s="112">
        <f>Package!E120</f>
        <v>15161231.088547707</v>
      </c>
      <c r="F161" s="110">
        <f>Package!F120</f>
        <v>3.7856337303209225E-2</v>
      </c>
      <c r="G161" s="218">
        <f>Package!G120</f>
        <v>17.262895825981481</v>
      </c>
      <c r="H161" s="111">
        <f>Package!H120</f>
        <v>-9.728872217826634E-2</v>
      </c>
      <c r="I161" s="254">
        <f>Package!I120</f>
        <v>4.7860548735324313</v>
      </c>
      <c r="J161" s="255">
        <f>Package!J120</f>
        <v>-0.10077123628182605</v>
      </c>
      <c r="K161" s="110">
        <f>Package!K120</f>
        <v>-2.0620998991440733E-2</v>
      </c>
      <c r="L161" s="217">
        <f>Package!L120</f>
        <v>1989348129.6011658</v>
      </c>
      <c r="M161" s="216">
        <f>Package!M120</f>
        <v>32204221.382616043</v>
      </c>
      <c r="N161" s="110">
        <f>Package!N120</f>
        <v>1.6454702818419355E-2</v>
      </c>
      <c r="O161" s="215">
        <f>Package!O120</f>
        <v>488305833.25819707</v>
      </c>
      <c r="P161" s="214">
        <f>Package!P120</f>
        <v>8943043.8096624613</v>
      </c>
      <c r="Q161" s="110">
        <f>Package!Q120</f>
        <v>1.8656107663155622E-2</v>
      </c>
    </row>
    <row r="162" spans="2:17" s="65" customFormat="1" ht="15" thickBot="1">
      <c r="B162" s="562"/>
      <c r="C162" s="213" t="s">
        <v>123</v>
      </c>
      <c r="D162" s="212">
        <f>Package!D121</f>
        <v>25836682.467488836</v>
      </c>
      <c r="E162" s="154">
        <f>Package!E121</f>
        <v>1156640.9973652735</v>
      </c>
      <c r="F162" s="152">
        <f>Package!F121</f>
        <v>4.686543978321292E-2</v>
      </c>
      <c r="G162" s="211">
        <f>Package!G121</f>
        <v>1.0730433840803977</v>
      </c>
      <c r="H162" s="153">
        <f>Package!H121</f>
        <v>3.2390623821578757E-3</v>
      </c>
      <c r="I162" s="260">
        <f>Package!I121</f>
        <v>6.5832023720382518</v>
      </c>
      <c r="J162" s="261">
        <f>Package!J121</f>
        <v>-0.13411485410946522</v>
      </c>
      <c r="K162" s="152">
        <f>Package!K121</f>
        <v>-1.9965538263908688E-2</v>
      </c>
      <c r="L162" s="210">
        <f>Package!L121</f>
        <v>170088109.30557162</v>
      </c>
      <c r="M162" s="209">
        <f>Package!M121</f>
        <v>4304441.596270591</v>
      </c>
      <c r="N162" s="152">
        <f>Package!N121</f>
        <v>2.5964207788057626E-2</v>
      </c>
      <c r="O162" s="208">
        <f>Package!O121</f>
        <v>17770161.910060402</v>
      </c>
      <c r="P162" s="207">
        <f>Package!P121</f>
        <v>398562.33680863306</v>
      </c>
      <c r="Q162" s="152">
        <f>Package!Q121</f>
        <v>2.2943329722055449E-2</v>
      </c>
    </row>
    <row r="163" spans="2:17" s="65" customFormat="1">
      <c r="B163" s="560" t="s">
        <v>122</v>
      </c>
      <c r="C163" s="234" t="s">
        <v>12</v>
      </c>
      <c r="D163" s="151">
        <f>'NB &amp; PL'!D35</f>
        <v>1011271919.5088712</v>
      </c>
      <c r="E163" s="133">
        <f>'NB &amp; PL'!E35</f>
        <v>28038712.719930172</v>
      </c>
      <c r="F163" s="131">
        <f>'NB &amp; PL'!F35</f>
        <v>2.8516848827247664E-2</v>
      </c>
      <c r="G163" s="196">
        <f>'NB &amp; PL'!G35</f>
        <v>41.999921781782355</v>
      </c>
      <c r="H163" s="132">
        <f>'NB &amp; PL'!H35</f>
        <v>-0.62023082749776393</v>
      </c>
      <c r="I163" s="262">
        <f>'NB &amp; PL'!I35</f>
        <v>5.4219553146703996</v>
      </c>
      <c r="J163" s="263">
        <f>'NB &amp; PL'!J35</f>
        <v>-4.2817698222306966E-2</v>
      </c>
      <c r="K163" s="131">
        <f>'NB &amp; PL'!K35</f>
        <v>-7.83521989317576E-3</v>
      </c>
      <c r="L163" s="195">
        <f>'NB &amp; PL'!L35</f>
        <v>5483071158.5580606</v>
      </c>
      <c r="M163" s="194">
        <f>'NB &amp; PL'!M35</f>
        <v>109924864.71790218</v>
      </c>
      <c r="N163" s="131">
        <f>'NB &amp; PL'!N35</f>
        <v>2.0458193152850017E-2</v>
      </c>
      <c r="O163" s="193">
        <f>'NB &amp; PL'!O35</f>
        <v>988429784.79726195</v>
      </c>
      <c r="P163" s="192">
        <f>'NB &amp; PL'!P35</f>
        <v>18803616.647849441</v>
      </c>
      <c r="Q163" s="131">
        <f>'NB &amp; PL'!Q35</f>
        <v>1.9392645604581021E-2</v>
      </c>
    </row>
    <row r="164" spans="2:17" s="65" customFormat="1" ht="15" thickBot="1">
      <c r="B164" s="562"/>
      <c r="C164" s="244" t="s">
        <v>11</v>
      </c>
      <c r="D164" s="149">
        <f>'NB &amp; PL'!D36</f>
        <v>1293427413.5522811</v>
      </c>
      <c r="E164" s="127">
        <f>'NB &amp; PL'!E36</f>
        <v>69162472.906686306</v>
      </c>
      <c r="F164" s="125">
        <f>'NB &amp; PL'!F36</f>
        <v>5.6493060129790759E-2</v>
      </c>
      <c r="G164" s="186">
        <f>'NB &amp; PL'!G36</f>
        <v>53.718341379429866</v>
      </c>
      <c r="H164" s="126">
        <f>'NB &amp; PL'!H36</f>
        <v>0.65020022611034989</v>
      </c>
      <c r="I164" s="250">
        <f>'NB &amp; PL'!I36</f>
        <v>3.7224246268923373</v>
      </c>
      <c r="J164" s="251">
        <f>'NB &amp; PL'!J36</f>
        <v>-0.12212738666066691</v>
      </c>
      <c r="K164" s="125">
        <f>'NB &amp; PL'!K36</f>
        <v>-3.176635046947926E-2</v>
      </c>
      <c r="L164" s="185">
        <f>'NB &amp; PL'!L36</f>
        <v>4814686057.3046713</v>
      </c>
      <c r="M164" s="184">
        <f>'NB &amp; PL'!M36</f>
        <v>107935814.62330055</v>
      </c>
      <c r="N164" s="125">
        <f>'NB &amp; PL'!N36</f>
        <v>2.2932131313135283E-2</v>
      </c>
      <c r="O164" s="183">
        <f>'NB &amp; PL'!O36</f>
        <v>1256523457.8778992</v>
      </c>
      <c r="P164" s="182">
        <f>'NB &amp; PL'!P36</f>
        <v>63583528.049705982</v>
      </c>
      <c r="Q164" s="125">
        <f>'NB &amp; PL'!Q36</f>
        <v>5.3299857318769822E-2</v>
      </c>
    </row>
    <row r="165" spans="2:17" s="65" customFormat="1">
      <c r="B165" s="560" t="s">
        <v>121</v>
      </c>
      <c r="C165" s="135" t="s">
        <v>120</v>
      </c>
      <c r="D165" s="181">
        <f>Sodium!D67</f>
        <v>2426281676.8389492</v>
      </c>
      <c r="E165" s="180">
        <f>Sodium!E67</f>
        <v>99233412.002082348</v>
      </c>
      <c r="F165" s="173">
        <f>Sodium!F67</f>
        <v>4.2643469626977813E-2</v>
      </c>
      <c r="G165" s="179">
        <f>Sodium!G67</f>
        <v>100.76779418269378</v>
      </c>
      <c r="H165" s="178">
        <f>Sodium!H67</f>
        <v>-0.10263156341038382</v>
      </c>
      <c r="I165" s="264">
        <f>Sodium!I67</f>
        <v>4.6409233626549611</v>
      </c>
      <c r="J165" s="265">
        <f>Sodium!J67</f>
        <v>-0.11023316020273022</v>
      </c>
      <c r="K165" s="173">
        <f>Sodium!K67</f>
        <v>-2.3201332069865795E-2</v>
      </c>
      <c r="L165" s="177">
        <f>Sodium!L67</f>
        <v>11260187318.423534</v>
      </c>
      <c r="M165" s="176">
        <f>Sodium!M67</f>
        <v>204016775.93918228</v>
      </c>
      <c r="N165" s="173">
        <f>Sodium!N67</f>
        <v>1.8452752257685341E-2</v>
      </c>
      <c r="O165" s="175">
        <f>Sodium!O67</f>
        <v>2474781885.2093954</v>
      </c>
      <c r="P165" s="174">
        <f>Sodium!P67</f>
        <v>70828945.081816673</v>
      </c>
      <c r="Q165" s="173">
        <f>Sodium!Q67</f>
        <v>2.9463532292798442E-2</v>
      </c>
    </row>
    <row r="166" spans="2:17" s="65" customFormat="1">
      <c r="B166" s="561"/>
      <c r="C166" s="134" t="s">
        <v>119</v>
      </c>
      <c r="D166" s="172">
        <f>Sodium!D68</f>
        <v>354146.44660866819</v>
      </c>
      <c r="E166" s="171">
        <f>Sodium!E68</f>
        <v>90588.500021439046</v>
      </c>
      <c r="F166" s="164">
        <f>Sodium!F68</f>
        <v>0.343713787402184</v>
      </c>
      <c r="G166" s="170">
        <f>Sodium!G68</f>
        <v>1.4708331923310903E-2</v>
      </c>
      <c r="H166" s="169">
        <f>Sodium!H68</f>
        <v>3.2839009466347543E-3</v>
      </c>
      <c r="I166" s="266">
        <f>Sodium!I68</f>
        <v>7.7591191285731638</v>
      </c>
      <c r="J166" s="267">
        <f>Sodium!J68</f>
        <v>-0.11306610665083117</v>
      </c>
      <c r="K166" s="164">
        <f>Sodium!K68</f>
        <v>-1.4362734523181478E-2</v>
      </c>
      <c r="L166" s="168">
        <f>Sodium!L68</f>
        <v>2747864.468197532</v>
      </c>
      <c r="M166" s="167">
        <f>Sodium!M68</f>
        <v>673087.49244759232</v>
      </c>
      <c r="N166" s="164">
        <f>Sodium!N68</f>
        <v>0.32441438299858766</v>
      </c>
      <c r="O166" s="166">
        <f>Sodium!O68</f>
        <v>507740.1970935408</v>
      </c>
      <c r="P166" s="165">
        <f>Sodium!P68</f>
        <v>130200.77275477909</v>
      </c>
      <c r="Q166" s="164">
        <f>Sodium!Q68</f>
        <v>0.34486669301575101</v>
      </c>
    </row>
    <row r="167" spans="2:17" s="65" customFormat="1">
      <c r="B167" s="561"/>
      <c r="C167" s="134" t="s">
        <v>118</v>
      </c>
      <c r="D167" s="172">
        <f>Sodium!D69</f>
        <v>116200.83359302673</v>
      </c>
      <c r="E167" s="171">
        <f>Sodium!E69</f>
        <v>10469.937640131451</v>
      </c>
      <c r="F167" s="164">
        <f>Sodium!F69</f>
        <v>9.9024391553401453E-2</v>
      </c>
      <c r="G167" s="170">
        <f>Sodium!G69</f>
        <v>4.826027330270607E-3</v>
      </c>
      <c r="H167" s="169">
        <f>Sodium!H69</f>
        <v>2.4291633491991659E-4</v>
      </c>
      <c r="I167" s="266">
        <f>Sodium!I69</f>
        <v>6.8943930690306869</v>
      </c>
      <c r="J167" s="267">
        <f>Sodium!J69</f>
        <v>-0.32200628597327974</v>
      </c>
      <c r="K167" s="164">
        <f>Sodium!K69</f>
        <v>-4.4621461497969264E-2</v>
      </c>
      <c r="L167" s="168">
        <f>Sodium!L69</f>
        <v>801134.22173935175</v>
      </c>
      <c r="M167" s="167">
        <f>Sodium!M69</f>
        <v>38137.852380886674</v>
      </c>
      <c r="N167" s="164">
        <f>Sodium!N69</f>
        <v>4.9984316980372215E-2</v>
      </c>
      <c r="O167" s="166">
        <f>Sodium!O69</f>
        <v>168200.26637994498</v>
      </c>
      <c r="P167" s="165">
        <f>Sodium!P69</f>
        <v>-28427.017109289765</v>
      </c>
      <c r="Q167" s="164">
        <f>Sodium!Q69</f>
        <v>-0.14457310605547846</v>
      </c>
    </row>
    <row r="168" spans="2:17" s="65" customFormat="1" ht="15" thickBot="1">
      <c r="B168" s="562"/>
      <c r="C168" s="327" t="s">
        <v>117</v>
      </c>
      <c r="D168" s="163">
        <f>Sodium!D70</f>
        <v>385.76866340637207</v>
      </c>
      <c r="E168" s="162">
        <f>Sodium!E70</f>
        <v>-800.00447463989258</v>
      </c>
      <c r="F168" s="155">
        <f>Sodium!F70</f>
        <v>-0.67466908211297261</v>
      </c>
      <c r="G168" s="161">
        <f>Sodium!G70</f>
        <v>1.6021658840086303E-5</v>
      </c>
      <c r="H168" s="160">
        <f>Sodium!H70</f>
        <v>-3.5377980385448046E-5</v>
      </c>
      <c r="I168" s="270">
        <f>Sodium!I70</f>
        <v>4.7250845984017387</v>
      </c>
      <c r="J168" s="271">
        <f>Sodium!J70</f>
        <v>-2.6928478042196664</v>
      </c>
      <c r="K168" s="155">
        <f>Sodium!K70</f>
        <v>-0.36301864968034053</v>
      </c>
      <c r="L168" s="159">
        <f>Sodium!L70</f>
        <v>1822.7895700074732</v>
      </c>
      <c r="M168" s="158">
        <f>Sodium!M70</f>
        <v>-6973.1954128639773</v>
      </c>
      <c r="N168" s="155">
        <f>Sodium!N70</f>
        <v>-0.79277027262358701</v>
      </c>
      <c r="O168" s="157">
        <f>Sodium!O70</f>
        <v>389.35324096679688</v>
      </c>
      <c r="P168" s="156">
        <f>Sodium!P70</f>
        <v>-1183.5239219665527</v>
      </c>
      <c r="Q168" s="155">
        <f>Sodium!Q70</f>
        <v>-0.75245794767553908</v>
      </c>
    </row>
    <row r="169" spans="2:17" s="65" customFormat="1" hidden="1">
      <c r="B169" s="563"/>
      <c r="C169" s="315" t="s">
        <v>114</v>
      </c>
      <c r="D169" s="316">
        <f>'Flavor Groups'!D195</f>
        <v>12479126.846097618</v>
      </c>
      <c r="E169" s="317">
        <f>'Flavor Groups'!E195</f>
        <v>7613.2672710139304</v>
      </c>
      <c r="F169" s="318">
        <f>'Flavor Groups'!F195</f>
        <v>6.1045255035758323E-4</v>
      </c>
      <c r="G169" s="319">
        <f>'Flavor Groups'!G195</f>
        <v>0.51828033719712363</v>
      </c>
      <c r="H169" s="320">
        <f>'Flavor Groups'!H195</f>
        <v>-2.2321636300297154E-2</v>
      </c>
      <c r="I169" s="321">
        <f>'Flavor Groups'!I195</f>
        <v>6.0719524612443339</v>
      </c>
      <c r="J169" s="322">
        <f>'Flavor Groups'!J195</f>
        <v>5.1626769725488408E-2</v>
      </c>
      <c r="K169" s="318">
        <f>'Flavor Groups'!K195</f>
        <v>8.5754114263648217E-3</v>
      </c>
      <c r="L169" s="323">
        <f>'Flavor Groups'!L195</f>
        <v>75772664.967342675</v>
      </c>
      <c r="M169" s="324">
        <f>'Flavor Groups'!M195</f>
        <v>690091.35660672188</v>
      </c>
      <c r="N169" s="318">
        <f>'Flavor Groups'!N195</f>
        <v>9.191098858497929E-3</v>
      </c>
      <c r="O169" s="325">
        <f>'Flavor Groups'!O195</f>
        <v>22645227.184443206</v>
      </c>
      <c r="P169" s="326">
        <f>'Flavor Groups'!P195</f>
        <v>-366358.29659946263</v>
      </c>
      <c r="Q169" s="318">
        <f>'Flavor Groups'!Q195</f>
        <v>-1.5920602120235251E-2</v>
      </c>
    </row>
    <row r="170" spans="2:17" s="65" customFormat="1" hidden="1">
      <c r="B170" s="563"/>
      <c r="C170" s="233" t="s">
        <v>113</v>
      </c>
      <c r="D170" s="150">
        <f>'Flavor Groups'!D196</f>
        <v>1472473.0463833651</v>
      </c>
      <c r="E170" s="130">
        <f>'Flavor Groups'!E196</f>
        <v>-103976.31752880011</v>
      </c>
      <c r="F170" s="128">
        <f>'Flavor Groups'!F196</f>
        <v>-6.5956014769018204E-2</v>
      </c>
      <c r="G170" s="191">
        <f>'Flavor Groups'!G196</f>
        <v>6.1154425017475825E-2</v>
      </c>
      <c r="H170" s="129">
        <f>'Flavor Groups'!H196</f>
        <v>-7.1798338407704082E-3</v>
      </c>
      <c r="I170" s="248">
        <f>'Flavor Groups'!I196</f>
        <v>8.3681266660062246</v>
      </c>
      <c r="J170" s="249">
        <f>'Flavor Groups'!J196</f>
        <v>-0.1296604558083807</v>
      </c>
      <c r="K170" s="128">
        <f>'Flavor Groups'!K196</f>
        <v>-1.5258143555459317E-2</v>
      </c>
      <c r="L170" s="190">
        <f>'Flavor Groups'!L196</f>
        <v>12321840.964416057</v>
      </c>
      <c r="M170" s="189">
        <f>'Flavor Groups'!M196</f>
        <v>-1074490.1384295672</v>
      </c>
      <c r="N170" s="128">
        <f>'Flavor Groups'!N196</f>
        <v>-8.0207791982785936E-2</v>
      </c>
      <c r="O170" s="188">
        <f>'Flavor Groups'!O196</f>
        <v>2266380.2218775582</v>
      </c>
      <c r="P170" s="187">
        <f>'Flavor Groups'!P196</f>
        <v>-246413.7810812071</v>
      </c>
      <c r="Q170" s="128">
        <f>'Flavor Groups'!Q196</f>
        <v>-9.8063661721199485E-2</v>
      </c>
    </row>
    <row r="171" spans="2:17" s="65" customFormat="1" hidden="1">
      <c r="B171" s="563"/>
      <c r="C171" s="233" t="s">
        <v>112</v>
      </c>
      <c r="D171" s="150">
        <f>'Flavor Groups'!D197</f>
        <v>1437220.3603854866</v>
      </c>
      <c r="E171" s="130">
        <f>'Flavor Groups'!E197</f>
        <v>-683566.60358523228</v>
      </c>
      <c r="F171" s="128">
        <f>'Flavor Groups'!F197</f>
        <v>-0.32231742989658912</v>
      </c>
      <c r="G171" s="191">
        <f>'Flavor Groups'!G197</f>
        <v>5.9690318256528978E-2</v>
      </c>
      <c r="H171" s="129">
        <f>'Flavor Groups'!H197</f>
        <v>-3.2239310881399912E-2</v>
      </c>
      <c r="I171" s="248">
        <f>'Flavor Groups'!I197</f>
        <v>12.672605166225601</v>
      </c>
      <c r="J171" s="249">
        <f>'Flavor Groups'!J197</f>
        <v>1.0132526577117122</v>
      </c>
      <c r="K171" s="128">
        <f>'Flavor Groups'!K197</f>
        <v>8.6904710786625178E-2</v>
      </c>
      <c r="L171" s="190">
        <f>'Flavor Groups'!L197</f>
        <v>18213326.164025739</v>
      </c>
      <c r="M171" s="189">
        <f>'Flavor Groups'!M197</f>
        <v>-6513676.6443698183</v>
      </c>
      <c r="N171" s="128">
        <f>'Flavor Groups'!N197</f>
        <v>-0.26342362213661535</v>
      </c>
      <c r="O171" s="188">
        <f>'Flavor Groups'!O197</f>
        <v>4961971.0596815795</v>
      </c>
      <c r="P171" s="187">
        <f>'Flavor Groups'!P197</f>
        <v>-1751786.1345159458</v>
      </c>
      <c r="Q171" s="128">
        <f>'Flavor Groups'!Q197</f>
        <v>-0.26092485680446648</v>
      </c>
    </row>
    <row r="172" spans="2:17" s="65" customFormat="1" hidden="1">
      <c r="B172" s="563"/>
      <c r="C172" s="233" t="s">
        <v>111</v>
      </c>
      <c r="D172" s="150">
        <f>'Flavor Groups'!D198</f>
        <v>497639.02122758678</v>
      </c>
      <c r="E172" s="130">
        <f>'Flavor Groups'!E198</f>
        <v>-72955.992876839824</v>
      </c>
      <c r="F172" s="128">
        <f>'Flavor Groups'!F198</f>
        <v>-0.12785949942332986</v>
      </c>
      <c r="G172" s="191">
        <f>'Flavor Groups'!G198</f>
        <v>2.0667833808014704E-2</v>
      </c>
      <c r="H172" s="129">
        <f>'Flavor Groups'!H198</f>
        <v>-4.0657150706342252E-3</v>
      </c>
      <c r="I172" s="248">
        <f>'Flavor Groups'!I198</f>
        <v>7.5017264395336838</v>
      </c>
      <c r="J172" s="249">
        <f>'Flavor Groups'!J198</f>
        <v>0.33867062219881383</v>
      </c>
      <c r="K172" s="128">
        <f>'Flavor Groups'!K198</f>
        <v>4.7280187511483288E-2</v>
      </c>
      <c r="L172" s="190">
        <f>'Flavor Groups'!L198</f>
        <v>3733151.8028866518</v>
      </c>
      <c r="M172" s="189">
        <f>'Flavor Groups'!M198</f>
        <v>-354052.13223633356</v>
      </c>
      <c r="N172" s="128">
        <f>'Flavor Groups'!N198</f>
        <v>-8.6624533019706046E-2</v>
      </c>
      <c r="O172" s="188">
        <f>'Flavor Groups'!O198</f>
        <v>1190644.009446539</v>
      </c>
      <c r="P172" s="187">
        <f>'Flavor Groups'!P198</f>
        <v>-19604.082173221279</v>
      </c>
      <c r="Q172" s="128">
        <f>'Flavor Groups'!Q198</f>
        <v>-1.6198399575233995E-2</v>
      </c>
    </row>
    <row r="173" spans="2:17" s="65" customFormat="1" hidden="1">
      <c r="B173" s="563"/>
      <c r="C173" s="233" t="s">
        <v>110</v>
      </c>
      <c r="D173" s="150">
        <f>'Flavor Groups'!D199</f>
        <v>85979853.576989859</v>
      </c>
      <c r="E173" s="130">
        <f>'Flavor Groups'!E199</f>
        <v>517137.41966980696</v>
      </c>
      <c r="F173" s="128">
        <f>'Flavor Groups'!F199</f>
        <v>6.0510295357083981E-3</v>
      </c>
      <c r="G173" s="191">
        <f>'Flavor Groups'!G199</f>
        <v>3.5708962697159077</v>
      </c>
      <c r="H173" s="129">
        <f>'Flavor Groups'!H199</f>
        <v>-0.13365111525707407</v>
      </c>
      <c r="I173" s="248">
        <f>'Flavor Groups'!I199</f>
        <v>4.5142565351477693</v>
      </c>
      <c r="J173" s="249">
        <f>'Flavor Groups'!J199</f>
        <v>-0.11974591404320112</v>
      </c>
      <c r="K173" s="128">
        <f>'Flavor Groups'!K199</f>
        <v>-2.584071013257816E-2</v>
      </c>
      <c r="L173" s="190">
        <f>'Flavor Groups'!L199</f>
        <v>388135115.90097475</v>
      </c>
      <c r="M173" s="189">
        <f>'Flavor Groups'!M199</f>
        <v>-7899320.0865591168</v>
      </c>
      <c r="N173" s="128">
        <f>'Flavor Groups'!N199</f>
        <v>-1.9946043497105808E-2</v>
      </c>
      <c r="O173" s="188">
        <f>'Flavor Groups'!O199</f>
        <v>89834536.823642552</v>
      </c>
      <c r="P173" s="187">
        <f>'Flavor Groups'!P199</f>
        <v>1920785.8879633844</v>
      </c>
      <c r="Q173" s="128">
        <f>'Flavor Groups'!Q199</f>
        <v>2.1848526169344084E-2</v>
      </c>
    </row>
    <row r="174" spans="2:17" s="65" customFormat="1" hidden="1">
      <c r="B174" s="563"/>
      <c r="C174" s="233" t="s">
        <v>109</v>
      </c>
      <c r="D174" s="150">
        <f>'Flavor Groups'!D200</f>
        <v>75394235.067008391</v>
      </c>
      <c r="E174" s="130">
        <f>'Flavor Groups'!E200</f>
        <v>2990660.9798803926</v>
      </c>
      <c r="F174" s="128">
        <f>'Flavor Groups'!F200</f>
        <v>4.130543302021987E-2</v>
      </c>
      <c r="G174" s="191">
        <f>'Flavor Groups'!G200</f>
        <v>3.1312567021039355</v>
      </c>
      <c r="H174" s="129">
        <f>'Flavor Groups'!H200</f>
        <v>-7.2168113451662741E-3</v>
      </c>
      <c r="I174" s="248">
        <f>'Flavor Groups'!I200</f>
        <v>5.1635661389994247</v>
      </c>
      <c r="J174" s="249">
        <f>'Flavor Groups'!J200</f>
        <v>-0.15365749145564589</v>
      </c>
      <c r="K174" s="128">
        <f>'Flavor Groups'!K200</f>
        <v>-2.8898068265467185E-2</v>
      </c>
      <c r="L174" s="190">
        <f>'Flavor Groups'!L200</f>
        <v>389303119.26776755</v>
      </c>
      <c r="M174" s="189">
        <f>'Flavor Groups'!M200</f>
        <v>4317124.2022861242</v>
      </c>
      <c r="N174" s="128">
        <f>'Flavor Groups'!N200</f>
        <v>1.1213717531599648E-2</v>
      </c>
      <c r="O174" s="188">
        <f>'Flavor Groups'!O200</f>
        <v>107847079.26200029</v>
      </c>
      <c r="P174" s="187">
        <f>'Flavor Groups'!P200</f>
        <v>3391966.788362056</v>
      </c>
      <c r="Q174" s="128">
        <f>'Flavor Groups'!Q200</f>
        <v>3.2472960949786932E-2</v>
      </c>
    </row>
    <row r="175" spans="2:17" s="65" customFormat="1" hidden="1">
      <c r="B175" s="563"/>
      <c r="C175" s="233" t="s">
        <v>108</v>
      </c>
      <c r="D175" s="150">
        <f>'Flavor Groups'!D201</f>
        <v>2191702908.6353388</v>
      </c>
      <c r="E175" s="130">
        <f>'Flavor Groups'!E201</f>
        <v>93388364.383929729</v>
      </c>
      <c r="F175" s="128">
        <f>'Flavor Groups'!F201</f>
        <v>4.4506370429437593E-2</v>
      </c>
      <c r="G175" s="191">
        <f>'Flavor Groups'!G201</f>
        <v>91.02532064402051</v>
      </c>
      <c r="H175" s="129">
        <f>'Flavor Groups'!H201</f>
        <v>6.9802176198777488E-2</v>
      </c>
      <c r="I175" s="248">
        <f>'Flavor Groups'!I201</f>
        <v>4.570316813264891</v>
      </c>
      <c r="J175" s="249">
        <f>'Flavor Groups'!J201</f>
        <v>-0.10896721184752156</v>
      </c>
      <c r="K175" s="128">
        <f>'Flavor Groups'!K201</f>
        <v>-2.3287154885816917E-2</v>
      </c>
      <c r="L175" s="190">
        <f>'Flavor Groups'!L201</f>
        <v>10016776653.017654</v>
      </c>
      <c r="M175" s="189">
        <f>'Flavor Groups'!M201</f>
        <v>198166926.4410038</v>
      </c>
      <c r="N175" s="128">
        <f>'Flavor Groups'!N201</f>
        <v>2.0182788802024881E-2</v>
      </c>
      <c r="O175" s="188">
        <f>'Flavor Groups'!O201</f>
        <v>2160004492.8236728</v>
      </c>
      <c r="P175" s="187">
        <f>'Flavor Groups'!P201</f>
        <v>65325350.923624992</v>
      </c>
      <c r="Q175" s="128">
        <f>'Flavor Groups'!Q201</f>
        <v>3.1186328071405475E-2</v>
      </c>
    </row>
    <row r="176" spans="2:17" s="65" customFormat="1" hidden="1">
      <c r="B176" s="563"/>
      <c r="C176" s="233" t="s">
        <v>107</v>
      </c>
      <c r="D176" s="150">
        <f>'Flavor Groups'!D202</f>
        <v>19039374.740401968</v>
      </c>
      <c r="E176" s="130">
        <f>'Flavor Groups'!E202</f>
        <v>650869.26590832323</v>
      </c>
      <c r="F176" s="128">
        <f>'Flavor Groups'!F202</f>
        <v>3.5395441288642623E-2</v>
      </c>
      <c r="G176" s="191">
        <f>'Flavor Groups'!G202</f>
        <v>0.79073910235664424</v>
      </c>
      <c r="H176" s="129">
        <f>'Flavor Groups'!H202</f>
        <v>-6.3463745862983867E-3</v>
      </c>
      <c r="I176" s="248">
        <f>'Flavor Groups'!I202</f>
        <v>5.7230727887588104</v>
      </c>
      <c r="J176" s="249">
        <f>'Flavor Groups'!J202</f>
        <v>-8.6344104896009632E-2</v>
      </c>
      <c r="K176" s="128">
        <f>'Flavor Groups'!K202</f>
        <v>-1.4862783387144529E-2</v>
      </c>
      <c r="L176" s="190">
        <f>'Flavor Groups'!L202</f>
        <v>108963727.49177635</v>
      </c>
      <c r="M176" s="189">
        <f>'Flavor Groups'!M202</f>
        <v>2137233.1391888261</v>
      </c>
      <c r="N176" s="128">
        <f>'Flavor Groups'!N202</f>
        <v>2.000658312473266E-2</v>
      </c>
      <c r="O176" s="188">
        <f>'Flavor Groups'!O202</f>
        <v>25797217.650207877</v>
      </c>
      <c r="P176" s="187">
        <f>'Flavor Groups'!P202</f>
        <v>684551.44323687255</v>
      </c>
      <c r="Q176" s="128">
        <f>'Flavor Groups'!Q202</f>
        <v>2.7259210057387236E-2</v>
      </c>
    </row>
    <row r="177" spans="2:17" s="65" customFormat="1" hidden="1">
      <c r="B177" s="563"/>
      <c r="C177" s="233" t="s">
        <v>106</v>
      </c>
      <c r="D177" s="150">
        <f>'Flavor Groups'!D203</f>
        <v>11315828.098846905</v>
      </c>
      <c r="E177" s="130">
        <f>'Flavor Groups'!E203</f>
        <v>393428.3069270514</v>
      </c>
      <c r="F177" s="128">
        <f>'Flavor Groups'!F203</f>
        <v>3.6020317368175889E-2</v>
      </c>
      <c r="G177" s="191">
        <f>'Flavor Groups'!G203</f>
        <v>0.46996647081675025</v>
      </c>
      <c r="H177" s="129">
        <f>'Flavor Groups'!H203</f>
        <v>-3.4861574884693103E-3</v>
      </c>
      <c r="I177" s="248">
        <f>'Flavor Groups'!I203</f>
        <v>4.4177255051739284</v>
      </c>
      <c r="J177" s="249">
        <f>'Flavor Groups'!J203</f>
        <v>-0.15806117160275601</v>
      </c>
      <c r="K177" s="128">
        <f>'Flavor Groups'!K203</f>
        <v>-3.4542950265788797E-2</v>
      </c>
      <c r="L177" s="190">
        <f>'Flavor Groups'!L203</f>
        <v>49990222.404439777</v>
      </c>
      <c r="M177" s="189">
        <f>'Flavor Groups'!M203</f>
        <v>11650.95814448595</v>
      </c>
      <c r="N177" s="128">
        <f>'Flavor Groups'!N203</f>
        <v>2.3311907098036089E-4</v>
      </c>
      <c r="O177" s="188">
        <f>'Flavor Groups'!O203</f>
        <v>14435310.131293692</v>
      </c>
      <c r="P177" s="187">
        <f>'Flavor Groups'!P203</f>
        <v>-476366.93159519881</v>
      </c>
      <c r="Q177" s="128">
        <f>'Flavor Groups'!Q203</f>
        <v>-3.1945899149113589E-2</v>
      </c>
    </row>
    <row r="178" spans="2:17" s="65" customFormat="1" hidden="1">
      <c r="B178" s="563"/>
      <c r="C178" s="233" t="s">
        <v>105</v>
      </c>
      <c r="D178" s="150">
        <f>'Flavor Groups'!D204</f>
        <v>4105928.6120115677</v>
      </c>
      <c r="E178" s="130">
        <f>'Flavor Groups'!E204</f>
        <v>1267669.1637695744</v>
      </c>
      <c r="F178" s="128">
        <f>'Flavor Groups'!F204</f>
        <v>0.44663611163340394</v>
      </c>
      <c r="G178" s="191">
        <f>'Flavor Groups'!G204</f>
        <v>0.1705265193458734</v>
      </c>
      <c r="H178" s="129">
        <f>'Flavor Groups'!H204</f>
        <v>4.749665217543772E-2</v>
      </c>
      <c r="I178" s="248">
        <f>'Flavor Groups'!I204</f>
        <v>4.1742142821532919</v>
      </c>
      <c r="J178" s="249">
        <f>'Flavor Groups'!J204</f>
        <v>2.1349929659863598E-2</v>
      </c>
      <c r="K178" s="128">
        <f>'Flavor Groups'!K204</f>
        <v>5.1410130087790737E-3</v>
      </c>
      <c r="L178" s="190">
        <f>'Flavor Groups'!L204</f>
        <v>17139025.853760529</v>
      </c>
      <c r="M178" s="189">
        <f>'Flavor Groups'!M204</f>
        <v>5352119.3680286892</v>
      </c>
      <c r="N178" s="128">
        <f>'Flavor Groups'!N204</f>
        <v>0.45407328670228098</v>
      </c>
      <c r="O178" s="188">
        <f>'Flavor Groups'!O204</f>
        <v>3142441.8919259114</v>
      </c>
      <c r="P178" s="187">
        <f>'Flavor Groups'!P204</f>
        <v>1014345.7052050261</v>
      </c>
      <c r="Q178" s="128">
        <f>'Flavor Groups'!Q204</f>
        <v>0.47664467026182616</v>
      </c>
    </row>
    <row r="179" spans="2:17" s="65" customFormat="1" hidden="1">
      <c r="B179" s="563"/>
      <c r="C179" s="233" t="s">
        <v>104</v>
      </c>
      <c r="D179" s="150">
        <f>'Flavor Groups'!D205</f>
        <v>5533501.2096245401</v>
      </c>
      <c r="E179" s="130">
        <f>'Flavor Groups'!E205</f>
        <v>-97001.726333770901</v>
      </c>
      <c r="F179" s="128">
        <f>'Flavor Groups'!F205</f>
        <v>-1.722789730101814E-2</v>
      </c>
      <c r="G179" s="191">
        <f>'Flavor Groups'!G205</f>
        <v>0.22981614885193097</v>
      </c>
      <c r="H179" s="129">
        <f>'Flavor Groups'!H205</f>
        <v>-1.4248934325284318E-2</v>
      </c>
      <c r="I179" s="248">
        <f>'Flavor Groups'!I205</f>
        <v>6.5534473058886356</v>
      </c>
      <c r="J179" s="249">
        <f>'Flavor Groups'!J205</f>
        <v>-1.3361276609355599E-2</v>
      </c>
      <c r="K179" s="128">
        <f>'Flavor Groups'!K205</f>
        <v>-2.0346682016842061E-3</v>
      </c>
      <c r="L179" s="190">
        <f>'Flavor Groups'!L205</f>
        <v>36263508.59434545</v>
      </c>
      <c r="M179" s="189">
        <f>'Flavor Groups'!M205</f>
        <v>-710926.40928572416</v>
      </c>
      <c r="N179" s="128">
        <f>'Flavor Groups'!N205</f>
        <v>-1.922751244788205E-2</v>
      </c>
      <c r="O179" s="188">
        <f>'Flavor Groups'!O205</f>
        <v>9713883.0532299243</v>
      </c>
      <c r="P179" s="187">
        <f>'Flavor Groups'!P205</f>
        <v>-399516.03016794473</v>
      </c>
      <c r="Q179" s="128">
        <f>'Flavor Groups'!Q205</f>
        <v>-3.9503635412132532E-2</v>
      </c>
    </row>
    <row r="180" spans="2:17" s="65" customFormat="1" ht="15" hidden="1" thickBot="1">
      <c r="B180" s="564"/>
      <c r="C180" s="232" t="s">
        <v>103</v>
      </c>
      <c r="D180" s="149">
        <f>'Flavor Groups'!D206</f>
        <v>1104169.718600261</v>
      </c>
      <c r="E180" s="127">
        <f>'Flavor Groups'!E206</f>
        <v>-151569.01551293768</v>
      </c>
      <c r="F180" s="125">
        <f>'Flavor Groups'!F206</f>
        <v>-0.12070107530765589</v>
      </c>
      <c r="G180" s="186">
        <f>'Flavor Groups'!G206</f>
        <v>4.5858132635133234E-2</v>
      </c>
      <c r="H180" s="126">
        <f>'Flavor Groups'!H206</f>
        <v>-8.5743012124526452E-3</v>
      </c>
      <c r="I180" s="250">
        <f>'Flavor Groups'!I206</f>
        <v>6.5733591467322334</v>
      </c>
      <c r="J180" s="251">
        <f>'Flavor Groups'!J206</f>
        <v>-0.29365587152106443</v>
      </c>
      <c r="K180" s="125">
        <f>'Flavor Groups'!K206</f>
        <v>-4.2763248768277647E-2</v>
      </c>
      <c r="L180" s="185">
        <f>'Flavor Groups'!L206</f>
        <v>7258104.119305782</v>
      </c>
      <c r="M180" s="184">
        <f>'Flavor Groups'!M206</f>
        <v>-1365072.6268519387</v>
      </c>
      <c r="N180" s="125">
        <f>'Flavor Groups'!N206</f>
        <v>-0.15830275396595367</v>
      </c>
      <c r="O180" s="183">
        <f>'Flavor Groups'!O206</f>
        <v>1460988.3465770502</v>
      </c>
      <c r="P180" s="182">
        <f>'Flavor Groups'!P206</f>
        <v>-224108.51732526906</v>
      </c>
      <c r="Q180" s="125">
        <f>'Flavor Groups'!Q206</f>
        <v>-0.13299444211550088</v>
      </c>
    </row>
    <row r="181" spans="2:17" s="65" customFormat="1">
      <c r="B181" s="570" t="s">
        <v>102</v>
      </c>
      <c r="C181" s="135" t="s">
        <v>101</v>
      </c>
      <c r="D181" s="181">
        <f>'Cheddar Sharpness'!D83</f>
        <v>2426752409.8878126</v>
      </c>
      <c r="E181" s="180">
        <f>'Cheddar Sharpness'!E83</f>
        <v>99333670.435267925</v>
      </c>
      <c r="F181" s="173">
        <f>'Cheddar Sharpness'!F83</f>
        <v>4.2679758803795306E-2</v>
      </c>
      <c r="G181" s="179">
        <f>'Cheddar Sharpness'!G83</f>
        <v>100.78734456360613</v>
      </c>
      <c r="H181" s="178">
        <f>'Cheddar Sharpness'!H83</f>
        <v>-9.9140124109268868E-2</v>
      </c>
      <c r="I181" s="264">
        <f>'Cheddar Sharpness'!I83</f>
        <v>4.6414863312833132</v>
      </c>
      <c r="J181" s="265">
        <f>'Cheddar Sharpness'!J83</f>
        <v>-0.1101369689637508</v>
      </c>
      <c r="K181" s="173">
        <f>'Cheddar Sharpness'!K83</f>
        <v>-2.3178809009970162E-2</v>
      </c>
      <c r="L181" s="177">
        <f>'Cheddar Sharpness'!L83</f>
        <v>11263738139.903122</v>
      </c>
      <c r="M181" s="176">
        <f>'Cheddar Sharpness'!M83</f>
        <v>204721028.08876038</v>
      </c>
      <c r="N181" s="173">
        <f>'Cheddar Sharpness'!N83</f>
        <v>1.8511683815920374E-2</v>
      </c>
      <c r="O181" s="175">
        <f>'Cheddar Sharpness'!O83</f>
        <v>2475458215.0261145</v>
      </c>
      <c r="P181" s="174">
        <f>'Cheddar Sharpness'!P83</f>
        <v>70929535.313542366</v>
      </c>
      <c r="Q181" s="173">
        <f>'Cheddar Sharpness'!Q83</f>
        <v>2.949831121249966E-2</v>
      </c>
    </row>
    <row r="182" spans="2:17" s="65" customFormat="1">
      <c r="B182" s="571"/>
      <c r="C182" s="120" t="s">
        <v>100</v>
      </c>
      <c r="D182" s="172">
        <f>'Cheddar Sharpness'!D84</f>
        <v>60787487.182617426</v>
      </c>
      <c r="E182" s="171">
        <f>'Cheddar Sharpness'!E84</f>
        <v>2732307.316356346</v>
      </c>
      <c r="F182" s="164">
        <f>'Cheddar Sharpness'!F84</f>
        <v>4.7063971253738783E-2</v>
      </c>
      <c r="G182" s="170">
        <f>'Cheddar Sharpness'!G84</f>
        <v>2.5246124783341548</v>
      </c>
      <c r="H182" s="169">
        <f>'Cheddar Sharpness'!H84</f>
        <v>8.0979743743765376E-3</v>
      </c>
      <c r="I182" s="266">
        <f>'Cheddar Sharpness'!I84</f>
        <v>5.2413578931456319</v>
      </c>
      <c r="J182" s="267">
        <f>'Cheddar Sharpness'!J84</f>
        <v>-2.2549310289128321E-2</v>
      </c>
      <c r="K182" s="164">
        <f>'Cheddar Sharpness'!K84</f>
        <v>-4.2837590819258054E-3</v>
      </c>
      <c r="L182" s="168">
        <f>'Cheddar Sharpness'!L84</f>
        <v>318608975.7491008</v>
      </c>
      <c r="M182" s="167">
        <f>'Cheddar Sharpness'!M84</f>
        <v>13011896.254388452</v>
      </c>
      <c r="N182" s="164">
        <f>'Cheddar Sharpness'!N84</f>
        <v>4.2578601457523395E-2</v>
      </c>
      <c r="O182" s="166">
        <f>'Cheddar Sharpness'!O84</f>
        <v>76797424.275969297</v>
      </c>
      <c r="P182" s="165">
        <f>'Cheddar Sharpness'!P84</f>
        <v>2509521.5887266994</v>
      </c>
      <c r="Q182" s="164">
        <f>'Cheddar Sharpness'!Q84</f>
        <v>3.3781026222963452E-2</v>
      </c>
    </row>
    <row r="183" spans="2:17" s="65" customFormat="1">
      <c r="B183" s="571"/>
      <c r="C183" s="120" t="s">
        <v>99</v>
      </c>
      <c r="D183" s="172">
        <f>'Cheddar Sharpness'!D85</f>
        <v>181128452.19720751</v>
      </c>
      <c r="E183" s="171">
        <f>'Cheddar Sharpness'!E85</f>
        <v>3450210.4627690911</v>
      </c>
      <c r="F183" s="164">
        <f>'Cheddar Sharpness'!F85</f>
        <v>1.9418305973141311E-2</v>
      </c>
      <c r="G183" s="170">
        <f>'Cheddar Sharpness'!G85</f>
        <v>7.5225868314751381</v>
      </c>
      <c r="H183" s="169">
        <f>'Cheddar Sharpness'!H85</f>
        <v>-0.17922157550624274</v>
      </c>
      <c r="I183" s="266">
        <f>'Cheddar Sharpness'!I85</f>
        <v>4.5551631515054858</v>
      </c>
      <c r="J183" s="267">
        <f>'Cheddar Sharpness'!J85</f>
        <v>-9.456049258089827E-2</v>
      </c>
      <c r="K183" s="164">
        <f>'Cheddar Sharpness'!K85</f>
        <v>-2.0336798446325362E-2</v>
      </c>
      <c r="L183" s="168">
        <f>'Cheddar Sharpness'!L85</f>
        <v>825069651.13794255</v>
      </c>
      <c r="M183" s="167">
        <f>'Cheddar Sharpness'!M85</f>
        <v>-1085070.494371891</v>
      </c>
      <c r="N183" s="164">
        <f>'Cheddar Sharpness'!N85</f>
        <v>-1.3133986479288184E-3</v>
      </c>
      <c r="O183" s="166">
        <f>'Cheddar Sharpness'!O85</f>
        <v>212643493.38323569</v>
      </c>
      <c r="P183" s="165">
        <f>'Cheddar Sharpness'!P85</f>
        <v>4648713.4449900389</v>
      </c>
      <c r="Q183" s="164">
        <f>'Cheddar Sharpness'!Q85</f>
        <v>2.2350144779451953E-2</v>
      </c>
    </row>
    <row r="184" spans="2:17" s="65" customFormat="1">
      <c r="B184" s="571"/>
      <c r="C184" s="120" t="s">
        <v>98</v>
      </c>
      <c r="D184" s="172">
        <f>'Cheddar Sharpness'!D86</f>
        <v>58148266.469782323</v>
      </c>
      <c r="E184" s="171">
        <f>'Cheddar Sharpness'!E86</f>
        <v>1411679.2329211161</v>
      </c>
      <c r="F184" s="164">
        <f>'Cheddar Sharpness'!F86</f>
        <v>2.4881285633690034E-2</v>
      </c>
      <c r="G184" s="170">
        <f>'Cheddar Sharpness'!G86</f>
        <v>2.4150009471865603</v>
      </c>
      <c r="H184" s="169">
        <f>'Cheddar Sharpness'!H86</f>
        <v>-4.4356598783537038E-2</v>
      </c>
      <c r="I184" s="266">
        <f>'Cheddar Sharpness'!I86</f>
        <v>4.7172425862755007</v>
      </c>
      <c r="J184" s="267">
        <f>'Cheddar Sharpness'!J86</f>
        <v>0.12517618725916968</v>
      </c>
      <c r="K184" s="164">
        <f>'Cheddar Sharpness'!K86</f>
        <v>2.7259228500263789E-2</v>
      </c>
      <c r="L184" s="168">
        <f>'Cheddar Sharpness'!L86</f>
        <v>274299478.90935296</v>
      </c>
      <c r="M184" s="167">
        <f>'Cheddar Sharpness'!M86</f>
        <v>13761303.064103782</v>
      </c>
      <c r="N184" s="164">
        <f>'Cheddar Sharpness'!N86</f>
        <v>5.2818758784422937E-2</v>
      </c>
      <c r="O184" s="166">
        <f>'Cheddar Sharpness'!O86</f>
        <v>54042119.07611908</v>
      </c>
      <c r="P184" s="165">
        <f>'Cheddar Sharpness'!P86</f>
        <v>883797.05223891139</v>
      </c>
      <c r="Q184" s="164">
        <f>'Cheddar Sharpness'!Q86</f>
        <v>1.6625751502123896E-2</v>
      </c>
    </row>
    <row r="185" spans="2:17" s="65" customFormat="1" ht="15" thickBot="1">
      <c r="B185" s="572"/>
      <c r="C185" s="119" t="s">
        <v>97</v>
      </c>
      <c r="D185" s="163">
        <f>'Cheddar Sharpness'!D87</f>
        <v>109007655.20121121</v>
      </c>
      <c r="E185" s="162">
        <f>'Cheddar Sharpness'!E87</f>
        <v>-4770310.5633094907</v>
      </c>
      <c r="F185" s="155">
        <f>'Cheddar Sharpness'!F87</f>
        <v>-4.1926488413251389E-2</v>
      </c>
      <c r="G185" s="161">
        <f>'Cheddar Sharpness'!G87</f>
        <v>4.527281835621273</v>
      </c>
      <c r="H185" s="160">
        <f>'Cheddar Sharpness'!H87</f>
        <v>-0.40464502666812141</v>
      </c>
      <c r="I185" s="270">
        <f>'Cheddar Sharpness'!I87</f>
        <v>4.3168905232073289</v>
      </c>
      <c r="J185" s="271">
        <f>'Cheddar Sharpness'!J87</f>
        <v>-7.397479822518882E-2</v>
      </c>
      <c r="K185" s="155">
        <f>'Cheddar Sharpness'!K87</f>
        <v>-1.6847430474377333E-2</v>
      </c>
      <c r="L185" s="159">
        <f>'Cheddar Sharpness'!L87</f>
        <v>470574113.69516075</v>
      </c>
      <c r="M185" s="158">
        <f>'Cheddar Sharpness'!M87</f>
        <v>-29009610.523409486</v>
      </c>
      <c r="N185" s="155">
        <f>'Cheddar Sharpness'!N87</f>
        <v>-5.8067565289051819E-2</v>
      </c>
      <c r="O185" s="157">
        <f>'Cheddar Sharpness'!O87</f>
        <v>132324148.18600151</v>
      </c>
      <c r="P185" s="156">
        <f>'Cheddar Sharpness'!P87</f>
        <v>-1849043.7265498936</v>
      </c>
      <c r="Q185" s="155">
        <f>'Cheddar Sharpness'!Q87</f>
        <v>-1.3781022126648255E-2</v>
      </c>
    </row>
    <row r="186" spans="2:17" s="65" customFormat="1">
      <c r="B186" s="573" t="s">
        <v>69</v>
      </c>
      <c r="C186" s="402" t="s">
        <v>294</v>
      </c>
      <c r="D186" s="348">
        <f>Size!D99</f>
        <v>1112149.5267158626</v>
      </c>
      <c r="E186" s="349">
        <f>Size!E99</f>
        <v>-223458.47881827457</v>
      </c>
      <c r="F186" s="352">
        <f>Size!F99</f>
        <v>-0.16730843023729025</v>
      </c>
      <c r="G186" s="364">
        <f>Size!G99</f>
        <v>4.6189548261557099E-2</v>
      </c>
      <c r="H186" s="365">
        <f>Size!H99</f>
        <v>-1.1704974247445515E-2</v>
      </c>
      <c r="I186" s="363">
        <f>Size!I99</f>
        <v>15.348508000071533</v>
      </c>
      <c r="J186" s="350">
        <f>Size!J99</f>
        <v>-1.5920259084468036</v>
      </c>
      <c r="K186" s="352">
        <f>Size!K99</f>
        <v>-9.3977316006921913E-2</v>
      </c>
      <c r="L186" s="368">
        <f>Size!L99</f>
        <v>17069835.908074185</v>
      </c>
      <c r="M186" s="371">
        <f>Size!M99</f>
        <v>-5556076.7981654108</v>
      </c>
      <c r="N186" s="352">
        <f>Size!N99</f>
        <v>-0.24556254902518029</v>
      </c>
      <c r="O186" s="360">
        <f>Size!O99</f>
        <v>7532558.0436791293</v>
      </c>
      <c r="P186" s="351">
        <f>Size!P99</f>
        <v>-2102757.4410971925</v>
      </c>
      <c r="Q186" s="352">
        <f>Size!Q99</f>
        <v>-0.21823441530477367</v>
      </c>
    </row>
    <row r="187" spans="2:17" s="65" customFormat="1">
      <c r="B187" s="566"/>
      <c r="C187" s="402" t="s">
        <v>295</v>
      </c>
      <c r="D187" s="172">
        <f>Size!D100</f>
        <v>95401025.078372404</v>
      </c>
      <c r="E187" s="397">
        <f>Size!E100</f>
        <v>2685345.724955678</v>
      </c>
      <c r="F187" s="356">
        <f>Size!F100</f>
        <v>2.8963231933183464E-2</v>
      </c>
      <c r="G187" s="344">
        <f>Size!G100</f>
        <v>3.9621742816110581</v>
      </c>
      <c r="H187" s="366">
        <f>Size!H100</f>
        <v>-5.6766877039146735E-2</v>
      </c>
      <c r="I187" s="346">
        <f>Size!I100</f>
        <v>8.4688064979263888</v>
      </c>
      <c r="J187" s="398">
        <f>Size!J100</f>
        <v>-0.12482359848022817</v>
      </c>
      <c r="K187" s="356">
        <f>Size!K100</f>
        <v>-1.452513048384786E-2</v>
      </c>
      <c r="L187" s="369">
        <f>Size!L100</f>
        <v>807932821.09255862</v>
      </c>
      <c r="M187" s="399">
        <f>Size!M100</f>
        <v>11168568.592251062</v>
      </c>
      <c r="N187" s="356">
        <f>Size!N100</f>
        <v>1.4017406726272212E-2</v>
      </c>
      <c r="O187" s="400">
        <f>Size!O100</f>
        <v>239720934.89901417</v>
      </c>
      <c r="P187" s="401">
        <f>Size!P100</f>
        <v>7954978.4433303773</v>
      </c>
      <c r="Q187" s="356">
        <f>Size!Q100</f>
        <v>3.4323325845534422E-2</v>
      </c>
    </row>
    <row r="188" spans="2:17" s="65" customFormat="1">
      <c r="B188" s="566"/>
      <c r="C188" s="114" t="s">
        <v>96</v>
      </c>
      <c r="D188" s="172">
        <f>Size!D101</f>
        <v>456729449.35291654</v>
      </c>
      <c r="E188" s="353">
        <f>Size!E101</f>
        <v>10736749.70698911</v>
      </c>
      <c r="F188" s="356">
        <f>Size!F101</f>
        <v>2.4073823888850626E-2</v>
      </c>
      <c r="G188" s="344">
        <f>Size!G101</f>
        <v>18.968786513497911</v>
      </c>
      <c r="H188" s="366">
        <f>Size!H101</f>
        <v>-0.36363308979416686</v>
      </c>
      <c r="I188" s="346">
        <f>Size!I101</f>
        <v>5.2969538632397013</v>
      </c>
      <c r="J188" s="354">
        <f>Size!J101</f>
        <v>-6.3095698490996277E-2</v>
      </c>
      <c r="K188" s="356">
        <f>Size!K101</f>
        <v>-1.1771476693328077E-2</v>
      </c>
      <c r="L188" s="369">
        <f>Size!L101</f>
        <v>2419274821.2052727</v>
      </c>
      <c r="M188" s="372">
        <f>Size!M101</f>
        <v>28731846.933028698</v>
      </c>
      <c r="N188" s="356">
        <f>Size!N101</f>
        <v>1.2018962738695618E-2</v>
      </c>
      <c r="O188" s="361">
        <f>Size!O101</f>
        <v>892526790.05028129</v>
      </c>
      <c r="P188" s="355">
        <f>Size!P101</f>
        <v>21931257.59372139</v>
      </c>
      <c r="Q188" s="356">
        <f>Size!Q101</f>
        <v>2.5191098249537244E-2</v>
      </c>
    </row>
    <row r="189" spans="2:17" s="65" customFormat="1">
      <c r="B189" s="566"/>
      <c r="C189" s="114" t="s">
        <v>95</v>
      </c>
      <c r="D189" s="172">
        <f>Size!D102</f>
        <v>125875551.27111641</v>
      </c>
      <c r="E189" s="353">
        <f>Size!E102</f>
        <v>4689457.9086029679</v>
      </c>
      <c r="F189" s="356">
        <f>Size!F102</f>
        <v>3.8696337001103136E-2</v>
      </c>
      <c r="G189" s="344">
        <f>Size!G102</f>
        <v>5.2278355659209481</v>
      </c>
      <c r="H189" s="366">
        <f>Size!H102</f>
        <v>-2.5210972347052163E-2</v>
      </c>
      <c r="I189" s="346">
        <f>Size!I102</f>
        <v>5.1044308458579115</v>
      </c>
      <c r="J189" s="354">
        <f>Size!J102</f>
        <v>5.7133175464865182E-2</v>
      </c>
      <c r="K189" s="356">
        <f>Size!K102</f>
        <v>1.131955735442409E-2</v>
      </c>
      <c r="L189" s="369">
        <f>Size!L102</f>
        <v>642523046.64765561</v>
      </c>
      <c r="M189" s="372">
        <f>Size!M102</f>
        <v>30860759.935007334</v>
      </c>
      <c r="N189" s="356">
        <f>Size!N102</f>
        <v>5.0453919761617338E-2</v>
      </c>
      <c r="O189" s="361">
        <f>Size!O102</f>
        <v>160749222.19735482</v>
      </c>
      <c r="P189" s="355">
        <f>Size!P102</f>
        <v>5411740.1972343624</v>
      </c>
      <c r="Q189" s="356">
        <f>Size!Q102</f>
        <v>3.4838598692041152E-2</v>
      </c>
    </row>
    <row r="190" spans="2:17" s="65" customFormat="1">
      <c r="B190" s="566"/>
      <c r="C190" s="114" t="s">
        <v>94</v>
      </c>
      <c r="D190" s="172">
        <f>Size!D103</f>
        <v>623644549.70176566</v>
      </c>
      <c r="E190" s="353">
        <f>Size!E103</f>
        <v>35625669.793416142</v>
      </c>
      <c r="F190" s="356">
        <f>Size!F103</f>
        <v>6.0585928463672584E-2</v>
      </c>
      <c r="G190" s="344">
        <f>Size!G103</f>
        <v>25.901067558396949</v>
      </c>
      <c r="H190" s="366">
        <f>Size!H103</f>
        <v>0.41224738248169501</v>
      </c>
      <c r="I190" s="346">
        <f>Size!I103</f>
        <v>4.8454350000258524</v>
      </c>
      <c r="J190" s="354">
        <f>Size!J103</f>
        <v>-2.1902136880115997E-2</v>
      </c>
      <c r="K190" s="356">
        <f>Size!K103</f>
        <v>-4.4998191545117788E-3</v>
      </c>
      <c r="L190" s="369">
        <f>Size!L103</f>
        <v>3021829128.7002974</v>
      </c>
      <c r="M190" s="372">
        <f>Size!M103</f>
        <v>159742997.32053709</v>
      </c>
      <c r="N190" s="356">
        <f>Size!N103</f>
        <v>5.5813483587766055E-2</v>
      </c>
      <c r="O190" s="361">
        <f>Size!O103</f>
        <v>566723839.31019473</v>
      </c>
      <c r="P190" s="355">
        <f>Size!P103</f>
        <v>32295574.507782757</v>
      </c>
      <c r="Q190" s="356">
        <f>Size!Q103</f>
        <v>6.0430139337265459E-2</v>
      </c>
    </row>
    <row r="191" spans="2:17" s="65" customFormat="1" ht="15" thickBot="1">
      <c r="B191" s="574"/>
      <c r="C191" s="109" t="s">
        <v>93</v>
      </c>
      <c r="D191" s="163">
        <f>Size!D104</f>
        <v>998946377.64668393</v>
      </c>
      <c r="E191" s="162">
        <f>Size!E104</f>
        <v>37822017.137834668</v>
      </c>
      <c r="F191" s="359">
        <f>Size!F104</f>
        <v>3.9351845288585249E-2</v>
      </c>
      <c r="G191" s="345">
        <f>Size!G104</f>
        <v>41.488020102181324</v>
      </c>
      <c r="H191" s="367">
        <f>Size!H104</f>
        <v>-0.17378163370839417</v>
      </c>
      <c r="I191" s="347">
        <f>Size!I104</f>
        <v>3.4081934616070799</v>
      </c>
      <c r="J191" s="357">
        <f>Size!J104</f>
        <v>-0.18415015895311093</v>
      </c>
      <c r="K191" s="359">
        <f>Size!K104</f>
        <v>-5.1261844189725514E-2</v>
      </c>
      <c r="L191" s="370">
        <f>Size!L104</f>
        <v>3404602512.7915049</v>
      </c>
      <c r="M191" s="373">
        <f>Size!M104</f>
        <v>-48086452.247452736</v>
      </c>
      <c r="N191" s="359">
        <f>Size!N104</f>
        <v>-1.3927247062901932E-2</v>
      </c>
      <c r="O191" s="362">
        <f>Size!O104</f>
        <v>379996835.91437924</v>
      </c>
      <c r="P191" s="358">
        <f>Size!P104</f>
        <v>13058502.292402506</v>
      </c>
      <c r="Q191" s="359">
        <f>Size!Q104</f>
        <v>3.5587729860504284E-2</v>
      </c>
    </row>
    <row r="192" spans="2:17" s="65" customFormat="1">
      <c r="B192" s="580" t="s">
        <v>92</v>
      </c>
      <c r="C192" s="135" t="s">
        <v>189</v>
      </c>
      <c r="D192" s="144">
        <f>Variety!D787</f>
        <v>527159.27901506447</v>
      </c>
      <c r="E192" s="143">
        <f>Variety!E787</f>
        <v>187880.76118904375</v>
      </c>
      <c r="F192" s="142">
        <f>Variety!F787</f>
        <v>0.55376556816187072</v>
      </c>
      <c r="G192" s="148">
        <f>Variety!G787</f>
        <v>2.1893862627893588E-2</v>
      </c>
      <c r="H192" s="147">
        <f>Variety!H787</f>
        <v>7.1871764552210796E-3</v>
      </c>
      <c r="I192" s="272">
        <f>Variety!I787</f>
        <v>2.7135227818305072</v>
      </c>
      <c r="J192" s="273">
        <f>Variety!J787</f>
        <v>-0.55839332504959627</v>
      </c>
      <c r="K192" s="142">
        <f>Variety!K787</f>
        <v>-0.17066248241372103</v>
      </c>
      <c r="L192" s="146">
        <f>Variety!L787</f>
        <v>1430458.7132607223</v>
      </c>
      <c r="M192" s="145">
        <f>Variety!M787</f>
        <v>320367.8660673569</v>
      </c>
      <c r="N192" s="142">
        <f>Variety!N787</f>
        <v>0.28859607921040031</v>
      </c>
      <c r="O192" s="144">
        <f>Variety!O787</f>
        <v>105456.90901517903</v>
      </c>
      <c r="P192" s="143">
        <f>Variety!P787</f>
        <v>37581.785121798865</v>
      </c>
      <c r="Q192" s="142">
        <f>Variety!Q787</f>
        <v>0.55369011452315309</v>
      </c>
    </row>
    <row r="193" spans="2:17" s="65" customFormat="1">
      <c r="B193" s="581"/>
      <c r="C193" s="135" t="s">
        <v>176</v>
      </c>
      <c r="D193" s="139">
        <f>Variety!D788</f>
        <v>702821.75581286475</v>
      </c>
      <c r="E193" s="102">
        <f>Variety!E788</f>
        <v>-2504.5770682184957</v>
      </c>
      <c r="F193" s="101">
        <f>Variety!F788</f>
        <v>-3.550947910859813E-3</v>
      </c>
      <c r="G193" s="141">
        <f>Variety!G788</f>
        <v>2.9189437777537647E-2</v>
      </c>
      <c r="H193" s="104">
        <f>Variety!H788</f>
        <v>-1.3843017373326404E-3</v>
      </c>
      <c r="I193" s="274">
        <f>Variety!I788</f>
        <v>8.5330057446198015</v>
      </c>
      <c r="J193" s="275">
        <f>Variety!J788</f>
        <v>0.44427047340383297</v>
      </c>
      <c r="K193" s="101">
        <f>Variety!K788</f>
        <v>5.492459061984438E-2</v>
      </c>
      <c r="L193" s="140">
        <f>Variety!L788</f>
        <v>5997182.0797949508</v>
      </c>
      <c r="M193" s="103">
        <f>Variety!M788</f>
        <v>291984.09330231696</v>
      </c>
      <c r="N193" s="101">
        <f>Variety!N788</f>
        <v>5.1178608348668206E-2</v>
      </c>
      <c r="O193" s="139">
        <f>Variety!O788</f>
        <v>1043002.5193145964</v>
      </c>
      <c r="P193" s="102">
        <f>Variety!P788</f>
        <v>67197.360503485426</v>
      </c>
      <c r="Q193" s="101">
        <f>Variety!Q788</f>
        <v>6.8863501998038715E-2</v>
      </c>
    </row>
    <row r="194" spans="2:17" s="65" customFormat="1">
      <c r="B194" s="581"/>
      <c r="C194" s="135" t="s">
        <v>171</v>
      </c>
      <c r="D194" s="139">
        <f>Variety!D789</f>
        <v>11864818.987186927</v>
      </c>
      <c r="E194" s="102">
        <f>Variety!E789</f>
        <v>234881.3900389038</v>
      </c>
      <c r="F194" s="101">
        <f>Variety!F789</f>
        <v>2.0196272600508457E-2</v>
      </c>
      <c r="G194" s="141">
        <f>Variety!G789</f>
        <v>0.49276703901643898</v>
      </c>
      <c r="H194" s="104">
        <f>Variety!H789</f>
        <v>-1.1355189366814511E-2</v>
      </c>
      <c r="I194" s="274">
        <f>Variety!I789</f>
        <v>4.9780825515167928</v>
      </c>
      <c r="J194" s="275">
        <f>Variety!J789</f>
        <v>-0.22843880072120548</v>
      </c>
      <c r="K194" s="101">
        <f>Variety!K789</f>
        <v>-4.3875514046055365E-2</v>
      </c>
      <c r="L194" s="140">
        <f>Variety!L789</f>
        <v>59064048.377020389</v>
      </c>
      <c r="M194" s="103">
        <f>Variety!M789</f>
        <v>-1487470.0477262735</v>
      </c>
      <c r="N194" s="101">
        <f>Variety!N789</f>
        <v>-2.4565363287708451E-2</v>
      </c>
      <c r="O194" s="139">
        <f>Variety!O789</f>
        <v>16194314.30464945</v>
      </c>
      <c r="P194" s="102">
        <f>Variety!P789</f>
        <v>-45184.12895719707</v>
      </c>
      <c r="Q194" s="101">
        <f>Variety!Q789</f>
        <v>-2.7823598827221956E-3</v>
      </c>
    </row>
    <row r="195" spans="2:17" s="65" customFormat="1">
      <c r="B195" s="581"/>
      <c r="C195" s="135" t="s">
        <v>173</v>
      </c>
      <c r="D195" s="139">
        <f>Variety!D790</f>
        <v>2638235.1937378161</v>
      </c>
      <c r="E195" s="102">
        <f>Variety!E790</f>
        <v>-231435.03249940183</v>
      </c>
      <c r="F195" s="101">
        <f>Variety!F790</f>
        <v>-8.0648650978570852E-2</v>
      </c>
      <c r="G195" s="141">
        <f>Variety!G790</f>
        <v>0.1095706007863315</v>
      </c>
      <c r="H195" s="104">
        <f>Variety!H790</f>
        <v>-1.4820827550355617E-2</v>
      </c>
      <c r="I195" s="274">
        <f>Variety!I790</f>
        <v>9.8908761201293167</v>
      </c>
      <c r="J195" s="275">
        <f>Variety!J790</f>
        <v>0.36993156996842025</v>
      </c>
      <c r="K195" s="101">
        <f>Variety!K790</f>
        <v>3.8854503145086448E-2</v>
      </c>
      <c r="L195" s="140">
        <f>Variety!L790</f>
        <v>26094457.477026105</v>
      </c>
      <c r="M195" s="103">
        <f>Variety!M790</f>
        <v>-1227513.6242261231</v>
      </c>
      <c r="N195" s="101">
        <f>Variety!N790</f>
        <v>-4.4927711096578365E-2</v>
      </c>
      <c r="O195" s="139">
        <f>Variety!O790</f>
        <v>5946027.6052930206</v>
      </c>
      <c r="P195" s="102">
        <f>Variety!P790</f>
        <v>-86107.829545341432</v>
      </c>
      <c r="Q195" s="101">
        <f>Variety!Q790</f>
        <v>-1.4274850171305677E-2</v>
      </c>
    </row>
    <row r="196" spans="2:17" s="65" customFormat="1">
      <c r="B196" s="581"/>
      <c r="C196" s="135" t="s">
        <v>169</v>
      </c>
      <c r="D196" s="139">
        <f>Variety!D791</f>
        <v>9067664.2819594163</v>
      </c>
      <c r="E196" s="102">
        <f>Variety!E791</f>
        <v>955543.90223329701</v>
      </c>
      <c r="F196" s="101">
        <f>Variety!F791</f>
        <v>0.11779212554850647</v>
      </c>
      <c r="G196" s="141">
        <f>Variety!G791</f>
        <v>0.37659622821398464</v>
      </c>
      <c r="H196" s="104">
        <f>Variety!H791</f>
        <v>2.4960618084520769E-2</v>
      </c>
      <c r="I196" s="274">
        <f>Variety!I791</f>
        <v>7.8756918996187846</v>
      </c>
      <c r="J196" s="275">
        <f>Variety!J791</f>
        <v>0.17003314999974517</v>
      </c>
      <c r="K196" s="101">
        <f>Variety!K791</f>
        <v>2.2066010905057463E-2</v>
      </c>
      <c r="L196" s="140">
        <f>Variety!L791</f>
        <v>71414130.133890361</v>
      </c>
      <c r="M196" s="103">
        <f>Variety!M791</f>
        <v>8904898.7518908679</v>
      </c>
      <c r="N196" s="101">
        <f>Variety!N791</f>
        <v>0.14245733878044728</v>
      </c>
      <c r="O196" s="139">
        <f>Variety!O791</f>
        <v>10052472.292685684</v>
      </c>
      <c r="P196" s="102">
        <f>Variety!P791</f>
        <v>1317098.1468610838</v>
      </c>
      <c r="Q196" s="101">
        <f>Variety!Q791</f>
        <v>0.15077753109071354</v>
      </c>
    </row>
    <row r="197" spans="2:17" s="65" customFormat="1">
      <c r="B197" s="581"/>
      <c r="C197" s="135" t="s">
        <v>233</v>
      </c>
      <c r="D197" s="139">
        <f>Variety!D792</f>
        <v>2067551.4553780169</v>
      </c>
      <c r="E197" s="102">
        <f>Variety!E792</f>
        <v>759926.13086752873</v>
      </c>
      <c r="F197" s="101">
        <f>Variety!F792</f>
        <v>0.58114975033235028</v>
      </c>
      <c r="G197" s="141">
        <f>Variety!G792</f>
        <v>8.5869089935632498E-2</v>
      </c>
      <c r="H197" s="104">
        <f>Variety!H792</f>
        <v>2.918753107290422E-2</v>
      </c>
      <c r="I197" s="274">
        <f>Variety!I792</f>
        <v>8.0536659051258379</v>
      </c>
      <c r="J197" s="275">
        <f>Variety!J792</f>
        <v>-0.41252200037783204</v>
      </c>
      <c r="K197" s="101">
        <f>Variety!K792</f>
        <v>-4.8725826190281124E-2</v>
      </c>
      <c r="L197" s="140">
        <f>Variety!L792</f>
        <v>16651368.663271241</v>
      </c>
      <c r="M197" s="103">
        <f>Variety!M792</f>
        <v>5580766.9559702352</v>
      </c>
      <c r="N197" s="101">
        <f>Variety!N792</f>
        <v>0.50410692241684996</v>
      </c>
      <c r="O197" s="139">
        <f>Variety!O792</f>
        <v>2340444.4907567929</v>
      </c>
      <c r="P197" s="102">
        <f>Variety!P792</f>
        <v>805192.90190503746</v>
      </c>
      <c r="Q197" s="101">
        <f>Variety!Q792</f>
        <v>0.52446967503694741</v>
      </c>
    </row>
    <row r="198" spans="2:17" s="65" customFormat="1">
      <c r="B198" s="581"/>
      <c r="C198" s="135" t="s">
        <v>153</v>
      </c>
      <c r="D198" s="139">
        <f>Variety!D793</f>
        <v>405242935.50914037</v>
      </c>
      <c r="E198" s="102">
        <f>Variety!E793</f>
        <v>1249503.8565641642</v>
      </c>
      <c r="F198" s="101">
        <f>Variety!F793</f>
        <v>3.0928816130820287E-3</v>
      </c>
      <c r="G198" s="141">
        <f>Variety!G793</f>
        <v>16.830460003546516</v>
      </c>
      <c r="H198" s="104">
        <f>Variety!H793</f>
        <v>-0.6814197735932872</v>
      </c>
      <c r="I198" s="274">
        <f>Variety!I793</f>
        <v>4.6805131917443354</v>
      </c>
      <c r="J198" s="275">
        <f>Variety!J793</f>
        <v>-6.2059464756053728E-2</v>
      </c>
      <c r="K198" s="101">
        <f>Variety!K793</f>
        <v>-1.3085611808390992E-2</v>
      </c>
      <c r="L198" s="140">
        <f>Variety!L793</f>
        <v>1896744905.5117307</v>
      </c>
      <c r="M198" s="103">
        <f>Variety!M793</f>
        <v>-19223296.849535942</v>
      </c>
      <c r="N198" s="101">
        <f>Variety!N793</f>
        <v>-1.0033202443466898E-2</v>
      </c>
      <c r="O198" s="139">
        <f>Variety!O793</f>
        <v>475027476.09857488</v>
      </c>
      <c r="P198" s="102">
        <f>Variety!P793</f>
        <v>2301744.3039157391</v>
      </c>
      <c r="Q198" s="101">
        <f>Variety!Q793</f>
        <v>4.8690903606566568E-3</v>
      </c>
    </row>
    <row r="199" spans="2:17" s="65" customFormat="1">
      <c r="B199" s="581"/>
      <c r="C199" s="135" t="s">
        <v>234</v>
      </c>
      <c r="D199" s="139">
        <f>Variety!D794</f>
        <v>65753566.764246546</v>
      </c>
      <c r="E199" s="102">
        <f>Variety!E794</f>
        <v>4541058.3335714862</v>
      </c>
      <c r="F199" s="101">
        <f>Variety!F794</f>
        <v>7.4185137155657763E-2</v>
      </c>
      <c r="G199" s="141">
        <f>Variety!G794</f>
        <v>2.7308625975818295</v>
      </c>
      <c r="H199" s="104">
        <f>Variety!H794</f>
        <v>7.7487556036639482E-2</v>
      </c>
      <c r="I199" s="274">
        <f>Variety!I794</f>
        <v>2.2174584364585868</v>
      </c>
      <c r="J199" s="275">
        <f>Variety!J794</f>
        <v>-0.33008087992500856</v>
      </c>
      <c r="K199" s="101">
        <f>Variety!K794</f>
        <v>-0.12956851256512922</v>
      </c>
      <c r="L199" s="140">
        <f>Variety!L794</f>
        <v>145805801.34862143</v>
      </c>
      <c r="M199" s="103">
        <f>Variety!M794</f>
        <v>-10135470.532985568</v>
      </c>
      <c r="N199" s="101">
        <f>Variety!N794</f>
        <v>-6.4995433285170157E-2</v>
      </c>
      <c r="O199" s="139">
        <f>Variety!O794</f>
        <v>30163574.705658942</v>
      </c>
      <c r="P199" s="102">
        <f>Variety!P794</f>
        <v>238418.93809765577</v>
      </c>
      <c r="Q199" s="101">
        <f>Variety!Q794</f>
        <v>7.9671745052736082E-3</v>
      </c>
    </row>
    <row r="200" spans="2:17" s="65" customFormat="1">
      <c r="B200" s="581"/>
      <c r="C200" s="135" t="s">
        <v>235</v>
      </c>
      <c r="D200" s="139">
        <f>Variety!D795</f>
        <v>164405997.29758358</v>
      </c>
      <c r="E200" s="102">
        <f>Variety!E795</f>
        <v>10162827.67986691</v>
      </c>
      <c r="F200" s="101">
        <f>Variety!F795</f>
        <v>6.5888348281839176E-2</v>
      </c>
      <c r="G200" s="141">
        <f>Variety!G795</f>
        <v>6.8280735317044057</v>
      </c>
      <c r="H200" s="104">
        <f>Variety!H795</f>
        <v>0.14210383229280232</v>
      </c>
      <c r="I200" s="274">
        <f>Variety!I795</f>
        <v>3.642148984763268</v>
      </c>
      <c r="J200" s="275">
        <f>Variety!J795</f>
        <v>-0.21315165414178328</v>
      </c>
      <c r="K200" s="101">
        <f>Variety!K795</f>
        <v>-5.5287946156728454E-2</v>
      </c>
      <c r="L200" s="140">
        <f>Variety!L795</f>
        <v>598791136.14638662</v>
      </c>
      <c r="M200" s="103">
        <f>Variety!M795</f>
        <v>4137345.7724633217</v>
      </c>
      <c r="N200" s="101">
        <f>Variety!N795</f>
        <v>6.9575706729485803E-3</v>
      </c>
      <c r="O200" s="139">
        <f>Variety!O795</f>
        <v>120314841.10285246</v>
      </c>
      <c r="P200" s="102">
        <f>Variety!P795</f>
        <v>6467151.2075240314</v>
      </c>
      <c r="Q200" s="101">
        <f>Variety!Q795</f>
        <v>5.6805291468539507E-2</v>
      </c>
    </row>
    <row r="201" spans="2:17" s="65" customFormat="1">
      <c r="B201" s="581"/>
      <c r="C201" s="135" t="s">
        <v>236</v>
      </c>
      <c r="D201" s="139">
        <f>Variety!D796</f>
        <v>4540723.3176098317</v>
      </c>
      <c r="E201" s="102">
        <f>Variety!E796</f>
        <v>-799891.9416181026</v>
      </c>
      <c r="F201" s="101">
        <f>Variety!F796</f>
        <v>-0.14977524176376242</v>
      </c>
      <c r="G201" s="141">
        <f>Variety!G796</f>
        <v>0.18858431693124378</v>
      </c>
      <c r="H201" s="104">
        <f>Variety!H796</f>
        <v>-4.2915021988667895E-2</v>
      </c>
      <c r="I201" s="274">
        <f>Variety!I796</f>
        <v>6.1999912226130194</v>
      </c>
      <c r="J201" s="275">
        <f>Variety!J796</f>
        <v>3.1177719468412413E-2</v>
      </c>
      <c r="K201" s="101">
        <f>Variety!K796</f>
        <v>5.0540868924825325E-3</v>
      </c>
      <c r="L201" s="140">
        <f>Variety!L796</f>
        <v>28152444.713495225</v>
      </c>
      <c r="M201" s="103">
        <f>Variety!M796</f>
        <v>-4792814.8127301931</v>
      </c>
      <c r="N201" s="101">
        <f>Variety!N796</f>
        <v>-0.14547813195749659</v>
      </c>
      <c r="O201" s="139">
        <f>Variety!O796</f>
        <v>7520635.5532088839</v>
      </c>
      <c r="P201" s="102">
        <f>Variety!P796</f>
        <v>-838875.27677101362</v>
      </c>
      <c r="Q201" s="101">
        <f>Variety!Q796</f>
        <v>-0.10034980441230326</v>
      </c>
    </row>
    <row r="202" spans="2:17" s="65" customFormat="1">
      <c r="B202" s="581"/>
      <c r="C202" s="135" t="s">
        <v>160</v>
      </c>
      <c r="D202" s="139">
        <f>Variety!D797</f>
        <v>27743522.252935126</v>
      </c>
      <c r="E202" s="102">
        <f>Variety!E797</f>
        <v>779976.02297926694</v>
      </c>
      <c r="F202" s="101">
        <f>Variety!F797</f>
        <v>2.892705641636752E-2</v>
      </c>
      <c r="G202" s="141">
        <f>Variety!G797</f>
        <v>1.1522378324717162</v>
      </c>
      <c r="H202" s="104">
        <f>Variety!H797</f>
        <v>-1.654943719459534E-2</v>
      </c>
      <c r="I202" s="274">
        <f>Variety!I797</f>
        <v>4.4705038001339981</v>
      </c>
      <c r="J202" s="275">
        <f>Variety!J797</f>
        <v>-3.9355114197974217E-3</v>
      </c>
      <c r="K202" s="101">
        <f>Variety!K797</f>
        <v>-8.7955409510980149E-4</v>
      </c>
      <c r="L202" s="140">
        <f>Variety!L797</f>
        <v>124027521.66084862</v>
      </c>
      <c r="M202" s="103">
        <f>Variety!M797</f>
        <v>3380770.4306359887</v>
      </c>
      <c r="N202" s="101">
        <f>Variety!N797</f>
        <v>2.8022059410327236E-2</v>
      </c>
      <c r="O202" s="139">
        <f>Variety!O797</f>
        <v>29195277.763723828</v>
      </c>
      <c r="P202" s="102">
        <f>Variety!P797</f>
        <v>1410506.945453316</v>
      </c>
      <c r="Q202" s="101">
        <f>Variety!Q797</f>
        <v>5.0765469856811088E-2</v>
      </c>
    </row>
    <row r="203" spans="2:17" s="65" customFormat="1">
      <c r="B203" s="581"/>
      <c r="C203" s="135" t="s">
        <v>155</v>
      </c>
      <c r="D203" s="139">
        <f>Variety!D798</f>
        <v>244623541.41551137</v>
      </c>
      <c r="E203" s="102">
        <f>Variety!E798</f>
        <v>1188119.6458860636</v>
      </c>
      <c r="F203" s="101">
        <f>Variety!F798</f>
        <v>4.8806358468671766E-3</v>
      </c>
      <c r="G203" s="141">
        <f>Variety!G798</f>
        <v>10.159650838939314</v>
      </c>
      <c r="H203" s="104">
        <f>Variety!H798</f>
        <v>-0.39253022521491587</v>
      </c>
      <c r="I203" s="274">
        <f>Variety!I798</f>
        <v>4.0355193894148025</v>
      </c>
      <c r="J203" s="275">
        <f>Variety!J798</f>
        <v>-4.9427322253663419E-3</v>
      </c>
      <c r="K203" s="101">
        <f>Variety!K798</f>
        <v>-1.2233086405868618E-3</v>
      </c>
      <c r="L203" s="140">
        <f>Variety!L798</f>
        <v>987183044.48961115</v>
      </c>
      <c r="M203" s="103">
        <f>Variety!M798</f>
        <v>3591443.7639415264</v>
      </c>
      <c r="N203" s="101">
        <f>Variety!N798</f>
        <v>3.6513566822773272E-3</v>
      </c>
      <c r="O203" s="139">
        <f>Variety!O798</f>
        <v>201084987.74205542</v>
      </c>
      <c r="P203" s="102">
        <f>Variety!P798</f>
        <v>1661730.7811602354</v>
      </c>
      <c r="Q203" s="101">
        <f>Variety!Q798</f>
        <v>8.3326829903599634E-3</v>
      </c>
    </row>
    <row r="204" spans="2:17" s="65" customFormat="1">
      <c r="B204" s="581"/>
      <c r="C204" s="135" t="s">
        <v>168</v>
      </c>
      <c r="D204" s="139">
        <f>Variety!D799</f>
        <v>4925160.4372064285</v>
      </c>
      <c r="E204" s="102">
        <f>Variety!E799</f>
        <v>-79080.3567682188</v>
      </c>
      <c r="F204" s="101">
        <f>Variety!F799</f>
        <v>-1.5802668181642148E-2</v>
      </c>
      <c r="G204" s="141">
        <f>Variety!G799</f>
        <v>0.20455067438820976</v>
      </c>
      <c r="H204" s="104">
        <f>Variety!H799</f>
        <v>-1.2367860156939303E-2</v>
      </c>
      <c r="I204" s="274">
        <f>Variety!I799</f>
        <v>5.1579310330787731</v>
      </c>
      <c r="J204" s="275">
        <f>Variety!J799</f>
        <v>-0.23767525290321068</v>
      </c>
      <c r="K204" s="101">
        <f>Variety!K799</f>
        <v>-4.4049776856532538E-2</v>
      </c>
      <c r="L204" s="140">
        <f>Variety!L799</f>
        <v>25403637.861958854</v>
      </c>
      <c r="M204" s="103">
        <f>Variety!M799</f>
        <v>-1597275.2225782275</v>
      </c>
      <c r="N204" s="101">
        <f>Variety!N799</f>
        <v>-5.915634103103562E-2</v>
      </c>
      <c r="O204" s="139">
        <f>Variety!O799</f>
        <v>7024554.425858736</v>
      </c>
      <c r="P204" s="102">
        <f>Variety!P799</f>
        <v>-2136.3597779087722</v>
      </c>
      <c r="Q204" s="101">
        <f>Variety!Q799</f>
        <v>-3.040349779266984E-4</v>
      </c>
    </row>
    <row r="205" spans="2:17" s="65" customFormat="1">
      <c r="B205" s="581"/>
      <c r="C205" s="135" t="s">
        <v>157</v>
      </c>
      <c r="D205" s="139">
        <f>Variety!D800</f>
        <v>172833462.84997055</v>
      </c>
      <c r="E205" s="102">
        <f>Variety!E800</f>
        <v>3549182.6529326141</v>
      </c>
      <c r="F205" s="101">
        <f>Variety!F800</f>
        <v>2.0965813534496846E-2</v>
      </c>
      <c r="G205" s="141">
        <f>Variety!G800</f>
        <v>7.1780811678215208</v>
      </c>
      <c r="H205" s="104">
        <f>Variety!H800</f>
        <v>-0.15987467676646006</v>
      </c>
      <c r="I205" s="274">
        <f>Variety!I800</f>
        <v>4.6386700710692619</v>
      </c>
      <c r="J205" s="275">
        <f>Variety!J800</f>
        <v>-0.12572078807521336</v>
      </c>
      <c r="K205" s="101">
        <f>Variety!K800</f>
        <v>-2.6387589052210673E-2</v>
      </c>
      <c r="L205" s="140">
        <f>Variety!L800</f>
        <v>801717411.40141952</v>
      </c>
      <c r="M205" s="103">
        <f>Variety!M800</f>
        <v>-4819065.7662001848</v>
      </c>
      <c r="N205" s="101">
        <f>Variety!N800</f>
        <v>-5.9750127894074839E-3</v>
      </c>
      <c r="O205" s="139">
        <f>Variety!O800</f>
        <v>220427226.41989595</v>
      </c>
      <c r="P205" s="102">
        <f>Variety!P800</f>
        <v>3337055.8592021465</v>
      </c>
      <c r="Q205" s="101">
        <f>Variety!Q800</f>
        <v>1.5371750137665384E-2</v>
      </c>
    </row>
    <row r="206" spans="2:17" s="65" customFormat="1">
      <c r="B206" s="581"/>
      <c r="C206" s="135" t="s">
        <v>178</v>
      </c>
      <c r="D206" s="139">
        <f>Variety!D801</f>
        <v>8224019.4416493736</v>
      </c>
      <c r="E206" s="102">
        <f>Variety!E801</f>
        <v>2173209.5195146967</v>
      </c>
      <c r="F206" s="101">
        <f>Variety!F801</f>
        <v>0.35916010376805985</v>
      </c>
      <c r="G206" s="141">
        <f>Variety!G801</f>
        <v>0.34155815722528926</v>
      </c>
      <c r="H206" s="104">
        <f>Variety!H801</f>
        <v>7.9274051572128912E-2</v>
      </c>
      <c r="I206" s="274">
        <f>Variety!I801</f>
        <v>3.4794701308796712</v>
      </c>
      <c r="J206" s="275">
        <f>Variety!J801</f>
        <v>-0.49269394685573209</v>
      </c>
      <c r="K206" s="101">
        <f>Variety!K801</f>
        <v>-0.12403665538827013</v>
      </c>
      <c r="L206" s="140">
        <f>Variety!L801</f>
        <v>28615230.002992705</v>
      </c>
      <c r="M206" s="103">
        <f>Variety!M801</f>
        <v>4580420.1890843883</v>
      </c>
      <c r="N206" s="101">
        <f>Variety!N801</f>
        <v>0.19057443035949545</v>
      </c>
      <c r="O206" s="139">
        <f>Variety!O801</f>
        <v>5505514.7427429538</v>
      </c>
      <c r="P206" s="102">
        <f>Variety!P801</f>
        <v>1044496.676548617</v>
      </c>
      <c r="Q206" s="101">
        <f>Variety!Q801</f>
        <v>0.23413863406288998</v>
      </c>
    </row>
    <row r="207" spans="2:17" s="65" customFormat="1">
      <c r="B207" s="581"/>
      <c r="C207" s="135" t="s">
        <v>154</v>
      </c>
      <c r="D207" s="139">
        <f>Variety!D802</f>
        <v>240883978.21538419</v>
      </c>
      <c r="E207" s="102">
        <f>Variety!E802</f>
        <v>15166502.263749897</v>
      </c>
      <c r="F207" s="101">
        <f>Variety!F802</f>
        <v>6.7192414764551539E-2</v>
      </c>
      <c r="G207" s="141">
        <f>Variety!G802</f>
        <v>10.004340126881125</v>
      </c>
      <c r="H207" s="104">
        <f>Variety!H802</f>
        <v>0.22017782925319018</v>
      </c>
      <c r="I207" s="274">
        <f>Variety!I802</f>
        <v>4.5119171466099024</v>
      </c>
      <c r="J207" s="275">
        <f>Variety!J802</f>
        <v>-8.5786184612090643E-2</v>
      </c>
      <c r="K207" s="101">
        <f>Variety!K802</f>
        <v>-1.8658486298917008E-2</v>
      </c>
      <c r="L207" s="140">
        <f>Variety!L802</f>
        <v>1086848551.6535981</v>
      </c>
      <c r="M207" s="103">
        <f>Variety!M802</f>
        <v>49066560.55574894</v>
      </c>
      <c r="N207" s="101">
        <f>Variety!N802</f>
        <v>4.7280219715358895E-2</v>
      </c>
      <c r="O207" s="139">
        <f>Variety!O802</f>
        <v>287104690.40797001</v>
      </c>
      <c r="P207" s="102">
        <f>Variety!P802</f>
        <v>6869647.4254668951</v>
      </c>
      <c r="Q207" s="101">
        <f>Variety!Q802</f>
        <v>2.4513877180934191E-2</v>
      </c>
    </row>
    <row r="208" spans="2:17" s="65" customFormat="1">
      <c r="B208" s="581"/>
      <c r="C208" s="135" t="s">
        <v>237</v>
      </c>
      <c r="D208" s="139">
        <f>Variety!D803</f>
        <v>5310513.4147112006</v>
      </c>
      <c r="E208" s="102">
        <f>Variety!E803</f>
        <v>136131.94023110997</v>
      </c>
      <c r="F208" s="101">
        <f>Variety!F803</f>
        <v>2.6308833413715052E-2</v>
      </c>
      <c r="G208" s="141">
        <f>Variety!G803</f>
        <v>0.22055506905333364</v>
      </c>
      <c r="H208" s="104">
        <f>Variety!H803</f>
        <v>-3.738543670745692E-3</v>
      </c>
      <c r="I208" s="274">
        <f>Variety!I803</f>
        <v>7.1320556497684144</v>
      </c>
      <c r="J208" s="275">
        <f>Variety!J803</f>
        <v>0.4451395817296282</v>
      </c>
      <c r="K208" s="101">
        <f>Variety!K803</f>
        <v>6.6568740687092801E-2</v>
      </c>
      <c r="L208" s="140">
        <f>Variety!L803</f>
        <v>37874877.202561975</v>
      </c>
      <c r="M208" s="103">
        <f>Variety!M803</f>
        <v>3274222.5786988288</v>
      </c>
      <c r="N208" s="101">
        <f>Variety!N803</f>
        <v>9.4628920010105394E-2</v>
      </c>
      <c r="O208" s="139">
        <f>Variety!O803</f>
        <v>3588104.7267497643</v>
      </c>
      <c r="P208" s="102">
        <f>Variety!P803</f>
        <v>72357.25037841266</v>
      </c>
      <c r="Q208" s="101">
        <f>Variety!Q803</f>
        <v>2.0580900893682363E-2</v>
      </c>
    </row>
    <row r="209" spans="2:17" s="65" customFormat="1">
      <c r="B209" s="581"/>
      <c r="C209" s="135" t="s">
        <v>183</v>
      </c>
      <c r="D209" s="139">
        <f>Variety!D804</f>
        <v>75973.108401410747</v>
      </c>
      <c r="E209" s="102">
        <f>Variety!E804</f>
        <v>9380.06784030376</v>
      </c>
      <c r="F209" s="101">
        <f>Variety!F804</f>
        <v>0.14085657842423396</v>
      </c>
      <c r="G209" s="141">
        <f>Variety!G804</f>
        <v>3.1552983414468595E-3</v>
      </c>
      <c r="H209" s="104">
        <f>Variety!H804</f>
        <v>2.686936866880779E-4</v>
      </c>
      <c r="I209" s="274">
        <f>Variety!I804</f>
        <v>5.0483578738615806</v>
      </c>
      <c r="J209" s="275">
        <f>Variety!J804</f>
        <v>4.19646870174466E-2</v>
      </c>
      <c r="K209" s="101">
        <f>Variety!K804</f>
        <v>8.3822195842951277E-3</v>
      </c>
      <c r="L209" s="140">
        <f>Variety!L804</f>
        <v>383539.44000000134</v>
      </c>
      <c r="M209" s="103">
        <f>Variety!M804</f>
        <v>50148.495443640277</v>
      </c>
      <c r="N209" s="101">
        <f>Variety!N804</f>
        <v>0.15041948877877356</v>
      </c>
      <c r="O209" s="139">
        <f>Variety!O804</f>
        <v>60735.894192114472</v>
      </c>
      <c r="P209" s="102">
        <f>Variety!P804</f>
        <v>7320.8777248766273</v>
      </c>
      <c r="Q209" s="101">
        <f>Variety!Q804</f>
        <v>0.13705654718588162</v>
      </c>
    </row>
    <row r="210" spans="2:17" s="65" customFormat="1">
      <c r="B210" s="581"/>
      <c r="C210" s="135" t="s">
        <v>167</v>
      </c>
      <c r="D210" s="139">
        <f>Variety!D805</f>
        <v>25032723.547106028</v>
      </c>
      <c r="E210" s="102">
        <f>Variety!E805</f>
        <v>2149281.1758238338</v>
      </c>
      <c r="F210" s="101">
        <f>Variety!F805</f>
        <v>9.3922983306091043E-2</v>
      </c>
      <c r="G210" s="141">
        <f>Variety!G805</f>
        <v>1.0396535399440718</v>
      </c>
      <c r="H210" s="104">
        <f>Variety!H805</f>
        <v>4.7726294855542917E-2</v>
      </c>
      <c r="I210" s="274">
        <f>Variety!I805</f>
        <v>6.3881529268291004</v>
      </c>
      <c r="J210" s="275">
        <f>Variety!J805</f>
        <v>-0.20301725682449145</v>
      </c>
      <c r="K210" s="101">
        <f>Variety!K805</f>
        <v>-3.0801398108029995E-2</v>
      </c>
      <c r="L210" s="140">
        <f>Variety!L805</f>
        <v>159912866.1939491</v>
      </c>
      <c r="M210" s="103">
        <f>Variety!M805</f>
        <v>9084203.1369986534</v>
      </c>
      <c r="N210" s="101">
        <f>Variety!N805</f>
        <v>6.0228625997756184E-2</v>
      </c>
      <c r="O210" s="139">
        <f>Variety!O805</f>
        <v>28522045.631113663</v>
      </c>
      <c r="P210" s="102">
        <f>Variety!P805</f>
        <v>1805166.7596722096</v>
      </c>
      <c r="Q210" s="101">
        <f>Variety!Q805</f>
        <v>6.7566528573882609E-2</v>
      </c>
    </row>
    <row r="211" spans="2:17" s="65" customFormat="1">
      <c r="B211" s="581"/>
      <c r="C211" s="135" t="s">
        <v>187</v>
      </c>
      <c r="D211" s="139">
        <f>Variety!D806</f>
        <v>119970.2839430382</v>
      </c>
      <c r="E211" s="102">
        <f>Variety!E806</f>
        <v>21749.081959537463</v>
      </c>
      <c r="F211" s="101">
        <f>Variety!F806</f>
        <v>0.22142960501736569</v>
      </c>
      <c r="G211" s="141">
        <f>Variety!G806</f>
        <v>4.9825793088301238E-3</v>
      </c>
      <c r="H211" s="104">
        <f>Variety!H806</f>
        <v>7.2499058104996943E-4</v>
      </c>
      <c r="I211" s="274">
        <f>Variety!I806</f>
        <v>9.1613864067978081</v>
      </c>
      <c r="J211" s="275">
        <f>Variety!J806</f>
        <v>-2.1263670857221353</v>
      </c>
      <c r="K211" s="101">
        <f>Variety!K806</f>
        <v>-0.18837823550374441</v>
      </c>
      <c r="L211" s="140">
        <f>Variety!L806</f>
        <v>1099094.1285354234</v>
      </c>
      <c r="M211" s="103">
        <f>Variety!M806</f>
        <v>-9602.5871933437884</v>
      </c>
      <c r="N211" s="101">
        <f>Variety!N806</f>
        <v>-8.6611487678411921E-3</v>
      </c>
      <c r="O211" s="139">
        <f>Variety!O806</f>
        <v>210306.03079396021</v>
      </c>
      <c r="P211" s="102">
        <f>Variety!P806</f>
        <v>34233.951219923794</v>
      </c>
      <c r="Q211" s="101">
        <f>Variety!Q806</f>
        <v>0.19443145842739243</v>
      </c>
    </row>
    <row r="212" spans="2:17" s="65" customFormat="1">
      <c r="B212" s="581"/>
      <c r="C212" s="135" t="s">
        <v>165</v>
      </c>
      <c r="D212" s="139">
        <f>Variety!D807</f>
        <v>38664910.486248568</v>
      </c>
      <c r="E212" s="102">
        <f>Variety!E807</f>
        <v>4369365.8978829905</v>
      </c>
      <c r="F212" s="101">
        <f>Variety!F807</f>
        <v>0.12740330997295943</v>
      </c>
      <c r="G212" s="141">
        <f>Variety!G807</f>
        <v>1.6058225139987294</v>
      </c>
      <c r="H212" s="104">
        <f>Variety!H807</f>
        <v>0.11921553807274887</v>
      </c>
      <c r="I212" s="274">
        <f>Variety!I807</f>
        <v>5.4025540996426171</v>
      </c>
      <c r="J212" s="275">
        <f>Variety!J807</f>
        <v>-0.26976905545178109</v>
      </c>
      <c r="K212" s="101">
        <f>Variety!K807</f>
        <v>-4.7558830496019514E-2</v>
      </c>
      <c r="L212" s="140">
        <f>Variety!L807</f>
        <v>208889270.65979701</v>
      </c>
      <c r="M212" s="103">
        <f>Variety!M807</f>
        <v>14353858.974638581</v>
      </c>
      <c r="N212" s="101">
        <f>Variety!N807</f>
        <v>7.3785327053304151E-2</v>
      </c>
      <c r="O212" s="139">
        <f>Variety!O807</f>
        <v>31126093.024596542</v>
      </c>
      <c r="P212" s="102">
        <f>Variety!P807</f>
        <v>3582190.5292580575</v>
      </c>
      <c r="Q212" s="101">
        <f>Variety!Q807</f>
        <v>0.13005384875524831</v>
      </c>
    </row>
    <row r="213" spans="2:17" s="65" customFormat="1">
      <c r="B213" s="581"/>
      <c r="C213" s="135" t="s">
        <v>238</v>
      </c>
      <c r="D213" s="139">
        <f>Variety!D808</f>
        <v>7732468.1736547966</v>
      </c>
      <c r="E213" s="102">
        <f>Variety!E808</f>
        <v>559679.09459710866</v>
      </c>
      <c r="F213" s="101">
        <f>Variety!F808</f>
        <v>7.8028098753272629E-2</v>
      </c>
      <c r="G213" s="141">
        <f>Variety!G808</f>
        <v>0.32114315863862369</v>
      </c>
      <c r="H213" s="104">
        <f>Variety!H808</f>
        <v>1.0224687748086991E-2</v>
      </c>
      <c r="I213" s="274">
        <f>Variety!I808</f>
        <v>8.0620474298596374</v>
      </c>
      <c r="J213" s="275">
        <f>Variety!J808</f>
        <v>4.6754460871028414E-2</v>
      </c>
      <c r="K213" s="101">
        <f>Variety!K808</f>
        <v>5.8331568230784231E-3</v>
      </c>
      <c r="L213" s="140">
        <f>Variety!L808</f>
        <v>62339525.165885091</v>
      </c>
      <c r="M213" s="103">
        <f>Variety!M808</f>
        <v>4847519.2924757302</v>
      </c>
      <c r="N213" s="101">
        <f>Variety!N808</f>
        <v>8.4316405712985515E-2</v>
      </c>
      <c r="O213" s="139">
        <f>Variety!O808</f>
        <v>10826674.507228591</v>
      </c>
      <c r="P213" s="102">
        <f>Variety!P808</f>
        <v>213766.14867547899</v>
      </c>
      <c r="Q213" s="101">
        <f>Variety!Q808</f>
        <v>2.0142089373946348E-2</v>
      </c>
    </row>
    <row r="214" spans="2:17" s="65" customFormat="1">
      <c r="B214" s="581"/>
      <c r="C214" s="135" t="s">
        <v>184</v>
      </c>
      <c r="D214" s="139">
        <f>Variety!D809</f>
        <v>1133827.7249117591</v>
      </c>
      <c r="E214" s="102">
        <f>Variety!E809</f>
        <v>304097.43981686886</v>
      </c>
      <c r="F214" s="101">
        <f>Variety!F809</f>
        <v>0.36650155511931376</v>
      </c>
      <c r="G214" s="141">
        <f>Variety!G809</f>
        <v>4.7089882396257304E-2</v>
      </c>
      <c r="H214" s="104">
        <f>Variety!H809</f>
        <v>1.1123612002709941E-2</v>
      </c>
      <c r="I214" s="274">
        <f>Variety!I809</f>
        <v>6.7770311751580241</v>
      </c>
      <c r="J214" s="275">
        <f>Variety!J809</f>
        <v>-1.0768434464242516</v>
      </c>
      <c r="K214" s="101">
        <f>Variety!K809</f>
        <v>-0.13710983410215249</v>
      </c>
      <c r="L214" s="140">
        <f>Variety!L809</f>
        <v>7683985.8389854878</v>
      </c>
      <c r="M214" s="103">
        <f>Variety!M809</f>
        <v>1167388.2101205029</v>
      </c>
      <c r="N214" s="101">
        <f>Variety!N809</f>
        <v>0.17914075359657128</v>
      </c>
      <c r="O214" s="139">
        <f>Variety!O809</f>
        <v>1335211.229640305</v>
      </c>
      <c r="P214" s="102">
        <f>Variety!P809</f>
        <v>147131.63210793585</v>
      </c>
      <c r="Q214" s="101">
        <f>Variety!Q809</f>
        <v>0.12383987774348364</v>
      </c>
    </row>
    <row r="215" spans="2:17" s="65" customFormat="1">
      <c r="B215" s="581"/>
      <c r="C215" s="135" t="s">
        <v>170</v>
      </c>
      <c r="D215" s="139">
        <f>Variety!D810</f>
        <v>16483272.991456565</v>
      </c>
      <c r="E215" s="102">
        <f>Variety!E810</f>
        <v>1355944.1165404469</v>
      </c>
      <c r="F215" s="101">
        <f>Variety!F810</f>
        <v>8.9635396159651867E-2</v>
      </c>
      <c r="G215" s="141">
        <f>Variety!G810</f>
        <v>0.68457964964077922</v>
      </c>
      <c r="H215" s="104">
        <f>Variety!H810</f>
        <v>2.8856205021509984E-2</v>
      </c>
      <c r="I215" s="274">
        <f>Variety!I810</f>
        <v>6.8427300145946415</v>
      </c>
      <c r="J215" s="275">
        <f>Variety!J810</f>
        <v>-1.5868559987782582E-2</v>
      </c>
      <c r="K215" s="101">
        <f>Variety!K810</f>
        <v>-2.3136738234820395E-3</v>
      </c>
      <c r="L215" s="140">
        <f>Variety!L810</f>
        <v>112790586.83739704</v>
      </c>
      <c r="M215" s="103">
        <f>Variety!M810</f>
        <v>9038310.5786578059</v>
      </c>
      <c r="N215" s="101">
        <f>Variety!N810</f>
        <v>8.7114335266417764E-2</v>
      </c>
      <c r="O215" s="139">
        <f>Variety!O810</f>
        <v>22524107.297976263</v>
      </c>
      <c r="P215" s="102">
        <f>Variety!P810</f>
        <v>1956691.1616853327</v>
      </c>
      <c r="Q215" s="101">
        <f>Variety!Q810</f>
        <v>9.5135487545894362E-2</v>
      </c>
    </row>
    <row r="216" spans="2:17" s="65" customFormat="1">
      <c r="B216" s="581"/>
      <c r="C216" s="135" t="s">
        <v>174</v>
      </c>
      <c r="D216" s="139">
        <f>Variety!D811</f>
        <v>5775523.3470695456</v>
      </c>
      <c r="E216" s="102">
        <f>Variety!E811</f>
        <v>1432601.6416838542</v>
      </c>
      <c r="F216" s="101">
        <f>Variety!F811</f>
        <v>0.3298704740422268</v>
      </c>
      <c r="G216" s="141">
        <f>Variety!G811</f>
        <v>0.23986775875630434</v>
      </c>
      <c r="H216" s="104">
        <f>Variety!H811</f>
        <v>5.1615384268076131E-2</v>
      </c>
      <c r="I216" s="274">
        <f>Variety!I811</f>
        <v>10.635477809527133</v>
      </c>
      <c r="J216" s="275">
        <f>Variety!J811</f>
        <v>-0.25954289474791814</v>
      </c>
      <c r="K216" s="101">
        <f>Variety!K811</f>
        <v>-2.3822157092925688E-2</v>
      </c>
      <c r="L216" s="140">
        <f>Variety!L811</f>
        <v>61425450.39616403</v>
      </c>
      <c r="M216" s="103">
        <f>Variety!M811</f>
        <v>14109228.498941407</v>
      </c>
      <c r="N216" s="101">
        <f>Variety!N811</f>
        <v>0.29819009069634939</v>
      </c>
      <c r="O216" s="139">
        <f>Variety!O811</f>
        <v>8776763.1204327028</v>
      </c>
      <c r="P216" s="102">
        <f>Variety!P811</f>
        <v>2121439.9114197064</v>
      </c>
      <c r="Q216" s="101">
        <f>Variety!Q811</f>
        <v>0.31875836000672941</v>
      </c>
    </row>
    <row r="217" spans="2:17" s="65" customFormat="1">
      <c r="B217" s="581"/>
      <c r="C217" s="135" t="s">
        <v>182</v>
      </c>
      <c r="D217" s="139">
        <f>Variety!D812</f>
        <v>2974949.6814563656</v>
      </c>
      <c r="E217" s="102">
        <f>Variety!E812</f>
        <v>609478.01787175331</v>
      </c>
      <c r="F217" s="101">
        <f>Variety!F812</f>
        <v>0.25765602152602257</v>
      </c>
      <c r="G217" s="141">
        <f>Variety!G812</f>
        <v>0.12355495244700068</v>
      </c>
      <c r="H217" s="104">
        <f>Variety!H812</f>
        <v>2.1018989870886198E-2</v>
      </c>
      <c r="I217" s="274">
        <f>Variety!I812</f>
        <v>12.966533644371426</v>
      </c>
      <c r="J217" s="275">
        <f>Variety!J812</f>
        <v>-0.53908195849947305</v>
      </c>
      <c r="K217" s="101">
        <f>Variety!K812</f>
        <v>-3.9915393296465505E-2</v>
      </c>
      <c r="L217" s="140">
        <f>Variety!L812</f>
        <v>38574785.134916022</v>
      </c>
      <c r="M217" s="103">
        <f>Variety!M812</f>
        <v>6627634.1270586997</v>
      </c>
      <c r="N217" s="101">
        <f>Variety!N812</f>
        <v>0.20745618679514333</v>
      </c>
      <c r="O217" s="139">
        <f>Variety!O812</f>
        <v>4229104.4078791328</v>
      </c>
      <c r="P217" s="102">
        <f>Variety!P812</f>
        <v>892293.97648216598</v>
      </c>
      <c r="Q217" s="101">
        <f>Variety!Q812</f>
        <v>0.26740925048852837</v>
      </c>
    </row>
    <row r="218" spans="2:17" s="65" customFormat="1">
      <c r="B218" s="581"/>
      <c r="C218" s="135" t="s">
        <v>172</v>
      </c>
      <c r="D218" s="139">
        <f>Variety!D813</f>
        <v>14563142.159818422</v>
      </c>
      <c r="E218" s="102">
        <f>Variety!E813</f>
        <v>-146551.72335880622</v>
      </c>
      <c r="F218" s="101">
        <f>Variety!F813</f>
        <v>-9.9629349545071362E-3</v>
      </c>
      <c r="G218" s="141">
        <f>Variety!G813</f>
        <v>0.60483320045750077</v>
      </c>
      <c r="H218" s="104">
        <f>Variety!H813</f>
        <v>-3.2787044473245541E-2</v>
      </c>
      <c r="I218" s="274">
        <f>Variety!I813</f>
        <v>5.123697960846874</v>
      </c>
      <c r="J218" s="275">
        <f>Variety!J813</f>
        <v>-0.3129676935729524</v>
      </c>
      <c r="K218" s="101">
        <f>Variety!K813</f>
        <v>-5.7566110087810936E-2</v>
      </c>
      <c r="L218" s="140">
        <f>Variety!L813</f>
        <v>74617141.787784785</v>
      </c>
      <c r="M218" s="103">
        <f>Variety!M813</f>
        <v>-5354545.7339142561</v>
      </c>
      <c r="N218" s="101">
        <f>Variety!N813</f>
        <v>-6.6955517631929251E-2</v>
      </c>
      <c r="O218" s="139">
        <f>Variety!O813</f>
        <v>13321706.253833592</v>
      </c>
      <c r="P218" s="102">
        <f>Variety!P813</f>
        <v>436150.88311662525</v>
      </c>
      <c r="Q218" s="101">
        <f>Variety!Q813</f>
        <v>3.384804694625726E-2</v>
      </c>
    </row>
    <row r="219" spans="2:17" s="65" customFormat="1">
      <c r="B219" s="581"/>
      <c r="C219" s="135" t="s">
        <v>162</v>
      </c>
      <c r="D219" s="139">
        <f>Variety!D814</f>
        <v>23181935.620816827</v>
      </c>
      <c r="E219" s="102">
        <f>Variety!E814</f>
        <v>482645.59993436188</v>
      </c>
      <c r="F219" s="101">
        <f>Variety!F814</f>
        <v>2.1262585723621604E-2</v>
      </c>
      <c r="G219" s="141">
        <f>Variety!G814</f>
        <v>0.96278702497491808</v>
      </c>
      <c r="H219" s="104">
        <f>Variety!H814</f>
        <v>-2.115777889498438E-2</v>
      </c>
      <c r="I219" s="274">
        <f>Variety!I814</f>
        <v>5.3975085137603651</v>
      </c>
      <c r="J219" s="275">
        <f>Variety!J814</f>
        <v>-1.5267094720065266E-2</v>
      </c>
      <c r="K219" s="101">
        <f>Variety!K814</f>
        <v>-2.8205667155582152E-3</v>
      </c>
      <c r="L219" s="140">
        <f>Variety!L814</f>
        <v>125124694.87880349</v>
      </c>
      <c r="M219" s="103">
        <f>Variety!M814</f>
        <v>2258531.5239476562</v>
      </c>
      <c r="N219" s="101">
        <f>Variety!N814</f>
        <v>1.8382046466484673E-2</v>
      </c>
      <c r="O219" s="139">
        <f>Variety!O814</f>
        <v>32513186.472752482</v>
      </c>
      <c r="P219" s="102">
        <f>Variety!P814</f>
        <v>746325.58466435969</v>
      </c>
      <c r="Q219" s="101">
        <f>Variety!Q814</f>
        <v>2.3493841185429042E-2</v>
      </c>
    </row>
    <row r="220" spans="2:17" s="65" customFormat="1">
      <c r="B220" s="581"/>
      <c r="C220" s="135" t="s">
        <v>188</v>
      </c>
      <c r="D220" s="139">
        <f>Variety!D815</f>
        <v>6338197.594522791</v>
      </c>
      <c r="E220" s="102">
        <f>Variety!E815</f>
        <v>-1067405.3731422629</v>
      </c>
      <c r="F220" s="101">
        <f>Variety!F815</f>
        <v>-0.1441348365288897</v>
      </c>
      <c r="G220" s="141">
        <f>Variety!G815</f>
        <v>0.26323662120146812</v>
      </c>
      <c r="H220" s="104">
        <f>Variety!H815</f>
        <v>-5.7773619773208829E-2</v>
      </c>
      <c r="I220" s="274">
        <f>Variety!I815</f>
        <v>6.198947389784613</v>
      </c>
      <c r="J220" s="275">
        <f>Variety!J815</f>
        <v>0.23575851985517904</v>
      </c>
      <c r="K220" s="101">
        <f>Variety!K815</f>
        <v>3.9535645272622218E-2</v>
      </c>
      <c r="L220" s="140">
        <f>Variety!L815</f>
        <v>39290153.43450617</v>
      </c>
      <c r="M220" s="103">
        <f>Variety!M815</f>
        <v>-4870855.7573904619</v>
      </c>
      <c r="N220" s="101">
        <f>Variety!N815</f>
        <v>-0.11029765502470094</v>
      </c>
      <c r="O220" s="139">
        <f>Variety!O815</f>
        <v>3162210.4584949892</v>
      </c>
      <c r="P220" s="102">
        <f>Variety!P815</f>
        <v>-591547.09676867817</v>
      </c>
      <c r="Q220" s="101">
        <f>Variety!Q815</f>
        <v>-0.15758798698631654</v>
      </c>
    </row>
    <row r="221" spans="2:17" s="65" customFormat="1">
      <c r="B221" s="581"/>
      <c r="C221" s="135" t="s">
        <v>179</v>
      </c>
      <c r="D221" s="139">
        <f>Variety!D816</f>
        <v>748564.06034139497</v>
      </c>
      <c r="E221" s="102">
        <f>Variety!E816</f>
        <v>140615.28427076712</v>
      </c>
      <c r="F221" s="101">
        <f>Variety!F816</f>
        <v>0.23129462514853599</v>
      </c>
      <c r="G221" s="141">
        <f>Variety!G816</f>
        <v>3.1089197056179307E-2</v>
      </c>
      <c r="H221" s="104">
        <f>Variety!H816</f>
        <v>4.7364768308572162E-3</v>
      </c>
      <c r="I221" s="274">
        <f>Variety!I816</f>
        <v>7.5312780199607703</v>
      </c>
      <c r="J221" s="275">
        <f>Variety!J816</f>
        <v>-0.35566559304136192</v>
      </c>
      <c r="K221" s="101">
        <f>Variety!K816</f>
        <v>-4.5095490787460987E-2</v>
      </c>
      <c r="L221" s="140">
        <f>Variety!L816</f>
        <v>5637644.054181736</v>
      </c>
      <c r="M221" s="103">
        <f>Variety!M816</f>
        <v>842786.3377190344</v>
      </c>
      <c r="N221" s="101">
        <f>Variety!N816</f>
        <v>0.1757687897235001</v>
      </c>
      <c r="O221" s="139">
        <f>Variety!O816</f>
        <v>1308311.3738942714</v>
      </c>
      <c r="P221" s="102">
        <f>Variety!P816</f>
        <v>220895.53721570037</v>
      </c>
      <c r="Q221" s="101">
        <f>Variety!Q816</f>
        <v>0.20313805424280834</v>
      </c>
    </row>
    <row r="222" spans="2:17" s="65" customFormat="1">
      <c r="B222" s="581"/>
      <c r="C222" s="135" t="s">
        <v>158</v>
      </c>
      <c r="D222" s="139">
        <f>Variety!D817</f>
        <v>77515763.985946655</v>
      </c>
      <c r="E222" s="102">
        <f>Variety!E817</f>
        <v>3783475.9761561006</v>
      </c>
      <c r="F222" s="101">
        <f>Variety!F817</f>
        <v>5.1313692797024163E-2</v>
      </c>
      <c r="G222" s="141">
        <f>Variety!G817</f>
        <v>3.2193675721224269</v>
      </c>
      <c r="H222" s="104">
        <f>Variety!H817</f>
        <v>2.3298373573453102E-2</v>
      </c>
      <c r="I222" s="274">
        <f>Variety!I817</f>
        <v>4.4816990240252874</v>
      </c>
      <c r="J222" s="275">
        <f>Variety!J817</f>
        <v>-0.27223658838551579</v>
      </c>
      <c r="K222" s="101">
        <f>Variety!K817</f>
        <v>-5.7265518631511268E-2</v>
      </c>
      <c r="L222" s="140">
        <f>Variety!L817</f>
        <v>347402323.80239165</v>
      </c>
      <c r="M222" s="103">
        <f>Variety!M817</f>
        <v>-3116225.9518817663</v>
      </c>
      <c r="N222" s="101">
        <f>Variety!N817</f>
        <v>-8.8903310654068288E-3</v>
      </c>
      <c r="O222" s="139">
        <f>Variety!O817</f>
        <v>103758825.54956853</v>
      </c>
      <c r="P222" s="102">
        <f>Variety!P817</f>
        <v>2753328.9573541582</v>
      </c>
      <c r="Q222" s="101">
        <f>Variety!Q817</f>
        <v>2.7259199253977906E-2</v>
      </c>
    </row>
    <row r="223" spans="2:17" s="65" customFormat="1">
      <c r="B223" s="581"/>
      <c r="C223" s="135" t="s">
        <v>156</v>
      </c>
      <c r="D223" s="139">
        <f>Variety!D818</f>
        <v>255100228.71628997</v>
      </c>
      <c r="E223" s="102">
        <f>Variety!E818</f>
        <v>19954410.156642705</v>
      </c>
      <c r="F223" s="101">
        <f>Variety!F818</f>
        <v>8.4859727801543092E-2</v>
      </c>
      <c r="G223" s="141">
        <f>Variety!G818</f>
        <v>10.594766299653967</v>
      </c>
      <c r="H223" s="104">
        <f>Variety!H818</f>
        <v>0.40191418354602071</v>
      </c>
      <c r="I223" s="274">
        <f>Variety!I818</f>
        <v>3.6517735242432394</v>
      </c>
      <c r="J223" s="275">
        <f>Variety!J818</f>
        <v>-0.23084341152157251</v>
      </c>
      <c r="K223" s="101">
        <f>Variety!K818</f>
        <v>-5.9455623704505411E-2</v>
      </c>
      <c r="L223" s="140">
        <f>Variety!L818</f>
        <v>931568261.25454259</v>
      </c>
      <c r="M223" s="103">
        <f>Variety!M818</f>
        <v>18587123.740576506</v>
      </c>
      <c r="N223" s="101">
        <f>Variety!N818</f>
        <v>2.035871605320233E-2</v>
      </c>
      <c r="O223" s="139">
        <f>Variety!O818</f>
        <v>184701654.82099259</v>
      </c>
      <c r="P223" s="102">
        <f>Variety!P818</f>
        <v>11873390.77019453</v>
      </c>
      <c r="Q223" s="101">
        <f>Variety!Q818</f>
        <v>6.8700515135097798E-2</v>
      </c>
    </row>
    <row r="224" spans="2:17" s="65" customFormat="1">
      <c r="B224" s="581"/>
      <c r="C224" s="135" t="s">
        <v>166</v>
      </c>
      <c r="D224" s="139">
        <f>Variety!D819</f>
        <v>17241721.399541859</v>
      </c>
      <c r="E224" s="102">
        <f>Variety!E819</f>
        <v>253032.9103195183</v>
      </c>
      <c r="F224" s="101">
        <f>Variety!F819</f>
        <v>1.4894199189068827E-2</v>
      </c>
      <c r="G224" s="141">
        <f>Variety!G819</f>
        <v>0.71607936124215565</v>
      </c>
      <c r="H224" s="104">
        <f>Variety!H819</f>
        <v>-2.032833028285419E-2</v>
      </c>
      <c r="I224" s="274">
        <f>Variety!I819</f>
        <v>4.8763556417673417</v>
      </c>
      <c r="J224" s="275">
        <f>Variety!J819</f>
        <v>-0.14608012976185325</v>
      </c>
      <c r="K224" s="101">
        <f>Variety!K819</f>
        <v>-2.9085514759579659E-2</v>
      </c>
      <c r="L224" s="140">
        <f>Variety!L819</f>
        <v>84076765.420436651</v>
      </c>
      <c r="M224" s="103">
        <f>Variety!M819</f>
        <v>-1247831.3591999114</v>
      </c>
      <c r="N224" s="101">
        <f>Variety!N819</f>
        <v>-1.4624521020856636E-2</v>
      </c>
      <c r="O224" s="139">
        <f>Variety!O819</f>
        <v>21938196.487546161</v>
      </c>
      <c r="P224" s="102">
        <f>Variety!P819</f>
        <v>443831.12434063852</v>
      </c>
      <c r="Q224" s="101">
        <f>Variety!Q819</f>
        <v>2.0648719645400528E-2</v>
      </c>
    </row>
    <row r="225" spans="2:17" s="65" customFormat="1">
      <c r="B225" s="581"/>
      <c r="C225" s="135" t="s">
        <v>186</v>
      </c>
      <c r="D225" s="139">
        <f>Variety!D820</f>
        <v>3449871.2406555661</v>
      </c>
      <c r="E225" s="102">
        <f>Variety!E820</f>
        <v>98133.90348584298</v>
      </c>
      <c r="F225" s="101">
        <f>Variety!F820</f>
        <v>2.9278518455956724E-2</v>
      </c>
      <c r="G225" s="141">
        <f>Variety!G820</f>
        <v>0.14327928964459213</v>
      </c>
      <c r="H225" s="104">
        <f>Variety!H820</f>
        <v>-2.0082737025843567E-3</v>
      </c>
      <c r="I225" s="274">
        <f>Variety!I820</f>
        <v>3.9226980410897565</v>
      </c>
      <c r="J225" s="275">
        <f>Variety!J820</f>
        <v>8.093211770292541E-4</v>
      </c>
      <c r="K225" s="101">
        <f>Variety!K820</f>
        <v>2.0636005629636112E-4</v>
      </c>
      <c r="L225" s="140">
        <f>Variety!L820</f>
        <v>13532803.157731477</v>
      </c>
      <c r="M225" s="103">
        <f>Variety!M820</f>
        <v>387662.30297521874</v>
      </c>
      <c r="N225" s="101">
        <f>Variety!N820</f>
        <v>2.9490920428969943E-2</v>
      </c>
      <c r="O225" s="139">
        <f>Variety!O820</f>
        <v>2455026.1444028192</v>
      </c>
      <c r="P225" s="102">
        <f>Variety!P820</f>
        <v>-12771.06635044096</v>
      </c>
      <c r="Q225" s="101">
        <f>Variety!Q820</f>
        <v>-5.1750874402450488E-3</v>
      </c>
    </row>
    <row r="226" spans="2:17" s="65" customFormat="1">
      <c r="B226" s="581"/>
      <c r="C226" s="135" t="s">
        <v>181</v>
      </c>
      <c r="D226" s="139">
        <f>Variety!D821</f>
        <v>9412121.8591674082</v>
      </c>
      <c r="E226" s="102">
        <f>Variety!E821</f>
        <v>951465.07338866591</v>
      </c>
      <c r="F226" s="101">
        <f>Variety!F821</f>
        <v>0.1124575901705355</v>
      </c>
      <c r="G226" s="141">
        <f>Variety!G821</f>
        <v>0.39090216415543144</v>
      </c>
      <c r="H226" s="104">
        <f>Variety!H821</f>
        <v>2.4158566710968887E-2</v>
      </c>
      <c r="I226" s="274">
        <f>Variety!I821</f>
        <v>4.4915278044338525</v>
      </c>
      <c r="J226" s="275">
        <f>Variety!J821</f>
        <v>8.4051687407509235E-2</v>
      </c>
      <c r="K226" s="101">
        <f>Variety!K821</f>
        <v>1.9070253627197786E-2</v>
      </c>
      <c r="L226" s="140">
        <f>Variety!L821</f>
        <v>42274807.029170059</v>
      </c>
      <c r="M226" s="103">
        <f>Variety!M821</f>
        <v>4984664.3114933893</v>
      </c>
      <c r="N226" s="101">
        <f>Variety!N821</f>
        <v>0.13367243856458896</v>
      </c>
      <c r="O226" s="139">
        <f>Variety!O821</f>
        <v>5705135.3699719505</v>
      </c>
      <c r="P226" s="102">
        <f>Variety!P821</f>
        <v>524041.63786263764</v>
      </c>
      <c r="Q226" s="101">
        <f>Variety!Q821</f>
        <v>0.10114498307856153</v>
      </c>
    </row>
    <row r="227" spans="2:17" s="65" customFormat="1">
      <c r="B227" s="581"/>
      <c r="C227" s="135" t="s">
        <v>159</v>
      </c>
      <c r="D227" s="139">
        <f>Variety!D822</f>
        <v>81637612.202456787</v>
      </c>
      <c r="E227" s="102">
        <f>Variety!E822</f>
        <v>1295221.5147595108</v>
      </c>
      <c r="F227" s="101">
        <f>Variety!F822</f>
        <v>1.6121271767904292E-2</v>
      </c>
      <c r="G227" s="141">
        <f>Variety!G822</f>
        <v>3.3905552609627141</v>
      </c>
      <c r="H227" s="104">
        <f>Variety!H822</f>
        <v>-9.2041673783710642E-2</v>
      </c>
      <c r="I227" s="274">
        <f>Variety!I822</f>
        <v>7.8326811402088659</v>
      </c>
      <c r="J227" s="275">
        <f>Variety!J822</f>
        <v>6.2029232149659386E-2</v>
      </c>
      <c r="K227" s="101">
        <f>Variety!K822</f>
        <v>7.9825004238481927E-3</v>
      </c>
      <c r="L227" s="140">
        <f>Variety!L822</f>
        <v>639441385.42986846</v>
      </c>
      <c r="M227" s="103">
        <f>Variety!M822</f>
        <v>15128633.934475422</v>
      </c>
      <c r="N227" s="101">
        <f>Variety!N822</f>
        <v>2.423246025047281E-2</v>
      </c>
      <c r="O227" s="139">
        <f>Variety!O822</f>
        <v>127788244.14889812</v>
      </c>
      <c r="P227" s="102">
        <f>Variety!P822</f>
        <v>3631209.8585657775</v>
      </c>
      <c r="Q227" s="101">
        <f>Variety!Q822</f>
        <v>2.9246912020099103E-2</v>
      </c>
    </row>
    <row r="228" spans="2:17" s="65" customFormat="1">
      <c r="B228" s="581"/>
      <c r="C228" s="135" t="s">
        <v>161</v>
      </c>
      <c r="D228" s="139">
        <f>Variety!D823</f>
        <v>61809609.912658021</v>
      </c>
      <c r="E228" s="102">
        <f>Variety!E823</f>
        <v>923854.23927016556</v>
      </c>
      <c r="F228" s="101">
        <f>Variety!F823</f>
        <v>1.5173569401454711E-2</v>
      </c>
      <c r="G228" s="141">
        <f>Variety!G823</f>
        <v>2.5670630535799659</v>
      </c>
      <c r="H228" s="104">
        <f>Variety!H823</f>
        <v>-7.2148255205867429E-2</v>
      </c>
      <c r="I228" s="274">
        <f>Variety!I823</f>
        <v>3.5637315457297607</v>
      </c>
      <c r="J228" s="275">
        <f>Variety!J823</f>
        <v>-4.6855153957136242E-2</v>
      </c>
      <c r="K228" s="101">
        <f>Variety!K823</f>
        <v>-1.2977157967484739E-2</v>
      </c>
      <c r="L228" s="140">
        <f>Variety!L823</f>
        <v>220272856.6749903</v>
      </c>
      <c r="M228" s="103">
        <f>Variety!M823</f>
        <v>439557.0402700901</v>
      </c>
      <c r="N228" s="101">
        <f>Variety!N823</f>
        <v>1.9995016269167029E-3</v>
      </c>
      <c r="O228" s="139">
        <f>Variety!O823</f>
        <v>37007495.711501211</v>
      </c>
      <c r="P228" s="102">
        <f>Variety!P823</f>
        <v>1400271.1215756834</v>
      </c>
      <c r="Q228" s="101">
        <f>Variety!Q823</f>
        <v>3.9325477840580332E-2</v>
      </c>
    </row>
    <row r="229" spans="2:17" s="65" customFormat="1">
      <c r="B229" s="581"/>
      <c r="C229" s="135" t="s">
        <v>177</v>
      </c>
      <c r="D229" s="139">
        <f>Variety!D824</f>
        <v>4559457.6438978575</v>
      </c>
      <c r="E229" s="102">
        <f>Variety!E824</f>
        <v>-244181.45611036383</v>
      </c>
      <c r="F229" s="101">
        <f>Variety!F824</f>
        <v>-5.0832598167074187E-2</v>
      </c>
      <c r="G229" s="141">
        <f>Variety!G824</f>
        <v>0.18936238682871864</v>
      </c>
      <c r="H229" s="104">
        <f>Variety!H824</f>
        <v>-1.8860677759256289E-2</v>
      </c>
      <c r="I229" s="274">
        <f>Variety!I824</f>
        <v>10.804212933776409</v>
      </c>
      <c r="J229" s="275">
        <f>Variety!J824</f>
        <v>0.8238563404638235</v>
      </c>
      <c r="K229" s="101">
        <f>Variety!K824</f>
        <v>8.2547786019575173E-2</v>
      </c>
      <c r="L229" s="140">
        <f>Variety!L824</f>
        <v>49261351.247206941</v>
      </c>
      <c r="M229" s="103">
        <f>Variety!M824</f>
        <v>1319320.0835457593</v>
      </c>
      <c r="N229" s="101">
        <f>Variety!N824</f>
        <v>2.7519069416186308E-2</v>
      </c>
      <c r="O229" s="139">
        <f>Variety!O824</f>
        <v>3119511.4012773968</v>
      </c>
      <c r="P229" s="102">
        <f>Variety!P824</f>
        <v>-123897.84547123499</v>
      </c>
      <c r="Q229" s="101">
        <f>Variety!Q824</f>
        <v>-3.8199880448462328E-2</v>
      </c>
    </row>
    <row r="230" spans="2:17" s="65" customFormat="1">
      <c r="B230" s="581"/>
      <c r="C230" s="135" t="s">
        <v>164</v>
      </c>
      <c r="D230" s="139">
        <f>Variety!D825</f>
        <v>32124486.948293358</v>
      </c>
      <c r="E230" s="102">
        <f>Variety!E825</f>
        <v>1560278.5814723819</v>
      </c>
      <c r="F230" s="101">
        <f>Variety!F825</f>
        <v>5.1049206403334983E-2</v>
      </c>
      <c r="G230" s="141">
        <f>Variety!G825</f>
        <v>1.3341870896241901</v>
      </c>
      <c r="H230" s="104">
        <f>Variety!H825</f>
        <v>9.3221278009765207E-3</v>
      </c>
      <c r="I230" s="274">
        <f>Variety!I825</f>
        <v>5.1915403263109843</v>
      </c>
      <c r="J230" s="275">
        <f>Variety!J825</f>
        <v>-8.1113449511554414E-2</v>
      </c>
      <c r="K230" s="101">
        <f>Variety!K825</f>
        <v>-1.5383799688023446E-2</v>
      </c>
      <c r="L230" s="140">
        <f>Variety!L825</f>
        <v>166775569.45411587</v>
      </c>
      <c r="M230" s="103">
        <f>Variety!M825</f>
        <v>5621080.8037704229</v>
      </c>
      <c r="N230" s="101">
        <f>Variety!N825</f>
        <v>3.4880075949770162E-2</v>
      </c>
      <c r="O230" s="139">
        <f>Variety!O825</f>
        <v>46614316.55103448</v>
      </c>
      <c r="P230" s="102">
        <f>Variety!P825</f>
        <v>2724189.3362513483</v>
      </c>
      <c r="Q230" s="101">
        <f>Variety!Q825</f>
        <v>6.2068385514585225E-2</v>
      </c>
    </row>
    <row r="231" spans="2:17" s="65" customFormat="1">
      <c r="B231" s="581"/>
      <c r="C231" s="135" t="s">
        <v>190</v>
      </c>
      <c r="D231" s="139">
        <f>Variety!D826</f>
        <v>0</v>
      </c>
      <c r="E231" s="102">
        <f>Variety!E826</f>
        <v>0</v>
      </c>
      <c r="F231" s="101">
        <f>Variety!F826</f>
        <v>0</v>
      </c>
      <c r="G231" s="141">
        <f>Variety!G826</f>
        <v>0</v>
      </c>
      <c r="H231" s="104">
        <f>Variety!H826</f>
        <v>0</v>
      </c>
      <c r="I231" s="274">
        <f>Variety!I826</f>
        <v>0</v>
      </c>
      <c r="J231" s="275">
        <f>Variety!J826</f>
        <v>0</v>
      </c>
      <c r="K231" s="101">
        <f>Variety!K826</f>
        <v>0</v>
      </c>
      <c r="L231" s="140">
        <f>Variety!L826</f>
        <v>0</v>
      </c>
      <c r="M231" s="103">
        <f>Variety!M826</f>
        <v>0</v>
      </c>
      <c r="N231" s="101">
        <f>Variety!N826</f>
        <v>0</v>
      </c>
      <c r="O231" s="139">
        <f>Variety!O826</f>
        <v>0</v>
      </c>
      <c r="P231" s="102">
        <f>Variety!P826</f>
        <v>0</v>
      </c>
      <c r="Q231" s="101">
        <f>Variety!Q826</f>
        <v>0</v>
      </c>
    </row>
    <row r="232" spans="2:17" s="65" customFormat="1">
      <c r="B232" s="581"/>
      <c r="C232" s="135" t="s">
        <v>180</v>
      </c>
      <c r="D232" s="139">
        <f>Variety!D827</f>
        <v>4573770.4463437386</v>
      </c>
      <c r="E232" s="102">
        <f>Variety!E827</f>
        <v>1313865.9334682245</v>
      </c>
      <c r="F232" s="101">
        <f>Variety!F827</f>
        <v>0.40303816516063612</v>
      </c>
      <c r="G232" s="141">
        <f>Variety!G827</f>
        <v>0.18995682297552377</v>
      </c>
      <c r="H232" s="104">
        <f>Variety!H827</f>
        <v>4.8649931720111311E-2</v>
      </c>
      <c r="I232" s="274">
        <f>Variety!I827</f>
        <v>4.0723436552382397</v>
      </c>
      <c r="J232" s="275">
        <f>Variety!J827</f>
        <v>-1.100425615928021</v>
      </c>
      <c r="K232" s="101">
        <f>Variety!K827</f>
        <v>-0.21273433208435322</v>
      </c>
      <c r="L232" s="140">
        <f>Variety!L827</f>
        <v>18625965.057684097</v>
      </c>
      <c r="M232" s="103">
        <f>Variety!M827</f>
        <v>1763231.1665454209</v>
      </c>
      <c r="N232" s="101">
        <f>Variety!N827</f>
        <v>0.10456377820633192</v>
      </c>
      <c r="O232" s="139">
        <f>Variety!O827</f>
        <v>3739343.9203372924</v>
      </c>
      <c r="P232" s="102">
        <f>Variety!P827</f>
        <v>1184034.8162328247</v>
      </c>
      <c r="Q232" s="101">
        <f>Variety!Q827</f>
        <v>0.46336265711688956</v>
      </c>
    </row>
    <row r="233" spans="2:17" s="65" customFormat="1">
      <c r="B233" s="581"/>
      <c r="C233" s="135" t="s">
        <v>185</v>
      </c>
      <c r="D233" s="139">
        <f>Variety!D828</f>
        <v>3935284.6632124353</v>
      </c>
      <c r="E233" s="102">
        <f>Variety!E828</f>
        <v>313246.71131514246</v>
      </c>
      <c r="F233" s="101">
        <f>Variety!F828</f>
        <v>8.648355303705689E-2</v>
      </c>
      <c r="G233" s="141">
        <f>Variety!G828</f>
        <v>0.16343937259153776</v>
      </c>
      <c r="H233" s="104">
        <f>Variety!H828</f>
        <v>6.4351042241003187E-3</v>
      </c>
      <c r="I233" s="274">
        <f>Variety!I828</f>
        <v>5.2307385213741933</v>
      </c>
      <c r="J233" s="275">
        <f>Variety!J828</f>
        <v>4.3909946919380438E-2</v>
      </c>
      <c r="K233" s="101">
        <f>Variety!K828</f>
        <v>8.4656638038198145E-3</v>
      </c>
      <c r="L233" s="140">
        <f>Variety!L828</f>
        <v>20584445.080438353</v>
      </c>
      <c r="M233" s="103">
        <f>Variety!M828</f>
        <v>1797555.1337776892</v>
      </c>
      <c r="N233" s="101">
        <f>Variety!N828</f>
        <v>9.5681357525448291E-2</v>
      </c>
      <c r="O233" s="139">
        <f>Variety!O828</f>
        <v>2977479.3026504517</v>
      </c>
      <c r="P233" s="102">
        <f>Variety!P828</f>
        <v>275493.37501863018</v>
      </c>
      <c r="Q233" s="101">
        <f>Variety!Q828</f>
        <v>0.10195958913083189</v>
      </c>
    </row>
    <row r="234" spans="2:17" s="65" customFormat="1">
      <c r="B234" s="581"/>
      <c r="C234" s="135" t="s">
        <v>163</v>
      </c>
      <c r="D234" s="139">
        <f>Variety!D829</f>
        <v>50158723.550007574</v>
      </c>
      <c r="E234" s="102">
        <f>Variety!E829</f>
        <v>3226132.8949190602</v>
      </c>
      <c r="F234" s="101">
        <f>Variety!F829</f>
        <v>6.8739714767253685E-2</v>
      </c>
      <c r="G234" s="141">
        <f>Variety!G829</f>
        <v>2.0831810170280143</v>
      </c>
      <c r="H234" s="104">
        <f>Variety!H829</f>
        <v>4.8796740482601297E-2</v>
      </c>
      <c r="I234" s="274">
        <f>Variety!I829</f>
        <v>4.5652931811938817</v>
      </c>
      <c r="J234" s="275">
        <f>Variety!J829</f>
        <v>0.11660448614112084</v>
      </c>
      <c r="K234" s="101">
        <f>Variety!K829</f>
        <v>2.6210979039911878E-2</v>
      </c>
      <c r="L234" s="140">
        <f>Variety!L829</f>
        <v>228989278.60023853</v>
      </c>
      <c r="M234" s="103">
        <f>Variety!M829</f>
        <v>20200793.123407423</v>
      </c>
      <c r="N234" s="101">
        <f>Variety!N829</f>
        <v>9.6752429030139545E-2</v>
      </c>
      <c r="O234" s="139">
        <f>Variety!O829</f>
        <v>42665113.289459407</v>
      </c>
      <c r="P234" s="102">
        <f>Variety!P829</f>
        <v>3177917.569866322</v>
      </c>
      <c r="Q234" s="101">
        <f>Variety!Q829</f>
        <v>8.0479697581803122E-2</v>
      </c>
    </row>
    <row r="235" spans="2:17" s="65" customFormat="1">
      <c r="B235" s="581"/>
      <c r="C235" s="135" t="s">
        <v>175</v>
      </c>
      <c r="D235" s="139">
        <f>Variety!D830</f>
        <v>18722643.802039362</v>
      </c>
      <c r="E235" s="102">
        <f>Variety!E830</f>
        <v>2229998.1146934014</v>
      </c>
      <c r="F235" s="101">
        <f>Variety!F830</f>
        <v>0.13521166688279584</v>
      </c>
      <c r="G235" s="141">
        <f>Variety!G830</f>
        <v>0.77758470304971949</v>
      </c>
      <c r="H235" s="104">
        <f>Variety!H830</f>
        <v>6.2678949997424849E-2</v>
      </c>
      <c r="I235" s="274">
        <f>Variety!I830</f>
        <v>5.0730400705660337</v>
      </c>
      <c r="J235" s="275">
        <f>Variety!J830</f>
        <v>-0.16667702660919481</v>
      </c>
      <c r="K235" s="101">
        <f>Variety!K830</f>
        <v>-3.1810310274013015E-2</v>
      </c>
      <c r="L235" s="140">
        <f>Variety!L830</f>
        <v>94980722.234680474</v>
      </c>
      <c r="M235" s="103">
        <f>Variety!M830</f>
        <v>8563924.64904055</v>
      </c>
      <c r="N235" s="101">
        <f>Variety!N830</f>
        <v>9.9100231532574592E-2</v>
      </c>
      <c r="O235" s="139">
        <f>Variety!O830</f>
        <v>13251321.981029542</v>
      </c>
      <c r="P235" s="102">
        <f>Variety!P830</f>
        <v>1565835.8557620756</v>
      </c>
      <c r="Q235" s="101">
        <f>Variety!Q830</f>
        <v>0.13399834966012042</v>
      </c>
    </row>
    <row r="236" spans="2:17" s="65" customFormat="1">
      <c r="B236" s="581"/>
      <c r="C236" s="135" t="s">
        <v>207</v>
      </c>
      <c r="D236" s="139">
        <f>Variety!D831</f>
        <v>26744825.549951598</v>
      </c>
      <c r="E236" s="102">
        <f>Variety!E831</f>
        <v>1001195.2665412128</v>
      </c>
      <c r="F236" s="101">
        <f>Variety!F831</f>
        <v>3.8890989946604358E-2</v>
      </c>
      <c r="G236" s="141">
        <f>Variety!G831</f>
        <v>1.1107601818024451</v>
      </c>
      <c r="H236" s="104">
        <f>Variety!H831</f>
        <v>-5.1474623047764734E-3</v>
      </c>
      <c r="I236" s="274">
        <f>Variety!I831</f>
        <v>2.6387682034607982</v>
      </c>
      <c r="J236" s="275">
        <f>Variety!J831</f>
        <v>4.954887820213294E-2</v>
      </c>
      <c r="K236" s="101">
        <f>Variety!K831</f>
        <v>1.9136609138811739E-2</v>
      </c>
      <c r="L236" s="140">
        <f>Variety!L831</f>
        <v>70573395.268318236</v>
      </c>
      <c r="M236" s="103">
        <f>Variety!M831</f>
        <v>3917490.236197859</v>
      </c>
      <c r="N236" s="101">
        <f>Variety!N831</f>
        <v>5.8771840759045811E-2</v>
      </c>
      <c r="O236" s="139">
        <f>Variety!O831</f>
        <v>18711153.372016437</v>
      </c>
      <c r="P236" s="102">
        <f>Variety!P831</f>
        <v>938104.23305392265</v>
      </c>
      <c r="Q236" s="101">
        <f>Variety!Q831</f>
        <v>5.2782402485873257E-2</v>
      </c>
    </row>
    <row r="237" spans="2:17" s="65" customFormat="1">
      <c r="B237" s="581"/>
      <c r="C237" s="135" t="s">
        <v>208</v>
      </c>
      <c r="D237" s="139">
        <f>Variety!D832</f>
        <v>189009.30798586435</v>
      </c>
      <c r="E237" s="102">
        <f>Variety!E832</f>
        <v>18446.199289594311</v>
      </c>
      <c r="F237" s="101">
        <f>Variety!F832</f>
        <v>0.10814882204358944</v>
      </c>
      <c r="G237" s="141">
        <f>Variety!G832</f>
        <v>7.849892791733426E-3</v>
      </c>
      <c r="H237" s="104">
        <f>Variety!H832</f>
        <v>4.5650364259263408E-4</v>
      </c>
      <c r="I237" s="274">
        <f>Variety!I832</f>
        <v>9.5180130652391703</v>
      </c>
      <c r="J237" s="275">
        <f>Variety!J832</f>
        <v>0.72803022031063769</v>
      </c>
      <c r="K237" s="101">
        <f>Variety!K832</f>
        <v>8.2824987619933968E-2</v>
      </c>
      <c r="L237" s="140">
        <f>Variety!L832</f>
        <v>1798993.0628612712</v>
      </c>
      <c r="M237" s="103">
        <f>Variety!M832</f>
        <v>299746.26344337687</v>
      </c>
      <c r="N237" s="101">
        <f>Variety!N832</f>
        <v>0.19993123451039413</v>
      </c>
      <c r="O237" s="139">
        <f>Variety!O832</f>
        <v>379685.29314442072</v>
      </c>
      <c r="P237" s="102">
        <f>Variety!P832</f>
        <v>38946.278957832605</v>
      </c>
      <c r="Q237" s="101">
        <f>Variety!Q832</f>
        <v>0.11429944132110943</v>
      </c>
    </row>
    <row r="238" spans="2:17" s="65" customFormat="1">
      <c r="B238" s="581"/>
      <c r="C238" s="135" t="s">
        <v>239</v>
      </c>
      <c r="D238" s="139">
        <f>Variety!D833</f>
        <v>2517113.5605627685</v>
      </c>
      <c r="E238" s="102">
        <f>Variety!E833</f>
        <v>158725.28168232413</v>
      </c>
      <c r="F238" s="101">
        <f>Variety!F833</f>
        <v>6.7302438323545669E-2</v>
      </c>
      <c r="G238" s="141">
        <f>Variety!G833</f>
        <v>0.10454020389574613</v>
      </c>
      <c r="H238" s="104">
        <f>Variety!H833</f>
        <v>2.3112843842854475E-3</v>
      </c>
      <c r="I238" s="274">
        <f>Variety!I833</f>
        <v>13.795330646026132</v>
      </c>
      <c r="J238" s="275">
        <f>Variety!J833</f>
        <v>1.6274500951477133</v>
      </c>
      <c r="K238" s="101">
        <f>Variety!K833</f>
        <v>0.13374967713914854</v>
      </c>
      <c r="L238" s="140">
        <f>Variety!L833</f>
        <v>34724413.841559514</v>
      </c>
      <c r="M238" s="103">
        <f>Variety!M833</f>
        <v>6027826.971550528</v>
      </c>
      <c r="N238" s="101">
        <f>Variety!N833</f>
        <v>0.21005379485914591</v>
      </c>
      <c r="O238" s="139">
        <f>Variety!O833</f>
        <v>2807048.9754556259</v>
      </c>
      <c r="P238" s="102">
        <f>Variety!P833</f>
        <v>405452.32536495756</v>
      </c>
      <c r="Q238" s="101">
        <f>Variety!Q833</f>
        <v>0.16882615377967419</v>
      </c>
    </row>
    <row r="239" spans="2:17" s="65" customFormat="1">
      <c r="B239" s="581"/>
      <c r="C239" s="135" t="s">
        <v>209</v>
      </c>
      <c r="D239" s="139">
        <f>Variety!D834</f>
        <v>133135951.99422772</v>
      </c>
      <c r="E239" s="102">
        <f>Variety!E834</f>
        <v>8100743.618419081</v>
      </c>
      <c r="F239" s="101">
        <f>Variety!F834</f>
        <v>6.4787700389727851E-2</v>
      </c>
      <c r="G239" s="141">
        <f>Variety!G834</f>
        <v>5.5293729235716631</v>
      </c>
      <c r="H239" s="104">
        <f>Variety!H834</f>
        <v>0.10947902076735971</v>
      </c>
      <c r="I239" s="274">
        <f>Variety!I834</f>
        <v>4.4821505754420725</v>
      </c>
      <c r="J239" s="275">
        <f>Variety!J834</f>
        <v>-0.23565230196310782</v>
      </c>
      <c r="K239" s="101">
        <f>Variety!K834</f>
        <v>-4.9949586298255425E-2</v>
      </c>
      <c r="L239" s="140">
        <f>Variety!L834</f>
        <v>596735383.84295595</v>
      </c>
      <c r="M239" s="103">
        <f>Variety!M834</f>
        <v>6843917.9906096458</v>
      </c>
      <c r="N239" s="101">
        <f>Variety!N834</f>
        <v>1.1601995259790254E-2</v>
      </c>
      <c r="O239" s="139">
        <f>Variety!O834</f>
        <v>129053838.59155279</v>
      </c>
      <c r="P239" s="102">
        <f>Variety!P834</f>
        <v>627618.44919215143</v>
      </c>
      <c r="Q239" s="101">
        <f>Variety!Q834</f>
        <v>4.8869961951417363E-3</v>
      </c>
    </row>
    <row r="240" spans="2:17" ht="15" thickBot="1">
      <c r="B240" s="581"/>
      <c r="C240" s="109" t="s">
        <v>210</v>
      </c>
      <c r="D240" s="139">
        <f>Variety!D835</f>
        <v>28786346.056043997</v>
      </c>
      <c r="E240" s="102">
        <f>Variety!E835</f>
        <v>-5838585.4871566296</v>
      </c>
      <c r="F240" s="101">
        <f>Variety!F835</f>
        <v>-0.16862374095590565</v>
      </c>
      <c r="G240" s="141">
        <f>Variety!G835</f>
        <v>1.1955481601074565</v>
      </c>
      <c r="H240" s="104">
        <f>Variety!H835</f>
        <v>-0.30533673298572683</v>
      </c>
      <c r="I240" s="274">
        <f>Variety!I835</f>
        <v>5.5297417687061863</v>
      </c>
      <c r="J240" s="275">
        <f>Variety!J835</f>
        <v>-0.18242540926678252</v>
      </c>
      <c r="K240" s="101">
        <f>Variety!K835</f>
        <v>-3.1936286803762343E-2</v>
      </c>
      <c r="L240" s="140">
        <f>Variety!L835</f>
        <v>159181060.15453708</v>
      </c>
      <c r="M240" s="103">
        <f>Variety!M835</f>
        <v>-38602337.346094489</v>
      </c>
      <c r="N240" s="101">
        <f>Variety!N835</f>
        <v>-0.19517481160657696</v>
      </c>
      <c r="O240" s="139">
        <f>Variety!O835</f>
        <v>46722643.718049109</v>
      </c>
      <c r="P240" s="102">
        <f>Variety!P835</f>
        <v>-6373140.0860449672</v>
      </c>
      <c r="Q240" s="101">
        <f>Variety!Q835</f>
        <v>-0.12003100113485002</v>
      </c>
    </row>
    <row r="241" spans="2:17" ht="23.5">
      <c r="B241" s="567" t="s">
        <v>212</v>
      </c>
      <c r="C241" s="567"/>
      <c r="D241" s="567"/>
      <c r="E241" s="567"/>
      <c r="F241" s="567"/>
      <c r="G241" s="567"/>
      <c r="H241" s="567"/>
      <c r="I241" s="567"/>
      <c r="J241" s="567"/>
      <c r="K241" s="567"/>
      <c r="L241" s="567"/>
      <c r="M241" s="567"/>
      <c r="N241" s="567"/>
      <c r="O241" s="567"/>
      <c r="P241" s="567"/>
      <c r="Q241" s="567"/>
    </row>
    <row r="242" spans="2:17">
      <c r="B242" s="568" t="s">
        <v>17</v>
      </c>
      <c r="C242" s="568"/>
      <c r="D242" s="568"/>
      <c r="E242" s="568"/>
      <c r="F242" s="568"/>
      <c r="G242" s="568"/>
      <c r="H242" s="568"/>
      <c r="I242" s="568"/>
      <c r="J242" s="568"/>
      <c r="K242" s="568"/>
      <c r="L242" s="568"/>
      <c r="M242" s="568"/>
      <c r="N242" s="568"/>
      <c r="O242" s="568"/>
      <c r="P242" s="568"/>
      <c r="Q242" s="568"/>
    </row>
    <row r="243" spans="2:17" ht="15" thickBot="1">
      <c r="B243" s="569" t="str">
        <f>'HOME PAGE'!H7</f>
        <v>YTD ENDING 05-19-2024</v>
      </c>
      <c r="C243" s="569"/>
      <c r="D243" s="569"/>
      <c r="E243" s="569"/>
      <c r="F243" s="569"/>
      <c r="G243" s="569"/>
      <c r="H243" s="569"/>
      <c r="I243" s="569"/>
      <c r="J243" s="569"/>
      <c r="K243" s="569"/>
      <c r="L243" s="569"/>
      <c r="M243" s="569"/>
      <c r="N243" s="569"/>
      <c r="O243" s="569"/>
      <c r="P243" s="569"/>
      <c r="Q243" s="569"/>
    </row>
    <row r="244" spans="2:17">
      <c r="D244" s="575" t="s">
        <v>70</v>
      </c>
      <c r="E244" s="576"/>
      <c r="F244" s="577"/>
      <c r="G244" s="578" t="s">
        <v>19</v>
      </c>
      <c r="H244" s="579"/>
      <c r="I244" s="575" t="s">
        <v>20</v>
      </c>
      <c r="J244" s="576"/>
      <c r="K244" s="577"/>
      <c r="L244" s="578" t="s">
        <v>21</v>
      </c>
      <c r="M244" s="576"/>
      <c r="N244" s="579"/>
      <c r="O244" s="575" t="s">
        <v>22</v>
      </c>
      <c r="P244" s="576"/>
      <c r="Q244" s="577"/>
    </row>
    <row r="245" spans="2:17" ht="28.5" customHeight="1" thickBot="1">
      <c r="B245" s="14"/>
      <c r="C245" s="80"/>
      <c r="D245" s="15" t="s">
        <v>18</v>
      </c>
      <c r="E245" s="16" t="s">
        <v>24</v>
      </c>
      <c r="F245" s="17" t="s">
        <v>25</v>
      </c>
      <c r="G245" s="18" t="s">
        <v>18</v>
      </c>
      <c r="H245" s="58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58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92" t="s">
        <v>152</v>
      </c>
      <c r="D246" s="493">
        <f>'Segment Data'!D105</f>
        <v>935164931.36534452</v>
      </c>
      <c r="E246" s="494">
        <f>'Segment Data'!E105</f>
        <v>48331437.42806673</v>
      </c>
      <c r="F246" s="495">
        <f>'Segment Data'!F105</f>
        <v>5.4498885933468161E-2</v>
      </c>
      <c r="G246" s="496">
        <f>'Segment Data'!G105</f>
        <v>100.73967719789208</v>
      </c>
      <c r="H246" s="497">
        <f>'Segment Data'!H105</f>
        <v>-0.10115360104646243</v>
      </c>
      <c r="I246" s="498">
        <f>'Segment Data'!I105</f>
        <v>4.5781883393351439</v>
      </c>
      <c r="J246" s="499">
        <f>'Segment Data'!J105</f>
        <v>-0.17823967561724885</v>
      </c>
      <c r="K246" s="495">
        <f>'Segment Data'!K105</f>
        <v>-3.7473430704076965E-2</v>
      </c>
      <c r="L246" s="500">
        <f>'Segment Data'!L105</f>
        <v>4281361184.1319704</v>
      </c>
      <c r="M246" s="501">
        <f>'Segment Data'!M105</f>
        <v>63201508.970589638</v>
      </c>
      <c r="N246" s="495">
        <f>'Segment Data'!N105</f>
        <v>1.4983195003914032E-2</v>
      </c>
      <c r="O246" s="493">
        <f>'Segment Data'!O105</f>
        <v>942520128.54348826</v>
      </c>
      <c r="P246" s="494">
        <f>'Segment Data'!P105</f>
        <v>31742207.733047724</v>
      </c>
      <c r="Q246" s="495">
        <f>'Segment Data'!Q105</f>
        <v>3.485175365779887E-2</v>
      </c>
    </row>
    <row r="247" spans="2:17">
      <c r="B247" s="560" t="s">
        <v>66</v>
      </c>
      <c r="C247" s="488" t="s">
        <v>194</v>
      </c>
      <c r="D247" s="150">
        <f>'Segment Data'!D106</f>
        <v>796155301.27681732</v>
      </c>
      <c r="E247" s="130">
        <f>'Segment Data'!E106</f>
        <v>43817714.042404413</v>
      </c>
      <c r="F247" s="128">
        <f>'Segment Data'!F106</f>
        <v>5.824209076603229E-2</v>
      </c>
      <c r="G247" s="191">
        <f>'Segment Data'!G106</f>
        <v>85.765008246105111</v>
      </c>
      <c r="H247" s="129">
        <f>'Segment Data'!H106</f>
        <v>0.21755446065661488</v>
      </c>
      <c r="I247" s="248">
        <f>'Segment Data'!I106</f>
        <v>4.6403757474267087</v>
      </c>
      <c r="J247" s="249">
        <f>'Segment Data'!J106</f>
        <v>-0.19646098131685719</v>
      </c>
      <c r="K247" s="128">
        <f>'Segment Data'!K106</f>
        <v>-4.0617658261929923E-2</v>
      </c>
      <c r="L247" s="190">
        <f>'Segment Data'!L106</f>
        <v>3694459751.2301474</v>
      </c>
      <c r="M247" s="189">
        <f>'Segment Data'!M106</f>
        <v>55525676.880422592</v>
      </c>
      <c r="N247" s="128">
        <f>'Segment Data'!N106</f>
        <v>1.5258775164907321E-2</v>
      </c>
      <c r="O247" s="188">
        <f>'Segment Data'!O106</f>
        <v>823401271.18190217</v>
      </c>
      <c r="P247" s="187">
        <f>'Segment Data'!P106</f>
        <v>27902760.956020117</v>
      </c>
      <c r="Q247" s="128">
        <f>'Segment Data'!Q106</f>
        <v>3.5075817990026306E-2</v>
      </c>
    </row>
    <row r="248" spans="2:17">
      <c r="B248" s="561"/>
      <c r="C248" s="488" t="s">
        <v>195</v>
      </c>
      <c r="D248" s="392">
        <f>'Segment Data'!D107</f>
        <v>131529297.43461287</v>
      </c>
      <c r="E248" s="384">
        <f>'Segment Data'!E107</f>
        <v>5284346.3585948348</v>
      </c>
      <c r="F248" s="128">
        <f>'Segment Data'!F107</f>
        <v>4.1857882739507586E-2</v>
      </c>
      <c r="G248" s="385">
        <f>'Segment Data'!G107</f>
        <v>14.168857835893251</v>
      </c>
      <c r="H248" s="129">
        <f>'Segment Data'!H107</f>
        <v>-0.18631237103783249</v>
      </c>
      <c r="I248" s="386">
        <f>'Segment Data'!I107</f>
        <v>4.1049787577835541</v>
      </c>
      <c r="J248" s="387">
        <f>'Segment Data'!J107</f>
        <v>-1.042993479672738E-2</v>
      </c>
      <c r="K248" s="128">
        <f>'Segment Data'!K107</f>
        <v>-2.5343618522096316E-3</v>
      </c>
      <c r="L248" s="388">
        <f>'Segment Data'!L107</f>
        <v>539924971.99528074</v>
      </c>
      <c r="M248" s="389">
        <f>'Segment Data'!M107</f>
        <v>20375402.942663789</v>
      </c>
      <c r="N248" s="128">
        <f>'Segment Data'!N107</f>
        <v>3.9217437866068725E-2</v>
      </c>
      <c r="O248" s="390">
        <f>'Segment Data'!O107</f>
        <v>107779865.87974107</v>
      </c>
      <c r="P248" s="391">
        <f>'Segment Data'!P107</f>
        <v>6537881.4184369445</v>
      </c>
      <c r="Q248" s="128">
        <f>'Segment Data'!Q107</f>
        <v>6.457678060366151E-2</v>
      </c>
    </row>
    <row r="249" spans="2:17">
      <c r="B249" s="561"/>
      <c r="C249" s="488" t="s">
        <v>293</v>
      </c>
      <c r="D249" s="392">
        <f>'Segment Data'!D108</f>
        <v>1792836.8302764911</v>
      </c>
      <c r="E249" s="384">
        <f>'Segment Data'!E108</f>
        <v>-241670.15608182084</v>
      </c>
      <c r="F249" s="128">
        <f>'Segment Data'!F108</f>
        <v>-0.11878561130645267</v>
      </c>
      <c r="G249" s="385">
        <f>'Segment Data'!G108</f>
        <v>0.19313149744276092</v>
      </c>
      <c r="H249" s="129">
        <f>'Segment Data'!H108</f>
        <v>-3.8209984552648624E-2</v>
      </c>
      <c r="I249" s="386">
        <f>'Segment Data'!I108</f>
        <v>10.080343510796254</v>
      </c>
      <c r="J249" s="387">
        <f>'Segment Data'!J108</f>
        <v>9.1737834572619192E-2</v>
      </c>
      <c r="K249" s="128">
        <f>'Segment Data'!K108</f>
        <v>9.1842482871245211E-3</v>
      </c>
      <c r="L249" s="388">
        <f>'Segment Data'!L108</f>
        <v>18072411.107994154</v>
      </c>
      <c r="M249" s="389">
        <f>'Segment Data'!M108</f>
        <v>-2249476.9242611229</v>
      </c>
      <c r="N249" s="128">
        <f>'Segment Data'!N108</f>
        <v>-0.11069231956650442</v>
      </c>
      <c r="O249" s="390">
        <f>'Segment Data'!O108</f>
        <v>3619065.6391310692</v>
      </c>
      <c r="P249" s="391">
        <f>'Segment Data'!P108</f>
        <v>-277355.63988573477</v>
      </c>
      <c r="Q249" s="128">
        <f>'Segment Data'!Q108</f>
        <v>-7.1182148957907546E-2</v>
      </c>
    </row>
    <row r="250" spans="2:17">
      <c r="B250" s="561"/>
      <c r="C250" s="488" t="s">
        <v>193</v>
      </c>
      <c r="D250" s="392">
        <f>'Segment Data'!D109</f>
        <v>1928395.5280348493</v>
      </c>
      <c r="E250" s="384">
        <f>'Segment Data'!E109</f>
        <v>-82724.273733386071</v>
      </c>
      <c r="F250" s="128">
        <f>'Segment Data'!F109</f>
        <v>-4.1133439022703902E-2</v>
      </c>
      <c r="G250" s="385">
        <f>'Segment Data'!G109</f>
        <v>0.20773441827043315</v>
      </c>
      <c r="H250" s="129">
        <f>'Segment Data'!H109</f>
        <v>-2.0947733489668136E-2</v>
      </c>
      <c r="I250" s="386">
        <f>'Segment Data'!I109</f>
        <v>2.3574177363239861</v>
      </c>
      <c r="J250" s="387">
        <f>'Segment Data'!J109</f>
        <v>9.6729498296488359E-3</v>
      </c>
      <c r="K250" s="128">
        <f>'Segment Data'!K109</f>
        <v>4.1201027834428831E-3</v>
      </c>
      <c r="L250" s="388">
        <f>'Segment Data'!L109</f>
        <v>4546033.8204372125</v>
      </c>
      <c r="M250" s="389">
        <f>'Segment Data'!M109</f>
        <v>-175562.20917968731</v>
      </c>
      <c r="N250" s="128">
        <f>'Segment Data'!N109</f>
        <v>-3.7182810235871035E-2</v>
      </c>
      <c r="O250" s="390">
        <f>'Segment Data'!O109</f>
        <v>2930438.5629463848</v>
      </c>
      <c r="P250" s="391">
        <f>'Segment Data'!P109</f>
        <v>-203153.78438830469</v>
      </c>
      <c r="Q250" s="128">
        <f>'Segment Data'!Q109</f>
        <v>-6.4830954977631125E-2</v>
      </c>
    </row>
    <row r="251" spans="2:17" ht="15" thickBot="1">
      <c r="B251" s="562"/>
      <c r="C251" s="489" t="s">
        <v>292</v>
      </c>
      <c r="D251" s="392">
        <f>'Segment Data'!D110</f>
        <v>204097.90300049327</v>
      </c>
      <c r="E251" s="384">
        <f>'Segment Data'!E110</f>
        <v>-317859.7796464687</v>
      </c>
      <c r="F251" s="128">
        <f>'Segment Data'!F110</f>
        <v>-0.60897614924361676</v>
      </c>
      <c r="G251" s="385">
        <f>'Segment Data'!G110</f>
        <v>2.1986235984082076E-2</v>
      </c>
      <c r="H251" s="129">
        <f>'Segment Data'!H110</f>
        <v>-3.7364980134657569E-2</v>
      </c>
      <c r="I251" s="386">
        <f>'Segment Data'!I110</f>
        <v>18.529902318049036</v>
      </c>
      <c r="J251" s="387">
        <f>'Segment Data'!J110</f>
        <v>0.6627210383113038</v>
      </c>
      <c r="K251" s="128">
        <f>'Segment Data'!K110</f>
        <v>3.7091527081715023E-2</v>
      </c>
      <c r="L251" s="388">
        <f>'Segment Data'!L110</f>
        <v>3781914.2059177877</v>
      </c>
      <c r="M251" s="389">
        <f>'Segment Data'!M110</f>
        <v>-5543998.3302872991</v>
      </c>
      <c r="N251" s="128">
        <f>'Segment Data'!N110</f>
        <v>-0.59447247749368992</v>
      </c>
      <c r="O251" s="390">
        <f>'Segment Data'!O110</f>
        <v>887613.53133404313</v>
      </c>
      <c r="P251" s="391">
        <f>'Segment Data'!P110</f>
        <v>-849864.67157756339</v>
      </c>
      <c r="Q251" s="128">
        <f>'Segment Data'!Q110</f>
        <v>-0.48913688249636122</v>
      </c>
    </row>
    <row r="252" spans="2:17">
      <c r="B252" s="560" t="s">
        <v>151</v>
      </c>
      <c r="C252" s="239" t="s">
        <v>150</v>
      </c>
      <c r="D252" s="113">
        <f>Fat!D71</f>
        <v>896051220.47760224</v>
      </c>
      <c r="E252" s="112">
        <f>Fat!E71</f>
        <v>46788369.656540871</v>
      </c>
      <c r="F252" s="110">
        <f>Fat!F71</f>
        <v>5.5092919243207451E-2</v>
      </c>
      <c r="G252" s="218">
        <f>Fat!G71</f>
        <v>96.526193055485194</v>
      </c>
      <c r="H252" s="111">
        <f>Fat!H71</f>
        <v>-4.2522525218572582E-2</v>
      </c>
      <c r="I252" s="254">
        <f>Fat!I71</f>
        <v>4.5686869592601802</v>
      </c>
      <c r="J252" s="255">
        <f>Fat!J71</f>
        <v>-0.18139375228210852</v>
      </c>
      <c r="K252" s="110">
        <f>Fat!K71</f>
        <v>-3.8187509496699135E-2</v>
      </c>
      <c r="L252" s="217">
        <f>Fat!L71</f>
        <v>4093777525.8251896</v>
      </c>
      <c r="M252" s="216">
        <f>Fat!M71</f>
        <v>59710439.110650063</v>
      </c>
      <c r="N252" s="110">
        <f>Fat!N71</f>
        <v>1.4801548369707446E-2</v>
      </c>
      <c r="O252" s="215">
        <f>Fat!O71</f>
        <v>899881693.27895784</v>
      </c>
      <c r="P252" s="214">
        <f>Fat!P71</f>
        <v>30836129.009714127</v>
      </c>
      <c r="Q252" s="110">
        <f>Fat!Q71</f>
        <v>3.5482752892989418E-2</v>
      </c>
    </row>
    <row r="253" spans="2:17">
      <c r="B253" s="561"/>
      <c r="C253" s="235" t="s">
        <v>213</v>
      </c>
      <c r="D253" s="113">
        <f>Fat!D72</f>
        <v>36191502.282143526</v>
      </c>
      <c r="E253" s="112">
        <f>Fat!E72</f>
        <v>1265399.3928816617</v>
      </c>
      <c r="F253" s="110">
        <f>Fat!F72</f>
        <v>3.6230764047560329E-2</v>
      </c>
      <c r="G253" s="218">
        <f>Fat!G72</f>
        <v>3.8986922359105711</v>
      </c>
      <c r="H253" s="111">
        <f>Fat!H72</f>
        <v>-7.2715312405896348E-2</v>
      </c>
      <c r="I253" s="254">
        <f>Fat!I72</f>
        <v>4.7818440720369519</v>
      </c>
      <c r="J253" s="255">
        <f>Fat!J72</f>
        <v>-7.440522160650076E-2</v>
      </c>
      <c r="K253" s="110">
        <f>Fat!K72</f>
        <v>-1.5321540783314576E-2</v>
      </c>
      <c r="L253" s="217">
        <f>Fat!L72</f>
        <v>173062120.64597982</v>
      </c>
      <c r="M253" s="216">
        <f>Fat!M72</f>
        <v>3452258.1602833271</v>
      </c>
      <c r="N253" s="110">
        <f>Fat!N72</f>
        <v>2.0354112135280236E-2</v>
      </c>
      <c r="O253" s="215">
        <f>Fat!O72</f>
        <v>37386802.064135045</v>
      </c>
      <c r="P253" s="214">
        <f>Fat!P72</f>
        <v>463662.14063881338</v>
      </c>
      <c r="Q253" s="110">
        <f>Fat!Q72</f>
        <v>1.2557494882599612E-2</v>
      </c>
    </row>
    <row r="254" spans="2:17">
      <c r="B254" s="561"/>
      <c r="C254" s="235" t="s">
        <v>65</v>
      </c>
      <c r="D254" s="113">
        <f>Fat!D73</f>
        <v>261.16880416870117</v>
      </c>
      <c r="E254" s="112">
        <f>Fat!E73</f>
        <v>-44.393695831298828</v>
      </c>
      <c r="F254" s="110">
        <f>Fat!F73</f>
        <v>-0.14528515714886098</v>
      </c>
      <c r="G254" s="218">
        <f>Fat!G73</f>
        <v>2.8134139918721752E-5</v>
      </c>
      <c r="H254" s="111">
        <f>Fat!H73</f>
        <v>-6.611025404476928E-6</v>
      </c>
      <c r="I254" s="254">
        <f>Fat!I73</f>
        <v>4.3062711760908039</v>
      </c>
      <c r="J254" s="255">
        <f>Fat!J73</f>
        <v>-1.4347147105920044</v>
      </c>
      <c r="K254" s="110">
        <f>Fat!K73</f>
        <v>-0.24990737460617501</v>
      </c>
      <c r="L254" s="217">
        <f>Fat!L73</f>
        <v>1124.6636934857816</v>
      </c>
      <c r="M254" s="216">
        <f>Fat!M73</f>
        <v>-629.56630651373416</v>
      </c>
      <c r="N254" s="110">
        <f>Fat!N73</f>
        <v>-0.35888469956271868</v>
      </c>
      <c r="O254" s="215">
        <f>Fat!O73</f>
        <v>324.77190208435059</v>
      </c>
      <c r="P254" s="214">
        <f>Fat!P73</f>
        <v>-98.228097915649414</v>
      </c>
      <c r="Q254" s="110">
        <f>Fat!Q73</f>
        <v>-0.23221772556891115</v>
      </c>
    </row>
    <row r="255" spans="2:17" ht="15" thickBot="1">
      <c r="B255" s="562"/>
      <c r="C255" s="242" t="s">
        <v>13</v>
      </c>
      <c r="D255" s="108">
        <f>Fat!D74</f>
        <v>2879879.9822758464</v>
      </c>
      <c r="E255" s="107">
        <f>Fat!E74</f>
        <v>288039.19002936548</v>
      </c>
      <c r="F255" s="105">
        <f>Fat!F74</f>
        <v>0.11113305681855064</v>
      </c>
      <c r="G255" s="230">
        <f>Fat!G74</f>
        <v>0.31023209922934775</v>
      </c>
      <c r="H255" s="106">
        <f>Fat!H74</f>
        <v>1.5516822263050456E-2</v>
      </c>
      <c r="I255" s="256">
        <f>Fat!I74</f>
        <v>4.8255496107746323</v>
      </c>
      <c r="J255" s="257">
        <f>Fat!J74</f>
        <v>-0.4743065843289207</v>
      </c>
      <c r="K255" s="105">
        <f>Fat!K74</f>
        <v>-8.9494236611009276E-2</v>
      </c>
      <c r="L255" s="229">
        <f>Fat!L74</f>
        <v>13897003.727548866</v>
      </c>
      <c r="M255" s="228">
        <f>Fat!M74</f>
        <v>160620.24803925306</v>
      </c>
      <c r="N255" s="105">
        <f>Fat!N74</f>
        <v>1.169305212531728E-2</v>
      </c>
      <c r="O255" s="227">
        <f>Fat!O74</f>
        <v>4937663.355276227</v>
      </c>
      <c r="P255" s="226">
        <f>Fat!P74</f>
        <v>508498.02460283786</v>
      </c>
      <c r="Q255" s="105">
        <f>Fat!Q74</f>
        <v>0.11480673820896369</v>
      </c>
    </row>
    <row r="256" spans="2:17">
      <c r="B256" s="560" t="s">
        <v>67</v>
      </c>
      <c r="C256" s="239" t="s">
        <v>148</v>
      </c>
      <c r="D256" s="124">
        <f>'Form Data'!D326</f>
        <v>6612891.8104547486</v>
      </c>
      <c r="E256" s="123">
        <f>'Form Data'!E326</f>
        <v>1056275.510873137</v>
      </c>
      <c r="F256" s="121">
        <f>'Form Data'!F326</f>
        <v>0.19009329669796884</v>
      </c>
      <c r="G256" s="238">
        <f>'Form Data'!G326</f>
        <v>0.71236694617832674</v>
      </c>
      <c r="H256" s="122">
        <f>'Form Data'!H326</f>
        <v>8.0530408754580174E-2</v>
      </c>
      <c r="I256" s="252">
        <f>'Form Data'!I326</f>
        <v>6.915754180235286</v>
      </c>
      <c r="J256" s="253">
        <f>'Form Data'!J326</f>
        <v>-0.40810813934313206</v>
      </c>
      <c r="K256" s="121">
        <f>'Form Data'!K326</f>
        <v>-5.5723076368074588E-2</v>
      </c>
      <c r="L256" s="237">
        <f>'Form Data'!L326</f>
        <v>45733134.181596115</v>
      </c>
      <c r="M256" s="236">
        <f>'Form Data'!M326</f>
        <v>5037241.4407350868</v>
      </c>
      <c r="N256" s="121">
        <f>'Form Data'!N326</f>
        <v>0.12377763704093424</v>
      </c>
      <c r="O256" s="240">
        <f>'Form Data'!O326</f>
        <v>7053649.1581909917</v>
      </c>
      <c r="P256" s="241">
        <f>'Form Data'!P326</f>
        <v>986079.63719551638</v>
      </c>
      <c r="Q256" s="121">
        <f>'Form Data'!Q326</f>
        <v>0.16251641349693763</v>
      </c>
    </row>
    <row r="257" spans="2:17">
      <c r="B257" s="561"/>
      <c r="C257" s="235" t="s">
        <v>147</v>
      </c>
      <c r="D257" s="113">
        <f>'Form Data'!D327</f>
        <v>157177808.6843223</v>
      </c>
      <c r="E257" s="112">
        <f>'Form Data'!E327</f>
        <v>17313405.934900701</v>
      </c>
      <c r="F257" s="110">
        <f>'Form Data'!F327</f>
        <v>0.12378707944664855</v>
      </c>
      <c r="G257" s="218">
        <f>'Form Data'!G327</f>
        <v>16.931817242561578</v>
      </c>
      <c r="H257" s="111">
        <f>'Form Data'!H327</f>
        <v>1.0279946322638569</v>
      </c>
      <c r="I257" s="254">
        <f>'Form Data'!I327</f>
        <v>4.345365779316003</v>
      </c>
      <c r="J257" s="255">
        <f>'Form Data'!J327</f>
        <v>-0.17307854209397266</v>
      </c>
      <c r="K257" s="110">
        <f>'Form Data'!K327</f>
        <v>-3.830489650472526E-2</v>
      </c>
      <c r="L257" s="217">
        <f>'Form Data'!L327</f>
        <v>682995071.12473178</v>
      </c>
      <c r="M257" s="216">
        <f>'Form Data'!M327</f>
        <v>51025554.754209995</v>
      </c>
      <c r="N257" s="110">
        <f>'Form Data'!N327</f>
        <v>8.0740531675097232E-2</v>
      </c>
      <c r="O257" s="215">
        <f>'Form Data'!O327</f>
        <v>160903024.55027699</v>
      </c>
      <c r="P257" s="214">
        <f>'Form Data'!P327</f>
        <v>12339096.472064555</v>
      </c>
      <c r="Q257" s="110">
        <f>'Form Data'!Q327</f>
        <v>8.3055803866255856E-2</v>
      </c>
    </row>
    <row r="258" spans="2:17">
      <c r="B258" s="561"/>
      <c r="C258" s="235" t="s">
        <v>146</v>
      </c>
      <c r="D258" s="113">
        <f>'Form Data'!D328</f>
        <v>376237.40344892477</v>
      </c>
      <c r="E258" s="112">
        <f>'Form Data'!E328</f>
        <v>-787641.0362906995</v>
      </c>
      <c r="F258" s="110">
        <f>'Form Data'!F328</f>
        <v>-0.67673823089884344</v>
      </c>
      <c r="G258" s="218">
        <f>'Form Data'!G328</f>
        <v>4.0529786032374657E-2</v>
      </c>
      <c r="H258" s="111">
        <f>'Form Data'!H328</f>
        <v>-9.1813511344953316E-2</v>
      </c>
      <c r="I258" s="254">
        <f>'Form Data'!I328</f>
        <v>5.8262281255176172</v>
      </c>
      <c r="J258" s="255">
        <f>'Form Data'!J328</f>
        <v>0.55598237207158618</v>
      </c>
      <c r="K258" s="110">
        <f>'Form Data'!K328</f>
        <v>0.10549458186234457</v>
      </c>
      <c r="L258" s="217">
        <f>'Form Data'!L328</f>
        <v>2192044.9418458445</v>
      </c>
      <c r="M258" s="216">
        <f>'Form Data'!M328</f>
        <v>-3941880.4627193026</v>
      </c>
      <c r="N258" s="110">
        <f>'Form Data'!N328</f>
        <v>-0.64263586573543519</v>
      </c>
      <c r="O258" s="215">
        <f>'Form Data'!O328</f>
        <v>348184.58517873264</v>
      </c>
      <c r="P258" s="214">
        <f>'Form Data'!P328</f>
        <v>-542734.14478897583</v>
      </c>
      <c r="Q258" s="110">
        <f>'Form Data'!Q328</f>
        <v>-0.60918479602359166</v>
      </c>
    </row>
    <row r="259" spans="2:17">
      <c r="B259" s="561"/>
      <c r="C259" s="235" t="s">
        <v>145</v>
      </c>
      <c r="D259" s="113">
        <f>'Form Data'!D329</f>
        <v>8908438.7850476895</v>
      </c>
      <c r="E259" s="112">
        <f>'Form Data'!E329</f>
        <v>678156.61825451069</v>
      </c>
      <c r="F259" s="110">
        <f>'Form Data'!F329</f>
        <v>8.2397736129956461E-2</v>
      </c>
      <c r="G259" s="218">
        <f>'Form Data'!G329</f>
        <v>0.95965237515122537</v>
      </c>
      <c r="H259" s="111">
        <f>'Form Data'!H329</f>
        <v>2.3796324288299364E-2</v>
      </c>
      <c r="I259" s="254">
        <f>'Form Data'!I329</f>
        <v>6.9125392544553126</v>
      </c>
      <c r="J259" s="255">
        <f>'Form Data'!J329</f>
        <v>-0.3031443105039564</v>
      </c>
      <c r="K259" s="110">
        <f>'Form Data'!K329</f>
        <v>-4.2011863155430318E-2</v>
      </c>
      <c r="L259" s="217">
        <f>'Form Data'!L329</f>
        <v>61579932.797554344</v>
      </c>
      <c r="M259" s="216">
        <f>'Form Data'!M329</f>
        <v>2192821.0316474438</v>
      </c>
      <c r="N259" s="110">
        <f>'Form Data'!N329</f>
        <v>3.6924190559917143E-2</v>
      </c>
      <c r="O259" s="215">
        <f>'Form Data'!O329</f>
        <v>12447724.925625049</v>
      </c>
      <c r="P259" s="214">
        <f>'Form Data'!P329</f>
        <v>617079.4099894315</v>
      </c>
      <c r="Q259" s="110">
        <f>'Form Data'!Q329</f>
        <v>5.2159403235764866E-2</v>
      </c>
    </row>
    <row r="260" spans="2:17">
      <c r="B260" s="561"/>
      <c r="C260" s="235" t="s">
        <v>144</v>
      </c>
      <c r="D260" s="113">
        <f>'Form Data'!D330</f>
        <v>5462043.0006691162</v>
      </c>
      <c r="E260" s="112">
        <f>'Form Data'!E330</f>
        <v>435800.30036349688</v>
      </c>
      <c r="F260" s="110">
        <f>'Form Data'!F330</f>
        <v>8.6704985482893251E-2</v>
      </c>
      <c r="G260" s="218">
        <f>'Form Data'!G330</f>
        <v>0.58839294575027856</v>
      </c>
      <c r="H260" s="111">
        <f>'Form Data'!H330</f>
        <v>1.6864588780299283E-2</v>
      </c>
      <c r="I260" s="254">
        <f>'Form Data'!I330</f>
        <v>5.377602665411799</v>
      </c>
      <c r="J260" s="255">
        <f>'Form Data'!J330</f>
        <v>8.5421689700374337E-2</v>
      </c>
      <c r="K260" s="110">
        <f>'Form Data'!K330</f>
        <v>1.6141112726949243E-2</v>
      </c>
      <c r="L260" s="217">
        <f>'Form Data'!L330</f>
        <v>29372696.9989921</v>
      </c>
      <c r="M260" s="216">
        <f>'Form Data'!M330</f>
        <v>2772911.0011262819</v>
      </c>
      <c r="N260" s="110">
        <f>'Form Data'!N330</f>
        <v>0.10424561315451038</v>
      </c>
      <c r="O260" s="215">
        <f>'Form Data'!O330</f>
        <v>8705709.7206504587</v>
      </c>
      <c r="P260" s="214">
        <f>'Form Data'!P330</f>
        <v>459037.77530454844</v>
      </c>
      <c r="Q260" s="110">
        <f>'Form Data'!Q330</f>
        <v>5.566339710695184E-2</v>
      </c>
    </row>
    <row r="261" spans="2:17">
      <c r="B261" s="561"/>
      <c r="C261" s="235" t="s">
        <v>143</v>
      </c>
      <c r="D261" s="113">
        <f>'Form Data'!D331</f>
        <v>852304.75468167593</v>
      </c>
      <c r="E261" s="112">
        <f>'Form Data'!E331</f>
        <v>-57274.43572602747</v>
      </c>
      <c r="F261" s="110">
        <f>'Form Data'!F331</f>
        <v>-6.2968058559425902E-2</v>
      </c>
      <c r="G261" s="218">
        <f>'Form Data'!G331</f>
        <v>9.1813650171316083E-2</v>
      </c>
      <c r="H261" s="111">
        <f>'Form Data'!H331</f>
        <v>-1.1613567976384839E-2</v>
      </c>
      <c r="I261" s="254">
        <f>'Form Data'!I331</f>
        <v>9.1128974125325648</v>
      </c>
      <c r="J261" s="255">
        <f>'Form Data'!J331</f>
        <v>4.611032413256666E-3</v>
      </c>
      <c r="K261" s="110">
        <f>'Form Data'!K331</f>
        <v>5.0624587554923435E-4</v>
      </c>
      <c r="L261" s="217">
        <f>'Form Data'!L331</f>
        <v>7766965.793627847</v>
      </c>
      <c r="M261" s="216">
        <f>'Form Data'!M331</f>
        <v>-517741.95800258406</v>
      </c>
      <c r="N261" s="110">
        <f>'Form Data'!N331</f>
        <v>-6.2493690003813641E-2</v>
      </c>
      <c r="O261" s="215">
        <f>'Form Data'!O331</f>
        <v>1412221.6429411168</v>
      </c>
      <c r="P261" s="214">
        <f>'Form Data'!P331</f>
        <v>-129743.94727619551</v>
      </c>
      <c r="Q261" s="110">
        <f>'Form Data'!Q331</f>
        <v>-8.4141921259027863E-2</v>
      </c>
    </row>
    <row r="262" spans="2:17">
      <c r="B262" s="561"/>
      <c r="C262" s="235" t="s">
        <v>142</v>
      </c>
      <c r="D262" s="113">
        <f>'Form Data'!D332</f>
        <v>20159723.934702717</v>
      </c>
      <c r="E262" s="112">
        <f>'Form Data'!E332</f>
        <v>-99761.296402018517</v>
      </c>
      <c r="F262" s="110">
        <f>'Form Data'!F332</f>
        <v>-4.9241772564316338E-3</v>
      </c>
      <c r="G262" s="218">
        <f>'Form Data'!G332</f>
        <v>2.1716854572545508</v>
      </c>
      <c r="H262" s="111">
        <f>'Form Data'!H332</f>
        <v>-0.13199763120570251</v>
      </c>
      <c r="I262" s="254">
        <f>'Form Data'!I332</f>
        <v>6.4210207858405441</v>
      </c>
      <c r="J262" s="255">
        <f>'Form Data'!J332</f>
        <v>3.031930271887795E-2</v>
      </c>
      <c r="K262" s="110">
        <f>'Form Data'!K332</f>
        <v>4.7442839880650909E-3</v>
      </c>
      <c r="L262" s="217">
        <f>'Form Data'!L332</f>
        <v>129446006.42153326</v>
      </c>
      <c r="M262" s="216">
        <f>'Form Data'!M332</f>
        <v>-26315.892169266939</v>
      </c>
      <c r="N262" s="110">
        <f>'Form Data'!N332</f>
        <v>-2.0325496367868759E-4</v>
      </c>
      <c r="O262" s="215">
        <f>'Form Data'!O332</f>
        <v>27074446.325780675</v>
      </c>
      <c r="P262" s="214">
        <f>'Form Data'!P332</f>
        <v>284749.04761519283</v>
      </c>
      <c r="Q262" s="110">
        <f>'Form Data'!Q332</f>
        <v>1.0629050588312285E-2</v>
      </c>
    </row>
    <row r="263" spans="2:17" ht="15" customHeight="1">
      <c r="B263" s="561"/>
      <c r="C263" s="235" t="s">
        <v>141</v>
      </c>
      <c r="D263" s="113">
        <f>'Form Data'!D333</f>
        <v>28534422.934940089</v>
      </c>
      <c r="E263" s="112">
        <f>'Form Data'!E333</f>
        <v>-1871579.2656708285</v>
      </c>
      <c r="F263" s="110">
        <f>'Form Data'!F333</f>
        <v>-6.1552954358242623E-2</v>
      </c>
      <c r="G263" s="218">
        <f>'Form Data'!G333</f>
        <v>3.073841264874142</v>
      </c>
      <c r="H263" s="111">
        <f>'Form Data'!H333</f>
        <v>-0.38359076057979724</v>
      </c>
      <c r="I263" s="254">
        <f>'Form Data'!I333</f>
        <v>3.7562652608956411</v>
      </c>
      <c r="J263" s="255">
        <f>'Form Data'!J333</f>
        <v>0.22503045091849971</v>
      </c>
      <c r="K263" s="110">
        <f>'Form Data'!K333</f>
        <v>6.3725711550729869E-2</v>
      </c>
      <c r="L263" s="217">
        <f>'Form Data'!L333</f>
        <v>107182861.6102193</v>
      </c>
      <c r="M263" s="216">
        <f>'Form Data'!M333</f>
        <v>-187871.79281952977</v>
      </c>
      <c r="N263" s="110">
        <f>'Form Data'!N333</f>
        <v>-1.7497486220412889E-3</v>
      </c>
      <c r="O263" s="215">
        <f>'Form Data'!O333</f>
        <v>13627357.539400036</v>
      </c>
      <c r="P263" s="214">
        <f>'Form Data'!P333</f>
        <v>19876.763676399365</v>
      </c>
      <c r="Q263" s="110">
        <f>'Form Data'!Q333</f>
        <v>1.4607232598013598E-3</v>
      </c>
    </row>
    <row r="264" spans="2:17">
      <c r="B264" s="561"/>
      <c r="C264" s="235" t="s">
        <v>140</v>
      </c>
      <c r="D264" s="113">
        <f>'Form Data'!D334</f>
        <v>2448646.909880056</v>
      </c>
      <c r="E264" s="112">
        <f>'Form Data'!E334</f>
        <v>214258.88221034594</v>
      </c>
      <c r="F264" s="110">
        <f>'Form Data'!F334</f>
        <v>9.5891528041260138E-2</v>
      </c>
      <c r="G264" s="218">
        <f>'Form Data'!G334</f>
        <v>0.26377796151186378</v>
      </c>
      <c r="H264" s="111">
        <f>'Form Data'!H334</f>
        <v>9.7082330027701835E-3</v>
      </c>
      <c r="I264" s="254">
        <f>'Form Data'!I334</f>
        <v>7.7940600513121909</v>
      </c>
      <c r="J264" s="255">
        <f>'Form Data'!J334</f>
        <v>4.7636751075561534E-2</v>
      </c>
      <c r="K264" s="110">
        <f>'Form Data'!K334</f>
        <v>6.1495156189187829E-3</v>
      </c>
      <c r="L264" s="217">
        <f>'Form Data'!L334</f>
        <v>19084901.060065188</v>
      </c>
      <c r="M264" s="216">
        <f>'Form Data'!M334</f>
        <v>1776385.5807547793</v>
      </c>
      <c r="N264" s="110">
        <f>'Form Data'!N334</f>
        <v>0.10263073010959069</v>
      </c>
      <c r="O264" s="215">
        <f>'Form Data'!O334</f>
        <v>3062164.1836675406</v>
      </c>
      <c r="P264" s="214">
        <f>'Form Data'!P334</f>
        <v>-17026.330157730728</v>
      </c>
      <c r="Q264" s="110">
        <f>'Form Data'!Q334</f>
        <v>-5.5294825316212597E-3</v>
      </c>
    </row>
    <row r="265" spans="2:17">
      <c r="B265" s="561"/>
      <c r="C265" s="235" t="s">
        <v>139</v>
      </c>
      <c r="D265" s="113">
        <f>'Form Data'!D335</f>
        <v>8482367.3755908962</v>
      </c>
      <c r="E265" s="112">
        <f>'Form Data'!E335</f>
        <v>2091125.8822872266</v>
      </c>
      <c r="F265" s="110">
        <f>'Form Data'!F335</f>
        <v>0.32718617884775181</v>
      </c>
      <c r="G265" s="218">
        <f>'Form Data'!G335</f>
        <v>0.91375427224732209</v>
      </c>
      <c r="H265" s="111">
        <f>'Form Data'!H335</f>
        <v>0.18701345063039199</v>
      </c>
      <c r="I265" s="254">
        <f>'Form Data'!I335</f>
        <v>8.4235185891803557</v>
      </c>
      <c r="J265" s="255">
        <f>'Form Data'!J335</f>
        <v>-0.81713095425121374</v>
      </c>
      <c r="K265" s="110">
        <f>'Form Data'!K335</f>
        <v>-8.842786975208318E-2</v>
      </c>
      <c r="L265" s="217">
        <f>'Form Data'!L335</f>
        <v>71451379.268546909</v>
      </c>
      <c r="M265" s="216">
        <f>'Form Data'!M335</f>
        <v>12392156.48148945</v>
      </c>
      <c r="N265" s="110">
        <f>'Form Data'!N335</f>
        <v>0.20982593228783786</v>
      </c>
      <c r="O265" s="215">
        <f>'Form Data'!O335</f>
        <v>12319889.504484758</v>
      </c>
      <c r="P265" s="214">
        <f>'Form Data'!P335</f>
        <v>2176573.7689380832</v>
      </c>
      <c r="Q265" s="110">
        <f>'Form Data'!Q335</f>
        <v>0.21458207805859814</v>
      </c>
    </row>
    <row r="266" spans="2:17">
      <c r="B266" s="561"/>
      <c r="C266" s="235" t="s">
        <v>138</v>
      </c>
      <c r="D266" s="113">
        <f>'Form Data'!D336</f>
        <v>31300207.314963568</v>
      </c>
      <c r="E266" s="112">
        <f>'Form Data'!E336</f>
        <v>2807153.9664641581</v>
      </c>
      <c r="F266" s="110">
        <f>'Form Data'!F336</f>
        <v>9.8520644036627872E-2</v>
      </c>
      <c r="G266" s="218">
        <f>'Form Data'!G336</f>
        <v>3.3717825330905891</v>
      </c>
      <c r="H266" s="111">
        <f>'Form Data'!H336</f>
        <v>0.13186975205125462</v>
      </c>
      <c r="I266" s="254">
        <f>'Form Data'!I336</f>
        <v>5.9473371843606539</v>
      </c>
      <c r="J266" s="255">
        <f>'Form Data'!J336</f>
        <v>-2.9464907550845965E-2</v>
      </c>
      <c r="K266" s="110">
        <f>'Form Data'!K336</f>
        <v>-4.9298784028203452E-3</v>
      </c>
      <c r="L266" s="217">
        <f>'Form Data'!L336</f>
        <v>186152886.84248018</v>
      </c>
      <c r="M266" s="216">
        <f>'Form Data'!M336</f>
        <v>15855545.984222949</v>
      </c>
      <c r="N266" s="110">
        <f>'Form Data'!N336</f>
        <v>9.3105070838539514E-2</v>
      </c>
      <c r="O266" s="215">
        <f>'Form Data'!O336</f>
        <v>28697797.464452617</v>
      </c>
      <c r="P266" s="214">
        <f>'Form Data'!P336</f>
        <v>2134276.8505296893</v>
      </c>
      <c r="Q266" s="110">
        <f>'Form Data'!Q336</f>
        <v>8.0346158988091193E-2</v>
      </c>
    </row>
    <row r="267" spans="2:17">
      <c r="B267" s="561"/>
      <c r="C267" s="235" t="s">
        <v>137</v>
      </c>
      <c r="D267" s="113">
        <f>'Form Data'!D337</f>
        <v>1829736.7278177864</v>
      </c>
      <c r="E267" s="112">
        <f>'Form Data'!E337</f>
        <v>282345.1157189752</v>
      </c>
      <c r="F267" s="110">
        <f>'Form Data'!F337</f>
        <v>0.1824651972463617</v>
      </c>
      <c r="G267" s="218">
        <f>'Form Data'!G337</f>
        <v>0.19710650082694259</v>
      </c>
      <c r="H267" s="111">
        <f>'Form Data'!H337</f>
        <v>2.115435557972109E-2</v>
      </c>
      <c r="I267" s="254">
        <f>'Form Data'!I337</f>
        <v>8.4823297430988323</v>
      </c>
      <c r="J267" s="255">
        <f>'Form Data'!J337</f>
        <v>0.25129304608628189</v>
      </c>
      <c r="K267" s="110">
        <f>'Form Data'!K337</f>
        <v>3.0529938735115655E-2</v>
      </c>
      <c r="L267" s="217">
        <f>'Form Data'!L337</f>
        <v>15520430.26840914</v>
      </c>
      <c r="M267" s="216">
        <f>'Form Data'!M337</f>
        <v>2783793.1245744154</v>
      </c>
      <c r="N267" s="110">
        <f>'Form Data'!N337</f>
        <v>0.21856578727469939</v>
      </c>
      <c r="O267" s="215">
        <f>'Form Data'!O337</f>
        <v>2803155.8039825559</v>
      </c>
      <c r="P267" s="214">
        <f>'Form Data'!P337</f>
        <v>446487.736175064</v>
      </c>
      <c r="Q267" s="110">
        <f>'Form Data'!Q337</f>
        <v>0.18945720115368239</v>
      </c>
    </row>
    <row r="268" spans="2:17">
      <c r="B268" s="561"/>
      <c r="C268" s="235" t="s">
        <v>136</v>
      </c>
      <c r="D268" s="113">
        <f>'Form Data'!D338</f>
        <v>167883736.21544808</v>
      </c>
      <c r="E268" s="112">
        <f>'Form Data'!E338</f>
        <v>9057091.0153080225</v>
      </c>
      <c r="F268" s="110">
        <f>'Form Data'!F338</f>
        <v>5.7025009902431888E-2</v>
      </c>
      <c r="G268" s="218">
        <f>'Form Data'!G338</f>
        <v>18.085102237984795</v>
      </c>
      <c r="H268" s="111">
        <f>'Form Data'!H338</f>
        <v>2.5104544524747752E-2</v>
      </c>
      <c r="I268" s="254">
        <f>'Form Data'!I338</f>
        <v>3.9019180078650026</v>
      </c>
      <c r="J268" s="255">
        <f>'Form Data'!J338</f>
        <v>-0.30287794097046872</v>
      </c>
      <c r="K268" s="110">
        <f>'Form Data'!K338</f>
        <v>-7.2031543184479976E-2</v>
      </c>
      <c r="L268" s="217">
        <f>'Form Data'!L338</f>
        <v>655068573.56671476</v>
      </c>
      <c r="M268" s="216">
        <f>'Form Data'!M338</f>
        <v>-12765060.737962961</v>
      </c>
      <c r="N268" s="110">
        <f>'Form Data'!N338</f>
        <v>-1.9114132745430595E-2</v>
      </c>
      <c r="O268" s="215">
        <f>'Form Data'!O338</f>
        <v>120929205.92065257</v>
      </c>
      <c r="P268" s="214">
        <f>'Form Data'!P338</f>
        <v>3784918.4514315724</v>
      </c>
      <c r="Q268" s="110">
        <f>'Form Data'!Q338</f>
        <v>3.2309884956413591E-2</v>
      </c>
    </row>
    <row r="269" spans="2:17">
      <c r="B269" s="561"/>
      <c r="C269" s="235" t="s">
        <v>135</v>
      </c>
      <c r="D269" s="113">
        <f>'Form Data'!D339</f>
        <v>134076600.59231605</v>
      </c>
      <c r="E269" s="112">
        <f>'Form Data'!E339</f>
        <v>5560039.9908484071</v>
      </c>
      <c r="F269" s="110">
        <f>'Form Data'!F339</f>
        <v>4.3263218100663303E-2</v>
      </c>
      <c r="G269" s="218">
        <f>'Form Data'!G339</f>
        <v>14.443263439894592</v>
      </c>
      <c r="H269" s="111">
        <f>'Form Data'!H339</f>
        <v>-0.1702089098435966</v>
      </c>
      <c r="I269" s="254">
        <f>'Form Data'!I339</f>
        <v>3.7191957619240754</v>
      </c>
      <c r="J269" s="255">
        <f>'Form Data'!J339</f>
        <v>-0.22759516402413738</v>
      </c>
      <c r="K269" s="110">
        <f>'Form Data'!K339</f>
        <v>-5.7665877999214729E-2</v>
      </c>
      <c r="L269" s="217">
        <f>'Form Data'!L339</f>
        <v>498657124.69612885</v>
      </c>
      <c r="M269" s="216">
        <f>'Form Data'!M339</f>
        <v>-8570870.5198172331</v>
      </c>
      <c r="N269" s="110">
        <f>'Form Data'!N339</f>
        <v>-1.6897471355397667E-2</v>
      </c>
      <c r="O269" s="215">
        <f>'Form Data'!O339</f>
        <v>141172506.58005172</v>
      </c>
      <c r="P269" s="214">
        <f>'Form Data'!P339</f>
        <v>6266460.2863498032</v>
      </c>
      <c r="Q269" s="110">
        <f>'Form Data'!Q339</f>
        <v>4.6450551761832728E-2</v>
      </c>
    </row>
    <row r="270" spans="2:17">
      <c r="B270" s="561"/>
      <c r="C270" s="235" t="s">
        <v>134</v>
      </c>
      <c r="D270" s="113">
        <f>'Form Data'!D340</f>
        <v>205905112.15212771</v>
      </c>
      <c r="E270" s="112">
        <f>'Form Data'!E340</f>
        <v>9793610.672871083</v>
      </c>
      <c r="F270" s="110">
        <f>'Form Data'!F340</f>
        <v>4.9938991843917861E-2</v>
      </c>
      <c r="G270" s="218">
        <f>'Form Data'!G340</f>
        <v>22.180915725011744</v>
      </c>
      <c r="H270" s="111">
        <f>'Form Data'!H340</f>
        <v>-0.11870068955972357</v>
      </c>
      <c r="I270" s="254">
        <f>'Form Data'!I340</f>
        <v>4.502196535806128</v>
      </c>
      <c r="J270" s="255">
        <f>'Form Data'!J340</f>
        <v>-5.807973329520344E-2</v>
      </c>
      <c r="K270" s="110">
        <f>'Form Data'!K340</f>
        <v>-1.2736012001888845E-2</v>
      </c>
      <c r="L270" s="217">
        <f>'Form Data'!L340</f>
        <v>927025282.6360817</v>
      </c>
      <c r="M270" s="216">
        <f>'Form Data'!M340</f>
        <v>32702656.342396975</v>
      </c>
      <c r="N270" s="110">
        <f>'Form Data'!N340</f>
        <v>3.6566956242542629E-2</v>
      </c>
      <c r="O270" s="215">
        <f>'Form Data'!O340</f>
        <v>221158647.23059881</v>
      </c>
      <c r="P270" s="214">
        <f>'Form Data'!P340</f>
        <v>16738239.812845469</v>
      </c>
      <c r="Q270" s="110">
        <f>'Form Data'!Q340</f>
        <v>8.1881452171451832E-2</v>
      </c>
    </row>
    <row r="271" spans="2:17">
      <c r="B271" s="561"/>
      <c r="C271" s="235" t="s">
        <v>133</v>
      </c>
      <c r="D271" s="113">
        <f>'Form Data'!D341</f>
        <v>48327750.486303911</v>
      </c>
      <c r="E271" s="112">
        <f>'Form Data'!E341</f>
        <v>789914.35885179043</v>
      </c>
      <c r="F271" s="110">
        <f>'Form Data'!F341</f>
        <v>1.6616540069976621E-2</v>
      </c>
      <c r="G271" s="218">
        <f>'Form Data'!G341</f>
        <v>5.206057049832336</v>
      </c>
      <c r="H271" s="111">
        <f>'Form Data'!H341</f>
        <v>-0.19941638148024587</v>
      </c>
      <c r="I271" s="254">
        <f>'Form Data'!I341</f>
        <v>5.6138387252179047</v>
      </c>
      <c r="J271" s="255">
        <f>'Form Data'!J341</f>
        <v>-4.474858430350892E-3</v>
      </c>
      <c r="K271" s="110">
        <f>'Form Data'!K341</f>
        <v>-7.9647715701997891E-4</v>
      </c>
      <c r="L271" s="217">
        <f>'Form Data'!L341</f>
        <v>271304197.18268132</v>
      </c>
      <c r="M271" s="216">
        <f>'Form Data'!M341</f>
        <v>4221726.7305722833</v>
      </c>
      <c r="N271" s="110">
        <f>'Form Data'!N341</f>
        <v>1.5806828218362191E-2</v>
      </c>
      <c r="O271" s="215">
        <f>'Form Data'!O341</f>
        <v>68064503.796261594</v>
      </c>
      <c r="P271" s="214">
        <f>'Form Data'!P341</f>
        <v>-1455318.0556875318</v>
      </c>
      <c r="Q271" s="110">
        <f>'Form Data'!Q341</f>
        <v>-2.093385766705225E-2</v>
      </c>
    </row>
    <row r="272" spans="2:17">
      <c r="B272" s="561"/>
      <c r="C272" s="235" t="s">
        <v>132</v>
      </c>
      <c r="D272" s="113">
        <f>'Form Data'!D342</f>
        <v>10946723.611686539</v>
      </c>
      <c r="E272" s="112">
        <f>'Form Data'!E342</f>
        <v>-753097.63059271127</v>
      </c>
      <c r="F272" s="110">
        <f>'Form Data'!F342</f>
        <v>-6.4368302301172575E-2</v>
      </c>
      <c r="G272" s="218">
        <f>'Form Data'!G342</f>
        <v>1.179224504714689</v>
      </c>
      <c r="H272" s="111">
        <f>'Form Data'!H342</f>
        <v>-0.15114889946568111</v>
      </c>
      <c r="I272" s="254">
        <f>'Form Data'!I342</f>
        <v>6.3883503516686879</v>
      </c>
      <c r="J272" s="255">
        <f>'Form Data'!J342</f>
        <v>-2.0577930806303435E-2</v>
      </c>
      <c r="K272" s="110">
        <f>'Form Data'!K342</f>
        <v>-3.2108224494527622E-3</v>
      </c>
      <c r="L272" s="217">
        <f>'Form Data'!L342</f>
        <v>69931505.634337634</v>
      </c>
      <c r="M272" s="216">
        <f>'Form Data'!M342</f>
        <v>-5051809.6252075434</v>
      </c>
      <c r="N272" s="110">
        <f>'Form Data'!N342</f>
        <v>-6.7372449560563555E-2</v>
      </c>
      <c r="O272" s="215">
        <f>'Form Data'!O342</f>
        <v>13245049.897716258</v>
      </c>
      <c r="P272" s="214">
        <f>'Form Data'!P342</f>
        <v>-1265099.6619369797</v>
      </c>
      <c r="Q272" s="110">
        <f>'Form Data'!Q342</f>
        <v>-8.7187224138247477E-2</v>
      </c>
    </row>
    <row r="273" spans="2:17">
      <c r="B273" s="566"/>
      <c r="C273" s="231" t="s">
        <v>131</v>
      </c>
      <c r="D273" s="113">
        <f>'Form Data'!D343</f>
        <v>55998681.566983461</v>
      </c>
      <c r="E273" s="112">
        <f>'Form Data'!E343</f>
        <v>5297045.3820286915</v>
      </c>
      <c r="F273" s="110">
        <f>'Form Data'!F343</f>
        <v>0.10447484106243773</v>
      </c>
      <c r="G273" s="218">
        <f>'Form Data'!G343</f>
        <v>6.0324001845633308</v>
      </c>
      <c r="H273" s="111">
        <f>'Form Data'!H343</f>
        <v>0.26717463691620225</v>
      </c>
      <c r="I273" s="254">
        <f>'Form Data'!I343</f>
        <v>4.3906360774601918</v>
      </c>
      <c r="J273" s="255">
        <f>'Form Data'!J343</f>
        <v>-0.37081906334886572</v>
      </c>
      <c r="K273" s="110">
        <f>'Form Data'!K343</f>
        <v>-7.78793567056177E-2</v>
      </c>
      <c r="L273" s="217">
        <f>'Form Data'!L343</f>
        <v>245869831.57820261</v>
      </c>
      <c r="M273" s="216">
        <f>'Form Data'!M343</f>
        <v>4456265.3179191947</v>
      </c>
      <c r="N273" s="110">
        <f>'Form Data'!N343</f>
        <v>1.8459050942955749E-2</v>
      </c>
      <c r="O273" s="215">
        <f>'Form Data'!O343</f>
        <v>51754017.396137699</v>
      </c>
      <c r="P273" s="214">
        <f>'Form Data'!P343</f>
        <v>-94693.055285803974</v>
      </c>
      <c r="Q273" s="110">
        <f>'Form Data'!Q343</f>
        <v>-1.8263338559696845E-3</v>
      </c>
    </row>
    <row r="274" spans="2:17" ht="15" thickBot="1">
      <c r="B274" s="561"/>
      <c r="C274" s="243" t="s">
        <v>130</v>
      </c>
      <c r="D274" s="108">
        <f>'Form Data'!D344</f>
        <v>10124672.823464468</v>
      </c>
      <c r="E274" s="107">
        <f>'Form Data'!E344</f>
        <v>411985.32583495229</v>
      </c>
      <c r="F274" s="105">
        <f>'Form Data'!F344</f>
        <v>4.2417232710874476E-2</v>
      </c>
      <c r="G274" s="230">
        <f>'Form Data'!G344</f>
        <v>1.0906699318599768</v>
      </c>
      <c r="H274" s="106">
        <f>'Form Data'!H344</f>
        <v>-1.3748747911599857E-2</v>
      </c>
      <c r="I274" s="256">
        <f>'Form Data'!I344</f>
        <v>2.6359167150038174</v>
      </c>
      <c r="J274" s="257">
        <f>'Form Data'!J344</f>
        <v>8.8212711628394835E-3</v>
      </c>
      <c r="K274" s="105">
        <f>'Form Data'!K344</f>
        <v>3.3578038375119837E-3</v>
      </c>
      <c r="L274" s="229">
        <f>'Form Data'!L344</f>
        <v>26687794.329314884</v>
      </c>
      <c r="M274" s="228">
        <f>'Form Data'!M344</f>
        <v>1171637.2568411529</v>
      </c>
      <c r="N274" s="105">
        <f>'Form Data'!N344</f>
        <v>4.5917465295159568E-2</v>
      </c>
      <c r="O274" s="227">
        <f>'Form Data'!O344</f>
        <v>7115784.3442635536</v>
      </c>
      <c r="P274" s="226">
        <f>'Form Data'!P344</f>
        <v>320462.9673489742</v>
      </c>
      <c r="Q274" s="105">
        <f>'Form Data'!Q344</f>
        <v>4.7159354145878622E-2</v>
      </c>
    </row>
    <row r="275" spans="2:17">
      <c r="B275" s="560" t="s">
        <v>68</v>
      </c>
      <c r="C275" s="225" t="s">
        <v>129</v>
      </c>
      <c r="D275" s="118">
        <f>Package!D122</f>
        <v>389822393.9587431</v>
      </c>
      <c r="E275" s="117">
        <f>Package!E122</f>
        <v>21504130.158098876</v>
      </c>
      <c r="F275" s="115">
        <f>Package!F122</f>
        <v>5.8384642499667606E-2</v>
      </c>
      <c r="G275" s="224">
        <f>Package!G122</f>
        <v>41.993215116159313</v>
      </c>
      <c r="H275" s="116">
        <f>Package!H122</f>
        <v>0.11216306524701736</v>
      </c>
      <c r="I275" s="258">
        <f>Package!I122</f>
        <v>3.9476377935051179</v>
      </c>
      <c r="J275" s="259">
        <f>Package!J122</f>
        <v>-0.27259268996244579</v>
      </c>
      <c r="K275" s="115">
        <f>Package!K122</f>
        <v>-6.4591896350283992E-2</v>
      </c>
      <c r="L275" s="223">
        <f>Package!L122</f>
        <v>1538877615.1461754</v>
      </c>
      <c r="M275" s="222">
        <f>Package!M122</f>
        <v>-15510349.363151073</v>
      </c>
      <c r="N275" s="115">
        <f>Package!N122</f>
        <v>-9.9784286274033421E-3</v>
      </c>
      <c r="O275" s="221">
        <f>Package!O122</f>
        <v>371278497.32800531</v>
      </c>
      <c r="P275" s="220">
        <f>Package!P122</f>
        <v>14326670.24003005</v>
      </c>
      <c r="Q275" s="115">
        <f>Package!Q122</f>
        <v>4.0136144859959109E-2</v>
      </c>
    </row>
    <row r="276" spans="2:17">
      <c r="B276" s="561"/>
      <c r="C276" s="219" t="s">
        <v>128</v>
      </c>
      <c r="D276" s="113">
        <f>Package!D123</f>
        <v>4297031.7768394016</v>
      </c>
      <c r="E276" s="112">
        <f>Package!E123</f>
        <v>-252779.41300618276</v>
      </c>
      <c r="F276" s="110">
        <f>Package!F123</f>
        <v>-5.5558220431288233E-2</v>
      </c>
      <c r="G276" s="218">
        <f>Package!G123</f>
        <v>0.46289331388408328</v>
      </c>
      <c r="H276" s="111">
        <f>Package!H123</f>
        <v>-5.4460556373308044E-2</v>
      </c>
      <c r="I276" s="254">
        <f>Package!I123</f>
        <v>11.193659600277169</v>
      </c>
      <c r="J276" s="255">
        <f>Package!J123</f>
        <v>0.57020215519560224</v>
      </c>
      <c r="K276" s="110">
        <f>Package!K123</f>
        <v>5.3673877656430363E-2</v>
      </c>
      <c r="L276" s="217">
        <f>Package!L123</f>
        <v>48099511.001514427</v>
      </c>
      <c r="M276" s="216">
        <f>Package!M123</f>
        <v>-235214.55696606636</v>
      </c>
      <c r="N276" s="110">
        <f>Package!N123</f>
        <v>-4.8663679010958437E-3</v>
      </c>
      <c r="O276" s="215">
        <f>Package!O123</f>
        <v>4605022.1923671048</v>
      </c>
      <c r="P276" s="214">
        <f>Package!P123</f>
        <v>-323745.49034383986</v>
      </c>
      <c r="Q276" s="110">
        <f>Package!Q123</f>
        <v>-6.5684875243657626E-2</v>
      </c>
    </row>
    <row r="277" spans="2:17">
      <c r="B277" s="561"/>
      <c r="C277" s="219" t="s">
        <v>127</v>
      </c>
      <c r="D277" s="113">
        <f>Package!D124</f>
        <v>1125321.7798604036</v>
      </c>
      <c r="E277" s="112">
        <f>Package!E124</f>
        <v>-26399.503350571496</v>
      </c>
      <c r="F277" s="110">
        <f>Package!F124</f>
        <v>-2.2921781281118839E-2</v>
      </c>
      <c r="G277" s="218">
        <f>Package!G124</f>
        <v>0.12122412747169813</v>
      </c>
      <c r="H277" s="111">
        <f>Package!H124</f>
        <v>-9.7367934247202942E-3</v>
      </c>
      <c r="I277" s="254">
        <f>Package!I124</f>
        <v>5.9830044685279455</v>
      </c>
      <c r="J277" s="255">
        <f>Package!J124</f>
        <v>0.12060125629595575</v>
      </c>
      <c r="K277" s="110">
        <f>Package!K124</f>
        <v>2.0571982501019288E-2</v>
      </c>
      <c r="L277" s="217">
        <f>Package!L124</f>
        <v>6732805.2374366159</v>
      </c>
      <c r="M277" s="216">
        <f>Package!M124</f>
        <v>-19049.312855353579</v>
      </c>
      <c r="N277" s="110">
        <f>Package!N124</f>
        <v>-2.8213452635068733E-3</v>
      </c>
      <c r="O277" s="215">
        <f>Package!O124</f>
        <v>2192730.6313833697</v>
      </c>
      <c r="P277" s="214">
        <f>Package!P124</f>
        <v>-53253.962543276139</v>
      </c>
      <c r="Q277" s="110">
        <f>Package!Q124</f>
        <v>-2.3710742579125376E-2</v>
      </c>
    </row>
    <row r="278" spans="2:17">
      <c r="B278" s="561"/>
      <c r="C278" s="219" t="s">
        <v>126</v>
      </c>
      <c r="D278" s="113">
        <f>Package!D125</f>
        <v>87503052.961076751</v>
      </c>
      <c r="E278" s="112">
        <f>Package!E125</f>
        <v>2688127.6175902784</v>
      </c>
      <c r="F278" s="110">
        <f>Package!F125</f>
        <v>3.1694039777831605E-2</v>
      </c>
      <c r="G278" s="218">
        <f>Package!G125</f>
        <v>9.4261760823932335</v>
      </c>
      <c r="H278" s="111">
        <f>Package!H125</f>
        <v>-0.21803288609665294</v>
      </c>
      <c r="I278" s="254">
        <f>Package!I125</f>
        <v>5.8349717642014163</v>
      </c>
      <c r="J278" s="255">
        <f>Package!J125</f>
        <v>-4.6767958470952387E-2</v>
      </c>
      <c r="K278" s="110">
        <f>Package!K125</f>
        <v>-7.9513818489240062E-3</v>
      </c>
      <c r="L278" s="217">
        <f>Package!L125</f>
        <v>510577843.309304</v>
      </c>
      <c r="M278" s="216">
        <f>Package!M125</f>
        <v>11718527.841028214</v>
      </c>
      <c r="N278" s="110">
        <f>Package!N125</f>
        <v>2.3490646516299115E-2</v>
      </c>
      <c r="O278" s="215">
        <f>Package!O125</f>
        <v>112648620.12290654</v>
      </c>
      <c r="P278" s="214">
        <f>Package!P125</f>
        <v>2974176.1125375032</v>
      </c>
      <c r="Q278" s="110">
        <f>Package!Q125</f>
        <v>2.7118223751891674E-2</v>
      </c>
    </row>
    <row r="279" spans="2:17">
      <c r="B279" s="561"/>
      <c r="C279" s="219" t="s">
        <v>125</v>
      </c>
      <c r="D279" s="113">
        <f>Package!D126</f>
        <v>165254985.74490958</v>
      </c>
      <c r="E279" s="112">
        <f>Package!E126</f>
        <v>7349934.1715867817</v>
      </c>
      <c r="F279" s="110">
        <f>Package!F126</f>
        <v>4.6546542357917275E-2</v>
      </c>
      <c r="G279" s="218">
        <f>Package!G126</f>
        <v>17.801922806256943</v>
      </c>
      <c r="H279" s="111">
        <f>Package!H126</f>
        <v>-0.15328152111737481</v>
      </c>
      <c r="I279" s="254">
        <f>Package!I126</f>
        <v>4.5845721211277919</v>
      </c>
      <c r="J279" s="255">
        <f>Package!J126</f>
        <v>-6.9823518637599946E-2</v>
      </c>
      <c r="K279" s="110">
        <f>Package!K126</f>
        <v>-1.5001629436280464E-2</v>
      </c>
      <c r="L279" s="217">
        <f>Package!L126</f>
        <v>757623400.52348316</v>
      </c>
      <c r="M279" s="216">
        <f>Package!M126</f>
        <v>22670816.983680129</v>
      </c>
      <c r="N279" s="110">
        <f>Package!N126</f>
        <v>3.0846638941643151E-2</v>
      </c>
      <c r="O279" s="215">
        <f>Package!O126</f>
        <v>143690679.04601803</v>
      </c>
      <c r="P279" s="214">
        <f>Package!P126</f>
        <v>4997620.3292544186</v>
      </c>
      <c r="Q279" s="110">
        <f>Package!Q126</f>
        <v>3.603367302945179E-2</v>
      </c>
    </row>
    <row r="280" spans="2:17">
      <c r="B280" s="561"/>
      <c r="C280" s="219" t="s">
        <v>124</v>
      </c>
      <c r="D280" s="113">
        <f>Package!D127</f>
        <v>160913276.39238393</v>
      </c>
      <c r="E280" s="112">
        <f>Package!E127</f>
        <v>6558519.6739691794</v>
      </c>
      <c r="F280" s="110">
        <f>Package!F127</f>
        <v>4.248990969506506E-2</v>
      </c>
      <c r="G280" s="218">
        <f>Package!G127</f>
        <v>17.334216646636605</v>
      </c>
      <c r="H280" s="111">
        <f>Package!H127</f>
        <v>-0.21728767933085535</v>
      </c>
      <c r="I280" s="254">
        <f>Package!I127</f>
        <v>4.6984991582052418</v>
      </c>
      <c r="J280" s="255">
        <f>Package!J127</f>
        <v>-0.13459452983758879</v>
      </c>
      <c r="K280" s="110">
        <f>Package!K127</f>
        <v>-2.7848524883880964E-2</v>
      </c>
      <c r="L280" s="217">
        <f>Package!L127</f>
        <v>756050893.67366338</v>
      </c>
      <c r="M280" s="216">
        <f>Package!M127</f>
        <v>10039893.258506298</v>
      </c>
      <c r="N280" s="110">
        <f>Package!N127</f>
        <v>1.3458103503727252E-2</v>
      </c>
      <c r="O280" s="215">
        <f>Package!O127</f>
        <v>185606713.56004637</v>
      </c>
      <c r="P280" s="214">
        <f>Package!P127</f>
        <v>4801644.1164429784</v>
      </c>
      <c r="Q280" s="110">
        <f>Package!Q127</f>
        <v>2.6557021499558697E-2</v>
      </c>
    </row>
    <row r="281" spans="2:17" ht="15" thickBot="1">
      <c r="B281" s="562"/>
      <c r="C281" s="213" t="s">
        <v>123</v>
      </c>
      <c r="D281" s="212">
        <f>Package!D128</f>
        <v>8662690.6924500354</v>
      </c>
      <c r="E281" s="154">
        <f>Package!E128</f>
        <v>436284.32215895317</v>
      </c>
      <c r="F281" s="152">
        <f>Package!F128</f>
        <v>5.3034618340099787E-2</v>
      </c>
      <c r="G281" s="211">
        <f>Package!G128</f>
        <v>0.93317941547325645</v>
      </c>
      <c r="H281" s="153">
        <f>Package!H128</f>
        <v>-2.2359229651265355E-3</v>
      </c>
      <c r="I281" s="260">
        <f>Package!I128</f>
        <v>6.5427146338822944</v>
      </c>
      <c r="J281" s="261">
        <f>Package!J128</f>
        <v>-0.21560298856900495</v>
      </c>
      <c r="K281" s="152">
        <f>Package!K128</f>
        <v>-3.190187271648294E-2</v>
      </c>
      <c r="L281" s="210">
        <f>Package!L128</f>
        <v>56677513.162288792</v>
      </c>
      <c r="M281" s="209">
        <f>Package!M128</f>
        <v>1080846.020504944</v>
      </c>
      <c r="N281" s="152">
        <f>Package!N128</f>
        <v>1.9440841979763764E-2</v>
      </c>
      <c r="O281" s="208">
        <f>Package!O128</f>
        <v>6109325.6673697811</v>
      </c>
      <c r="P281" s="207">
        <f>Package!P128</f>
        <v>261461.74448327255</v>
      </c>
      <c r="Q281" s="152">
        <f>Package!Q128</f>
        <v>4.4710641001751442E-2</v>
      </c>
    </row>
    <row r="282" spans="2:17">
      <c r="B282" s="560" t="s">
        <v>122</v>
      </c>
      <c r="C282" s="234" t="s">
        <v>12</v>
      </c>
      <c r="D282" s="151">
        <f>'NB &amp; PL'!D37</f>
        <v>386208743.41728842</v>
      </c>
      <c r="E282" s="133">
        <f>'NB &amp; PL'!E37</f>
        <v>17372298.261788845</v>
      </c>
      <c r="F282" s="131">
        <f>'NB &amp; PL'!F37</f>
        <v>4.7100275718319463E-2</v>
      </c>
      <c r="G282" s="196">
        <f>'NB &amp; PL'!G37</f>
        <v>41.603938340649094</v>
      </c>
      <c r="H282" s="132">
        <f>'NB &amp; PL'!H37</f>
        <v>-0.33603552443165086</v>
      </c>
      <c r="I282" s="262">
        <f>'NB &amp; PL'!I37</f>
        <v>5.3710797377454185</v>
      </c>
      <c r="J282" s="263">
        <f>'NB &amp; PL'!J37</f>
        <v>-0.1287554680863332</v>
      </c>
      <c r="K282" s="131">
        <f>'NB &amp; PL'!K37</f>
        <v>-2.3410786554078439E-2</v>
      </c>
      <c r="L282" s="195">
        <f>'NB &amp; PL'!L37</f>
        <v>2074357956.3087173</v>
      </c>
      <c r="M282" s="194">
        <f>'NB &amp; PL'!M37</f>
        <v>45818290.048668623</v>
      </c>
      <c r="N282" s="131">
        <f>'NB &amp; PL'!N37</f>
        <v>2.2586834662761259E-2</v>
      </c>
      <c r="O282" s="193">
        <f>'NB &amp; PL'!O37</f>
        <v>370137040.31373614</v>
      </c>
      <c r="P282" s="192">
        <f>'NB &amp; PL'!P37</f>
        <v>7681752.9774861932</v>
      </c>
      <c r="Q282" s="131">
        <f>'NB &amp; PL'!Q37</f>
        <v>2.119365683403544E-2</v>
      </c>
    </row>
    <row r="283" spans="2:17" ht="15" thickBot="1">
      <c r="B283" s="562"/>
      <c r="C283" s="244" t="s">
        <v>11</v>
      </c>
      <c r="D283" s="149">
        <f>'NB &amp; PL'!D38</f>
        <v>502382949.09238636</v>
      </c>
      <c r="E283" s="127">
        <f>'NB &amp; PL'!E38</f>
        <v>29010568.542813182</v>
      </c>
      <c r="F283" s="125">
        <f>'NB &amp; PL'!F38</f>
        <v>6.1284877899155536E-2</v>
      </c>
      <c r="G283" s="186">
        <f>'NB &amp; PL'!G38</f>
        <v>54.118684762271151</v>
      </c>
      <c r="H283" s="126">
        <f>'NB &amp; PL'!H38</f>
        <v>0.29204824230865256</v>
      </c>
      <c r="I283" s="250">
        <f>'NB &amp; PL'!I38</f>
        <v>3.6700303804167378</v>
      </c>
      <c r="J283" s="251">
        <f>'NB &amp; PL'!J38</f>
        <v>-0.18419769776240313</v>
      </c>
      <c r="K283" s="125">
        <f>'NB &amp; PL'!K38</f>
        <v>-4.7791073601805095E-2</v>
      </c>
      <c r="L283" s="185">
        <f>'NB &amp; PL'!L38</f>
        <v>1843760685.7724133</v>
      </c>
      <c r="M283" s="184">
        <f>'NB &amp; PL'!M38</f>
        <v>19275565.223746777</v>
      </c>
      <c r="N283" s="125">
        <f>'NB &amp; PL'!N38</f>
        <v>1.0564934186994165E-2</v>
      </c>
      <c r="O283" s="183">
        <f>'NB &amp; PL'!O38</f>
        <v>486349916.82452756</v>
      </c>
      <c r="P283" s="182">
        <f>'NB &amp; PL'!P38</f>
        <v>26987120.962691963</v>
      </c>
      <c r="Q283" s="125">
        <f>'NB &amp; PL'!Q38</f>
        <v>5.8749034980205464E-2</v>
      </c>
    </row>
    <row r="284" spans="2:17">
      <c r="B284" s="560" t="s">
        <v>121</v>
      </c>
      <c r="C284" s="135" t="s">
        <v>120</v>
      </c>
      <c r="D284" s="181">
        <f>Sodium!D71</f>
        <v>934960884.5260334</v>
      </c>
      <c r="E284" s="180">
        <f>Sodium!E71</f>
        <v>48265264.609682322</v>
      </c>
      <c r="F284" s="173">
        <f>Sodium!F71</f>
        <v>5.4432731509642014E-2</v>
      </c>
      <c r="G284" s="179">
        <f>Sodium!G71</f>
        <v>100.71769646269115</v>
      </c>
      <c r="H284" s="178">
        <f>Sodium!H71</f>
        <v>-0.1074568376966738</v>
      </c>
      <c r="I284" s="264">
        <f>Sodium!I71</f>
        <v>4.5775687225874888</v>
      </c>
      <c r="J284" s="265">
        <f>Sodium!J71</f>
        <v>-0.17836216333433796</v>
      </c>
      <c r="K284" s="173">
        <f>Sodium!K71</f>
        <v>-3.750310246566306E-2</v>
      </c>
      <c r="L284" s="177">
        <f>Sodium!L71</f>
        <v>4279847701.849103</v>
      </c>
      <c r="M284" s="176">
        <f>Sodium!M71</f>
        <v>62784616.67732811</v>
      </c>
      <c r="N284" s="173">
        <f>Sodium!N71</f>
        <v>1.488823273668686E-2</v>
      </c>
      <c r="O284" s="175">
        <f>Sodium!O71</f>
        <v>942231873.92922258</v>
      </c>
      <c r="P284" s="174">
        <f>Sodium!P71</f>
        <v>31665161.458380461</v>
      </c>
      <c r="Q284" s="173">
        <f>Sodium!Q71</f>
        <v>3.4775224071673314E-2</v>
      </c>
    </row>
    <row r="285" spans="2:17">
      <c r="B285" s="561"/>
      <c r="C285" s="134" t="s">
        <v>119</v>
      </c>
      <c r="D285" s="172">
        <f>Sodium!D72</f>
        <v>157683.02552089677</v>
      </c>
      <c r="E285" s="171">
        <f>Sodium!E72</f>
        <v>61260.204794105841</v>
      </c>
      <c r="F285" s="164">
        <f>Sodium!F72</f>
        <v>0.63532890173046752</v>
      </c>
      <c r="G285" s="170">
        <f>Sodium!G72</f>
        <v>1.6986241204928455E-2</v>
      </c>
      <c r="H285" s="169">
        <f>Sodium!H72</f>
        <v>6.0221116174250834E-3</v>
      </c>
      <c r="I285" s="266">
        <f>Sodium!I72</f>
        <v>7.5605731756116601</v>
      </c>
      <c r="J285" s="267">
        <f>Sodium!J72</f>
        <v>-0.46673119199899027</v>
      </c>
      <c r="K285" s="164">
        <f>Sodium!K72</f>
        <v>-5.8142954424676201E-2</v>
      </c>
      <c r="L285" s="168">
        <f>Sodium!L72</f>
        <v>1192174.053002581</v>
      </c>
      <c r="M285" s="167">
        <f>Sodium!M72</f>
        <v>418158.72304507345</v>
      </c>
      <c r="N285" s="164">
        <f>Sodium!N72</f>
        <v>0.54024604792779729</v>
      </c>
      <c r="O285" s="166">
        <f>Sodium!O72</f>
        <v>225681.57148286467</v>
      </c>
      <c r="P285" s="165">
        <f>Sodium!P72</f>
        <v>88671.225328055676</v>
      </c>
      <c r="Q285" s="164">
        <f>Sodium!Q72</f>
        <v>0.6471863462622407</v>
      </c>
    </row>
    <row r="286" spans="2:17">
      <c r="B286" s="561"/>
      <c r="C286" s="134" t="s">
        <v>118</v>
      </c>
      <c r="D286" s="172">
        <f>Sodium!D73</f>
        <v>46156.920128052589</v>
      </c>
      <c r="E286" s="171">
        <f>Sodium!E73</f>
        <v>5150.9053005250171</v>
      </c>
      <c r="F286" s="164">
        <f>Sodium!F73</f>
        <v>0.12561340872040033</v>
      </c>
      <c r="G286" s="170">
        <f>Sodium!G73</f>
        <v>4.9722065896548612E-3</v>
      </c>
      <c r="H286" s="169">
        <f>Sodium!H73</f>
        <v>3.0945915033236005E-4</v>
      </c>
      <c r="I286" s="266">
        <f>Sodium!I73</f>
        <v>6.9475415471887789</v>
      </c>
      <c r="J286" s="267">
        <f>Sodium!J73</f>
        <v>-0.87083452878699408</v>
      </c>
      <c r="K286" s="164">
        <f>Sodium!K73</f>
        <v>-0.11138304429520672</v>
      </c>
      <c r="L286" s="168">
        <f>Sodium!L73</f>
        <v>320677.12027991936</v>
      </c>
      <c r="M286" s="167">
        <f>Sodium!M73</f>
        <v>76.674981269985437</v>
      </c>
      <c r="N286" s="164">
        <f>Sodium!N73</f>
        <v>2.39160557617318E-4</v>
      </c>
      <c r="O286" s="166">
        <f>Sodium!O73</f>
        <v>62345.689540383406</v>
      </c>
      <c r="P286" s="165">
        <f>Sodium!P73</f>
        <v>-11437.639504848048</v>
      </c>
      <c r="Q286" s="164">
        <f>Sodium!Q73</f>
        <v>-0.15501658237508398</v>
      </c>
    </row>
    <row r="287" spans="2:17" ht="15" thickBot="1">
      <c r="B287" s="562"/>
      <c r="C287" s="206" t="s">
        <v>117</v>
      </c>
      <c r="D287" s="205">
        <f>Sodium!D74</f>
        <v>206.89366340637207</v>
      </c>
      <c r="E287" s="204">
        <f>Sodium!E74</f>
        <v>-238.29170989990234</v>
      </c>
      <c r="F287" s="197">
        <f>Sodium!F74</f>
        <v>-0.53526401402223223</v>
      </c>
      <c r="G287" s="203">
        <f>Sodium!G74</f>
        <v>2.2287406388750331E-5</v>
      </c>
      <c r="H287" s="202">
        <f>Sodium!H74</f>
        <v>-2.8334117505694912E-5</v>
      </c>
      <c r="I287" s="268">
        <f>Sodium!I74</f>
        <v>3.0504055059806543</v>
      </c>
      <c r="J287" s="269">
        <f>Sodium!J74</f>
        <v>-1.3841839254720147</v>
      </c>
      <c r="K287" s="197">
        <f>Sodium!K74</f>
        <v>-0.3121335011657636</v>
      </c>
      <c r="L287" s="201">
        <f>Sodium!L74</f>
        <v>631.10957000730559</v>
      </c>
      <c r="M287" s="200">
        <f>Sodium!M74</f>
        <v>-1343.1047814940102</v>
      </c>
      <c r="N287" s="197">
        <f>Sodium!N74</f>
        <v>-0.68032368444319613</v>
      </c>
      <c r="O287" s="199">
        <f>Sodium!O74</f>
        <v>227.35324096679688</v>
      </c>
      <c r="P287" s="198">
        <f>Sodium!P74</f>
        <v>-187.3111572265625</v>
      </c>
      <c r="Q287" s="197">
        <f>Sodium!Q74</f>
        <v>-0.45171748055211308</v>
      </c>
    </row>
    <row r="288" spans="2:17" ht="15.75" hidden="1" customHeight="1" thickBot="1">
      <c r="B288" s="565" t="s">
        <v>116</v>
      </c>
      <c r="C288" s="329" t="s">
        <v>115</v>
      </c>
      <c r="D288" s="330" t="e">
        <f>'Flavor Groups'!#REF!</f>
        <v>#REF!</v>
      </c>
      <c r="E288" s="331" t="e">
        <f>'Flavor Groups'!#REF!</f>
        <v>#REF!</v>
      </c>
      <c r="F288" s="332" t="e">
        <f>'Flavor Groups'!#REF!</f>
        <v>#REF!</v>
      </c>
      <c r="G288" s="333" t="e">
        <f>'Flavor Groups'!#REF!</f>
        <v>#REF!</v>
      </c>
      <c r="H288" s="334" t="e">
        <f>'Flavor Groups'!#REF!</f>
        <v>#REF!</v>
      </c>
      <c r="I288" s="335" t="e">
        <f>'Flavor Groups'!#REF!</f>
        <v>#REF!</v>
      </c>
      <c r="J288" s="336" t="e">
        <f>'Flavor Groups'!#REF!</f>
        <v>#REF!</v>
      </c>
      <c r="K288" s="332" t="e">
        <f>'Flavor Groups'!#REF!</f>
        <v>#REF!</v>
      </c>
      <c r="L288" s="337" t="e">
        <f>'Flavor Groups'!#REF!</f>
        <v>#REF!</v>
      </c>
      <c r="M288" s="338" t="e">
        <f>'Flavor Groups'!#REF!</f>
        <v>#REF!</v>
      </c>
      <c r="N288" s="332" t="e">
        <f>'Flavor Groups'!#REF!</f>
        <v>#REF!</v>
      </c>
      <c r="O288" s="339" t="e">
        <f>'Flavor Groups'!#REF!</f>
        <v>#REF!</v>
      </c>
      <c r="P288" s="340" t="e">
        <f>'Flavor Groups'!#REF!</f>
        <v>#REF!</v>
      </c>
      <c r="Q288" s="332" t="e">
        <f>'Flavor Groups'!#REF!</f>
        <v>#REF!</v>
      </c>
    </row>
    <row r="289" spans="2:17" hidden="1">
      <c r="B289" s="563"/>
      <c r="C289" s="328" t="s">
        <v>113</v>
      </c>
      <c r="D289" s="316">
        <f>'Flavor Groups'!D208</f>
        <v>536265.92189349234</v>
      </c>
      <c r="E289" s="317">
        <f>'Flavor Groups'!E208</f>
        <v>23459.527967867441</v>
      </c>
      <c r="F289" s="318">
        <f>'Flavor Groups'!F208</f>
        <v>4.5747339045990723E-2</v>
      </c>
      <c r="G289" s="319">
        <f>'Flavor Groups'!G208</f>
        <v>5.7768693042099237E-2</v>
      </c>
      <c r="H289" s="320">
        <f>'Flavor Groups'!H208</f>
        <v>-5.4194041501407636E-4</v>
      </c>
      <c r="I289" s="321">
        <f>'Flavor Groups'!I208</f>
        <v>8.457996580608043</v>
      </c>
      <c r="J289" s="322">
        <f>'Flavor Groups'!J208</f>
        <v>-0.11575916523656637</v>
      </c>
      <c r="K289" s="318">
        <f>'Flavor Groups'!K208</f>
        <v>-1.3501570218240784E-2</v>
      </c>
      <c r="L289" s="323">
        <f>'Flavor Groups'!L208</f>
        <v>4535735.3336717784</v>
      </c>
      <c r="M289" s="324">
        <f>'Flavor Groups'!M208</f>
        <v>139058.56724609807</v>
      </c>
      <c r="N289" s="318">
        <f>'Flavor Groups'!N208</f>
        <v>3.1628107917322984E-2</v>
      </c>
      <c r="O289" s="325">
        <f>'Flavor Groups'!O208</f>
        <v>842490.64085356798</v>
      </c>
      <c r="P289" s="326">
        <f>'Flavor Groups'!P208</f>
        <v>-20496.702126473188</v>
      </c>
      <c r="Q289" s="318">
        <f>'Flavor Groups'!Q208</f>
        <v>-2.3750872238397624E-2</v>
      </c>
    </row>
    <row r="290" spans="2:17" hidden="1">
      <c r="B290" s="563"/>
      <c r="C290" s="233" t="s">
        <v>112</v>
      </c>
      <c r="D290" s="150">
        <f>'Flavor Groups'!D209</f>
        <v>517853.6287406655</v>
      </c>
      <c r="E290" s="130">
        <f>'Flavor Groups'!E209</f>
        <v>-93153.506280041067</v>
      </c>
      <c r="F290" s="128">
        <f>'Flavor Groups'!F209</f>
        <v>-0.15245895005282412</v>
      </c>
      <c r="G290" s="191">
        <f>'Flavor Groups'!G209</f>
        <v>5.5785247762579766E-2</v>
      </c>
      <c r="H290" s="129">
        <f>'Flavor Groups'!H209</f>
        <v>-1.3691680590697967E-2</v>
      </c>
      <c r="I290" s="248">
        <f>'Flavor Groups'!I209</f>
        <v>12.253296583853199</v>
      </c>
      <c r="J290" s="249">
        <f>'Flavor Groups'!J209</f>
        <v>0.60753327885583275</v>
      </c>
      <c r="K290" s="128">
        <f>'Flavor Groups'!K209</f>
        <v>5.2167750875988642E-2</v>
      </c>
      <c r="L290" s="190">
        <f>'Flavor Groups'!L209</f>
        <v>6345414.0999839799</v>
      </c>
      <c r="M290" s="189">
        <f>'Flavor Groups'!M209</f>
        <v>-770230.37213173602</v>
      </c>
      <c r="N290" s="128">
        <f>'Flavor Groups'!N209</f>
        <v>-0.10824463970200596</v>
      </c>
      <c r="O290" s="188">
        <f>'Flavor Groups'!O209</f>
        <v>1935864.1267339068</v>
      </c>
      <c r="P290" s="187">
        <f>'Flavor Groups'!P209</f>
        <v>-198970.56334379571</v>
      </c>
      <c r="Q290" s="128">
        <f>'Flavor Groups'!Q209</f>
        <v>-9.3201859735825121E-2</v>
      </c>
    </row>
    <row r="291" spans="2:17" hidden="1">
      <c r="B291" s="563"/>
      <c r="C291" s="233" t="s">
        <v>111</v>
      </c>
      <c r="D291" s="150">
        <f>'Flavor Groups'!D210</f>
        <v>172568.2281114785</v>
      </c>
      <c r="E291" s="130">
        <f>'Flavor Groups'!E210</f>
        <v>19282.671077954117</v>
      </c>
      <c r="F291" s="128">
        <f>'Flavor Groups'!F210</f>
        <v>0.12579574652122569</v>
      </c>
      <c r="G291" s="191">
        <f>'Flavor Groups'!G210</f>
        <v>1.8589734293373409E-2</v>
      </c>
      <c r="H291" s="129">
        <f>'Flavor Groups'!H210</f>
        <v>1.1598074509486835E-3</v>
      </c>
      <c r="I291" s="248">
        <f>'Flavor Groups'!I210</f>
        <v>7.4742632528391439</v>
      </c>
      <c r="J291" s="249">
        <f>'Flavor Groups'!J210</f>
        <v>5.0716479329491193E-2</v>
      </c>
      <c r="K291" s="128">
        <f>'Flavor Groups'!K210</f>
        <v>6.8318393992571032E-3</v>
      </c>
      <c r="L291" s="190">
        <f>'Flavor Groups'!L210</f>
        <v>1289820.3659811867</v>
      </c>
      <c r="M291" s="189">
        <f>'Flavor Groups'!M210</f>
        <v>151897.86363933701</v>
      </c>
      <c r="N291" s="128">
        <f>'Flavor Groups'!N210</f>
        <v>0.13348700225782556</v>
      </c>
      <c r="O291" s="188">
        <f>'Flavor Groups'!O210</f>
        <v>412760.45308291935</v>
      </c>
      <c r="P291" s="187">
        <f>'Flavor Groups'!P210</f>
        <v>54756.040027734358</v>
      </c>
      <c r="Q291" s="128">
        <f>'Flavor Groups'!Q210</f>
        <v>0.15294794709498155</v>
      </c>
    </row>
    <row r="292" spans="2:17" hidden="1">
      <c r="B292" s="563"/>
      <c r="C292" s="233" t="s">
        <v>110</v>
      </c>
      <c r="D292" s="150">
        <f>'Flavor Groups'!D211</f>
        <v>33119832.333899237</v>
      </c>
      <c r="E292" s="130">
        <f>'Flavor Groups'!E211</f>
        <v>636472.14406557381</v>
      </c>
      <c r="F292" s="128">
        <f>'Flavor Groups'!F211</f>
        <v>1.9593790185067458E-2</v>
      </c>
      <c r="G292" s="191">
        <f>'Flavor Groups'!G211</f>
        <v>3.5677997605128748</v>
      </c>
      <c r="H292" s="129">
        <f>'Flavor Groups'!H211</f>
        <v>-0.12584628587299118</v>
      </c>
      <c r="I292" s="248">
        <f>'Flavor Groups'!I211</f>
        <v>4.4510311422065705</v>
      </c>
      <c r="J292" s="249">
        <f>'Flavor Groups'!J211</f>
        <v>-6.0269388066781282E-2</v>
      </c>
      <c r="K292" s="128">
        <f>'Flavor Groups'!K211</f>
        <v>-1.335964821282465E-2</v>
      </c>
      <c r="L292" s="190">
        <f>'Flavor Groups'!L211</f>
        <v>147417405.14284563</v>
      </c>
      <c r="M292" s="189">
        <f>'Flavor Groups'!M211</f>
        <v>875205.09338873625</v>
      </c>
      <c r="N292" s="128">
        <f>'Flavor Groups'!N211</f>
        <v>5.9723758282144053E-3</v>
      </c>
      <c r="O292" s="188">
        <f>'Flavor Groups'!O211</f>
        <v>35066395.974538364</v>
      </c>
      <c r="P292" s="187">
        <f>'Flavor Groups'!P211</f>
        <v>1561909.1516933702</v>
      </c>
      <c r="Q292" s="128">
        <f>'Flavor Groups'!Q211</f>
        <v>4.661791001163415E-2</v>
      </c>
    </row>
    <row r="293" spans="2:17" hidden="1">
      <c r="B293" s="563"/>
      <c r="C293" s="233" t="s">
        <v>109</v>
      </c>
      <c r="D293" s="150">
        <f>'Flavor Groups'!D212</f>
        <v>28457652.930541866</v>
      </c>
      <c r="E293" s="130">
        <f>'Flavor Groups'!E212</f>
        <v>640331.44465848058</v>
      </c>
      <c r="F293" s="128">
        <f>'Flavor Groups'!F212</f>
        <v>2.3019162538112564E-2</v>
      </c>
      <c r="G293" s="191">
        <f>'Flavor Groups'!G212</f>
        <v>3.0655712953723273</v>
      </c>
      <c r="H293" s="129">
        <f>'Flavor Groups'!H212</f>
        <v>-9.7504781946011754E-2</v>
      </c>
      <c r="I293" s="248">
        <f>'Flavor Groups'!I212</f>
        <v>5.0772985465961264</v>
      </c>
      <c r="J293" s="249">
        <f>'Flavor Groups'!J212</f>
        <v>-0.24729466918915843</v>
      </c>
      <c r="K293" s="128">
        <f>'Flavor Groups'!K212</f>
        <v>-4.6443861374429289E-2</v>
      </c>
      <c r="L293" s="190">
        <f>'Flavor Groups'!L212</f>
        <v>144487999.86377722</v>
      </c>
      <c r="M293" s="189">
        <f>'Flavor Groups'!M212</f>
        <v>-3627921.4012756944</v>
      </c>
      <c r="N293" s="128">
        <f>'Flavor Groups'!N212</f>
        <v>-2.4493797630192247E-2</v>
      </c>
      <c r="O293" s="188">
        <f>'Flavor Groups'!O212</f>
        <v>40986849.115275279</v>
      </c>
      <c r="P293" s="187">
        <f>'Flavor Groups'!P212</f>
        <v>931669.18523341417</v>
      </c>
      <c r="Q293" s="128">
        <f>'Flavor Groups'!Q212</f>
        <v>2.3259642994005156E-2</v>
      </c>
    </row>
    <row r="294" spans="2:17" hidden="1">
      <c r="B294" s="563"/>
      <c r="C294" s="233" t="s">
        <v>108</v>
      </c>
      <c r="D294" s="150">
        <f>'Flavor Groups'!D213</f>
        <v>846225120.80425978</v>
      </c>
      <c r="E294" s="130">
        <f>'Flavor Groups'!E213</f>
        <v>46494099.621849298</v>
      </c>
      <c r="F294" s="128">
        <f>'Flavor Groups'!F213</f>
        <v>5.8137171611909337E-2</v>
      </c>
      <c r="G294" s="191">
        <f>'Flavor Groups'!G213</f>
        <v>91.158727885684542</v>
      </c>
      <c r="H294" s="129">
        <f>'Flavor Groups'!H213</f>
        <v>0.22222047697648861</v>
      </c>
      <c r="I294" s="248">
        <f>'Flavor Groups'!I213</f>
        <v>4.511980738829223</v>
      </c>
      <c r="J294" s="249">
        <f>'Flavor Groups'!J213</f>
        <v>-0.18170796810737411</v>
      </c>
      <c r="K294" s="128">
        <f>'Flavor Groups'!K213</f>
        <v>-3.8713255065005878E-2</v>
      </c>
      <c r="L294" s="190">
        <f>'Flavor Groups'!L213</f>
        <v>3818151445.7822523</v>
      </c>
      <c r="M294" s="189">
        <f>'Flavor Groups'!M213</f>
        <v>64462983.071499825</v>
      </c>
      <c r="N294" s="128">
        <f>'Flavor Groups'!N213</f>
        <v>1.7173237393533568E-2</v>
      </c>
      <c r="O294" s="188">
        <f>'Flavor Groups'!O213</f>
        <v>822040052.56371665</v>
      </c>
      <c r="P294" s="187">
        <f>'Flavor Groups'!P213</f>
        <v>28890492.799597025</v>
      </c>
      <c r="Q294" s="128">
        <f>'Flavor Groups'!Q213</f>
        <v>3.6425025323331167E-2</v>
      </c>
    </row>
    <row r="295" spans="2:17" hidden="1">
      <c r="B295" s="563"/>
      <c r="C295" s="233" t="s">
        <v>107</v>
      </c>
      <c r="D295" s="150">
        <f>'Flavor Groups'!D214</f>
        <v>7321175.6005731001</v>
      </c>
      <c r="E295" s="130">
        <f>'Flavor Groups'!E214</f>
        <v>479561.9265238177</v>
      </c>
      <c r="F295" s="128">
        <f>'Flavor Groups'!F214</f>
        <v>7.0094856180323295E-2</v>
      </c>
      <c r="G295" s="191">
        <f>'Flavor Groups'!G214</f>
        <v>0.78866608656295134</v>
      </c>
      <c r="H295" s="129">
        <f>'Flavor Groups'!H214</f>
        <v>1.0713955060234093E-2</v>
      </c>
      <c r="I295" s="248">
        <f>'Flavor Groups'!I214</f>
        <v>5.6861267917373022</v>
      </c>
      <c r="J295" s="249">
        <f>'Flavor Groups'!J214</f>
        <v>3.0747113798580195E-2</v>
      </c>
      <c r="K295" s="128">
        <f>'Flavor Groups'!K214</f>
        <v>5.436790374751096E-3</v>
      </c>
      <c r="L295" s="190">
        <f>'Flavor Groups'!L214</f>
        <v>41629132.729432136</v>
      </c>
      <c r="M295" s="189">
        <f>'Flavor Groups'!M214</f>
        <v>2937209.7929061502</v>
      </c>
      <c r="N295" s="128">
        <f>'Flavor Groups'!N214</f>
        <v>7.5912737594475116E-2</v>
      </c>
      <c r="O295" s="188">
        <f>'Flavor Groups'!O214</f>
        <v>9966657.8410993218</v>
      </c>
      <c r="P295" s="187">
        <f>'Flavor Groups'!P214</f>
        <v>729041.82519326732</v>
      </c>
      <c r="Q295" s="128">
        <f>'Flavor Groups'!Q214</f>
        <v>7.8920992595702802E-2</v>
      </c>
    </row>
    <row r="296" spans="2:17" hidden="1">
      <c r="B296" s="563"/>
      <c r="C296" s="233" t="s">
        <v>106</v>
      </c>
      <c r="D296" s="150">
        <f>'Flavor Groups'!D215</f>
        <v>4229434.5744195636</v>
      </c>
      <c r="E296" s="130">
        <f>'Flavor Groups'!E215</f>
        <v>112234.2905173013</v>
      </c>
      <c r="F296" s="128">
        <f>'Flavor Groups'!F215</f>
        <v>2.7259856887731044E-2</v>
      </c>
      <c r="G296" s="191">
        <f>'Flavor Groups'!G215</f>
        <v>0.45561147500961563</v>
      </c>
      <c r="H296" s="129">
        <f>'Flavor Groups'!H215</f>
        <v>-1.2550699775918106E-2</v>
      </c>
      <c r="I296" s="248">
        <f>'Flavor Groups'!I215</f>
        <v>4.2888605421956685</v>
      </c>
      <c r="J296" s="249">
        <f>'Flavor Groups'!J215</f>
        <v>-0.15769311976172062</v>
      </c>
      <c r="K296" s="128">
        <f>'Flavor Groups'!K215</f>
        <v>-3.5464121598456889E-2</v>
      </c>
      <c r="L296" s="190">
        <f>'Flavor Groups'!L215</f>
        <v>18139455.062026195</v>
      </c>
      <c r="M296" s="189">
        <f>'Flavor Groups'!M215</f>
        <v>-167896.93737141043</v>
      </c>
      <c r="N296" s="128">
        <f>'Flavor Groups'!N215</f>
        <v>-9.1710115901488653E-3</v>
      </c>
      <c r="O296" s="188">
        <f>'Flavor Groups'!O215</f>
        <v>5448373.7590911947</v>
      </c>
      <c r="P296" s="187">
        <f>'Flavor Groups'!P215</f>
        <v>18899.970578433946</v>
      </c>
      <c r="Q296" s="128">
        <f>'Flavor Groups'!Q215</f>
        <v>3.4809949020144395E-3</v>
      </c>
    </row>
    <row r="297" spans="2:17" hidden="1">
      <c r="B297" s="563"/>
      <c r="C297" s="233" t="s">
        <v>105</v>
      </c>
      <c r="D297" s="150">
        <f>'Flavor Groups'!D216</f>
        <v>1749281.4976038928</v>
      </c>
      <c r="E297" s="130">
        <f>'Flavor Groups'!E216</f>
        <v>574532.78883783566</v>
      </c>
      <c r="F297" s="128">
        <f>'Flavor Groups'!F216</f>
        <v>0.48906867021911304</v>
      </c>
      <c r="G297" s="191">
        <f>'Flavor Groups'!G216</f>
        <v>0.18843954417706441</v>
      </c>
      <c r="H297" s="129">
        <f>'Flavor Groups'!H216</f>
        <v>5.4860200837188483E-2</v>
      </c>
      <c r="I297" s="248">
        <f>'Flavor Groups'!I216</f>
        <v>4.1581747467260826</v>
      </c>
      <c r="J297" s="249">
        <f>'Flavor Groups'!J216</f>
        <v>2.5547681537840816E-3</v>
      </c>
      <c r="K297" s="128">
        <f>'Flavor Groups'!K216</f>
        <v>6.1477424956018134E-4</v>
      </c>
      <c r="L297" s="190">
        <f>'Flavor Groups'!L216</f>
        <v>7273818.14825169</v>
      </c>
      <c r="M297" s="189">
        <f>'Flavor Groups'!M216</f>
        <v>2392008.9443014525</v>
      </c>
      <c r="N297" s="128">
        <f>'Flavor Groups'!N216</f>
        <v>0.48998411129339076</v>
      </c>
      <c r="O297" s="188">
        <f>'Flavor Groups'!O216</f>
        <v>1336996.5850630994</v>
      </c>
      <c r="P297" s="187">
        <f>'Flavor Groups'!P216</f>
        <v>459705.70656378171</v>
      </c>
      <c r="Q297" s="128">
        <f>'Flavor Groups'!Q216</f>
        <v>0.52400602562988952</v>
      </c>
    </row>
    <row r="298" spans="2:17" hidden="1">
      <c r="B298" s="563"/>
      <c r="C298" s="233" t="s">
        <v>104</v>
      </c>
      <c r="D298" s="150">
        <f>'Flavor Groups'!D217</f>
        <v>2012005.176532994</v>
      </c>
      <c r="E298" s="130">
        <f>'Flavor Groups'!E217</f>
        <v>-172339.4362048516</v>
      </c>
      <c r="F298" s="128">
        <f>'Flavor Groups'!F217</f>
        <v>-7.8897549040507067E-2</v>
      </c>
      <c r="G298" s="191">
        <f>'Flavor Groups'!G217</f>
        <v>0.21674118137481391</v>
      </c>
      <c r="H298" s="129">
        <f>'Flavor Groups'!H217</f>
        <v>-3.1638167178803911E-2</v>
      </c>
      <c r="I298" s="248">
        <f>'Flavor Groups'!I217</f>
        <v>6.5984196309480696</v>
      </c>
      <c r="J298" s="249">
        <f>'Flavor Groups'!J217</f>
        <v>2.6862799806607995E-2</v>
      </c>
      <c r="K298" s="128">
        <f>'Flavor Groups'!K217</f>
        <v>4.087737578302583E-3</v>
      </c>
      <c r="L298" s="190">
        <f>'Flavor Groups'!L217</f>
        <v>13276054.454404444</v>
      </c>
      <c r="M298" s="189">
        <f>'Flavor Groups'!M217</f>
        <v>-1078490.3069999963</v>
      </c>
      <c r="N298" s="128">
        <f>'Flavor Groups'!N217</f>
        <v>-7.5132323938253365E-2</v>
      </c>
      <c r="O298" s="188">
        <f>'Flavor Groups'!O217</f>
        <v>3593194.301135242</v>
      </c>
      <c r="P298" s="187">
        <f>'Flavor Groups'!P217</f>
        <v>-330638.62778438255</v>
      </c>
      <c r="Q298" s="128">
        <f>'Flavor Groups'!Q217</f>
        <v>-8.4264196201498193E-2</v>
      </c>
    </row>
    <row r="299" spans="2:17" ht="15" hidden="1" thickBot="1">
      <c r="B299" s="564"/>
      <c r="C299" s="232" t="s">
        <v>103</v>
      </c>
      <c r="D299" s="149">
        <f>'Flavor Groups'!D218</f>
        <v>382007.14853061154</v>
      </c>
      <c r="E299" s="127">
        <f>'Flavor Groups'!E218</f>
        <v>-48743.821610657265</v>
      </c>
      <c r="F299" s="125">
        <f>'Flavor Groups'!F218</f>
        <v>-0.11316009710824626</v>
      </c>
      <c r="G299" s="186">
        <f>'Flavor Groups'!G218</f>
        <v>4.1151325867272694E-2</v>
      </c>
      <c r="H299" s="126">
        <f>'Flavor Groups'!H218</f>
        <v>-7.8288784139679823E-3</v>
      </c>
      <c r="I299" s="250">
        <f>'Flavor Groups'!I218</f>
        <v>6.5501515873160701</v>
      </c>
      <c r="J299" s="251">
        <f>'Flavor Groups'!J218</f>
        <v>-8.9319964030864618E-2</v>
      </c>
      <c r="K299" s="125">
        <f>'Flavor Groups'!K218</f>
        <v>-1.3452872467349376E-2</v>
      </c>
      <c r="L299" s="185">
        <f>'Flavor Groups'!L218</f>
        <v>2502204.7303138711</v>
      </c>
      <c r="M299" s="184">
        <f>'Flavor Groups'!M218</f>
        <v>-357754.08165417612</v>
      </c>
      <c r="N299" s="125">
        <f>'Flavor Groups'!N218</f>
        <v>-0.12509064122080549</v>
      </c>
      <c r="O299" s="183">
        <f>'Flavor Groups'!O218</f>
        <v>502678.5961595769</v>
      </c>
      <c r="P299" s="182">
        <f>'Flavor Groups'!P218</f>
        <v>-79952.12171626417</v>
      </c>
      <c r="Q299" s="125">
        <f>'Flavor Groups'!Q218</f>
        <v>-0.13722606663746489</v>
      </c>
    </row>
    <row r="300" spans="2:17" hidden="1">
      <c r="B300" s="565" t="s">
        <v>102</v>
      </c>
      <c r="C300" s="135" t="s">
        <v>101</v>
      </c>
      <c r="D300" s="181">
        <f>'Cheddar Sharpness'!D88</f>
        <v>935164931.36534524</v>
      </c>
      <c r="E300" s="180">
        <f>'Cheddar Sharpness'!E88</f>
        <v>48331437.428068399</v>
      </c>
      <c r="F300" s="173">
        <f>'Cheddar Sharpness'!F88</f>
        <v>5.4498885933470104E-2</v>
      </c>
      <c r="G300" s="179">
        <f>'Cheddar Sharpness'!G88</f>
        <v>100.73967719789209</v>
      </c>
      <c r="H300" s="178">
        <f>'Cheddar Sharpness'!H88</f>
        <v>-0.10115360104626347</v>
      </c>
      <c r="I300" s="264">
        <f>'Cheddar Sharpness'!I88</f>
        <v>4.5781883393351483</v>
      </c>
      <c r="J300" s="265">
        <f>'Cheddar Sharpness'!J88</f>
        <v>-0.17823967561724796</v>
      </c>
      <c r="K300" s="173">
        <f>'Cheddar Sharpness'!K88</f>
        <v>-3.747343070407675E-2</v>
      </c>
      <c r="L300" s="177">
        <f>'Cheddar Sharpness'!L88</f>
        <v>4281361184.131978</v>
      </c>
      <c r="M300" s="176">
        <f>'Cheddar Sharpness'!M88</f>
        <v>63201508.970598221</v>
      </c>
      <c r="N300" s="173">
        <f>'Cheddar Sharpness'!N88</f>
        <v>1.498319500391607E-2</v>
      </c>
      <c r="O300" s="175">
        <f>'Cheddar Sharpness'!O88</f>
        <v>942520128.54348898</v>
      </c>
      <c r="P300" s="174">
        <f>'Cheddar Sharpness'!P88</f>
        <v>31742207.733048677</v>
      </c>
      <c r="Q300" s="173">
        <f>'Cheddar Sharpness'!Q88</f>
        <v>3.4851753657799932E-2</v>
      </c>
    </row>
    <row r="301" spans="2:17">
      <c r="B301" s="563"/>
      <c r="C301" s="120" t="s">
        <v>100</v>
      </c>
      <c r="D301" s="172">
        <f>'Cheddar Sharpness'!D89</f>
        <v>22876101.16443453</v>
      </c>
      <c r="E301" s="171">
        <f>'Cheddar Sharpness'!E89</f>
        <v>735673.07397660613</v>
      </c>
      <c r="F301" s="164">
        <f>'Cheddar Sharpness'!F89</f>
        <v>3.3227590314464893E-2</v>
      </c>
      <c r="G301" s="170">
        <f>'Cheddar Sharpness'!G89</f>
        <v>2.4643043911910079</v>
      </c>
      <c r="H301" s="169">
        <f>'Cheddar Sharpness'!H89</f>
        <v>-5.3258576546697967E-2</v>
      </c>
      <c r="I301" s="266">
        <f>'Cheddar Sharpness'!I89</f>
        <v>5.2314248621534905</v>
      </c>
      <c r="J301" s="267">
        <f>'Cheddar Sharpness'!J89</f>
        <v>-4.7460025576119058E-2</v>
      </c>
      <c r="K301" s="164">
        <f>'Cheddar Sharpness'!K89</f>
        <v>-8.9905399692341258E-3</v>
      </c>
      <c r="L301" s="168">
        <f>'Cheddar Sharpness'!L89</f>
        <v>119674604.38076121</v>
      </c>
      <c r="M301" s="167">
        <f>'Cheddar Sharpness'!M89</f>
        <v>2797833.1261787415</v>
      </c>
      <c r="N301" s="164">
        <f>'Cheddar Sharpness'!N89</f>
        <v>2.3938316366427216E-2</v>
      </c>
      <c r="O301" s="166">
        <f>'Cheddar Sharpness'!O89</f>
        <v>28814774.692426994</v>
      </c>
      <c r="P301" s="165">
        <f>'Cheddar Sharpness'!P89</f>
        <v>382741.57138627023</v>
      </c>
      <c r="Q301" s="164">
        <f>'Cheddar Sharpness'!Q89</f>
        <v>1.3461632158237313E-2</v>
      </c>
    </row>
    <row r="302" spans="2:17">
      <c r="B302" s="563"/>
      <c r="C302" s="120" t="s">
        <v>99</v>
      </c>
      <c r="D302" s="172">
        <f>'Cheddar Sharpness'!D90</f>
        <v>68542908.680991098</v>
      </c>
      <c r="E302" s="171">
        <f>'Cheddar Sharpness'!E90</f>
        <v>2127736.3834764212</v>
      </c>
      <c r="F302" s="164">
        <f>'Cheddar Sharpness'!F90</f>
        <v>3.2036902259998251E-2</v>
      </c>
      <c r="G302" s="170">
        <f>'Cheddar Sharpness'!G90</f>
        <v>7.3837141055389228</v>
      </c>
      <c r="H302" s="169">
        <f>'Cheddar Sharpness'!H90</f>
        <v>-0.16827981205853249</v>
      </c>
      <c r="I302" s="266">
        <f>'Cheddar Sharpness'!I90</f>
        <v>4.4918335160875804</v>
      </c>
      <c r="J302" s="267">
        <f>'Cheddar Sharpness'!J90</f>
        <v>-0.16480783983111547</v>
      </c>
      <c r="K302" s="164">
        <f>'Cheddar Sharpness'!K90</f>
        <v>-3.5391997629716745E-2</v>
      </c>
      <c r="L302" s="168">
        <f>'Cheddar Sharpness'!L90</f>
        <v>307883334.50340617</v>
      </c>
      <c r="M302" s="167">
        <f>'Cheddar Sharpness'!M90</f>
        <v>-1388303.477666378</v>
      </c>
      <c r="N302" s="164">
        <f>'Cheddar Sharpness'!N90</f>
        <v>-4.4889453385678459E-3</v>
      </c>
      <c r="O302" s="166">
        <f>'Cheddar Sharpness'!O90</f>
        <v>80471918.765080333</v>
      </c>
      <c r="P302" s="165">
        <f>'Cheddar Sharpness'!P90</f>
        <v>2638026.1299816072</v>
      </c>
      <c r="Q302" s="164">
        <f>'Cheddar Sharpness'!Q90</f>
        <v>3.3893025784399802E-2</v>
      </c>
    </row>
    <row r="303" spans="2:17">
      <c r="B303" s="563"/>
      <c r="C303" s="120" t="s">
        <v>98</v>
      </c>
      <c r="D303" s="172">
        <f>'Cheddar Sharpness'!D91</f>
        <v>22818383.324340671</v>
      </c>
      <c r="E303" s="171">
        <f>'Cheddar Sharpness'!E91</f>
        <v>-3529.693080663681</v>
      </c>
      <c r="F303" s="164">
        <f>'Cheddar Sharpness'!F91</f>
        <v>-1.5466245436871373E-4</v>
      </c>
      <c r="G303" s="170">
        <f>'Cheddar Sharpness'!G91</f>
        <v>2.458086796428204</v>
      </c>
      <c r="H303" s="169">
        <f>'Cheddar Sharpness'!H91</f>
        <v>-0.13696704945263649</v>
      </c>
      <c r="I303" s="266">
        <f>'Cheddar Sharpness'!I91</f>
        <v>4.657903367893482</v>
      </c>
      <c r="J303" s="267">
        <f>'Cheddar Sharpness'!J91</f>
        <v>0.27305554705538615</v>
      </c>
      <c r="K303" s="164">
        <f>'Cheddar Sharpness'!K91</f>
        <v>6.2272525344607241E-2</v>
      </c>
      <c r="L303" s="168">
        <f>'Cheddar Sharpness'!L91</f>
        <v>106285824.53633088</v>
      </c>
      <c r="M303" s="167">
        <f>'Cheddar Sharpness'!M91</f>
        <v>6215208.9745343626</v>
      </c>
      <c r="N303" s="164">
        <f>'Cheddar Sharpness'!N91</f>
        <v>6.2108231668628944E-2</v>
      </c>
      <c r="O303" s="166">
        <f>'Cheddar Sharpness'!O91</f>
        <v>20590633.296963006</v>
      </c>
      <c r="P303" s="165">
        <f>'Cheddar Sharpness'!P91</f>
        <v>383623.60058028996</v>
      </c>
      <c r="Q303" s="164">
        <f>'Cheddar Sharpness'!Q91</f>
        <v>1.898467939315944E-2</v>
      </c>
    </row>
    <row r="304" spans="2:17" ht="15" thickBot="1">
      <c r="B304" s="564"/>
      <c r="C304" s="119" t="s">
        <v>97</v>
      </c>
      <c r="D304" s="163">
        <f>'Cheddar Sharpness'!D92</f>
        <v>40066462.332608722</v>
      </c>
      <c r="E304" s="162">
        <f>'Cheddar Sharpness'!E92</f>
        <v>-1683933.6869893819</v>
      </c>
      <c r="F304" s="155">
        <f>'Cheddar Sharpness'!F92</f>
        <v>-4.0333358423688355E-2</v>
      </c>
      <c r="G304" s="161">
        <f>'Cheddar Sharpness'!G92</f>
        <v>4.316118308623393</v>
      </c>
      <c r="H304" s="160">
        <f>'Cheddar Sharpness'!H92</f>
        <v>-0.43127187181416815</v>
      </c>
      <c r="I304" s="270">
        <f>'Cheddar Sharpness'!I92</f>
        <v>4.2559223377246083</v>
      </c>
      <c r="J304" s="271">
        <f>'Cheddar Sharpness'!J92</f>
        <v>-0.14190680128698752</v>
      </c>
      <c r="K304" s="155">
        <f>'Cheddar Sharpness'!K92</f>
        <v>-3.2267465788559678E-2</v>
      </c>
      <c r="L304" s="159">
        <f>'Cheddar Sharpness'!L92</f>
        <v>170519752.03495109</v>
      </c>
      <c r="M304" s="158">
        <f>'Cheddar Sharpness'!M92</f>
        <v>-13091356.145311177</v>
      </c>
      <c r="N304" s="155">
        <f>'Cheddar Sharpness'!N92</f>
        <v>-7.1299368949173769E-2</v>
      </c>
      <c r="O304" s="157">
        <f>'Cheddar Sharpness'!O92</f>
        <v>48901076.342434838</v>
      </c>
      <c r="P304" s="156">
        <f>'Cheddar Sharpness'!P92</f>
        <v>-1175946.8429951519</v>
      </c>
      <c r="Q304" s="155">
        <f>'Cheddar Sharpness'!Q92</f>
        <v>-2.348276251646875E-2</v>
      </c>
    </row>
    <row r="305" spans="2:17">
      <c r="B305" s="560" t="s">
        <v>69</v>
      </c>
      <c r="C305" s="402" t="s">
        <v>294</v>
      </c>
      <c r="D305" s="348">
        <f>Size!D105</f>
        <v>403186.98739330308</v>
      </c>
      <c r="E305" s="349">
        <f>Size!E105</f>
        <v>-35222.224359294982</v>
      </c>
      <c r="F305" s="352">
        <f>Size!F105</f>
        <v>-8.0340976911706621E-2</v>
      </c>
      <c r="G305" s="364">
        <f>Size!G105</f>
        <v>4.3432902152448154E-2</v>
      </c>
      <c r="H305" s="365">
        <f>Size!H105</f>
        <v>-6.4181120968698629E-3</v>
      </c>
      <c r="I305" s="363">
        <f>Size!I105</f>
        <v>15.209683821803658</v>
      </c>
      <c r="J305" s="350">
        <f>Size!J105</f>
        <v>-1.3060242071325234</v>
      </c>
      <c r="K305" s="352">
        <f>Size!K105</f>
        <v>-7.907770014124231E-2</v>
      </c>
      <c r="L305" s="368">
        <f>Size!L105</f>
        <v>6132346.5993176773</v>
      </c>
      <c r="M305" s="371">
        <f>Size!M105</f>
        <v>-1108291.9391842894</v>
      </c>
      <c r="N305" s="352">
        <f>Size!N105</f>
        <v>-0.15306549737167058</v>
      </c>
      <c r="O305" s="360">
        <f>Size!O105</f>
        <v>2753841.9582663989</v>
      </c>
      <c r="P305" s="351">
        <f>Size!P105</f>
        <v>-266370.72702820133</v>
      </c>
      <c r="Q305" s="352">
        <f>Size!Q105</f>
        <v>-8.8196016235929015E-2</v>
      </c>
    </row>
    <row r="306" spans="2:17">
      <c r="B306" s="561"/>
      <c r="C306" s="402" t="s">
        <v>295</v>
      </c>
      <c r="D306" s="172">
        <f>Size!D106</f>
        <v>37028600.971080288</v>
      </c>
      <c r="E306" s="397">
        <f>Size!E106</f>
        <v>1220922.7000257</v>
      </c>
      <c r="F306" s="356">
        <f>Size!F106</f>
        <v>3.4096673087365241E-2</v>
      </c>
      <c r="G306" s="344">
        <f>Size!G106</f>
        <v>3.9888678283412529</v>
      </c>
      <c r="H306" s="366">
        <f>Size!H106</f>
        <v>-8.2782656805650223E-2</v>
      </c>
      <c r="I306" s="346">
        <f>Size!I106</f>
        <v>8.4207557105987529</v>
      </c>
      <c r="J306" s="398">
        <f>Size!J106</f>
        <v>-0.16557442927828525</v>
      </c>
      <c r="K306" s="356">
        <f>Size!K106</f>
        <v>-1.9283492083459114E-2</v>
      </c>
      <c r="L306" s="369">
        <f>Size!L106</f>
        <v>311808803.08270687</v>
      </c>
      <c r="M306" s="399">
        <f>Size!M106</f>
        <v>4352255.9049307704</v>
      </c>
      <c r="N306" s="356">
        <f>Size!N106</f>
        <v>1.4155678078353717E-2</v>
      </c>
      <c r="O306" s="400">
        <f>Size!O106</f>
        <v>93250296.230623424</v>
      </c>
      <c r="P306" s="401">
        <f>Size!P106</f>
        <v>3407494.6783629358</v>
      </c>
      <c r="Q306" s="356">
        <f>Size!Q106</f>
        <v>3.792729767426984E-2</v>
      </c>
    </row>
    <row r="307" spans="2:17">
      <c r="B307" s="561"/>
      <c r="C307" s="114" t="s">
        <v>96</v>
      </c>
      <c r="D307" s="172">
        <f>Size!D107</f>
        <v>173376250.65746847</v>
      </c>
      <c r="E307" s="353">
        <f>Size!E107</f>
        <v>5368965.8586304486</v>
      </c>
      <c r="F307" s="356">
        <f>Size!F107</f>
        <v>3.1956744405809132E-2</v>
      </c>
      <c r="G307" s="344">
        <f>Size!G107</f>
        <v>18.676777688309961</v>
      </c>
      <c r="H307" s="366">
        <f>Size!H107</f>
        <v>-0.42714012175295935</v>
      </c>
      <c r="I307" s="346">
        <f>Size!I107</f>
        <v>5.2857292759527166</v>
      </c>
      <c r="J307" s="354">
        <f>Size!J107</f>
        <v>-0.10370404212351936</v>
      </c>
      <c r="K307" s="356">
        <f>Size!K107</f>
        <v>-1.9242105060599698E-2</v>
      </c>
      <c r="L307" s="369">
        <f>Size!L107</f>
        <v>916419923.85509753</v>
      </c>
      <c r="M307" s="372">
        <f>Size!M107</f>
        <v>10955865.480716825</v>
      </c>
      <c r="N307" s="356">
        <f>Size!N107</f>
        <v>1.2099724311958191E-2</v>
      </c>
      <c r="O307" s="361">
        <f>Size!O107</f>
        <v>338652423.88906693</v>
      </c>
      <c r="P307" s="355">
        <f>Size!P107</f>
        <v>10705236.220474422</v>
      </c>
      <c r="Q307" s="356">
        <f>Size!Q107</f>
        <v>3.2643171287971569E-2</v>
      </c>
    </row>
    <row r="308" spans="2:17">
      <c r="B308" s="561"/>
      <c r="C308" s="114" t="s">
        <v>95</v>
      </c>
      <c r="D308" s="172">
        <f>Size!D108</f>
        <v>47554707.720053591</v>
      </c>
      <c r="E308" s="353">
        <f>Size!E108</f>
        <v>1579397.2216934115</v>
      </c>
      <c r="F308" s="356">
        <f>Size!F108</f>
        <v>3.4353160524054419E-2</v>
      </c>
      <c r="G308" s="344">
        <f>Size!G108</f>
        <v>5.1227818155712264</v>
      </c>
      <c r="H308" s="366">
        <f>Size!H108</f>
        <v>-0.10501859858599616</v>
      </c>
      <c r="I308" s="346">
        <f>Size!I108</f>
        <v>5.050509262806437</v>
      </c>
      <c r="J308" s="354">
        <f>Size!J108</f>
        <v>-2.7235739342557075E-2</v>
      </c>
      <c r="K308" s="356">
        <f>Size!K108</f>
        <v>-5.363746964652698E-3</v>
      </c>
      <c r="L308" s="369">
        <f>Size!L108</f>
        <v>240175491.83018345</v>
      </c>
      <c r="M308" s="372">
        <f>Size!M108</f>
        <v>6724588.7248868644</v>
      </c>
      <c r="N308" s="356">
        <f>Size!N108</f>
        <v>2.880515189891461E-2</v>
      </c>
      <c r="O308" s="361">
        <f>Size!O108</f>
        <v>60750900.494501807</v>
      </c>
      <c r="P308" s="355">
        <f>Size!P108</f>
        <v>1877279.7307461649</v>
      </c>
      <c r="Q308" s="356">
        <f>Size!Q108</f>
        <v>3.1886602291358888E-2</v>
      </c>
    </row>
    <row r="309" spans="2:17">
      <c r="B309" s="561"/>
      <c r="C309" s="114" t="s">
        <v>94</v>
      </c>
      <c r="D309" s="172">
        <f>Size!D109</f>
        <v>237731975.55420065</v>
      </c>
      <c r="E309" s="353">
        <f>Size!E109</f>
        <v>13871421.315751672</v>
      </c>
      <c r="F309" s="356">
        <f>Size!F109</f>
        <v>6.1964562550739892E-2</v>
      </c>
      <c r="G309" s="344">
        <f>Size!G109</f>
        <v>25.609431741609079</v>
      </c>
      <c r="H309" s="366">
        <f>Size!H109</f>
        <v>0.15450200920475865</v>
      </c>
      <c r="I309" s="346">
        <f>Size!I109</f>
        <v>4.8275183518744651</v>
      </c>
      <c r="J309" s="354">
        <f>Size!J109</f>
        <v>-7.3813889827460955E-2</v>
      </c>
      <c r="K309" s="356">
        <f>Size!K109</f>
        <v>-1.505996455401073E-2</v>
      </c>
      <c r="L309" s="369">
        <f>Size!L109</f>
        <v>1147655474.8152754</v>
      </c>
      <c r="M309" s="372">
        <f>Size!M109</f>
        <v>50440522.681102753</v>
      </c>
      <c r="N309" s="356">
        <f>Size!N109</f>
        <v>4.5971413881110368E-2</v>
      </c>
      <c r="O309" s="361">
        <f>Size!O109</f>
        <v>215349043.26593307</v>
      </c>
      <c r="P309" s="355">
        <f>Size!P109</f>
        <v>12082595.206362277</v>
      </c>
      <c r="Q309" s="356">
        <f>Size!Q109</f>
        <v>5.9442152513145018E-2</v>
      </c>
    </row>
    <row r="310" spans="2:17" ht="15" thickBot="1">
      <c r="B310" s="562"/>
      <c r="C310" s="109" t="s">
        <v>93</v>
      </c>
      <c r="D310" s="163">
        <f>Size!D110</f>
        <v>388837054.42184097</v>
      </c>
      <c r="E310" s="162">
        <f>Size!E110</f>
        <v>20311992.47263664</v>
      </c>
      <c r="F310" s="359">
        <f>Size!F110</f>
        <v>5.5116990864074109E-2</v>
      </c>
      <c r="G310" s="345">
        <f>Size!G110</f>
        <v>41.88707043135711</v>
      </c>
      <c r="H310" s="367">
        <f>Size!H110</f>
        <v>-1.7496402489122431E-2</v>
      </c>
      <c r="I310" s="347">
        <f>Size!I110</f>
        <v>3.3316009240420792</v>
      </c>
      <c r="J310" s="357">
        <f>Size!J110</f>
        <v>-0.23777540160570299</v>
      </c>
      <c r="K310" s="359">
        <f>Size!K110</f>
        <v>-6.6615391573358607E-2</v>
      </c>
      <c r="L310" s="370">
        <f>Size!L110</f>
        <v>1295449889.8136055</v>
      </c>
      <c r="M310" s="373">
        <f>Size!M110</f>
        <v>-19954741.715766668</v>
      </c>
      <c r="N310" s="359">
        <f>Size!N110</f>
        <v>-1.5170040638040045E-2</v>
      </c>
      <c r="O310" s="362">
        <f>Size!O110</f>
        <v>146465689.44024688</v>
      </c>
      <c r="P310" s="358">
        <f>Size!P110</f>
        <v>6276450.236997664</v>
      </c>
      <c r="Q310" s="359">
        <f>Size!Q110</f>
        <v>4.4771269697083803E-2</v>
      </c>
    </row>
    <row r="311" spans="2:17">
      <c r="B311" s="560" t="s">
        <v>92</v>
      </c>
      <c r="C311" s="135" t="s">
        <v>189</v>
      </c>
      <c r="D311" s="144">
        <f>Variety!D836</f>
        <v>215612.24999999991</v>
      </c>
      <c r="E311" s="143">
        <f>Variety!E836</f>
        <v>73717.900648236217</v>
      </c>
      <c r="F311" s="142">
        <f>Variety!F836</f>
        <v>0.51952668295116944</v>
      </c>
      <c r="G311" s="148">
        <f>Variety!G836</f>
        <v>2.3226607132496791E-2</v>
      </c>
      <c r="H311" s="147">
        <f>Variety!H836</f>
        <v>7.0919615962980152E-3</v>
      </c>
      <c r="I311" s="272">
        <f>Variety!I836</f>
        <v>2.7044365058107789</v>
      </c>
      <c r="J311" s="273">
        <f>Variety!J836</f>
        <v>-0.61289647299863192</v>
      </c>
      <c r="K311" s="142">
        <f>Variety!K836</f>
        <v>-0.18475578933851861</v>
      </c>
      <c r="L311" s="146">
        <f>Variety!L836</f>
        <v>583109.6399999999</v>
      </c>
      <c r="M311" s="145">
        <f>Variety!M836</f>
        <v>112398.83538869047</v>
      </c>
      <c r="N311" s="142">
        <f>Variety!N836</f>
        <v>0.23878533122158535</v>
      </c>
      <c r="O311" s="144">
        <f>Variety!O836</f>
        <v>43125.000000000116</v>
      </c>
      <c r="P311" s="143">
        <f>Variety!P836</f>
        <v>14737.267405629274</v>
      </c>
      <c r="Q311" s="142">
        <f>Variety!Q836</f>
        <v>0.51914211029843249</v>
      </c>
    </row>
    <row r="312" spans="2:17">
      <c r="B312" s="561"/>
      <c r="C312" s="135" t="s">
        <v>176</v>
      </c>
      <c r="D312" s="139">
        <f>Variety!D837</f>
        <v>241780.60028935084</v>
      </c>
      <c r="E312" s="102">
        <f>Variety!E837</f>
        <v>-23970.694951512152</v>
      </c>
      <c r="F312" s="101">
        <f>Variety!F837</f>
        <v>-9.0199729524502878E-2</v>
      </c>
      <c r="G312" s="141">
        <f>Variety!G837</f>
        <v>2.6045565663268173E-2</v>
      </c>
      <c r="H312" s="104">
        <f>Variety!H837</f>
        <v>-4.1727127183983186E-3</v>
      </c>
      <c r="I312" s="274">
        <f>Variety!I837</f>
        <v>8.6613627164103502</v>
      </c>
      <c r="J312" s="275">
        <f>Variety!J837</f>
        <v>0.43800636053631337</v>
      </c>
      <c r="K312" s="101">
        <f>Variety!K837</f>
        <v>5.3263696911716646E-2</v>
      </c>
      <c r="L312" s="140">
        <f>Variety!L837</f>
        <v>2094149.4768974967</v>
      </c>
      <c r="M312" s="103">
        <f>Variety!M837</f>
        <v>-91218.125903211534</v>
      </c>
      <c r="N312" s="101">
        <f>Variety!N837</f>
        <v>-4.1740403667698212E-2</v>
      </c>
      <c r="O312" s="139">
        <f>Variety!O837</f>
        <v>378320.99054954201</v>
      </c>
      <c r="P312" s="102">
        <f>Variety!P837</f>
        <v>-2508.9669643058442</v>
      </c>
      <c r="Q312" s="101">
        <f>Variety!Q837</f>
        <v>-6.5881554609962959E-3</v>
      </c>
    </row>
    <row r="313" spans="2:17">
      <c r="B313" s="561"/>
      <c r="C313" s="135" t="s">
        <v>171</v>
      </c>
      <c r="D313" s="139">
        <f>Variety!D838</f>
        <v>4597548.3462189464</v>
      </c>
      <c r="E313" s="102">
        <f>Variety!E838</f>
        <v>215068.89239071589</v>
      </c>
      <c r="F313" s="101">
        <f>Variety!F838</f>
        <v>4.9074706374914456E-2</v>
      </c>
      <c r="G313" s="141">
        <f>Variety!G838</f>
        <v>0.49526615120563811</v>
      </c>
      <c r="H313" s="104">
        <f>Variety!H838</f>
        <v>-3.0606171274633609E-3</v>
      </c>
      <c r="I313" s="274">
        <f>Variety!I838</f>
        <v>4.8575162470841962</v>
      </c>
      <c r="J313" s="275">
        <f>Variety!J838</f>
        <v>-0.32390066848574772</v>
      </c>
      <c r="K313" s="101">
        <f>Variety!K838</f>
        <v>-6.2511987312281234E-2</v>
      </c>
      <c r="L313" s="140">
        <f>Variety!L838</f>
        <v>22332665.788513608</v>
      </c>
      <c r="M313" s="103">
        <f>Variety!M838</f>
        <v>-374787.38568971306</v>
      </c>
      <c r="N313" s="101">
        <f>Variety!N838</f>
        <v>-1.650503835962935E-2</v>
      </c>
      <c r="O313" s="139">
        <f>Variety!O838</f>
        <v>6231689.4344080798</v>
      </c>
      <c r="P313" s="102">
        <f>Variety!P838</f>
        <v>146329.58498518728</v>
      </c>
      <c r="Q313" s="101">
        <f>Variety!Q838</f>
        <v>2.4046167951606755E-2</v>
      </c>
    </row>
    <row r="314" spans="2:17">
      <c r="B314" s="561"/>
      <c r="C314" s="135" t="s">
        <v>173</v>
      </c>
      <c r="D314" s="139">
        <f>Variety!D839</f>
        <v>898608.22803374752</v>
      </c>
      <c r="E314" s="102">
        <f>Variety!E839</f>
        <v>-216529.7827503141</v>
      </c>
      <c r="F314" s="101">
        <f>Variety!F839</f>
        <v>-0.19417308051231294</v>
      </c>
      <c r="G314" s="141">
        <f>Variety!G839</f>
        <v>9.6801644055794375E-2</v>
      </c>
      <c r="H314" s="104">
        <f>Variety!H839</f>
        <v>-2.9999434423649704E-2</v>
      </c>
      <c r="I314" s="274">
        <f>Variety!I839</f>
        <v>10.321082943170401</v>
      </c>
      <c r="J314" s="275">
        <f>Variety!J839</f>
        <v>0.92721143017408814</v>
      </c>
      <c r="K314" s="101">
        <f>Variety!K839</f>
        <v>9.870386548201153E-2</v>
      </c>
      <c r="L314" s="140">
        <f>Variety!L839</f>
        <v>9274610.0549516901</v>
      </c>
      <c r="M314" s="103">
        <f>Variety!M839</f>
        <v>-1200853.1376120821</v>
      </c>
      <c r="N314" s="101">
        <f>Variety!N839</f>
        <v>-0.11463484864941656</v>
      </c>
      <c r="O314" s="139">
        <f>Variety!O839</f>
        <v>2235394.3424841333</v>
      </c>
      <c r="P314" s="102">
        <f>Variety!P839</f>
        <v>-115101.76860208996</v>
      </c>
      <c r="Q314" s="101">
        <f>Variety!Q839</f>
        <v>-4.8969138072259367E-2</v>
      </c>
    </row>
    <row r="315" spans="2:17">
      <c r="B315" s="561"/>
      <c r="C315" s="135" t="s">
        <v>169</v>
      </c>
      <c r="D315" s="139">
        <f>Variety!D840</f>
        <v>2926107.354763912</v>
      </c>
      <c r="E315" s="102">
        <f>Variety!E840</f>
        <v>239614.04488356598</v>
      </c>
      <c r="F315" s="101">
        <f>Variety!F840</f>
        <v>8.9192124172547502E-2</v>
      </c>
      <c r="G315" s="141">
        <f>Variety!G840</f>
        <v>0.31521189522678245</v>
      </c>
      <c r="H315" s="104">
        <f>Variety!H840</f>
        <v>9.7337878299001424E-3</v>
      </c>
      <c r="I315" s="274">
        <f>Variety!I840</f>
        <v>7.8658580311420909</v>
      </c>
      <c r="J315" s="275">
        <f>Variety!J840</f>
        <v>-7.6664859501407001E-2</v>
      </c>
      <c r="K315" s="101">
        <f>Variety!K840</f>
        <v>-9.6524568524341599E-3</v>
      </c>
      <c r="L315" s="140">
        <f>Variety!L840</f>
        <v>23016345.036453657</v>
      </c>
      <c r="M315" s="103">
        <f>Variety!M840</f>
        <v>1678810.4271683916</v>
      </c>
      <c r="N315" s="101">
        <f>Variety!N840</f>
        <v>7.8678744189960848E-2</v>
      </c>
      <c r="O315" s="139">
        <f>Variety!O840</f>
        <v>3295016.9279930852</v>
      </c>
      <c r="P315" s="102">
        <f>Variety!P840</f>
        <v>336606.57754482515</v>
      </c>
      <c r="Q315" s="101">
        <f>Variety!Q840</f>
        <v>0.11377954295414844</v>
      </c>
    </row>
    <row r="316" spans="2:17">
      <c r="B316" s="561"/>
      <c r="C316" s="135" t="s">
        <v>233</v>
      </c>
      <c r="D316" s="139">
        <f>Variety!D841</f>
        <v>703425.80011260556</v>
      </c>
      <c r="E316" s="102">
        <f>Variety!E841</f>
        <v>213644.46632426558</v>
      </c>
      <c r="F316" s="101">
        <f>Variety!F841</f>
        <v>0.43620377418587469</v>
      </c>
      <c r="G316" s="141">
        <f>Variety!G841</f>
        <v>7.5775818424406366E-2</v>
      </c>
      <c r="H316" s="104">
        <f>Variety!H841</f>
        <v>2.0083338441775553E-2</v>
      </c>
      <c r="I316" s="274">
        <f>Variety!I841</f>
        <v>7.9459281809247981</v>
      </c>
      <c r="J316" s="275">
        <f>Variety!J841</f>
        <v>-0.70764010633512786</v>
      </c>
      <c r="K316" s="101">
        <f>Variety!K841</f>
        <v>-8.1774371316505279E-2</v>
      </c>
      <c r="L316" s="140">
        <f>Variety!L841</f>
        <v>5589370.8883043267</v>
      </c>
      <c r="M316" s="103">
        <f>Variety!M841</f>
        <v>1351014.6705416795</v>
      </c>
      <c r="N316" s="101">
        <f>Variety!N841</f>
        <v>0.31875911346943275</v>
      </c>
      <c r="O316" s="139">
        <f>Variety!O841</f>
        <v>792273.01599705219</v>
      </c>
      <c r="P316" s="102">
        <f>Variety!P841</f>
        <v>212101.04616951011</v>
      </c>
      <c r="Q316" s="101">
        <f>Variety!Q841</f>
        <v>0.36558306364328114</v>
      </c>
    </row>
    <row r="317" spans="2:17">
      <c r="B317" s="561"/>
      <c r="C317" s="135" t="s">
        <v>153</v>
      </c>
      <c r="D317" s="139">
        <f>Variety!D842</f>
        <v>152752006.03573433</v>
      </c>
      <c r="E317" s="102">
        <f>Variety!E842</f>
        <v>574378.2371532023</v>
      </c>
      <c r="F317" s="101">
        <f>Variety!F842</f>
        <v>3.7743934207821691E-3</v>
      </c>
      <c r="G317" s="141">
        <f>Variety!G842</f>
        <v>16.455052219402102</v>
      </c>
      <c r="H317" s="104">
        <f>Variety!H842</f>
        <v>-0.84889324626824703</v>
      </c>
      <c r="I317" s="274">
        <f>Variety!I842</f>
        <v>4.6258955229782535</v>
      </c>
      <c r="J317" s="275">
        <f>Variety!J842</f>
        <v>-8.1747391205321485E-2</v>
      </c>
      <c r="K317" s="101">
        <f>Variety!K842</f>
        <v>-1.7364824115912912E-2</v>
      </c>
      <c r="L317" s="140">
        <f>Variety!L842</f>
        <v>706614820.8466506</v>
      </c>
      <c r="M317" s="103">
        <f>Variety!M842</f>
        <v>-9783110.3566052914</v>
      </c>
      <c r="N317" s="101">
        <f>Variety!N842</f>
        <v>-1.3655972373026905E-2</v>
      </c>
      <c r="O317" s="139">
        <f>Variety!O842</f>
        <v>178106618.07969421</v>
      </c>
      <c r="P317" s="102">
        <f>Variety!P842</f>
        <v>1521371.6118459105</v>
      </c>
      <c r="Q317" s="101">
        <f>Variety!Q842</f>
        <v>8.6155080465508405E-3</v>
      </c>
    </row>
    <row r="318" spans="2:17">
      <c r="B318" s="561"/>
      <c r="C318" s="135" t="s">
        <v>234</v>
      </c>
      <c r="D318" s="139">
        <f>Variety!D843</f>
        <v>26060238.053366736</v>
      </c>
      <c r="E318" s="102">
        <f>Variety!E843</f>
        <v>1950049.1394604892</v>
      </c>
      <c r="F318" s="101">
        <f>Variety!F843</f>
        <v>8.0880707588970494E-2</v>
      </c>
      <c r="G318" s="141">
        <f>Variety!G843</f>
        <v>2.8073122517152544</v>
      </c>
      <c r="H318" s="104">
        <f>Variety!H843</f>
        <v>6.5770014735178517E-2</v>
      </c>
      <c r="I318" s="274">
        <f>Variety!I843</f>
        <v>2.0874090668682914</v>
      </c>
      <c r="J318" s="275">
        <f>Variety!J843</f>
        <v>-0.44485650607191074</v>
      </c>
      <c r="K318" s="101">
        <f>Variety!K843</f>
        <v>-0.17567529678784435</v>
      </c>
      <c r="L318" s="140">
        <f>Variety!L843</f>
        <v>54398377.197343796</v>
      </c>
      <c r="M318" s="103">
        <f>Variety!M843</f>
        <v>-6655024.1464255154</v>
      </c>
      <c r="N318" s="101">
        <f>Variety!N843</f>
        <v>-0.10900333150897712</v>
      </c>
      <c r="O318" s="139">
        <f>Variety!O843</f>
        <v>11678341.212577336</v>
      </c>
      <c r="P318" s="102">
        <f>Variety!P843</f>
        <v>97675.783291704953</v>
      </c>
      <c r="Q318" s="101">
        <f>Variety!Q843</f>
        <v>8.4343843527936394E-3</v>
      </c>
    </row>
    <row r="319" spans="2:17">
      <c r="B319" s="561"/>
      <c r="C319" s="135" t="s">
        <v>235</v>
      </c>
      <c r="D319" s="139">
        <f>Variety!D844</f>
        <v>65088276.960332572</v>
      </c>
      <c r="E319" s="102">
        <f>Variety!E844</f>
        <v>3804676.647138685</v>
      </c>
      <c r="F319" s="101">
        <f>Variety!F844</f>
        <v>6.2083112410084164E-2</v>
      </c>
      <c r="G319" s="141">
        <f>Variety!G844</f>
        <v>7.0115674684012044</v>
      </c>
      <c r="H319" s="104">
        <f>Variety!H844</f>
        <v>4.3078781200543759E-2</v>
      </c>
      <c r="I319" s="274">
        <f>Variety!I844</f>
        <v>3.5639429924844794</v>
      </c>
      <c r="J319" s="275">
        <f>Variety!J844</f>
        <v>-0.27702400276191685</v>
      </c>
      <c r="K319" s="101">
        <f>Variety!K844</f>
        <v>-7.2123505123778311E-2</v>
      </c>
      <c r="L319" s="140">
        <f>Variety!L844</f>
        <v>231970908.56566626</v>
      </c>
      <c r="M319" s="103">
        <f>Variety!M844</f>
        <v>-3417377.5871831775</v>
      </c>
      <c r="N319" s="101">
        <f>Variety!N844</f>
        <v>-1.4518044389702989E-2</v>
      </c>
      <c r="O319" s="139">
        <f>Variety!O844</f>
        <v>47603935.732782766</v>
      </c>
      <c r="P319" s="102">
        <f>Variety!P844</f>
        <v>2677230.0788279325</v>
      </c>
      <c r="Q319" s="101">
        <f>Variety!Q844</f>
        <v>5.9591061482431658E-2</v>
      </c>
    </row>
    <row r="320" spans="2:17">
      <c r="B320" s="561"/>
      <c r="C320" s="135" t="s">
        <v>236</v>
      </c>
      <c r="D320" s="139">
        <f>Variety!D845</f>
        <v>1688857.4747263058</v>
      </c>
      <c r="E320" s="102">
        <f>Variety!E845</f>
        <v>-234130.22196442331</v>
      </c>
      <c r="F320" s="101">
        <f>Variety!F845</f>
        <v>-0.1217533645001152</v>
      </c>
      <c r="G320" s="141">
        <f>Variety!G845</f>
        <v>0.18193042866649992</v>
      </c>
      <c r="H320" s="104">
        <f>Variety!H845</f>
        <v>-3.6730321379714603E-2</v>
      </c>
      <c r="I320" s="274">
        <f>Variety!I845</f>
        <v>6.1852880704892943</v>
      </c>
      <c r="J320" s="275">
        <f>Variety!J845</f>
        <v>-6.0778219775890818E-2</v>
      </c>
      <c r="K320" s="101">
        <f>Variety!K845</f>
        <v>-9.7306395659964087E-3</v>
      </c>
      <c r="L320" s="140">
        <f>Variety!L845</f>
        <v>10446069.991181294</v>
      </c>
      <c r="M320" s="103">
        <f>Variety!M845</f>
        <v>-1565038.6377133615</v>
      </c>
      <c r="N320" s="101">
        <f>Variety!N845</f>
        <v>-0.13029926596021363</v>
      </c>
      <c r="O320" s="139">
        <f>Variety!O845</f>
        <v>2839803.1860229974</v>
      </c>
      <c r="P320" s="102">
        <f>Variety!P845</f>
        <v>-271401.15659700241</v>
      </c>
      <c r="Q320" s="101">
        <f>Variety!Q845</f>
        <v>-8.7233471899968718E-2</v>
      </c>
    </row>
    <row r="321" spans="2:17">
      <c r="B321" s="561"/>
      <c r="C321" s="135" t="s">
        <v>160</v>
      </c>
      <c r="D321" s="139">
        <f>Variety!D846</f>
        <v>10285384.590901628</v>
      </c>
      <c r="E321" s="102">
        <f>Variety!E846</f>
        <v>233964.79554606974</v>
      </c>
      <c r="F321" s="101">
        <f>Variety!F846</f>
        <v>2.3276790772799823E-2</v>
      </c>
      <c r="G321" s="141">
        <f>Variety!G846</f>
        <v>1.1079824411623571</v>
      </c>
      <c r="H321" s="104">
        <f>Variety!H846</f>
        <v>-3.4953104012527714E-2</v>
      </c>
      <c r="I321" s="274">
        <f>Variety!I846</f>
        <v>4.5004822350136617</v>
      </c>
      <c r="J321" s="275">
        <f>Variety!J846</f>
        <v>-2.3588705193752446E-2</v>
      </c>
      <c r="K321" s="101">
        <f>Variety!K846</f>
        <v>-5.2140440557881659E-3</v>
      </c>
      <c r="L321" s="140">
        <f>Variety!L846</f>
        <v>46289190.631636038</v>
      </c>
      <c r="M321" s="103">
        <f>Variety!M846</f>
        <v>815854.42764240503</v>
      </c>
      <c r="N321" s="101">
        <f>Variety!N846</f>
        <v>1.7941380504445013E-2</v>
      </c>
      <c r="O321" s="139">
        <f>Variety!O846</f>
        <v>10854273.259223711</v>
      </c>
      <c r="P321" s="102">
        <f>Variety!P846</f>
        <v>463383.76044740342</v>
      </c>
      <c r="Q321" s="101">
        <f>Variety!Q846</f>
        <v>4.459519663855286E-2</v>
      </c>
    </row>
    <row r="322" spans="2:17">
      <c r="B322" s="561"/>
      <c r="C322" s="135" t="s">
        <v>155</v>
      </c>
      <c r="D322" s="139">
        <f>Variety!D847</f>
        <v>92235676.581484571</v>
      </c>
      <c r="E322" s="102">
        <f>Variety!E847</f>
        <v>1187628.5106853992</v>
      </c>
      <c r="F322" s="101">
        <f>Variety!F847</f>
        <v>1.304397552555873E-2</v>
      </c>
      <c r="G322" s="141">
        <f>Variety!G847</f>
        <v>9.9359930781213848</v>
      </c>
      <c r="H322" s="104">
        <f>Variety!H847</f>
        <v>-0.41697720643401048</v>
      </c>
      <c r="I322" s="274">
        <f>Variety!I847</f>
        <v>4.0074944251764153</v>
      </c>
      <c r="J322" s="275">
        <f>Variety!J847</f>
        <v>-6.5957226080028519E-2</v>
      </c>
      <c r="K322" s="101">
        <f>Variety!K847</f>
        <v>-1.619197470029728E-2</v>
      </c>
      <c r="L322" s="140">
        <f>Variety!L847</f>
        <v>369633959.70267427</v>
      </c>
      <c r="M322" s="103">
        <f>Variety!M847</f>
        <v>-1245862.0549986959</v>
      </c>
      <c r="N322" s="101">
        <f>Variety!N847</f>
        <v>-3.3592068964396842E-3</v>
      </c>
      <c r="O322" s="139">
        <f>Variety!O847</f>
        <v>76238186.758706182</v>
      </c>
      <c r="P322" s="102">
        <f>Variety!P847</f>
        <v>1893371.1898817271</v>
      </c>
      <c r="Q322" s="101">
        <f>Variety!Q847</f>
        <v>2.5467427357176577E-2</v>
      </c>
    </row>
    <row r="323" spans="2:17">
      <c r="B323" s="561"/>
      <c r="C323" s="135" t="s">
        <v>168</v>
      </c>
      <c r="D323" s="139">
        <f>Variety!D848</f>
        <v>1840630.1210133643</v>
      </c>
      <c r="E323" s="102">
        <f>Variety!E848</f>
        <v>68272.283896359615</v>
      </c>
      <c r="F323" s="101">
        <f>Variety!F848</f>
        <v>3.8520598079344021E-2</v>
      </c>
      <c r="G323" s="141">
        <f>Variety!G848</f>
        <v>0.19827998036761571</v>
      </c>
      <c r="H323" s="104">
        <f>Variety!H848</f>
        <v>-3.2528191823852359E-3</v>
      </c>
      <c r="I323" s="274">
        <f>Variety!I848</f>
        <v>5.0702795546370831</v>
      </c>
      <c r="J323" s="275">
        <f>Variety!J848</f>
        <v>-0.2413420861074087</v>
      </c>
      <c r="K323" s="101">
        <f>Variety!K848</f>
        <v>-4.5436610969448024E-2</v>
      </c>
      <c r="L323" s="140">
        <f>Variety!L848</f>
        <v>9332509.2702232413</v>
      </c>
      <c r="M323" s="103">
        <f>Variety!M848</f>
        <v>-81584.972550541162</v>
      </c>
      <c r="N323" s="101">
        <f>Variety!N848</f>
        <v>-8.6662583193455305E-3</v>
      </c>
      <c r="O323" s="139">
        <f>Variety!O848</f>
        <v>2626920.4016426019</v>
      </c>
      <c r="P323" s="102">
        <f>Variety!P848</f>
        <v>139717.41097128112</v>
      </c>
      <c r="Q323" s="101">
        <f>Variety!Q848</f>
        <v>5.6174510683412296E-2</v>
      </c>
    </row>
    <row r="324" spans="2:17">
      <c r="B324" s="561"/>
      <c r="C324" s="135" t="s">
        <v>157</v>
      </c>
      <c r="D324" s="139">
        <f>Variety!D849</f>
        <v>66265379.835502021</v>
      </c>
      <c r="E324" s="102">
        <f>Variety!E849</f>
        <v>1637485.6633004621</v>
      </c>
      <c r="F324" s="101">
        <f>Variety!F849</f>
        <v>2.5337134750783741E-2</v>
      </c>
      <c r="G324" s="141">
        <f>Variety!G849</f>
        <v>7.138369660930123</v>
      </c>
      <c r="H324" s="104">
        <f>Variety!H849</f>
        <v>-0.21039488806830331</v>
      </c>
      <c r="I324" s="274">
        <f>Variety!I849</f>
        <v>4.5744600537444038</v>
      </c>
      <c r="J324" s="275">
        <f>Variety!J849</f>
        <v>-0.18347041951864806</v>
      </c>
      <c r="K324" s="101">
        <f>Variety!K849</f>
        <v>-3.8560971109109464E-2</v>
      </c>
      <c r="L324" s="140">
        <f>Variety!L849</f>
        <v>303128333.00370389</v>
      </c>
      <c r="M324" s="103">
        <f>Variety!M849</f>
        <v>-4366694.1010335088</v>
      </c>
      <c r="N324" s="101">
        <f>Variety!N849</f>
        <v>-1.4200860879438377E-2</v>
      </c>
      <c r="O324" s="139">
        <f>Variety!O849</f>
        <v>84407682.798677027</v>
      </c>
      <c r="P324" s="102">
        <f>Variety!P849</f>
        <v>2598628.9919230491</v>
      </c>
      <c r="Q324" s="101">
        <f>Variety!Q849</f>
        <v>3.1764564812855861E-2</v>
      </c>
    </row>
    <row r="325" spans="2:17" ht="15" customHeight="1">
      <c r="B325" s="561"/>
      <c r="C325" s="135" t="s">
        <v>178</v>
      </c>
      <c r="D325" s="139">
        <f>Variety!D850</f>
        <v>3373619.1664901339</v>
      </c>
      <c r="E325" s="102">
        <f>Variety!E850</f>
        <v>713076.10794941615</v>
      </c>
      <c r="F325" s="101">
        <f>Variety!F850</f>
        <v>0.26801900674388318</v>
      </c>
      <c r="G325" s="141">
        <f>Variety!G850</f>
        <v>0.36341964333996629</v>
      </c>
      <c r="H325" s="104">
        <f>Variety!H850</f>
        <v>6.0892309591597638E-2</v>
      </c>
      <c r="I325" s="274">
        <f>Variety!I850</f>
        <v>3.4054819732220465</v>
      </c>
      <c r="J325" s="275">
        <f>Variety!J850</f>
        <v>-0.25857932994790334</v>
      </c>
      <c r="K325" s="101">
        <f>Variety!K850</f>
        <v>-7.0571780478725712E-2</v>
      </c>
      <c r="L325" s="140">
        <f>Variety!L850</f>
        <v>11488799.255998537</v>
      </c>
      <c r="M325" s="103">
        <f>Variety!M850</f>
        <v>1740406.3897820711</v>
      </c>
      <c r="N325" s="101">
        <f>Variety!N850</f>
        <v>0.17853264775710209</v>
      </c>
      <c r="O325" s="139">
        <f>Variety!O850</f>
        <v>2173910.4190118704</v>
      </c>
      <c r="P325" s="102">
        <f>Variety!P850</f>
        <v>344061.55779466266</v>
      </c>
      <c r="Q325" s="101">
        <f>Variety!Q850</f>
        <v>0.18802730929689698</v>
      </c>
    </row>
    <row r="326" spans="2:17">
      <c r="B326" s="561"/>
      <c r="C326" s="135" t="s">
        <v>154</v>
      </c>
      <c r="D326" s="139">
        <f>Variety!D851</f>
        <v>89175706.213512048</v>
      </c>
      <c r="E326" s="102">
        <f>Variety!E851</f>
        <v>7794792.6007137895</v>
      </c>
      <c r="F326" s="101">
        <f>Variety!F851</f>
        <v>9.5781581388980033E-2</v>
      </c>
      <c r="G326" s="141">
        <f>Variety!G851</f>
        <v>9.6063609279352065</v>
      </c>
      <c r="H326" s="104">
        <f>Variety!H851</f>
        <v>0.35262953867891511</v>
      </c>
      <c r="I326" s="274">
        <f>Variety!I851</f>
        <v>4.5631396204489407</v>
      </c>
      <c r="J326" s="275">
        <f>Variety!J851</f>
        <v>-0.16646428008377434</v>
      </c>
      <c r="K326" s="101">
        <f>Variety!K851</f>
        <v>-3.5196241288837055E-2</v>
      </c>
      <c r="L326" s="140">
        <f>Variety!L851</f>
        <v>406921198.2043916</v>
      </c>
      <c r="M326" s="103">
        <f>Variety!M851</f>
        <v>22021711.75238502</v>
      </c>
      <c r="N326" s="101">
        <f>Variety!N851</f>
        <v>5.7214188450549999E-2</v>
      </c>
      <c r="O326" s="139">
        <f>Variety!O851</f>
        <v>102222579.25563958</v>
      </c>
      <c r="P326" s="102">
        <f>Variety!P851</f>
        <v>936980.74524003267</v>
      </c>
      <c r="Q326" s="101">
        <f>Variety!Q851</f>
        <v>9.2508782987921791E-3</v>
      </c>
    </row>
    <row r="327" spans="2:17">
      <c r="B327" s="561"/>
      <c r="C327" s="135" t="s">
        <v>237</v>
      </c>
      <c r="D327" s="139">
        <f>Variety!D852</f>
        <v>2515973.4274461903</v>
      </c>
      <c r="E327" s="102">
        <f>Variety!E852</f>
        <v>761139.93792558694</v>
      </c>
      <c r="F327" s="101">
        <f>Variety!F852</f>
        <v>0.4337391225269584</v>
      </c>
      <c r="G327" s="141">
        <f>Variety!G852</f>
        <v>0.27103064113979652</v>
      </c>
      <c r="H327" s="104">
        <f>Variety!H852</f>
        <v>7.1490515279852979E-2</v>
      </c>
      <c r="I327" s="274">
        <f>Variety!I852</f>
        <v>6.74062596193634</v>
      </c>
      <c r="J327" s="275">
        <f>Variety!J852</f>
        <v>-0.67168846255051751</v>
      </c>
      <c r="K327" s="101">
        <f>Variety!K852</f>
        <v>-9.0617912852100496E-2</v>
      </c>
      <c r="L327" s="140">
        <f>Variety!L852</f>
        <v>16959235.804585747</v>
      </c>
      <c r="M327" s="103">
        <f>Variety!M852</f>
        <v>3951858.2176395729</v>
      </c>
      <c r="N327" s="101">
        <f>Variety!N852</f>
        <v>0.30381667566916354</v>
      </c>
      <c r="O327" s="139">
        <f>Variety!O852</f>
        <v>1647653.4869752366</v>
      </c>
      <c r="P327" s="102">
        <f>Variety!P852</f>
        <v>431878.72097375523</v>
      </c>
      <c r="Q327" s="101">
        <f>Variety!Q852</f>
        <v>0.35522921930198131</v>
      </c>
    </row>
    <row r="328" spans="2:17">
      <c r="B328" s="561"/>
      <c r="C328" s="135" t="s">
        <v>183</v>
      </c>
      <c r="D328" s="139">
        <f>Variety!D853</f>
        <v>29809.526391107356</v>
      </c>
      <c r="E328" s="102">
        <f>Variety!E853</f>
        <v>3120.327059653122</v>
      </c>
      <c r="F328" s="101">
        <f>Variety!F853</f>
        <v>0.11691347578103245</v>
      </c>
      <c r="G328" s="141">
        <f>Variety!G853</f>
        <v>3.2112004688603997E-3</v>
      </c>
      <c r="H328" s="104">
        <f>Variety!H853</f>
        <v>1.7640188226950232E-4</v>
      </c>
      <c r="I328" s="274">
        <f>Variety!I853</f>
        <v>5.0227654755583586</v>
      </c>
      <c r="J328" s="275">
        <f>Variety!J853</f>
        <v>-7.8258467572602797E-3</v>
      </c>
      <c r="K328" s="101">
        <f>Variety!K853</f>
        <v>-1.55565146438053E-3</v>
      </c>
      <c r="L328" s="140">
        <f>Variety!L853</f>
        <v>149726.25999999978</v>
      </c>
      <c r="M328" s="103">
        <f>Variety!M853</f>
        <v>15463.805443634279</v>
      </c>
      <c r="N328" s="101">
        <f>Variety!N853</f>
        <v>0.11517594769684722</v>
      </c>
      <c r="O328" s="139">
        <f>Variety!O853</f>
        <v>23701.170018226374</v>
      </c>
      <c r="P328" s="102">
        <f>Variety!P853</f>
        <v>2369.8235598271713</v>
      </c>
      <c r="Q328" s="101">
        <f>Variety!Q853</f>
        <v>0.11109582625029536</v>
      </c>
    </row>
    <row r="329" spans="2:17">
      <c r="B329" s="561"/>
      <c r="C329" s="135" t="s">
        <v>167</v>
      </c>
      <c r="D329" s="139">
        <f>Variety!D854</f>
        <v>9943961.5015444476</v>
      </c>
      <c r="E329" s="102">
        <f>Variety!E854</f>
        <v>708296.27575505525</v>
      </c>
      <c r="F329" s="101">
        <f>Variety!F854</f>
        <v>7.6691419452626988E-2</v>
      </c>
      <c r="G329" s="141">
        <f>Variety!G854</f>
        <v>1.0712029911892569</v>
      </c>
      <c r="H329" s="104">
        <f>Variety!H854</f>
        <v>2.102597293678965E-2</v>
      </c>
      <c r="I329" s="274">
        <f>Variety!I854</f>
        <v>6.4053318164399631</v>
      </c>
      <c r="J329" s="275">
        <f>Variety!J854</f>
        <v>-0.20633997294898521</v>
      </c>
      <c r="K329" s="101">
        <f>Variety!K854</f>
        <v>-3.1208441604760176E-2</v>
      </c>
      <c r="L329" s="140">
        <f>Variety!L854</f>
        <v>63694372.98729676</v>
      </c>
      <c r="M329" s="103">
        <f>Variety!M854</f>
        <v>2631185.7577045262</v>
      </c>
      <c r="N329" s="101">
        <f>Variety!N854</f>
        <v>4.3089558162293401E-2</v>
      </c>
      <c r="O329" s="139">
        <f>Variety!O854</f>
        <v>11205043.896222014</v>
      </c>
      <c r="P329" s="102">
        <f>Variety!P854</f>
        <v>480054.52136064321</v>
      </c>
      <c r="Q329" s="101">
        <f>Variety!Q854</f>
        <v>4.4760372675599812E-2</v>
      </c>
    </row>
    <row r="330" spans="2:17">
      <c r="B330" s="561"/>
      <c r="C330" s="135" t="s">
        <v>187</v>
      </c>
      <c r="D330" s="139">
        <f>Variety!D855</f>
        <v>47844.060765596339</v>
      </c>
      <c r="E330" s="102">
        <f>Variety!E855</f>
        <v>2623.9948462571483</v>
      </c>
      <c r="F330" s="101">
        <f>Variety!F855</f>
        <v>5.8027222935447972E-2</v>
      </c>
      <c r="G330" s="141">
        <f>Variety!G855</f>
        <v>5.1539520738075424E-3</v>
      </c>
      <c r="H330" s="104">
        <f>Variety!H855</f>
        <v>1.2029664174873292E-5</v>
      </c>
      <c r="I330" s="274">
        <f>Variety!I855</f>
        <v>8.8904332707924336</v>
      </c>
      <c r="J330" s="275">
        <f>Variety!J855</f>
        <v>-2.5638606162878279</v>
      </c>
      <c r="K330" s="101">
        <f>Variety!K855</f>
        <v>-0.22383401731814345</v>
      </c>
      <c r="L330" s="140">
        <f>Variety!L855</f>
        <v>425354.42964027263</v>
      </c>
      <c r="M330" s="103">
        <f>Variety!M855</f>
        <v>-92609.494992980734</v>
      </c>
      <c r="N330" s="101">
        <f>Variety!N855</f>
        <v>-0.17879526080615227</v>
      </c>
      <c r="O330" s="139">
        <f>Variety!O855</f>
        <v>87681.696419626474</v>
      </c>
      <c r="P330" s="102">
        <f>Variety!P855</f>
        <v>14076.592941790586</v>
      </c>
      <c r="Q330" s="101">
        <f>Variety!Q855</f>
        <v>0.19124479522033899</v>
      </c>
    </row>
    <row r="331" spans="2:17">
      <c r="B331" s="561"/>
      <c r="C331" s="135" t="s">
        <v>165</v>
      </c>
      <c r="D331" s="139">
        <f>Variety!D856</f>
        <v>13645430.151648499</v>
      </c>
      <c r="E331" s="102">
        <f>Variety!E856</f>
        <v>1455436.401872471</v>
      </c>
      <c r="F331" s="101">
        <f>Variety!F856</f>
        <v>0.11939599246301602</v>
      </c>
      <c r="G331" s="141">
        <f>Variety!G856</f>
        <v>1.4699398818307676</v>
      </c>
      <c r="H331" s="104">
        <f>Variety!H856</f>
        <v>8.3829517749027582E-2</v>
      </c>
      <c r="I331" s="274">
        <f>Variety!I856</f>
        <v>5.4085963353137272</v>
      </c>
      <c r="J331" s="275">
        <f>Variety!J856</f>
        <v>-0.33887470840622935</v>
      </c>
      <c r="K331" s="101">
        <f>Variety!K856</f>
        <v>-5.8960663886511423E-2</v>
      </c>
      <c r="L331" s="140">
        <f>Variety!L856</f>
        <v>73802623.511985511</v>
      </c>
      <c r="M331" s="103">
        <f>Variety!M856</f>
        <v>3740987.4120205343</v>
      </c>
      <c r="N331" s="101">
        <f>Variety!N856</f>
        <v>5.339566159549626E-2</v>
      </c>
      <c r="O331" s="139">
        <f>Variety!O856</f>
        <v>11183396.426243991</v>
      </c>
      <c r="P331" s="102">
        <f>Variety!P856</f>
        <v>1209849.1656998023</v>
      </c>
      <c r="Q331" s="101">
        <f>Variety!Q856</f>
        <v>0.12130580365182821</v>
      </c>
    </row>
    <row r="332" spans="2:17">
      <c r="B332" s="561"/>
      <c r="C332" s="135" t="s">
        <v>238</v>
      </c>
      <c r="D332" s="139">
        <f>Variety!D857</f>
        <v>2538431.0831250185</v>
      </c>
      <c r="E332" s="102">
        <f>Variety!E857</f>
        <v>217235.14688566327</v>
      </c>
      <c r="F332" s="101">
        <f>Variety!F857</f>
        <v>9.3587595727749273E-2</v>
      </c>
      <c r="G332" s="141">
        <f>Variety!G857</f>
        <v>0.27344986892286094</v>
      </c>
      <c r="H332" s="104">
        <f>Variety!H857</f>
        <v>9.509311582960478E-3</v>
      </c>
      <c r="I332" s="274">
        <f>Variety!I857</f>
        <v>8.1209893888951168</v>
      </c>
      <c r="J332" s="275">
        <f>Variety!J857</f>
        <v>-0.18260908806782439</v>
      </c>
      <c r="K332" s="101">
        <f>Variety!K857</f>
        <v>-2.1991560475189794E-2</v>
      </c>
      <c r="L332" s="140">
        <f>Variety!L857</f>
        <v>20614571.890499815</v>
      </c>
      <c r="M332" s="103">
        <f>Variety!M857</f>
        <v>1340292.849610135</v>
      </c>
      <c r="N332" s="101">
        <f>Variety!N857</f>
        <v>6.9537897981385058E-2</v>
      </c>
      <c r="O332" s="139">
        <f>Variety!O857</f>
        <v>3536667.8386674486</v>
      </c>
      <c r="P332" s="102">
        <f>Variety!P857</f>
        <v>-87198.213746050373</v>
      </c>
      <c r="Q332" s="101">
        <f>Variety!Q857</f>
        <v>-2.4062206628188219E-2</v>
      </c>
    </row>
    <row r="333" spans="2:17">
      <c r="B333" s="561"/>
      <c r="C333" s="135" t="s">
        <v>184</v>
      </c>
      <c r="D333" s="139">
        <f>Variety!D858</f>
        <v>445852.23957620549</v>
      </c>
      <c r="E333" s="102">
        <f>Variety!E858</f>
        <v>169509.02778782218</v>
      </c>
      <c r="F333" s="101">
        <f>Variety!F858</f>
        <v>0.61340036793676678</v>
      </c>
      <c r="G333" s="141">
        <f>Variety!G858</f>
        <v>4.8028972415901067E-2</v>
      </c>
      <c r="H333" s="104">
        <f>Variety!H858</f>
        <v>1.660629921637205E-2</v>
      </c>
      <c r="I333" s="274">
        <f>Variety!I858</f>
        <v>6.7082992288445249</v>
      </c>
      <c r="J333" s="275">
        <f>Variety!J858</f>
        <v>-1.4954948554992002</v>
      </c>
      <c r="K333" s="101">
        <f>Variety!K858</f>
        <v>-0.18229307563353286</v>
      </c>
      <c r="L333" s="140">
        <f>Variety!L858</f>
        <v>2990910.2349276636</v>
      </c>
      <c r="M333" s="103">
        <f>Variety!M858</f>
        <v>723847.42880957946</v>
      </c>
      <c r="N333" s="101">
        <f>Variety!N858</f>
        <v>0.31928865263729994</v>
      </c>
      <c r="O333" s="139">
        <f>Variety!O858</f>
        <v>497050.0427820636</v>
      </c>
      <c r="P333" s="102">
        <f>Variety!P858</f>
        <v>67023.692999830004</v>
      </c>
      <c r="Q333" s="101">
        <f>Variety!Q858</f>
        <v>0.15585950264157294</v>
      </c>
    </row>
    <row r="334" spans="2:17">
      <c r="B334" s="561"/>
      <c r="C334" s="135" t="s">
        <v>170</v>
      </c>
      <c r="D334" s="139">
        <f>Variety!D859</f>
        <v>6383167.8590167761</v>
      </c>
      <c r="E334" s="102">
        <f>Variety!E859</f>
        <v>797677.63516195677</v>
      </c>
      <c r="F334" s="101">
        <f>Variety!F859</f>
        <v>0.14281246644299747</v>
      </c>
      <c r="G334" s="141">
        <f>Variety!G859</f>
        <v>0.68762017057084357</v>
      </c>
      <c r="H334" s="104">
        <f>Variety!H859</f>
        <v>5.2500411965171412E-2</v>
      </c>
      <c r="I334" s="274">
        <f>Variety!I859</f>
        <v>6.8057689019528702</v>
      </c>
      <c r="J334" s="275">
        <f>Variety!J859</f>
        <v>-0.10083138483417198</v>
      </c>
      <c r="K334" s="101">
        <f>Variety!K859</f>
        <v>-1.459927904428922E-2</v>
      </c>
      <c r="L334" s="140">
        <f>Variety!L859</f>
        <v>43442365.310841456</v>
      </c>
      <c r="M334" s="103">
        <f>Variety!M859</f>
        <v>4865616.9289195389</v>
      </c>
      <c r="N334" s="101">
        <f>Variety!N859</f>
        <v>0.12612822835010365</v>
      </c>
      <c r="O334" s="139">
        <f>Variety!O859</f>
        <v>8996113.7974470258</v>
      </c>
      <c r="P334" s="102">
        <f>Variety!P859</f>
        <v>1586318.9782178774</v>
      </c>
      <c r="Q334" s="101">
        <f>Variety!Q859</f>
        <v>0.2140840626384449</v>
      </c>
    </row>
    <row r="335" spans="2:17">
      <c r="B335" s="561"/>
      <c r="C335" s="135" t="s">
        <v>174</v>
      </c>
      <c r="D335" s="139">
        <f>Variety!D860</f>
        <v>2134890.6668920256</v>
      </c>
      <c r="E335" s="102">
        <f>Variety!E860</f>
        <v>524343.59335387731</v>
      </c>
      <c r="F335" s="101">
        <f>Variety!F860</f>
        <v>0.32556862321445051</v>
      </c>
      <c r="G335" s="141">
        <f>Variety!G860</f>
        <v>0.22997889401337432</v>
      </c>
      <c r="H335" s="104">
        <f>Variety!H860</f>
        <v>4.6845412873258024E-2</v>
      </c>
      <c r="I335" s="274">
        <f>Variety!I860</f>
        <v>10.542193442107756</v>
      </c>
      <c r="J335" s="275">
        <f>Variety!J860</f>
        <v>-0.48959459006700712</v>
      </c>
      <c r="K335" s="101">
        <f>Variety!K860</f>
        <v>-4.4380347831111326E-2</v>
      </c>
      <c r="L335" s="140">
        <f>Variety!L860</f>
        <v>22506430.388126165</v>
      </c>
      <c r="M335" s="103">
        <f>Variety!M860</f>
        <v>4739216.4570139311</v>
      </c>
      <c r="N335" s="101">
        <f>Variety!N860</f>
        <v>0.2667394266421857</v>
      </c>
      <c r="O335" s="139">
        <f>Variety!O860</f>
        <v>3262412.1496263174</v>
      </c>
      <c r="P335" s="102">
        <f>Variety!P860</f>
        <v>731752.98437821027</v>
      </c>
      <c r="Q335" s="101">
        <f>Variety!Q860</f>
        <v>0.28915509224904606</v>
      </c>
    </row>
    <row r="336" spans="2:17">
      <c r="B336" s="561"/>
      <c r="C336" s="135" t="s">
        <v>182</v>
      </c>
      <c r="D336" s="139">
        <f>Variety!D861</f>
        <v>1059976.8617470313</v>
      </c>
      <c r="E336" s="102">
        <f>Variety!E861</f>
        <v>195750.78576492914</v>
      </c>
      <c r="F336" s="101">
        <f>Variety!F861</f>
        <v>0.2265041419196695</v>
      </c>
      <c r="G336" s="141">
        <f>Variety!G861</f>
        <v>0.1141849135999238</v>
      </c>
      <c r="H336" s="104">
        <f>Variety!H861</f>
        <v>1.5914746656606471E-2</v>
      </c>
      <c r="I336" s="274">
        <f>Variety!I861</f>
        <v>13.31836513923226</v>
      </c>
      <c r="J336" s="275">
        <f>Variety!J861</f>
        <v>4.5864773059600239E-2</v>
      </c>
      <c r="K336" s="101">
        <f>Variety!K861</f>
        <v>3.4556241698432961E-3</v>
      </c>
      <c r="L336" s="140">
        <f>Variety!L861</f>
        <v>14117158.883884475</v>
      </c>
      <c r="M336" s="103">
        <f>Variety!M861</f>
        <v>2646717.9739560634</v>
      </c>
      <c r="N336" s="101">
        <f>Variety!N861</f>
        <v>0.23074247927690009</v>
      </c>
      <c r="O336" s="139">
        <f>Variety!O861</f>
        <v>1539861.9046868244</v>
      </c>
      <c r="P336" s="102">
        <f>Variety!P861</f>
        <v>329103.86177488882</v>
      </c>
      <c r="Q336" s="101">
        <f>Variety!Q861</f>
        <v>0.27181637462707003</v>
      </c>
    </row>
    <row r="337" spans="2:17">
      <c r="B337" s="561"/>
      <c r="C337" s="135" t="s">
        <v>172</v>
      </c>
      <c r="D337" s="139">
        <f>Variety!D862</f>
        <v>5615494.0854586819</v>
      </c>
      <c r="E337" s="102">
        <f>Variety!E862</f>
        <v>-201135.53751143627</v>
      </c>
      <c r="F337" s="101">
        <f>Variety!F862</f>
        <v>-3.4579395723795696E-2</v>
      </c>
      <c r="G337" s="141">
        <f>Variety!G862</f>
        <v>0.60492330550703033</v>
      </c>
      <c r="H337" s="104">
        <f>Variety!H862</f>
        <v>-5.6479052026736309E-2</v>
      </c>
      <c r="I337" s="274">
        <f>Variety!I862</f>
        <v>4.9668025193021794</v>
      </c>
      <c r="J337" s="275">
        <f>Variety!J862</f>
        <v>-0.28158366343593499</v>
      </c>
      <c r="K337" s="101">
        <f>Variety!K862</f>
        <v>-5.3651475640657052E-2</v>
      </c>
      <c r="L337" s="140">
        <f>Variety!L862</f>
        <v>27891050.17078267</v>
      </c>
      <c r="M337" s="103">
        <f>Variety!M862</f>
        <v>-2636868.3725189045</v>
      </c>
      <c r="N337" s="101">
        <f>Variety!N862</f>
        <v>-8.6375635757108812E-2</v>
      </c>
      <c r="O337" s="139">
        <f>Variety!O862</f>
        <v>5091680.659911124</v>
      </c>
      <c r="P337" s="102">
        <f>Variety!P862</f>
        <v>137580.94111264683</v>
      </c>
      <c r="Q337" s="101">
        <f>Variety!Q862</f>
        <v>2.7771128746276928E-2</v>
      </c>
    </row>
    <row r="338" spans="2:17">
      <c r="B338" s="561"/>
      <c r="C338" s="135" t="s">
        <v>162</v>
      </c>
      <c r="D338" s="139">
        <f>Variety!D863</f>
        <v>9013986.7057769541</v>
      </c>
      <c r="E338" s="102">
        <f>Variety!E863</f>
        <v>114633.37989741378</v>
      </c>
      <c r="F338" s="101">
        <f>Variety!F863</f>
        <v>1.2881090984898539E-2</v>
      </c>
      <c r="G338" s="141">
        <f>Variety!G863</f>
        <v>0.97102241599273842</v>
      </c>
      <c r="H338" s="104">
        <f>Variety!H863</f>
        <v>-4.0912957547020734E-2</v>
      </c>
      <c r="I338" s="274">
        <f>Variety!I863</f>
        <v>5.3462868850005139</v>
      </c>
      <c r="J338" s="275">
        <f>Variety!J863</f>
        <v>-9.4548262539147387E-2</v>
      </c>
      <c r="K338" s="101">
        <f>Variety!K863</f>
        <v>-1.737752752569649E-2</v>
      </c>
      <c r="L338" s="140">
        <f>Variety!L863</f>
        <v>48191358.906664312</v>
      </c>
      <c r="M338" s="103">
        <f>Variety!M863</f>
        <v>-228555.4591550678</v>
      </c>
      <c r="N338" s="101">
        <f>Variety!N863</f>
        <v>-4.7202780539490142E-3</v>
      </c>
      <c r="O338" s="139">
        <f>Variety!O863</f>
        <v>12624382.816278487</v>
      </c>
      <c r="P338" s="102">
        <f>Variety!P863</f>
        <v>119028.05527791008</v>
      </c>
      <c r="Q338" s="101">
        <f>Variety!Q863</f>
        <v>9.5181670214677244E-3</v>
      </c>
    </row>
    <row r="339" spans="2:17">
      <c r="B339" s="561"/>
      <c r="C339" s="135" t="s">
        <v>188</v>
      </c>
      <c r="D339" s="139">
        <f>Variety!D864</f>
        <v>2121434.193241884</v>
      </c>
      <c r="E339" s="102">
        <f>Variety!E864</f>
        <v>-502842.50094461301</v>
      </c>
      <c r="F339" s="101">
        <f>Variety!F864</f>
        <v>-0.19161184567867751</v>
      </c>
      <c r="G339" s="141">
        <f>Variety!G864</f>
        <v>0.22852930927567677</v>
      </c>
      <c r="H339" s="104">
        <f>Variety!H864</f>
        <v>-6.9874217313244114E-2</v>
      </c>
      <c r="I339" s="274">
        <f>Variety!I864</f>
        <v>6.4990292956906268</v>
      </c>
      <c r="J339" s="275">
        <f>Variety!J864</f>
        <v>0.3120071690437678</v>
      </c>
      <c r="K339" s="101">
        <f>Variety!K864</f>
        <v>5.0429295815831249E-2</v>
      </c>
      <c r="L339" s="140">
        <f>Variety!L864</f>
        <v>13787262.970758814</v>
      </c>
      <c r="M339" s="103">
        <f>Variety!M864</f>
        <v>-2449195.0026167147</v>
      </c>
      <c r="N339" s="101">
        <f>Variety!N864</f>
        <v>-0.15084540031039367</v>
      </c>
      <c r="O339" s="139">
        <f>Variety!O864</f>
        <v>1075979.7786233705</v>
      </c>
      <c r="P339" s="102">
        <f>Variety!P864</f>
        <v>-250311.64908562787</v>
      </c>
      <c r="Q339" s="101">
        <f>Variety!Q864</f>
        <v>-0.18873050361036395</v>
      </c>
    </row>
    <row r="340" spans="2:17">
      <c r="B340" s="561"/>
      <c r="C340" s="135" t="s">
        <v>179</v>
      </c>
      <c r="D340" s="139">
        <f>Variety!D865</f>
        <v>300417.93005376984</v>
      </c>
      <c r="E340" s="102">
        <f>Variety!E865</f>
        <v>74711.095298179192</v>
      </c>
      <c r="F340" s="101">
        <f>Variety!F865</f>
        <v>0.3310094502857257</v>
      </c>
      <c r="G340" s="141">
        <f>Variety!G865</f>
        <v>3.2362211501975491E-2</v>
      </c>
      <c r="H340" s="104">
        <f>Variety!H865</f>
        <v>6.6973433059145139E-3</v>
      </c>
      <c r="I340" s="274">
        <f>Variety!I865</f>
        <v>7.3853307042569849</v>
      </c>
      <c r="J340" s="275">
        <f>Variety!J865</f>
        <v>-0.54156466594815367</v>
      </c>
      <c r="K340" s="101">
        <f>Variety!K865</f>
        <v>-6.8319895830054156E-2</v>
      </c>
      <c r="L340" s="140">
        <f>Variety!L865</f>
        <v>2218685.7629354335</v>
      </c>
      <c r="M340" s="103">
        <f>Variety!M865</f>
        <v>429531.29948768578</v>
      </c>
      <c r="N340" s="101">
        <f>Variety!N865</f>
        <v>0.24007502329338723</v>
      </c>
      <c r="O340" s="139">
        <f>Variety!O865</f>
        <v>504437.68704819633</v>
      </c>
      <c r="P340" s="102">
        <f>Variety!P865</f>
        <v>98270.964305655798</v>
      </c>
      <c r="Q340" s="101">
        <f>Variety!Q865</f>
        <v>0.24194735512083651</v>
      </c>
    </row>
    <row r="341" spans="2:17">
      <c r="B341" s="561"/>
      <c r="C341" s="135" t="s">
        <v>158</v>
      </c>
      <c r="D341" s="139">
        <f>Variety!D866</f>
        <v>30335354.245691627</v>
      </c>
      <c r="E341" s="102">
        <f>Variety!E866</f>
        <v>1877158.9454159588</v>
      </c>
      <c r="F341" s="101">
        <f>Variety!F866</f>
        <v>6.5961981271446798E-2</v>
      </c>
      <c r="G341" s="141">
        <f>Variety!G866</f>
        <v>3.267844731873065</v>
      </c>
      <c r="H341" s="104">
        <f>Variety!H866</f>
        <v>3.1895619963214106E-2</v>
      </c>
      <c r="I341" s="274">
        <f>Variety!I866</f>
        <v>4.3364532961152431</v>
      </c>
      <c r="J341" s="275">
        <f>Variety!J866</f>
        <v>-0.38060473979865517</v>
      </c>
      <c r="K341" s="101">
        <f>Variety!K866</f>
        <v>-8.0686889349436547E-2</v>
      </c>
      <c r="L341" s="140">
        <f>Variety!L866</f>
        <v>131547846.90755299</v>
      </c>
      <c r="M341" s="103">
        <f>Variety!M866</f>
        <v>-2691111.9212194979</v>
      </c>
      <c r="N341" s="101">
        <f>Variety!N866</f>
        <v>-2.0047175162108685E-2</v>
      </c>
      <c r="O341" s="139">
        <f>Variety!O866</f>
        <v>39995767.484923646</v>
      </c>
      <c r="P341" s="102">
        <f>Variety!P866</f>
        <v>1431556.7740511149</v>
      </c>
      <c r="Q341" s="101">
        <f>Variety!Q866</f>
        <v>3.7121381396443609E-2</v>
      </c>
    </row>
    <row r="342" spans="2:17">
      <c r="B342" s="561"/>
      <c r="C342" s="135" t="s">
        <v>156</v>
      </c>
      <c r="D342" s="139">
        <f>Variety!D867</f>
        <v>102477079.08764179</v>
      </c>
      <c r="E342" s="102">
        <f>Variety!E867</f>
        <v>9671918.2380774468</v>
      </c>
      <c r="F342" s="101">
        <f>Variety!F867</f>
        <v>0.10421746107153965</v>
      </c>
      <c r="G342" s="141">
        <f>Variety!G867</f>
        <v>11.039237594591492</v>
      </c>
      <c r="H342" s="104">
        <f>Variety!H867</f>
        <v>0.48646800878119656</v>
      </c>
      <c r="I342" s="274">
        <f>Variety!I867</f>
        <v>3.5650583570853915</v>
      </c>
      <c r="J342" s="275">
        <f>Variety!J867</f>
        <v>-0.3138777256154528</v>
      </c>
      <c r="K342" s="101">
        <f>Variety!K867</f>
        <v>-8.0918509334369976E-2</v>
      </c>
      <c r="L342" s="140">
        <f>Variety!L867</f>
        <v>365336767.21109796</v>
      </c>
      <c r="M342" s="103">
        <f>Variety!M867</f>
        <v>5351480.130867064</v>
      </c>
      <c r="N342" s="101">
        <f>Variety!N867</f>
        <v>1.4865830140647846E-2</v>
      </c>
      <c r="O342" s="139">
        <f>Variety!O867</f>
        <v>73746349.984481215</v>
      </c>
      <c r="P342" s="102">
        <f>Variety!P867</f>
        <v>5188996.1183451712</v>
      </c>
      <c r="Q342" s="101">
        <f>Variety!Q867</f>
        <v>7.5688395565516126E-2</v>
      </c>
    </row>
    <row r="343" spans="2:17">
      <c r="B343" s="561"/>
      <c r="C343" s="135" t="s">
        <v>166</v>
      </c>
      <c r="D343" s="139">
        <f>Variety!D868</f>
        <v>6747022.162259331</v>
      </c>
      <c r="E343" s="102">
        <f>Variety!E868</f>
        <v>311841.68704320118</v>
      </c>
      <c r="F343" s="101">
        <f>Variety!F868</f>
        <v>4.845888755477798E-2</v>
      </c>
      <c r="G343" s="141">
        <f>Variety!G868</f>
        <v>0.72681599991209467</v>
      </c>
      <c r="H343" s="104">
        <f>Variety!H868</f>
        <v>-4.9210735049793897E-3</v>
      </c>
      <c r="I343" s="274">
        <f>Variety!I868</f>
        <v>4.7463654692247026</v>
      </c>
      <c r="J343" s="275">
        <f>Variety!J868</f>
        <v>-0.22994584100042736</v>
      </c>
      <c r="K343" s="101">
        <f>Variety!K868</f>
        <v>-4.6208090022009603E-2</v>
      </c>
      <c r="L343" s="140">
        <f>Variety!L868</f>
        <v>32023833.011041477</v>
      </c>
      <c r="M343" s="103">
        <f>Variety!M868</f>
        <v>371.62888352572918</v>
      </c>
      <c r="N343" s="101">
        <f>Variety!N868</f>
        <v>1.1604894270823088E-5</v>
      </c>
      <c r="O343" s="139">
        <f>Variety!O868</f>
        <v>8614429.6540021077</v>
      </c>
      <c r="P343" s="102">
        <f>Variety!P868</f>
        <v>452312.44515092298</v>
      </c>
      <c r="Q343" s="101">
        <f>Variety!Q868</f>
        <v>5.5416068353003452E-2</v>
      </c>
    </row>
    <row r="344" spans="2:17">
      <c r="B344" s="561"/>
      <c r="C344" s="135" t="s">
        <v>186</v>
      </c>
      <c r="D344" s="139">
        <f>Variety!D869</f>
        <v>1361146.5332939331</v>
      </c>
      <c r="E344" s="102">
        <f>Variety!E869</f>
        <v>28849.837538008578</v>
      </c>
      <c r="F344" s="101">
        <f>Variety!F869</f>
        <v>2.1654213832332313E-2</v>
      </c>
      <c r="G344" s="141">
        <f>Variety!G869</f>
        <v>0.14662810567849535</v>
      </c>
      <c r="H344" s="104">
        <f>Variety!H869</f>
        <v>-4.8658405799327231E-3</v>
      </c>
      <c r="I344" s="274">
        <f>Variety!I869</f>
        <v>3.8427886810531486</v>
      </c>
      <c r="J344" s="275">
        <f>Variety!J869</f>
        <v>-0.15394711234009195</v>
      </c>
      <c r="K344" s="101">
        <f>Variety!K869</f>
        <v>-3.8518210934676368E-2</v>
      </c>
      <c r="L344" s="140">
        <f>Variety!L869</f>
        <v>5230598.4913966591</v>
      </c>
      <c r="M344" s="103">
        <f>Variety!M869</f>
        <v>-94239.399950589053</v>
      </c>
      <c r="N344" s="101">
        <f>Variety!N869</f>
        <v>-1.7698078678362421E-2</v>
      </c>
      <c r="O344" s="139">
        <f>Variety!O869</f>
        <v>933340.75132927299</v>
      </c>
      <c r="P344" s="102">
        <f>Variety!P869</f>
        <v>-35119.154628073564</v>
      </c>
      <c r="Q344" s="101">
        <f>Variety!Q869</f>
        <v>-3.6262889575544598E-2</v>
      </c>
    </row>
    <row r="345" spans="2:17">
      <c r="B345" s="561"/>
      <c r="C345" s="135" t="s">
        <v>181</v>
      </c>
      <c r="D345" s="139">
        <f>Variety!D870</f>
        <v>3887495.5912997941</v>
      </c>
      <c r="E345" s="102">
        <f>Variety!E870</f>
        <v>512256.22975498484</v>
      </c>
      <c r="F345" s="101">
        <f>Variety!F870</f>
        <v>0.15176885988925268</v>
      </c>
      <c r="G345" s="141">
        <f>Variety!G870</f>
        <v>0.41877645091331156</v>
      </c>
      <c r="H345" s="104">
        <f>Variety!H870</f>
        <v>3.4981811118696859E-2</v>
      </c>
      <c r="I345" s="274">
        <f>Variety!I870</f>
        <v>4.5150132591971284</v>
      </c>
      <c r="J345" s="275">
        <f>Variety!J870</f>
        <v>-5.5467102748369967E-2</v>
      </c>
      <c r="K345" s="101">
        <f>Variety!K870</f>
        <v>-1.2135945974125028E-2</v>
      </c>
      <c r="L345" s="140">
        <f>Variety!L870</f>
        <v>17552094.139788952</v>
      </c>
      <c r="M345" s="103">
        <f>Variety!M870</f>
        <v>2125628.9209829383</v>
      </c>
      <c r="N345" s="101">
        <f>Variety!N870</f>
        <v>0.13779105523095711</v>
      </c>
      <c r="O345" s="139">
        <f>Variety!O870</f>
        <v>2327922.2901354441</v>
      </c>
      <c r="P345" s="102">
        <f>Variety!P870</f>
        <v>266646.82284560148</v>
      </c>
      <c r="Q345" s="101">
        <f>Variety!Q870</f>
        <v>0.1293601108037189</v>
      </c>
    </row>
    <row r="346" spans="2:17">
      <c r="B346" s="561"/>
      <c r="C346" s="135" t="s">
        <v>159</v>
      </c>
      <c r="D346" s="139">
        <f>Variety!D871</f>
        <v>32511178.305673517</v>
      </c>
      <c r="E346" s="102">
        <f>Variety!E871</f>
        <v>442707.83760942519</v>
      </c>
      <c r="F346" s="101">
        <f>Variety!F871</f>
        <v>1.3805081163764981E-2</v>
      </c>
      <c r="G346" s="141">
        <f>Variety!G871</f>
        <v>3.5022331334162682</v>
      </c>
      <c r="H346" s="104">
        <f>Variety!H871</f>
        <v>-0.1442362732517668</v>
      </c>
      <c r="I346" s="274">
        <f>Variety!I871</f>
        <v>7.800941926124187</v>
      </c>
      <c r="J346" s="275">
        <f>Variety!J871</f>
        <v>5.1111952032586672E-2</v>
      </c>
      <c r="K346" s="101">
        <f>Variety!K871</f>
        <v>6.5952352765749267E-3</v>
      </c>
      <c r="L346" s="140">
        <f>Variety!L871</f>
        <v>253617813.91242766</v>
      </c>
      <c r="M346" s="103">
        <f>Variety!M871</f>
        <v>5092620.2557532787</v>
      </c>
      <c r="N346" s="101">
        <f>Variety!N871</f>
        <v>2.0491364198627238E-2</v>
      </c>
      <c r="O346" s="139">
        <f>Variety!O871</f>
        <v>51031919.346345231</v>
      </c>
      <c r="P346" s="102">
        <f>Variety!P871</f>
        <v>1723065.0758564621</v>
      </c>
      <c r="Q346" s="101">
        <f>Variety!Q871</f>
        <v>3.4944334062284477E-2</v>
      </c>
    </row>
    <row r="347" spans="2:17">
      <c r="B347" s="561"/>
      <c r="C347" s="135" t="s">
        <v>161</v>
      </c>
      <c r="D347" s="139">
        <f>Variety!D872</f>
        <v>23736910.973043546</v>
      </c>
      <c r="E347" s="102">
        <f>Variety!E872</f>
        <v>741771.13302548975</v>
      </c>
      <c r="F347" s="101">
        <f>Variety!F872</f>
        <v>3.2257735251281137E-2</v>
      </c>
      <c r="G347" s="141">
        <f>Variety!G872</f>
        <v>2.5570342395199472</v>
      </c>
      <c r="H347" s="104">
        <f>Variety!H872</f>
        <v>-5.7717031894247484E-2</v>
      </c>
      <c r="I347" s="274">
        <f>Variety!I872</f>
        <v>3.5067659409781458</v>
      </c>
      <c r="J347" s="275">
        <f>Variety!J872</f>
        <v>-0.10497571086536794</v>
      </c>
      <c r="K347" s="101">
        <f>Variety!K872</f>
        <v>-2.9065121756919127E-2</v>
      </c>
      <c r="L347" s="140">
        <f>Variety!L872</f>
        <v>83239790.944299519</v>
      </c>
      <c r="M347" s="103">
        <f>Variety!M872</f>
        <v>187286.5941401124</v>
      </c>
      <c r="N347" s="101">
        <f>Variety!N872</f>
        <v>2.2550384916809911E-3</v>
      </c>
      <c r="O347" s="139">
        <f>Variety!O872</f>
        <v>14227241.375978783</v>
      </c>
      <c r="P347" s="102">
        <f>Variety!P872</f>
        <v>645980.64959086478</v>
      </c>
      <c r="Q347" s="101">
        <f>Variety!Q872</f>
        <v>4.7564115188198017E-2</v>
      </c>
    </row>
    <row r="348" spans="2:17">
      <c r="B348" s="561"/>
      <c r="C348" s="135" t="s">
        <v>177</v>
      </c>
      <c r="D348" s="139">
        <f>Variety!D873</f>
        <v>1631163.1198707188</v>
      </c>
      <c r="E348" s="102">
        <f>Variety!E873</f>
        <v>-142542.14774362487</v>
      </c>
      <c r="F348" s="101">
        <f>Variety!F873</f>
        <v>-8.0364055035674495E-2</v>
      </c>
      <c r="G348" s="141">
        <f>Variety!G873</f>
        <v>0.17571536382675365</v>
      </c>
      <c r="H348" s="104">
        <f>Variety!H873</f>
        <v>-2.5970650516919852E-2</v>
      </c>
      <c r="I348" s="274">
        <f>Variety!I873</f>
        <v>11.278083100329111</v>
      </c>
      <c r="J348" s="275">
        <f>Variety!J873</f>
        <v>1.0014651694511461</v>
      </c>
      <c r="K348" s="101">
        <f>Variety!K873</f>
        <v>9.745085165052815E-2</v>
      </c>
      <c r="L348" s="140">
        <f>Variety!L873</f>
        <v>18396393.216094062</v>
      </c>
      <c r="M348" s="103">
        <f>Variety!M873</f>
        <v>168701.85883579776</v>
      </c>
      <c r="N348" s="101">
        <f>Variety!N873</f>
        <v>9.2552510095372399E-3</v>
      </c>
      <c r="O348" s="139">
        <f>Variety!O873</f>
        <v>1146956.5761514488</v>
      </c>
      <c r="P348" s="102">
        <f>Variety!P873</f>
        <v>-32786.387338105123</v>
      </c>
      <c r="Q348" s="101">
        <f>Variety!Q873</f>
        <v>-2.7791127688633534E-2</v>
      </c>
    </row>
    <row r="349" spans="2:17">
      <c r="B349" s="561"/>
      <c r="C349" s="135" t="s">
        <v>164</v>
      </c>
      <c r="D349" s="139">
        <f>Variety!D874</f>
        <v>12418768.207015071</v>
      </c>
      <c r="E349" s="102">
        <f>Variety!E874</f>
        <v>276406.97662670165</v>
      </c>
      <c r="F349" s="101">
        <f>Variety!F874</f>
        <v>2.2763857159425069E-2</v>
      </c>
      <c r="G349" s="141">
        <f>Variety!G874</f>
        <v>1.3377989896857936</v>
      </c>
      <c r="H349" s="104">
        <f>Variety!H874</f>
        <v>-4.2895134638500254E-2</v>
      </c>
      <c r="I349" s="274">
        <f>Variety!I874</f>
        <v>5.1158300068648064</v>
      </c>
      <c r="J349" s="275">
        <f>Variety!J874</f>
        <v>-0.15968372442629164</v>
      </c>
      <c r="K349" s="101">
        <f>Variety!K874</f>
        <v>-3.0268848222144915E-2</v>
      </c>
      <c r="L349" s="140">
        <f>Variety!L874</f>
        <v>63532307.041746348</v>
      </c>
      <c r="M349" s="103">
        <f>Variety!M874</f>
        <v>-524886.35946416855</v>
      </c>
      <c r="N349" s="101">
        <f>Variety!N874</f>
        <v>-8.1940268000291368E-3</v>
      </c>
      <c r="O349" s="139">
        <f>Variety!O874</f>
        <v>18042007.426853321</v>
      </c>
      <c r="P349" s="102">
        <f>Variety!P874</f>
        <v>644934.09599580616</v>
      </c>
      <c r="Q349" s="101">
        <f>Variety!Q874</f>
        <v>3.7071413319381394E-2</v>
      </c>
    </row>
    <row r="350" spans="2:17">
      <c r="B350" s="561"/>
      <c r="C350" s="135" t="s">
        <v>190</v>
      </c>
      <c r="D350" s="139">
        <f>Variety!D875</f>
        <v>0</v>
      </c>
      <c r="E350" s="102">
        <f>Variety!E875</f>
        <v>0</v>
      </c>
      <c r="F350" s="101">
        <f>Variety!F875</f>
        <v>0</v>
      </c>
      <c r="G350" s="141">
        <f>Variety!G875</f>
        <v>0</v>
      </c>
      <c r="H350" s="104">
        <f>Variety!H875</f>
        <v>0</v>
      </c>
      <c r="I350" s="274">
        <f>Variety!I875</f>
        <v>0</v>
      </c>
      <c r="J350" s="275">
        <f>Variety!J875</f>
        <v>0</v>
      </c>
      <c r="K350" s="101">
        <f>Variety!K875</f>
        <v>0</v>
      </c>
      <c r="L350" s="140">
        <f>Variety!L875</f>
        <v>0</v>
      </c>
      <c r="M350" s="103">
        <f>Variety!M875</f>
        <v>0</v>
      </c>
      <c r="N350" s="101">
        <f>Variety!N875</f>
        <v>0</v>
      </c>
      <c r="O350" s="139">
        <f>Variety!O875</f>
        <v>0</v>
      </c>
      <c r="P350" s="102">
        <f>Variety!P875</f>
        <v>0</v>
      </c>
      <c r="Q350" s="101">
        <f>Variety!Q875</f>
        <v>0</v>
      </c>
    </row>
    <row r="351" spans="2:17">
      <c r="B351" s="561"/>
      <c r="C351" s="135" t="s">
        <v>180</v>
      </c>
      <c r="D351" s="139">
        <f>Variety!D876</f>
        <v>1752899.4813826107</v>
      </c>
      <c r="E351" s="102">
        <f>Variety!E876</f>
        <v>199939.63784851693</v>
      </c>
      <c r="F351" s="101">
        <f>Variety!F876</f>
        <v>0.12874746161723752</v>
      </c>
      <c r="G351" s="141">
        <f>Variety!G876</f>
        <v>0.18882928774608718</v>
      </c>
      <c r="H351" s="104">
        <f>Variety!H876</f>
        <v>1.2243985217534614E-2</v>
      </c>
      <c r="I351" s="274">
        <f>Variety!I876</f>
        <v>4.267337209175456</v>
      </c>
      <c r="J351" s="275">
        <f>Variety!J876</f>
        <v>-0.14720800267488787</v>
      </c>
      <c r="K351" s="101">
        <f>Variety!K876</f>
        <v>-3.3346130939994625E-2</v>
      </c>
      <c r="L351" s="140">
        <f>Variety!L876</f>
        <v>7480213.180848375</v>
      </c>
      <c r="M351" s="103">
        <f>Variety!M876</f>
        <v>624601.73937908188</v>
      </c>
      <c r="N351" s="101">
        <f>Variety!N876</f>
        <v>9.1108100963962643E-2</v>
      </c>
      <c r="O351" s="139">
        <f>Variety!O876</f>
        <v>1414079.5269552234</v>
      </c>
      <c r="P351" s="102">
        <f>Variety!P876</f>
        <v>146769.25710901408</v>
      </c>
      <c r="Q351" s="101">
        <f>Variety!Q876</f>
        <v>0.11581162135364438</v>
      </c>
    </row>
    <row r="352" spans="2:17">
      <c r="B352" s="561"/>
      <c r="C352" s="135" t="s">
        <v>185</v>
      </c>
      <c r="D352" s="139">
        <f>Variety!D877</f>
        <v>1605788.3070489764</v>
      </c>
      <c r="E352" s="102">
        <f>Variety!E877</f>
        <v>164522.41541089187</v>
      </c>
      <c r="F352" s="101">
        <f>Variety!F877</f>
        <v>0.11415132791625447</v>
      </c>
      <c r="G352" s="141">
        <f>Variety!G877</f>
        <v>0.17298188830079791</v>
      </c>
      <c r="H352" s="104">
        <f>Variety!H877</f>
        <v>9.097178365342462E-3</v>
      </c>
      <c r="I352" s="274">
        <f>Variety!I877</f>
        <v>5.1974609789873378</v>
      </c>
      <c r="J352" s="275">
        <f>Variety!J877</f>
        <v>-8.5961620878623357E-2</v>
      </c>
      <c r="K352" s="101">
        <f>Variety!K877</f>
        <v>-1.6270063439711255E-2</v>
      </c>
      <c r="L352" s="140">
        <f>Variety!L877</f>
        <v>8346022.0664011929</v>
      </c>
      <c r="M352" s="103">
        <f>Variety!M877</f>
        <v>731205.28210457135</v>
      </c>
      <c r="N352" s="101">
        <f>Variety!N877</f>
        <v>9.6024015129618459E-2</v>
      </c>
      <c r="O352" s="139">
        <f>Variety!O877</f>
        <v>1220935.9090869424</v>
      </c>
      <c r="P352" s="102">
        <f>Variety!P877</f>
        <v>143047.28465601802</v>
      </c>
      <c r="Q352" s="101">
        <f>Variety!Q877</f>
        <v>0.13271063578719963</v>
      </c>
    </row>
    <row r="353" spans="2:17">
      <c r="B353" s="561"/>
      <c r="C353" s="135" t="s">
        <v>163</v>
      </c>
      <c r="D353" s="139">
        <f>Variety!D878</f>
        <v>19907177.040058218</v>
      </c>
      <c r="E353" s="102">
        <f>Variety!E878</f>
        <v>1197751.5731500089</v>
      </c>
      <c r="F353" s="101">
        <f>Variety!F878</f>
        <v>6.401861859780246E-2</v>
      </c>
      <c r="G353" s="141">
        <f>Variety!G878</f>
        <v>2.1444801036420365</v>
      </c>
      <c r="H353" s="104">
        <f>Variety!H878</f>
        <v>1.7052552977967927E-2</v>
      </c>
      <c r="I353" s="274">
        <f>Variety!I878</f>
        <v>4.6121619606686712</v>
      </c>
      <c r="J353" s="275">
        <f>Variety!J878</f>
        <v>3.1022574355412225E-2</v>
      </c>
      <c r="K353" s="101">
        <f>Variety!K878</f>
        <v>6.7718031998974188E-3</v>
      </c>
      <c r="L353" s="140">
        <f>Variety!L878</f>
        <v>91815124.688453272</v>
      </c>
      <c r="M353" s="103">
        <f>Variety!M878</f>
        <v>6104638.786707744</v>
      </c>
      <c r="N353" s="101">
        <f>Variety!N878</f>
        <v>7.122394328397362E-2</v>
      </c>
      <c r="O353" s="139">
        <f>Variety!O878</f>
        <v>16620775.655149516</v>
      </c>
      <c r="P353" s="102">
        <f>Variety!P878</f>
        <v>808869.63743174821</v>
      </c>
      <c r="Q353" s="101">
        <f>Variety!Q878</f>
        <v>5.1155732681776811E-2</v>
      </c>
    </row>
    <row r="354" spans="2:17">
      <c r="B354" s="561"/>
      <c r="C354" s="135" t="s">
        <v>175</v>
      </c>
      <c r="D354" s="139">
        <f>Variety!D879</f>
        <v>7822377.1494719163</v>
      </c>
      <c r="E354" s="102">
        <f>Variety!E879</f>
        <v>1431813.7352740616</v>
      </c>
      <c r="F354" s="101">
        <f>Variety!F879</f>
        <v>0.22405125220931452</v>
      </c>
      <c r="G354" s="141">
        <f>Variety!G879</f>
        <v>0.84265750620850333</v>
      </c>
      <c r="H354" s="104">
        <f>Variety!H879</f>
        <v>0.11599378819765616</v>
      </c>
      <c r="I354" s="274">
        <f>Variety!I879</f>
        <v>5.024252186592669</v>
      </c>
      <c r="J354" s="275">
        <f>Variety!J879</f>
        <v>-0.33629133366744401</v>
      </c>
      <c r="K354" s="101">
        <f>Variety!K879</f>
        <v>-6.2734558985751115E-2</v>
      </c>
      <c r="L354" s="140">
        <f>Variety!L879</f>
        <v>39301595.497586802</v>
      </c>
      <c r="M354" s="103">
        <f>Variety!M879</f>
        <v>5044702.1967971474</v>
      </c>
      <c r="N354" s="101">
        <f>Variety!N879</f>
        <v>0.14726093672600668</v>
      </c>
      <c r="O354" s="139">
        <f>Variety!O879</f>
        <v>5473964.7846513987</v>
      </c>
      <c r="P354" s="102">
        <f>Variety!P879</f>
        <v>918924.24711494427</v>
      </c>
      <c r="Q354" s="101">
        <f>Variety!Q879</f>
        <v>0.20173788565489578</v>
      </c>
    </row>
    <row r="355" spans="2:17">
      <c r="B355" s="561"/>
      <c r="C355" s="135" t="s">
        <v>207</v>
      </c>
      <c r="D355" s="139">
        <f>Variety!D880</f>
        <v>10150358.898293633</v>
      </c>
      <c r="E355" s="102">
        <f>Variety!E880</f>
        <v>399402.91748317704</v>
      </c>
      <c r="F355" s="101">
        <f>Variety!F880</f>
        <v>4.0960385655436055E-2</v>
      </c>
      <c r="G355" s="141">
        <f>Variety!G880</f>
        <v>1.0934369377644788</v>
      </c>
      <c r="H355" s="104">
        <f>Variety!H880</f>
        <v>-1.533320782764136E-2</v>
      </c>
      <c r="I355" s="274">
        <f>Variety!I880</f>
        <v>2.6397086572547144</v>
      </c>
      <c r="J355" s="275">
        <f>Variety!J880</f>
        <v>-2.7087256148572436E-3</v>
      </c>
      <c r="K355" s="101">
        <f>Variety!K880</f>
        <v>-1.0250937767884586E-3</v>
      </c>
      <c r="L355" s="140">
        <f>Variety!L880</f>
        <v>26793990.258068129</v>
      </c>
      <c r="M355" s="103">
        <f>Variety!M880</f>
        <v>1027894.6747785658</v>
      </c>
      <c r="N355" s="101">
        <f>Variety!N880</f>
        <v>3.9893303642217347E-2</v>
      </c>
      <c r="O355" s="139">
        <f>Variety!O880</f>
        <v>7134725.1836413145</v>
      </c>
      <c r="P355" s="102">
        <f>Variety!P880</f>
        <v>306284.66276831925</v>
      </c>
      <c r="Q355" s="101">
        <f>Variety!Q880</f>
        <v>4.4854262379832768E-2</v>
      </c>
    </row>
    <row r="356" spans="2:17">
      <c r="B356" s="561"/>
      <c r="C356" s="135" t="s">
        <v>208</v>
      </c>
      <c r="D356" s="139">
        <f>Variety!D881</f>
        <v>70763.299473807216</v>
      </c>
      <c r="E356" s="102">
        <f>Variety!E881</f>
        <v>-15206.166338305105</v>
      </c>
      <c r="F356" s="101">
        <f>Variety!F881</f>
        <v>-0.17687868820237213</v>
      </c>
      <c r="G356" s="141">
        <f>Variety!G881</f>
        <v>7.6229034123865306E-3</v>
      </c>
      <c r="H356" s="104">
        <f>Variety!H881</f>
        <v>-2.1525870433759383E-3</v>
      </c>
      <c r="I356" s="274">
        <f>Variety!I881</f>
        <v>10.553861113912054</v>
      </c>
      <c r="J356" s="275">
        <f>Variety!J881</f>
        <v>3.1395534602121771</v>
      </c>
      <c r="K356" s="101">
        <f>Variety!K881</f>
        <v>0.42344526378609088</v>
      </c>
      <c r="L356" s="140">
        <f>Variety!L881</f>
        <v>746826.03460872732</v>
      </c>
      <c r="M356" s="103">
        <f>Variety!M881</f>
        <v>109421.96625349298</v>
      </c>
      <c r="N356" s="101">
        <f>Variety!N881</f>
        <v>0.17166813279972754</v>
      </c>
      <c r="O356" s="139">
        <f>Variety!O881</f>
        <v>143470.5387275815</v>
      </c>
      <c r="P356" s="102">
        <f>Variety!P881</f>
        <v>-25393.668532221345</v>
      </c>
      <c r="Q356" s="101">
        <f>Variety!Q881</f>
        <v>-0.15037922449221222</v>
      </c>
    </row>
    <row r="357" spans="2:17">
      <c r="B357" s="561"/>
      <c r="C357" s="135" t="s">
        <v>239</v>
      </c>
      <c r="D357" s="139">
        <f>Variety!D882</f>
        <v>997056.85167516081</v>
      </c>
      <c r="E357" s="102">
        <f>Variety!E882</f>
        <v>170392.77438489173</v>
      </c>
      <c r="F357" s="101">
        <f>Variety!F882</f>
        <v>0.20612093722933264</v>
      </c>
      <c r="G357" s="141">
        <f>Variety!G882</f>
        <v>0.10740692044456238</v>
      </c>
      <c r="H357" s="104">
        <f>Variety!H882</f>
        <v>1.3407885771787115E-2</v>
      </c>
      <c r="I357" s="274">
        <f>Variety!I882</f>
        <v>13.985206358382257</v>
      </c>
      <c r="J357" s="275">
        <f>Variety!J882</f>
        <v>0.42270981039643907</v>
      </c>
      <c r="K357" s="101">
        <f>Variety!K882</f>
        <v>3.1167551556665E-2</v>
      </c>
      <c r="L357" s="140">
        <f>Variety!L882</f>
        <v>13944045.821716053</v>
      </c>
      <c r="M357" s="103">
        <f>Variety!M882</f>
        <v>2732417.1271228977</v>
      </c>
      <c r="N357" s="101">
        <f>Variety!N882</f>
        <v>0.24371277372400094</v>
      </c>
      <c r="O357" s="139">
        <f>Variety!O882</f>
        <v>1128873.4374784534</v>
      </c>
      <c r="P357" s="102">
        <f>Variety!P882</f>
        <v>187410.92309829616</v>
      </c>
      <c r="Q357" s="101">
        <f>Variety!Q882</f>
        <v>0.19906360607642917</v>
      </c>
    </row>
    <row r="358" spans="2:17">
      <c r="B358" s="561"/>
      <c r="C358" s="135" t="s">
        <v>209</v>
      </c>
      <c r="D358" s="139">
        <f>Variety!D883</f>
        <v>54639092.147846602</v>
      </c>
      <c r="E358" s="102">
        <f>Variety!E883</f>
        <v>5466799.7586366013</v>
      </c>
      <c r="F358" s="101">
        <f>Variety!F883</f>
        <v>0.11117642666251197</v>
      </c>
      <c r="G358" s="141">
        <f>Variety!G883</f>
        <v>5.8859398174005593</v>
      </c>
      <c r="H358" s="104">
        <f>Variety!H883</f>
        <v>0.29461421827185141</v>
      </c>
      <c r="I358" s="274">
        <f>Variety!I883</f>
        <v>4.3285656848202105</v>
      </c>
      <c r="J358" s="275">
        <f>Variety!J883</f>
        <v>-0.35965974422585223</v>
      </c>
      <c r="K358" s="101">
        <f>Variety!K883</f>
        <v>-7.6715539742941513E-2</v>
      </c>
      <c r="L358" s="140">
        <f>Variety!L883</f>
        <v>236508899.32089823</v>
      </c>
      <c r="M358" s="103">
        <f>Variety!M883</f>
        <v>5978107.7373157144</v>
      </c>
      <c r="N358" s="101">
        <f>Variety!N883</f>
        <v>2.5931927341464312E-2</v>
      </c>
      <c r="O358" s="139">
        <f>Variety!O883</f>
        <v>49745206.545529336</v>
      </c>
      <c r="P358" s="102">
        <f>Variety!P883</f>
        <v>242969.7571978718</v>
      </c>
      <c r="Q358" s="101">
        <f>Variety!Q883</f>
        <v>4.9082581507739866E-3</v>
      </c>
    </row>
    <row r="359" spans="2:17" ht="15" thickBot="1">
      <c r="B359" s="562"/>
      <c r="C359" s="109" t="s">
        <v>210</v>
      </c>
      <c r="D359" s="136">
        <f>Variety!D884</f>
        <v>11034418.674867753</v>
      </c>
      <c r="E359" s="98">
        <f>Variety!E884</f>
        <v>-1631828.0457194969</v>
      </c>
      <c r="F359" s="97">
        <f>Variety!F884</f>
        <v>-0.12883280120125751</v>
      </c>
      <c r="G359" s="138">
        <f>Variety!G884</f>
        <v>1.1886713648999037</v>
      </c>
      <c r="H359" s="100">
        <f>Variety!H884</f>
        <v>-0.25159318435344735</v>
      </c>
      <c r="I359" s="276">
        <f>Variety!I884</f>
        <v>5.4283334974858741</v>
      </c>
      <c r="J359" s="277">
        <f>Variety!J884</f>
        <v>-0.25123434454988924</v>
      </c>
      <c r="K359" s="97">
        <f>Variety!K884</f>
        <v>-4.4234764252738944E-2</v>
      </c>
      <c r="L359" s="137">
        <f>Variety!L884</f>
        <v>59898504.518068314</v>
      </c>
      <c r="M359" s="99">
        <f>Variety!M884</f>
        <v>-12040303.035469979</v>
      </c>
      <c r="N359" s="97">
        <f>Variety!N884</f>
        <v>-0.16736867686483886</v>
      </c>
      <c r="O359" s="136">
        <f>Variety!O884</f>
        <v>18041277.106592335</v>
      </c>
      <c r="P359" s="98">
        <f>Variety!P884</f>
        <v>-1574920.4479776919</v>
      </c>
      <c r="Q359" s="97">
        <f>Variety!Q884</f>
        <v>-8.0286734653667854E-2</v>
      </c>
    </row>
    <row r="371" spans="9:11" s="1" customFormat="1">
      <c r="I371" s="78"/>
      <c r="J371" s="78"/>
      <c r="K371" s="78"/>
    </row>
    <row r="372" spans="9:11" s="1" customFormat="1">
      <c r="I372" s="78"/>
      <c r="J372" s="78"/>
      <c r="K372" s="78"/>
    </row>
    <row r="373" spans="9:11" s="1" customFormat="1">
      <c r="I373" s="78"/>
      <c r="J373" s="78"/>
      <c r="K373" s="78"/>
    </row>
    <row r="374" spans="9:11" s="1" customFormat="1">
      <c r="I374" s="78"/>
      <c r="J374" s="78"/>
      <c r="K374" s="78"/>
    </row>
    <row r="375" spans="9:11" s="1" customFormat="1">
      <c r="I375" s="78"/>
      <c r="J375" s="78"/>
      <c r="K375" s="78"/>
    </row>
    <row r="376" spans="9:11" s="1" customFormat="1">
      <c r="I376" s="78"/>
      <c r="J376" s="78"/>
      <c r="K376" s="78"/>
    </row>
    <row r="377" spans="9:11" s="1" customFormat="1">
      <c r="I377" s="78"/>
      <c r="J377" s="78"/>
      <c r="K377" s="78"/>
    </row>
    <row r="378" spans="9:11" s="1" customFormat="1">
      <c r="I378" s="78"/>
      <c r="J378" s="78"/>
      <c r="K378" s="78"/>
    </row>
    <row r="379" spans="9:11" s="1" customFormat="1">
      <c r="I379" s="78"/>
      <c r="J379" s="78"/>
      <c r="K379" s="78"/>
    </row>
    <row r="380" spans="9:11" s="1" customFormat="1">
      <c r="I380" s="78"/>
      <c r="J380" s="78"/>
      <c r="K380" s="78"/>
    </row>
    <row r="381" spans="9:11" s="1" customFormat="1">
      <c r="I381" s="78"/>
      <c r="J381" s="78"/>
      <c r="K381" s="78"/>
    </row>
    <row r="382" spans="9:11" s="1" customFormat="1">
      <c r="I382" s="78"/>
      <c r="J382" s="78"/>
      <c r="K382" s="78"/>
    </row>
    <row r="383" spans="9:11" s="1" customFormat="1">
      <c r="I383" s="78"/>
      <c r="J383" s="78"/>
      <c r="K383" s="78"/>
    </row>
    <row r="384" spans="9:11" s="1" customFormat="1">
      <c r="I384" s="78"/>
      <c r="J384" s="78"/>
      <c r="K384" s="78"/>
    </row>
    <row r="385" spans="9:11" s="1" customFormat="1">
      <c r="I385" s="78"/>
      <c r="J385" s="78"/>
      <c r="K385" s="78"/>
    </row>
    <row r="386" spans="9:11" s="1" customFormat="1">
      <c r="I386" s="78"/>
      <c r="J386" s="78"/>
      <c r="K386" s="78"/>
    </row>
    <row r="387" spans="9:11" s="1" customFormat="1">
      <c r="I387" s="78"/>
      <c r="J387" s="78"/>
      <c r="K387" s="78"/>
    </row>
    <row r="388" spans="9:11" s="1" customFormat="1">
      <c r="I388" s="78"/>
      <c r="J388" s="78"/>
      <c r="K388" s="78"/>
    </row>
    <row r="389" spans="9:11" s="1" customFormat="1">
      <c r="I389" s="78"/>
      <c r="J389" s="78"/>
      <c r="K389" s="78"/>
    </row>
    <row r="390" spans="9:11" s="1" customFormat="1">
      <c r="I390" s="78"/>
      <c r="J390" s="78"/>
      <c r="K390" s="78"/>
    </row>
    <row r="391" spans="9:11" s="1" customFormat="1">
      <c r="I391" s="78"/>
      <c r="J391" s="78"/>
      <c r="K391" s="78"/>
    </row>
    <row r="392" spans="9:11" s="1" customFormat="1">
      <c r="I392" s="78"/>
      <c r="J392" s="78"/>
      <c r="K392" s="78"/>
    </row>
    <row r="393" spans="9:11" s="1" customFormat="1">
      <c r="I393" s="78"/>
      <c r="J393" s="78"/>
      <c r="K393" s="78"/>
    </row>
    <row r="394" spans="9:11" s="1" customFormat="1">
      <c r="I394" s="78"/>
      <c r="J394" s="78"/>
      <c r="K394" s="78"/>
    </row>
    <row r="395" spans="9:11" s="1" customFormat="1">
      <c r="I395" s="78"/>
      <c r="J395" s="78"/>
      <c r="K395" s="78"/>
    </row>
    <row r="396" spans="9:11" s="1" customFormat="1">
      <c r="I396" s="78"/>
      <c r="J396" s="78"/>
      <c r="K396" s="78"/>
    </row>
    <row r="397" spans="9:11" s="1" customFormat="1">
      <c r="I397" s="78"/>
      <c r="J397" s="78"/>
      <c r="K397" s="78"/>
    </row>
    <row r="398" spans="9:11" s="1" customFormat="1">
      <c r="I398" s="78"/>
      <c r="J398" s="78"/>
      <c r="K398" s="78"/>
    </row>
    <row r="399" spans="9:11" s="1" customFormat="1">
      <c r="I399" s="78"/>
      <c r="J399" s="78"/>
      <c r="K399" s="78"/>
    </row>
    <row r="400" spans="9:11" s="1" customFormat="1">
      <c r="I400" s="78"/>
      <c r="J400" s="78"/>
      <c r="K400" s="78"/>
    </row>
    <row r="401" spans="9:11" s="1" customFormat="1">
      <c r="I401" s="78"/>
      <c r="J401" s="78"/>
      <c r="K401" s="78"/>
    </row>
    <row r="402" spans="9:11" s="1" customFormat="1">
      <c r="I402" s="78"/>
      <c r="J402" s="78"/>
      <c r="K402" s="78"/>
    </row>
    <row r="403" spans="9:11" s="1" customFormat="1">
      <c r="I403" s="78"/>
      <c r="J403" s="78"/>
      <c r="K403" s="78"/>
    </row>
    <row r="404" spans="9:11" s="1" customFormat="1">
      <c r="I404" s="78"/>
      <c r="J404" s="78"/>
      <c r="K404" s="78"/>
    </row>
    <row r="405" spans="9:11" s="1" customFormat="1">
      <c r="I405" s="78"/>
      <c r="J405" s="78"/>
      <c r="K405" s="78"/>
    </row>
    <row r="406" spans="9:11" s="1" customFormat="1">
      <c r="I406" s="78"/>
      <c r="J406" s="78"/>
      <c r="K406" s="78"/>
    </row>
    <row r="407" spans="9:11" s="1" customFormat="1">
      <c r="I407" s="78"/>
      <c r="J407" s="78"/>
      <c r="K407" s="78"/>
    </row>
    <row r="408" spans="9:11" s="1" customFormat="1">
      <c r="I408" s="78"/>
      <c r="J408" s="78"/>
      <c r="K408" s="78"/>
    </row>
    <row r="409" spans="9:11" s="1" customFormat="1">
      <c r="I409" s="78"/>
      <c r="J409" s="78"/>
      <c r="K409" s="78"/>
    </row>
    <row r="410" spans="9:11" s="1" customFormat="1">
      <c r="I410" s="78"/>
      <c r="J410" s="78"/>
      <c r="K410" s="78"/>
    </row>
    <row r="411" spans="9:11" s="1" customFormat="1">
      <c r="I411" s="78"/>
      <c r="J411" s="78"/>
      <c r="K411" s="78"/>
    </row>
    <row r="412" spans="9:11" s="1" customFormat="1">
      <c r="I412" s="78"/>
      <c r="J412" s="78"/>
      <c r="K412" s="78"/>
    </row>
    <row r="413" spans="9:11" s="1" customFormat="1">
      <c r="I413" s="78"/>
      <c r="J413" s="78"/>
      <c r="K413" s="78"/>
    </row>
    <row r="414" spans="9:11" s="1" customFormat="1">
      <c r="I414" s="78"/>
      <c r="J414" s="78"/>
      <c r="K414" s="78"/>
    </row>
    <row r="415" spans="9:11" s="1" customFormat="1">
      <c r="I415" s="78"/>
      <c r="J415" s="78"/>
      <c r="K415" s="78"/>
    </row>
    <row r="416" spans="9:11" s="1" customFormat="1">
      <c r="I416" s="78"/>
      <c r="J416" s="78"/>
      <c r="K416" s="78"/>
    </row>
    <row r="417" spans="9:11" s="1" customFormat="1">
      <c r="I417" s="78"/>
      <c r="J417" s="78"/>
      <c r="K417" s="78"/>
    </row>
    <row r="418" spans="9:11" s="1" customFormat="1">
      <c r="I418" s="78"/>
      <c r="J418" s="78"/>
      <c r="K418" s="78"/>
    </row>
    <row r="419" spans="9:11" s="1" customFormat="1">
      <c r="I419" s="78"/>
      <c r="J419" s="78"/>
      <c r="K419" s="78"/>
    </row>
    <row r="420" spans="9:11" s="1" customFormat="1">
      <c r="I420" s="78"/>
      <c r="J420" s="78"/>
      <c r="K420" s="78"/>
    </row>
    <row r="421" spans="9:11" s="1" customFormat="1">
      <c r="I421" s="78"/>
      <c r="J421" s="78"/>
      <c r="K421" s="78"/>
    </row>
    <row r="422" spans="9:11" s="1" customFormat="1">
      <c r="I422" s="78"/>
      <c r="J422" s="78"/>
      <c r="K422" s="78"/>
    </row>
    <row r="423" spans="9:11" s="1" customFormat="1">
      <c r="I423" s="78"/>
      <c r="J423" s="78"/>
      <c r="K423" s="78"/>
    </row>
    <row r="424" spans="9:11" s="1" customFormat="1">
      <c r="I424" s="78"/>
      <c r="J424" s="78"/>
      <c r="K424" s="78"/>
    </row>
    <row r="425" spans="9:11" s="1" customFormat="1">
      <c r="I425" s="78"/>
      <c r="J425" s="78"/>
      <c r="K425" s="78"/>
    </row>
    <row r="426" spans="9:11" s="1" customFormat="1">
      <c r="I426" s="78"/>
      <c r="J426" s="78"/>
      <c r="K426" s="78"/>
    </row>
    <row r="427" spans="9:11" s="1" customFormat="1">
      <c r="I427" s="78"/>
      <c r="J427" s="78"/>
      <c r="K427" s="78"/>
    </row>
    <row r="428" spans="9:11" s="1" customFormat="1">
      <c r="I428" s="78"/>
      <c r="J428" s="78"/>
      <c r="K428" s="78"/>
    </row>
    <row r="429" spans="9:11" s="1" customFormat="1">
      <c r="I429" s="78"/>
      <c r="J429" s="78"/>
      <c r="K429" s="78"/>
    </row>
    <row r="430" spans="9:11" s="1" customFormat="1">
      <c r="I430" s="78"/>
      <c r="J430" s="78"/>
      <c r="K430" s="78"/>
    </row>
    <row r="431" spans="9:11" s="1" customFormat="1">
      <c r="I431" s="78"/>
      <c r="J431" s="78"/>
      <c r="K431" s="78"/>
    </row>
    <row r="432" spans="9:11" s="1" customFormat="1">
      <c r="I432" s="78"/>
      <c r="J432" s="78"/>
      <c r="K432" s="78"/>
    </row>
    <row r="433" spans="9:11" s="1" customFormat="1">
      <c r="I433" s="78"/>
      <c r="J433" s="78"/>
      <c r="K433" s="78"/>
    </row>
    <row r="434" spans="9:11" s="1" customFormat="1">
      <c r="I434" s="78"/>
      <c r="J434" s="78"/>
      <c r="K434" s="78"/>
    </row>
    <row r="435" spans="9:11" s="1" customFormat="1">
      <c r="I435" s="78"/>
      <c r="J435" s="78"/>
      <c r="K435" s="78"/>
    </row>
    <row r="436" spans="9:11" s="1" customFormat="1">
      <c r="I436" s="78"/>
      <c r="J436" s="78"/>
      <c r="K436" s="78"/>
    </row>
    <row r="437" spans="9:11" s="1" customFormat="1">
      <c r="I437" s="78"/>
      <c r="J437" s="78"/>
      <c r="K437" s="78"/>
    </row>
    <row r="438" spans="9:11" s="1" customFormat="1">
      <c r="I438" s="78"/>
      <c r="J438" s="78"/>
      <c r="K438" s="78"/>
    </row>
    <row r="439" spans="9:11" s="1" customFormat="1">
      <c r="I439" s="78"/>
      <c r="J439" s="78"/>
      <c r="K439" s="78"/>
    </row>
    <row r="440" spans="9:11" s="1" customFormat="1">
      <c r="I440" s="78"/>
      <c r="J440" s="78"/>
      <c r="K440" s="78"/>
    </row>
    <row r="441" spans="9:11" s="1" customFormat="1">
      <c r="I441" s="78"/>
      <c r="J441" s="78"/>
      <c r="K441" s="78"/>
    </row>
    <row r="442" spans="9:11" s="1" customFormat="1">
      <c r="I442" s="78"/>
      <c r="J442" s="78"/>
      <c r="K442" s="78"/>
    </row>
    <row r="443" spans="9:11" s="1" customFormat="1">
      <c r="I443" s="78"/>
      <c r="J443" s="78"/>
      <c r="K443" s="78"/>
    </row>
    <row r="444" spans="9:11" s="1" customFormat="1">
      <c r="I444" s="78"/>
      <c r="J444" s="78"/>
      <c r="K444" s="78"/>
    </row>
    <row r="445" spans="9:11" s="1" customFormat="1">
      <c r="I445" s="78"/>
      <c r="J445" s="78"/>
      <c r="K445" s="78"/>
    </row>
    <row r="446" spans="9:11" s="1" customFormat="1">
      <c r="I446" s="78"/>
      <c r="J446" s="78"/>
      <c r="K446" s="78"/>
    </row>
    <row r="447" spans="9:11" s="1" customFormat="1">
      <c r="I447" s="78"/>
      <c r="J447" s="78"/>
      <c r="K447" s="78"/>
    </row>
    <row r="448" spans="9:11" s="1" customFormat="1">
      <c r="I448" s="78"/>
      <c r="J448" s="78"/>
      <c r="K448" s="78"/>
    </row>
    <row r="449" spans="9:11" s="1" customFormat="1">
      <c r="I449" s="78"/>
      <c r="J449" s="78"/>
      <c r="K449" s="78"/>
    </row>
    <row r="450" spans="9:11" s="1" customFormat="1">
      <c r="I450" s="78"/>
      <c r="J450" s="78"/>
      <c r="K450" s="78"/>
    </row>
    <row r="451" spans="9:11" s="1" customFormat="1">
      <c r="I451" s="78"/>
      <c r="J451" s="78"/>
      <c r="K451" s="78"/>
    </row>
    <row r="452" spans="9:11" s="1" customFormat="1">
      <c r="I452" s="78"/>
      <c r="J452" s="78"/>
      <c r="K452" s="78"/>
    </row>
    <row r="453" spans="9:11" s="1" customFormat="1">
      <c r="I453" s="78"/>
      <c r="J453" s="78"/>
      <c r="K453" s="78"/>
    </row>
    <row r="454" spans="9:11" s="1" customFormat="1">
      <c r="I454" s="78"/>
      <c r="J454" s="78"/>
      <c r="K454" s="78"/>
    </row>
    <row r="455" spans="9:11" s="1" customFormat="1">
      <c r="I455" s="78"/>
      <c r="J455" s="78"/>
      <c r="K455" s="78"/>
    </row>
    <row r="456" spans="9:11" s="1" customFormat="1">
      <c r="I456" s="78"/>
      <c r="J456" s="78"/>
      <c r="K456" s="78"/>
    </row>
    <row r="457" spans="9:11" s="1" customFormat="1">
      <c r="I457" s="78"/>
      <c r="J457" s="78"/>
      <c r="K457" s="78"/>
    </row>
    <row r="458" spans="9:11" s="1" customFormat="1">
      <c r="I458" s="78"/>
      <c r="J458" s="78"/>
      <c r="K458" s="78"/>
    </row>
    <row r="459" spans="9:11" s="1" customFormat="1">
      <c r="I459" s="78"/>
      <c r="J459" s="78"/>
      <c r="K459" s="78"/>
    </row>
    <row r="460" spans="9:11" s="1" customFormat="1">
      <c r="I460" s="78"/>
      <c r="J460" s="78"/>
      <c r="K460" s="78"/>
    </row>
    <row r="461" spans="9:11" s="1" customFormat="1">
      <c r="I461" s="78"/>
      <c r="J461" s="78"/>
      <c r="K461" s="78"/>
    </row>
    <row r="462" spans="9:11" s="1" customFormat="1">
      <c r="I462" s="78"/>
      <c r="J462" s="78"/>
      <c r="K462" s="78"/>
    </row>
    <row r="463" spans="9:11" s="1" customFormat="1">
      <c r="I463" s="78"/>
      <c r="J463" s="78"/>
      <c r="K463" s="78"/>
    </row>
    <row r="464" spans="9:11" s="1" customFormat="1">
      <c r="I464" s="78"/>
      <c r="J464" s="78"/>
      <c r="K464" s="78"/>
    </row>
    <row r="465" spans="9:11" s="1" customFormat="1">
      <c r="I465" s="78"/>
      <c r="J465" s="78"/>
      <c r="K465" s="78"/>
    </row>
    <row r="466" spans="9:11" s="1" customFormat="1">
      <c r="I466" s="78"/>
      <c r="J466" s="78"/>
      <c r="K466" s="78"/>
    </row>
    <row r="467" spans="9:11" s="1" customFormat="1">
      <c r="I467" s="78"/>
      <c r="J467" s="78"/>
      <c r="K467" s="78"/>
    </row>
    <row r="468" spans="9:11" s="1" customFormat="1">
      <c r="I468" s="78"/>
      <c r="J468" s="78"/>
      <c r="K468" s="78"/>
    </row>
    <row r="469" spans="9:11" s="1" customFormat="1">
      <c r="I469" s="78"/>
      <c r="J469" s="78"/>
      <c r="K469" s="78"/>
    </row>
    <row r="470" spans="9:11" s="1" customFormat="1">
      <c r="I470" s="78"/>
      <c r="J470" s="78"/>
      <c r="K470" s="78"/>
    </row>
    <row r="471" spans="9:11" s="1" customFormat="1">
      <c r="I471" s="78"/>
      <c r="J471" s="78"/>
      <c r="K471" s="78"/>
    </row>
    <row r="472" spans="9:11" s="1" customFormat="1">
      <c r="I472" s="78"/>
      <c r="J472" s="78"/>
      <c r="K472" s="78"/>
    </row>
    <row r="473" spans="9:11" s="1" customFormat="1">
      <c r="I473" s="78"/>
      <c r="J473" s="78"/>
      <c r="K473" s="78"/>
    </row>
    <row r="474" spans="9:11" s="1" customFormat="1">
      <c r="I474" s="78"/>
      <c r="J474" s="78"/>
      <c r="K474" s="78"/>
    </row>
    <row r="475" spans="9:11" s="1" customFormat="1">
      <c r="I475" s="78"/>
      <c r="J475" s="78"/>
      <c r="K475" s="78"/>
    </row>
    <row r="476" spans="9:11" s="1" customFormat="1">
      <c r="I476" s="78"/>
      <c r="J476" s="78"/>
      <c r="K476" s="78"/>
    </row>
    <row r="477" spans="9:11" s="1" customFormat="1">
      <c r="I477" s="78"/>
      <c r="J477" s="78"/>
      <c r="K477" s="78"/>
    </row>
    <row r="478" spans="9:11" s="1" customFormat="1">
      <c r="I478" s="78"/>
      <c r="J478" s="78"/>
      <c r="K478" s="78"/>
    </row>
    <row r="479" spans="9:11" s="1" customFormat="1">
      <c r="I479" s="78"/>
      <c r="J479" s="78"/>
      <c r="K479" s="78"/>
    </row>
    <row r="480" spans="9:11" s="1" customFormat="1">
      <c r="I480" s="78"/>
      <c r="J480" s="78"/>
      <c r="K480" s="78"/>
    </row>
    <row r="481" spans="9:11" s="1" customFormat="1">
      <c r="I481" s="78"/>
      <c r="J481" s="78"/>
      <c r="K481" s="78"/>
    </row>
    <row r="482" spans="9:11" s="1" customFormat="1">
      <c r="I482" s="78"/>
      <c r="J482" s="78"/>
      <c r="K482" s="78"/>
    </row>
    <row r="483" spans="9:11" s="1" customFormat="1">
      <c r="I483" s="78"/>
      <c r="J483" s="78"/>
      <c r="K483" s="78"/>
    </row>
    <row r="484" spans="9:11" s="1" customFormat="1">
      <c r="I484" s="78"/>
      <c r="J484" s="78"/>
      <c r="K484" s="78"/>
    </row>
    <row r="485" spans="9:11" s="1" customFormat="1">
      <c r="I485" s="78"/>
      <c r="J485" s="78"/>
      <c r="K485" s="78"/>
    </row>
    <row r="486" spans="9:11" s="1" customFormat="1">
      <c r="I486" s="78"/>
      <c r="J486" s="78"/>
      <c r="K486" s="78"/>
    </row>
    <row r="487" spans="9:11" s="1" customFormat="1">
      <c r="I487" s="78"/>
      <c r="J487" s="78"/>
      <c r="K487" s="78"/>
    </row>
    <row r="488" spans="9:11" s="1" customFormat="1">
      <c r="I488" s="78"/>
      <c r="J488" s="78"/>
      <c r="K488" s="78"/>
    </row>
    <row r="489" spans="9:11" s="1" customFormat="1">
      <c r="I489" s="78"/>
      <c r="J489" s="78"/>
      <c r="K489" s="78"/>
    </row>
    <row r="490" spans="9:11" s="1" customFormat="1">
      <c r="I490" s="78"/>
      <c r="J490" s="78"/>
      <c r="K490" s="78"/>
    </row>
    <row r="491" spans="9:11" s="1" customFormat="1">
      <c r="I491" s="78"/>
      <c r="J491" s="78"/>
      <c r="K491" s="78"/>
    </row>
    <row r="492" spans="9:11" s="1" customFormat="1">
      <c r="I492" s="78"/>
      <c r="J492" s="78"/>
      <c r="K492" s="78"/>
    </row>
    <row r="493" spans="9:11" s="1" customFormat="1">
      <c r="I493" s="78"/>
      <c r="J493" s="78"/>
      <c r="K493" s="78"/>
    </row>
    <row r="494" spans="9:11" s="1" customFormat="1">
      <c r="I494" s="78"/>
      <c r="J494" s="78"/>
      <c r="K494" s="78"/>
    </row>
    <row r="495" spans="9:11" s="1" customFormat="1">
      <c r="I495" s="78"/>
      <c r="J495" s="78"/>
      <c r="K495" s="78"/>
    </row>
    <row r="496" spans="9:11" s="1" customFormat="1">
      <c r="I496" s="78"/>
      <c r="J496" s="78"/>
      <c r="K496" s="78"/>
    </row>
    <row r="497" spans="9:11" s="1" customFormat="1">
      <c r="I497" s="78"/>
      <c r="J497" s="78"/>
      <c r="K497" s="78"/>
    </row>
    <row r="498" spans="9:11" s="1" customFormat="1">
      <c r="I498" s="78"/>
      <c r="J498" s="78"/>
      <c r="K498" s="78"/>
    </row>
    <row r="499" spans="9:11" s="1" customFormat="1">
      <c r="I499" s="78"/>
      <c r="J499" s="78"/>
      <c r="K499" s="78"/>
    </row>
    <row r="500" spans="9:11" s="1" customFormat="1">
      <c r="I500" s="78"/>
      <c r="J500" s="78"/>
      <c r="K500" s="78"/>
    </row>
    <row r="501" spans="9:11" s="1" customFormat="1">
      <c r="I501" s="78"/>
      <c r="J501" s="78"/>
      <c r="K501" s="78"/>
    </row>
    <row r="502" spans="9:11" s="1" customFormat="1">
      <c r="I502" s="78"/>
      <c r="J502" s="78"/>
      <c r="K502" s="78"/>
    </row>
    <row r="503" spans="9:11" s="1" customFormat="1">
      <c r="I503" s="78"/>
      <c r="J503" s="78"/>
      <c r="K503" s="78"/>
    </row>
    <row r="504" spans="9:11" s="1" customFormat="1">
      <c r="I504" s="78"/>
      <c r="J504" s="78"/>
      <c r="K504" s="78"/>
    </row>
    <row r="505" spans="9:11" s="1" customFormat="1">
      <c r="I505" s="78"/>
      <c r="J505" s="78"/>
      <c r="K505" s="78"/>
    </row>
    <row r="506" spans="9:11" s="1" customFormat="1">
      <c r="I506" s="78"/>
      <c r="J506" s="78"/>
      <c r="K506" s="78"/>
    </row>
  </sheetData>
  <mergeCells count="54">
    <mergeCell ref="B181:B185"/>
    <mergeCell ref="B186:B191"/>
    <mergeCell ref="B13:B16"/>
    <mergeCell ref="B43:B44"/>
    <mergeCell ref="B45:B48"/>
    <mergeCell ref="B49:B60"/>
    <mergeCell ref="B36:B42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D125:F125"/>
    <mergeCell ref="G125:H125"/>
    <mergeCell ref="I125:K125"/>
    <mergeCell ref="L125:N125"/>
    <mergeCell ref="O125:Q125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:Q2"/>
    <mergeCell ref="B4:Q4"/>
    <mergeCell ref="B3:Q3"/>
    <mergeCell ref="G5:H5"/>
    <mergeCell ref="I5:K5"/>
    <mergeCell ref="L5:N5"/>
    <mergeCell ref="O5:Q5"/>
    <mergeCell ref="D5:F5"/>
  </mergeCells>
  <conditionalFormatting sqref="D43:Q65 D165:Q185 D284:Q304 D193:Q240 D66:D71 D186:D191 D305:D310 D247:Q255">
    <cfRule type="cellIs" dxfId="248" priority="40" operator="lessThan">
      <formula>0</formula>
    </cfRule>
  </conditionalFormatting>
  <conditionalFormatting sqref="D156:Q162">
    <cfRule type="cellIs" dxfId="247" priority="36" operator="lessThan">
      <formula>0</formula>
    </cfRule>
  </conditionalFormatting>
  <conditionalFormatting sqref="D275:Q281">
    <cfRule type="cellIs" dxfId="246" priority="30" operator="lessThan">
      <formula>0</formula>
    </cfRule>
  </conditionalFormatting>
  <conditionalFormatting sqref="D163:Q164">
    <cfRule type="cellIs" dxfId="245" priority="34" operator="lessThan">
      <formula>0</formula>
    </cfRule>
  </conditionalFormatting>
  <conditionalFormatting sqref="D137:Q155">
    <cfRule type="cellIs" dxfId="244" priority="37" operator="lessThan">
      <formula>0</formula>
    </cfRule>
  </conditionalFormatting>
  <conditionalFormatting sqref="D256:Q274">
    <cfRule type="cellIs" dxfId="243" priority="31" operator="lessThan">
      <formula>0</formula>
    </cfRule>
  </conditionalFormatting>
  <conditionalFormatting sqref="D282:Q283">
    <cfRule type="cellIs" dxfId="242" priority="28" operator="lessThan">
      <formula>0</formula>
    </cfRule>
  </conditionalFormatting>
  <conditionalFormatting sqref="D73:Q105 D108:Q119">
    <cfRule type="cellIs" dxfId="241" priority="26" operator="lessThan">
      <formula>0</formula>
    </cfRule>
  </conditionalFormatting>
  <conditionalFormatting sqref="D120:Q120">
    <cfRule type="cellIs" dxfId="240" priority="22" operator="lessThan">
      <formula>0</formula>
    </cfRule>
  </conditionalFormatting>
  <conditionalFormatting sqref="D106:Q107">
    <cfRule type="cellIs" dxfId="239" priority="24" operator="lessThan">
      <formula>0</formula>
    </cfRule>
  </conditionalFormatting>
  <conditionalFormatting sqref="D72:Q72">
    <cfRule type="cellIs" dxfId="238" priority="25" operator="lessThan">
      <formula>0</formula>
    </cfRule>
  </conditionalFormatting>
  <conditionalFormatting sqref="D345:Q346">
    <cfRule type="cellIs" dxfId="237" priority="12" operator="lessThan">
      <formula>0</formula>
    </cfRule>
  </conditionalFormatting>
  <conditionalFormatting sqref="D359:Q359">
    <cfRule type="cellIs" dxfId="236" priority="10" operator="lessThan">
      <formula>0</formula>
    </cfRule>
  </conditionalFormatting>
  <conditionalFormatting sqref="D312:Q344 D347:Q358">
    <cfRule type="cellIs" dxfId="235" priority="14" operator="lessThan">
      <formula>0</formula>
    </cfRule>
  </conditionalFormatting>
  <conditionalFormatting sqref="D311:Q311">
    <cfRule type="cellIs" dxfId="234" priority="13" operator="lessThan">
      <formula>0</formula>
    </cfRule>
  </conditionalFormatting>
  <conditionalFormatting sqref="D121:Q121">
    <cfRule type="cellIs" dxfId="233" priority="46" operator="lessThan">
      <formula>0</formula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36:Q42">
    <cfRule type="cellIs" dxfId="232" priority="42" operator="lessThan">
      <formula>0</formula>
    </cfRule>
  </conditionalFormatting>
  <conditionalFormatting sqref="D8:Q16">
    <cfRule type="cellIs" dxfId="231" priority="45" operator="lessThan">
      <formula>0</formula>
    </cfRule>
  </conditionalFormatting>
  <conditionalFormatting sqref="D17:Q35">
    <cfRule type="cellIs" dxfId="230" priority="43" operator="lessThan">
      <formula>0</formula>
    </cfRule>
  </conditionalFormatting>
  <conditionalFormatting sqref="D128:Q136">
    <cfRule type="cellIs" dxfId="229" priority="39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92:Q192">
    <cfRule type="cellIs" dxfId="228" priority="19" operator="lessThan">
      <formula>0</formula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E305:Q310">
    <cfRule type="cellIs" dxfId="227" priority="9" operator="lessThan">
      <formula>0</formula>
    </cfRule>
  </conditionalFormatting>
  <conditionalFormatting sqref="E186:Q191">
    <cfRule type="cellIs" dxfId="226" priority="8" operator="lessThan">
      <formula>0</formula>
    </cfRule>
  </conditionalFormatting>
  <conditionalFormatting sqref="E66:Q71">
    <cfRule type="cellIs" dxfId="225" priority="7" operator="lessThan">
      <formula>0</formula>
    </cfRule>
  </conditionalFormatting>
  <conditionalFormatting sqref="C8:C12">
    <cfRule type="cellIs" dxfId="224" priority="6" operator="lessThan">
      <formula>0</formula>
    </cfRule>
  </conditionalFormatting>
  <conditionalFormatting sqref="C128:C132">
    <cfRule type="cellIs" dxfId="223" priority="5" operator="lessThan">
      <formula>0</formula>
    </cfRule>
  </conditionalFormatting>
  <conditionalFormatting sqref="C247:C251">
    <cfRule type="cellIs" dxfId="222" priority="4" operator="lessThan">
      <formula>0</formula>
    </cfRule>
  </conditionalFormatting>
  <conditionalFormatting sqref="D7:Q7">
    <cfRule type="cellIs" dxfId="221" priority="3" operator="lessThan">
      <formula>0</formula>
    </cfRule>
  </conditionalFormatting>
  <conditionalFormatting sqref="D127:Q127">
    <cfRule type="cellIs" dxfId="220" priority="2" operator="lessThan">
      <formula>0</formula>
    </cfRule>
  </conditionalFormatting>
  <conditionalFormatting sqref="D246:Q246">
    <cfRule type="cellIs" dxfId="21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1:V89"/>
  <sheetViews>
    <sheetView showGridLines="0" zoomScale="72" zoomScaleNormal="72" workbookViewId="0">
      <selection activeCell="B3" sqref="B3:K3"/>
    </sheetView>
  </sheetViews>
  <sheetFormatPr defaultColWidth="9.1796875" defaultRowHeight="14.5"/>
  <cols>
    <col min="1" max="1" width="3.7265625" style="19" customWidth="1"/>
    <col min="2" max="2" width="34.453125" style="19" bestFit="1" customWidth="1"/>
    <col min="3" max="3" width="26.26953125" style="20" bestFit="1" customWidth="1"/>
    <col min="4" max="4" width="11.54296875" style="19" customWidth="1"/>
    <col min="5" max="5" width="13.453125" style="19" bestFit="1" customWidth="1"/>
    <col min="6" max="6" width="11.7265625" style="20" bestFit="1" customWidth="1"/>
    <col min="7" max="7" width="16.54296875" style="19" bestFit="1" customWidth="1"/>
    <col min="8" max="8" width="14.1796875" style="19" bestFit="1" customWidth="1"/>
    <col min="9" max="9" width="12.26953125" style="20" bestFit="1" customWidth="1"/>
    <col min="10" max="10" width="9.1796875" style="20" bestFit="1" customWidth="1"/>
    <col min="11" max="11" width="13.453125" style="20" bestFit="1" customWidth="1"/>
    <col min="12" max="12" width="3.7265625" style="19" customWidth="1"/>
    <col min="13" max="13" width="34.453125" style="19" bestFit="1" customWidth="1"/>
    <col min="14" max="14" width="24.1796875" style="19" bestFit="1" customWidth="1"/>
    <col min="15" max="15" width="13.26953125" style="19" bestFit="1" customWidth="1"/>
    <col min="16" max="16" width="11.54296875" style="19" bestFit="1" customWidth="1"/>
    <col min="17" max="17" width="9.54296875" style="19" bestFit="1" customWidth="1"/>
    <col min="18" max="18" width="14.81640625" style="19" bestFit="1" customWidth="1"/>
    <col min="19" max="19" width="12.7265625" style="19" bestFit="1" customWidth="1"/>
    <col min="20" max="20" width="9.54296875" style="19" bestFit="1" customWidth="1"/>
    <col min="21" max="22" width="14.7265625" style="19" customWidth="1"/>
    <col min="23" max="16384" width="9.179687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5">
      <c r="B2" s="593" t="s">
        <v>212</v>
      </c>
      <c r="C2" s="593"/>
      <c r="D2" s="593"/>
      <c r="E2" s="593"/>
      <c r="F2" s="593"/>
      <c r="G2" s="593"/>
      <c r="H2" s="593"/>
      <c r="I2" s="593"/>
      <c r="J2" s="593"/>
      <c r="K2" s="593"/>
      <c r="M2" s="593" t="s">
        <v>212</v>
      </c>
      <c r="N2" s="593"/>
      <c r="O2" s="593"/>
      <c r="P2" s="593"/>
      <c r="Q2" s="593"/>
      <c r="R2" s="593"/>
      <c r="S2" s="593"/>
      <c r="T2" s="593"/>
      <c r="U2" s="593"/>
      <c r="V2" s="593"/>
    </row>
    <row r="3" spans="2:22" ht="15" thickBot="1">
      <c r="B3" s="594" t="s">
        <v>330</v>
      </c>
      <c r="C3" s="594"/>
      <c r="D3" s="594"/>
      <c r="E3" s="594"/>
      <c r="F3" s="594"/>
      <c r="G3" s="594"/>
      <c r="H3" s="594"/>
      <c r="I3" s="594"/>
      <c r="J3" s="594"/>
      <c r="K3" s="594"/>
      <c r="M3" s="594" t="s">
        <v>331</v>
      </c>
      <c r="N3" s="594"/>
      <c r="O3" s="594"/>
      <c r="P3" s="594"/>
      <c r="Q3" s="594"/>
      <c r="R3" s="594"/>
      <c r="S3" s="594"/>
      <c r="T3" s="594"/>
      <c r="U3" s="594"/>
      <c r="V3" s="594"/>
    </row>
    <row r="4" spans="2:22">
      <c r="B4" s="25"/>
      <c r="C4" s="586"/>
      <c r="D4" s="582" t="s">
        <v>70</v>
      </c>
      <c r="E4" s="587"/>
      <c r="F4" s="583"/>
      <c r="G4" s="588" t="s">
        <v>21</v>
      </c>
      <c r="H4" s="587"/>
      <c r="I4" s="589"/>
      <c r="J4" s="582" t="s">
        <v>26</v>
      </c>
      <c r="K4" s="583"/>
      <c r="M4" s="25"/>
      <c r="N4" s="586"/>
      <c r="O4" s="582" t="s">
        <v>70</v>
      </c>
      <c r="P4" s="587"/>
      <c r="Q4" s="583"/>
      <c r="R4" s="588" t="s">
        <v>21</v>
      </c>
      <c r="S4" s="587"/>
      <c r="T4" s="589"/>
      <c r="U4" s="582" t="s">
        <v>26</v>
      </c>
      <c r="V4" s="583"/>
    </row>
    <row r="5" spans="2:22" ht="29.5" thickBot="1">
      <c r="B5" s="25"/>
      <c r="C5" s="586"/>
      <c r="D5" s="28" t="s">
        <v>18</v>
      </c>
      <c r="E5" s="29" t="s">
        <v>24</v>
      </c>
      <c r="F5" s="23" t="s">
        <v>25</v>
      </c>
      <c r="G5" s="30" t="s">
        <v>18</v>
      </c>
      <c r="H5" s="29" t="s">
        <v>24</v>
      </c>
      <c r="I5" s="35" t="s">
        <v>25</v>
      </c>
      <c r="J5" s="28" t="s">
        <v>18</v>
      </c>
      <c r="K5" s="23" t="s">
        <v>23</v>
      </c>
      <c r="M5" s="25"/>
      <c r="N5" s="586"/>
      <c r="O5" s="28" t="s">
        <v>18</v>
      </c>
      <c r="P5" s="29" t="s">
        <v>24</v>
      </c>
      <c r="Q5" s="23" t="s">
        <v>25</v>
      </c>
      <c r="R5" s="30" t="s">
        <v>18</v>
      </c>
      <c r="S5" s="29" t="s">
        <v>24</v>
      </c>
      <c r="T5" s="35" t="s">
        <v>25</v>
      </c>
      <c r="U5" s="28" t="s">
        <v>18</v>
      </c>
      <c r="V5" s="23" t="s">
        <v>23</v>
      </c>
    </row>
    <row r="6" spans="2:22">
      <c r="B6" s="590" t="str">
        <f>'HOME PAGE'!H5</f>
        <v>4 WEEKS ENDING 05-19-2024</v>
      </c>
      <c r="C6" s="34" t="s">
        <v>71</v>
      </c>
      <c r="D6" s="8">
        <f>'Regions By Outlet Data'!C4</f>
        <v>38839552.591315612</v>
      </c>
      <c r="E6" s="5">
        <f>'Regions By Outlet Data'!D4</f>
        <v>1853202.0883866027</v>
      </c>
      <c r="F6" s="7">
        <f>'Regions By Outlet Data'!E4</f>
        <v>5.0105026940677602E-2</v>
      </c>
      <c r="G6" s="10">
        <f>'Regions By Outlet Data'!F4</f>
        <v>221044907.94828036</v>
      </c>
      <c r="H6" s="6">
        <f>'Regions By Outlet Data'!G4</f>
        <v>2653419.687191993</v>
      </c>
      <c r="I6" s="12">
        <f>'Regions By Outlet Data'!H4</f>
        <v>1.2149831059440437E-2</v>
      </c>
      <c r="J6" s="36">
        <f>'Regions By Outlet Data'!I4</f>
        <v>82.80536787195409</v>
      </c>
      <c r="K6" s="26">
        <f>'Regions By Outlet Data'!J4</f>
        <v>2.0053324285481011</v>
      </c>
      <c r="M6" s="590" t="str">
        <f>'HOME PAGE'!H5</f>
        <v>4 WEEKS ENDING 05-19-2024</v>
      </c>
      <c r="N6" s="34" t="s">
        <v>27</v>
      </c>
      <c r="O6" s="8">
        <f>'Regions By Outlet Data'!C12</f>
        <v>38779102.182564259</v>
      </c>
      <c r="P6" s="5">
        <f>'Regions By Outlet Data'!D12</f>
        <v>1849005.503777355</v>
      </c>
      <c r="Q6" s="7">
        <f>'Regions By Outlet Data'!E12</f>
        <v>5.0067713601179016E-2</v>
      </c>
      <c r="R6" s="10">
        <f>'Regions By Outlet Data'!F12</f>
        <v>220132496.49314073</v>
      </c>
      <c r="S6" s="6">
        <f>'Regions By Outlet Data'!G12</f>
        <v>2636923.8025706112</v>
      </c>
      <c r="T6" s="12">
        <f>'Regions By Outlet Data'!H12</f>
        <v>1.2124034388148902E-2</v>
      </c>
      <c r="U6" s="36">
        <f>'Regions By Outlet Data'!I12</f>
        <v>82.935900721751651</v>
      </c>
      <c r="V6" s="26">
        <f>'Regions By Outlet Data'!J12</f>
        <v>1.9796549651759534</v>
      </c>
    </row>
    <row r="7" spans="2:22">
      <c r="B7" s="591"/>
      <c r="C7" s="32" t="s">
        <v>72</v>
      </c>
      <c r="D7" s="9">
        <f>'Regions By Outlet Data'!C5</f>
        <v>59481501.133974843</v>
      </c>
      <c r="E7" s="2">
        <f>'Regions By Outlet Data'!D5</f>
        <v>2048774.674788177</v>
      </c>
      <c r="F7" s="4">
        <f>'Regions By Outlet Data'!E5</f>
        <v>3.56725999460272E-2</v>
      </c>
      <c r="G7" s="11">
        <f>'Regions By Outlet Data'!F5</f>
        <v>317608571.72500569</v>
      </c>
      <c r="H7" s="3">
        <f>'Regions By Outlet Data'!G5</f>
        <v>-608082.04366225004</v>
      </c>
      <c r="I7" s="13">
        <f>'Regions By Outlet Data'!H5</f>
        <v>-1.9109057821477308E-3</v>
      </c>
      <c r="J7" s="37">
        <f>'Regions By Outlet Data'!I5</f>
        <v>103.94166692671587</v>
      </c>
      <c r="K7" s="27">
        <f>'Regions By Outlet Data'!J5</f>
        <v>0.2004720531417945</v>
      </c>
      <c r="M7" s="591"/>
      <c r="N7" s="32" t="s">
        <v>28</v>
      </c>
      <c r="O7" s="9">
        <f>'Regions By Outlet Data'!C13</f>
        <v>59217119.409608684</v>
      </c>
      <c r="P7" s="2">
        <f>'Regions By Outlet Data'!D13</f>
        <v>2076923.3263102546</v>
      </c>
      <c r="Q7" s="4">
        <f>'Regions By Outlet Data'!E13</f>
        <v>3.6347850876859711E-2</v>
      </c>
      <c r="R7" s="11">
        <f>'Regions By Outlet Data'!F13</f>
        <v>314575948.55841196</v>
      </c>
      <c r="S7" s="3">
        <f>'Regions By Outlet Data'!G13</f>
        <v>-160951.3732869029</v>
      </c>
      <c r="T7" s="13">
        <f>'Regions By Outlet Data'!H13</f>
        <v>-5.1138386799206258E-4</v>
      </c>
      <c r="U7" s="37">
        <f>'Regions By Outlet Data'!I13</f>
        <v>103.80435584264643</v>
      </c>
      <c r="V7" s="27">
        <f>'Regions By Outlet Data'!J13</f>
        <v>0.23449715148163364</v>
      </c>
    </row>
    <row r="8" spans="2:22">
      <c r="B8" s="591"/>
      <c r="C8" s="32" t="s">
        <v>73</v>
      </c>
      <c r="D8" s="9">
        <f>'Regions By Outlet Data'!C6</f>
        <v>50807436.569893204</v>
      </c>
      <c r="E8" s="2">
        <f>'Regions By Outlet Data'!D6</f>
        <v>1703644.1958948672</v>
      </c>
      <c r="F8" s="4">
        <f>'Regions By Outlet Data'!E6</f>
        <v>3.4694758052882871E-2</v>
      </c>
      <c r="G8" s="11">
        <f>'Regions By Outlet Data'!F6</f>
        <v>282644952.40759581</v>
      </c>
      <c r="H8" s="3">
        <f>'Regions By Outlet Data'!G6</f>
        <v>925390.13421320915</v>
      </c>
      <c r="I8" s="13">
        <f>'Regions By Outlet Data'!H6</f>
        <v>3.2847918928512469E-3</v>
      </c>
      <c r="J8" s="37">
        <f>'Regions By Outlet Data'!I6</f>
        <v>103.57109908473197</v>
      </c>
      <c r="K8" s="27">
        <f>'Regions By Outlet Data'!J6</f>
        <v>-0.14738269091986922</v>
      </c>
      <c r="M8" s="591"/>
      <c r="N8" s="32" t="s">
        <v>29</v>
      </c>
      <c r="O8" s="9">
        <f>'Regions By Outlet Data'!C14</f>
        <v>50680144.734177865</v>
      </c>
      <c r="P8" s="2">
        <f>'Regions By Outlet Data'!D14</f>
        <v>1711723.7245608196</v>
      </c>
      <c r="Q8" s="4">
        <f>'Regions By Outlet Data'!E14</f>
        <v>3.4955665085150474E-2</v>
      </c>
      <c r="R8" s="11">
        <f>'Regions By Outlet Data'!F14</f>
        <v>281079213.85742927</v>
      </c>
      <c r="S8" s="3">
        <f>'Regions By Outlet Data'!G14</f>
        <v>1054291.2996460795</v>
      </c>
      <c r="T8" s="13">
        <f>'Regions By Outlet Data'!H14</f>
        <v>3.7649909515769134E-3</v>
      </c>
      <c r="U8" s="37">
        <f>'Regions By Outlet Data'!I14</f>
        <v>103.63577297392612</v>
      </c>
      <c r="V8" s="27">
        <f>'Regions By Outlet Data'!J14</f>
        <v>-0.15459741659415727</v>
      </c>
    </row>
    <row r="9" spans="2:22">
      <c r="B9" s="591"/>
      <c r="C9" s="32" t="s">
        <v>74</v>
      </c>
      <c r="D9" s="9">
        <f>'Regions By Outlet Data'!C7</f>
        <v>66808421.547761887</v>
      </c>
      <c r="E9" s="2">
        <f>'Regions By Outlet Data'!D7</f>
        <v>503961.90457186848</v>
      </c>
      <c r="F9" s="4">
        <f>'Regions By Outlet Data'!E7</f>
        <v>7.6007241033843381E-3</v>
      </c>
      <c r="G9" s="11">
        <f>'Regions By Outlet Data'!F7</f>
        <v>413759408.18998605</v>
      </c>
      <c r="H9" s="3">
        <f>'Regions By Outlet Data'!G7</f>
        <v>-6666304.1297060251</v>
      </c>
      <c r="I9" s="13">
        <f>'Regions By Outlet Data'!H7</f>
        <v>-1.5856080954052023E-2</v>
      </c>
      <c r="J9" s="37">
        <f>'Regions By Outlet Data'!I7</f>
        <v>96.970787436971648</v>
      </c>
      <c r="K9" s="27">
        <f>'Regions By Outlet Data'!J7</f>
        <v>-2.1528477436847453</v>
      </c>
      <c r="M9" s="591"/>
      <c r="N9" s="32" t="s">
        <v>30</v>
      </c>
      <c r="O9" s="9">
        <f>'Regions By Outlet Data'!C15</f>
        <v>66466413.451611377</v>
      </c>
      <c r="P9" s="2">
        <f>'Regions By Outlet Data'!D15</f>
        <v>524892.26984784752</v>
      </c>
      <c r="Q9" s="4">
        <f>'Regions By Outlet Data'!E15</f>
        <v>7.9599660493274941E-3</v>
      </c>
      <c r="R9" s="11">
        <f>'Regions By Outlet Data'!F15</f>
        <v>409648517.15303475</v>
      </c>
      <c r="S9" s="3">
        <f>'Regions By Outlet Data'!G15</f>
        <v>-6400549.6251610518</v>
      </c>
      <c r="T9" s="13">
        <f>'Regions By Outlet Data'!H15</f>
        <v>-1.538412205734694E-2</v>
      </c>
      <c r="U9" s="37">
        <f>'Regions By Outlet Data'!I15</f>
        <v>96.777076636684441</v>
      </c>
      <c r="V9" s="27">
        <f>'Regions By Outlet Data'!J15</f>
        <v>-2.1450142338870961</v>
      </c>
    </row>
    <row r="10" spans="2:22">
      <c r="B10" s="591"/>
      <c r="C10" s="32" t="s">
        <v>75</v>
      </c>
      <c r="D10" s="9">
        <f>'Regions By Outlet Data'!C8</f>
        <v>31128255.944109581</v>
      </c>
      <c r="E10" s="2">
        <f>'Regions By Outlet Data'!D8</f>
        <v>1344974.2325174659</v>
      </c>
      <c r="F10" s="4">
        <f>'Regions By Outlet Data'!E8</f>
        <v>4.5158698277160673E-2</v>
      </c>
      <c r="G10" s="11">
        <f>'Regions By Outlet Data'!F8</f>
        <v>158868578.08096895</v>
      </c>
      <c r="H10" s="3">
        <f>'Regions By Outlet Data'!G8</f>
        <v>-386217.99623253942</v>
      </c>
      <c r="I10" s="13">
        <f>'Regions By Outlet Data'!H8</f>
        <v>-2.4251577079368687E-3</v>
      </c>
      <c r="J10" s="37">
        <f>'Regions By Outlet Data'!I8</f>
        <v>118.04124518096597</v>
      </c>
      <c r="K10" s="27">
        <f>'Regions By Outlet Data'!J8</f>
        <v>1.0155155119651909</v>
      </c>
      <c r="M10" s="591"/>
      <c r="N10" s="32" t="s">
        <v>31</v>
      </c>
      <c r="O10" s="9">
        <f>'Regions By Outlet Data'!C16</f>
        <v>31008973.555190019</v>
      </c>
      <c r="P10" s="2">
        <f>'Regions By Outlet Data'!D16</f>
        <v>1356789.6657431945</v>
      </c>
      <c r="Q10" s="4">
        <f>'Regions By Outlet Data'!E16</f>
        <v>4.5756820839967682E-2</v>
      </c>
      <c r="R10" s="11">
        <f>'Regions By Outlet Data'!F16</f>
        <v>157381516.93018302</v>
      </c>
      <c r="S10" s="3">
        <f>'Regions By Outlet Data'!G16</f>
        <v>-170999.13413754106</v>
      </c>
      <c r="T10" s="13">
        <f>'Regions By Outlet Data'!H16</f>
        <v>-1.0853468951757706E-3</v>
      </c>
      <c r="U10" s="37">
        <f>'Regions By Outlet Data'!I16</f>
        <v>117.95787148307429</v>
      </c>
      <c r="V10" s="27">
        <f>'Regions By Outlet Data'!J16</f>
        <v>1.0441894416385509</v>
      </c>
    </row>
    <row r="11" spans="2:22">
      <c r="B11" s="591"/>
      <c r="C11" s="32" t="s">
        <v>76</v>
      </c>
      <c r="D11" s="9">
        <f>'Regions By Outlet Data'!C9</f>
        <v>41987608.64098157</v>
      </c>
      <c r="E11" s="2">
        <f>'Regions By Outlet Data'!D9</f>
        <v>1540095.7317095399</v>
      </c>
      <c r="F11" s="4">
        <f>'Regions By Outlet Data'!E9</f>
        <v>3.8076401265119429E-2</v>
      </c>
      <c r="G11" s="11">
        <f>'Regions By Outlet Data'!F9</f>
        <v>209058520.135234</v>
      </c>
      <c r="H11" s="3">
        <f>'Regions By Outlet Data'!G9</f>
        <v>774728.83824273944</v>
      </c>
      <c r="I11" s="13">
        <f>'Regions By Outlet Data'!H9</f>
        <v>3.7195829469901277E-3</v>
      </c>
      <c r="J11" s="37">
        <f>'Regions By Outlet Data'!I9</f>
        <v>83.658734949969244</v>
      </c>
      <c r="K11" s="27">
        <f>'Regions By Outlet Data'!J9</f>
        <v>0.15386774798500369</v>
      </c>
      <c r="M11" s="591"/>
      <c r="N11" s="32" t="s">
        <v>32</v>
      </c>
      <c r="O11" s="9">
        <f>'Regions By Outlet Data'!C17</f>
        <v>41911859.125604585</v>
      </c>
      <c r="P11" s="2">
        <f>'Regions By Outlet Data'!D17</f>
        <v>1550794.9262276813</v>
      </c>
      <c r="Q11" s="4">
        <f>'Regions By Outlet Data'!E17</f>
        <v>3.8423043519541851E-2</v>
      </c>
      <c r="R11" s="11">
        <f>'Regions By Outlet Data'!F17</f>
        <v>208071784.50672349</v>
      </c>
      <c r="S11" s="3">
        <f>'Regions By Outlet Data'!G17</f>
        <v>907414.47892591357</v>
      </c>
      <c r="T11" s="13">
        <f>'Regions By Outlet Data'!H17</f>
        <v>4.3801667188433776E-3</v>
      </c>
      <c r="U11" s="37">
        <f>'Regions By Outlet Data'!I17</f>
        <v>83.769827544923857</v>
      </c>
      <c r="V11" s="27">
        <f>'Regions By Outlet Data'!J17</f>
        <v>0.15516885040895545</v>
      </c>
    </row>
    <row r="12" spans="2:22">
      <c r="B12" s="591"/>
      <c r="C12" s="32" t="s">
        <v>77</v>
      </c>
      <c r="D12" s="9">
        <f>'Regions By Outlet Data'!C10</f>
        <v>57722210.257437691</v>
      </c>
      <c r="E12" s="2">
        <f>'Regions By Outlet Data'!D10</f>
        <v>2098917.131100446</v>
      </c>
      <c r="F12" s="4">
        <f>'Regions By Outlet Data'!E10</f>
        <v>3.7734499579756511E-2</v>
      </c>
      <c r="G12" s="11">
        <f>'Regions By Outlet Data'!F10</f>
        <v>335897903.64125532</v>
      </c>
      <c r="H12" s="3">
        <f>'Regions By Outlet Data'!G10</f>
        <v>3262922.322511375</v>
      </c>
      <c r="I12" s="13">
        <f>'Regions By Outlet Data'!H10</f>
        <v>9.8093180385760877E-3</v>
      </c>
      <c r="J12" s="37">
        <f>'Regions By Outlet Data'!I10</f>
        <v>104.09884678769666</v>
      </c>
      <c r="K12" s="27">
        <f>'Regions By Outlet Data'!J10</f>
        <v>0.15722754157128804</v>
      </c>
      <c r="M12" s="591"/>
      <c r="N12" s="32" t="s">
        <v>33</v>
      </c>
      <c r="O12" s="9">
        <f>'Regions By Outlet Data'!C18</f>
        <v>57586519.763048798</v>
      </c>
      <c r="P12" s="2">
        <f>'Regions By Outlet Data'!D18</f>
        <v>2102788.5816878974</v>
      </c>
      <c r="Q12" s="4">
        <f>'Regions By Outlet Data'!E18</f>
        <v>3.7899192013861972E-2</v>
      </c>
      <c r="R12" s="11">
        <f>'Regions By Outlet Data'!F18</f>
        <v>334174836.93582451</v>
      </c>
      <c r="S12" s="3">
        <f>'Regions By Outlet Data'!G18</f>
        <v>3386402.4204726815</v>
      </c>
      <c r="T12" s="13">
        <f>'Regions By Outlet Data'!H18</f>
        <v>1.0237366446726598E-2</v>
      </c>
      <c r="U12" s="37">
        <f>'Regions By Outlet Data'!I18</f>
        <v>104.17999731414307</v>
      </c>
      <c r="V12" s="27">
        <f>'Regions By Outlet Data'!J18</f>
        <v>0.14049046190555714</v>
      </c>
    </row>
    <row r="13" spans="2:22" ht="15" thickBot="1">
      <c r="B13" s="592"/>
      <c r="C13" s="33" t="s">
        <v>78</v>
      </c>
      <c r="D13" s="84">
        <f>'Regions By Outlet Data'!C11</f>
        <v>52435923.48147925</v>
      </c>
      <c r="E13" s="85">
        <f>'Regions By Outlet Data'!D11</f>
        <v>2840780.8630724028</v>
      </c>
      <c r="F13" s="86">
        <f>'Regions By Outlet Data'!E11</f>
        <v>5.7279417158447074E-2</v>
      </c>
      <c r="G13" s="87">
        <f>'Regions By Outlet Data'!F11</f>
        <v>283641401.01763898</v>
      </c>
      <c r="H13" s="88">
        <f>'Regions By Outlet Data'!G11</f>
        <v>7926731.9717687964</v>
      </c>
      <c r="I13" s="89">
        <f>'Regions By Outlet Data'!H11</f>
        <v>2.8749765107528753E-2</v>
      </c>
      <c r="J13" s="90">
        <f>'Regions By Outlet Data'!I11</f>
        <v>116.21392288744707</v>
      </c>
      <c r="K13" s="91">
        <f>'Regions By Outlet Data'!J11</f>
        <v>2.320617088697901</v>
      </c>
      <c r="M13" s="592"/>
      <c r="N13" s="33" t="s">
        <v>34</v>
      </c>
      <c r="O13" s="84">
        <f>'Regions By Outlet Data'!C19</f>
        <v>52312100.346176617</v>
      </c>
      <c r="P13" s="85">
        <f>'Regions By Outlet Data'!D19</f>
        <v>2841021.0727455392</v>
      </c>
      <c r="Q13" s="86">
        <f>'Regions By Outlet Data'!E19</f>
        <v>5.7427917774806603E-2</v>
      </c>
      <c r="R13" s="87">
        <f>'Regions By Outlet Data'!F19</f>
        <v>281882719.81748289</v>
      </c>
      <c r="S13" s="88">
        <f>'Regions By Outlet Data'!G19</f>
        <v>8015549.2161515355</v>
      </c>
      <c r="T13" s="89">
        <f>'Regions By Outlet Data'!H19</f>
        <v>2.9268017771358863E-2</v>
      </c>
      <c r="U13" s="90">
        <f>'Regions By Outlet Data'!I19</f>
        <v>116.30327410634884</v>
      </c>
      <c r="V13" s="91">
        <f>'Regions By Outlet Data'!J19</f>
        <v>2.3018476399875709</v>
      </c>
    </row>
    <row r="14" spans="2:22">
      <c r="B14" s="590" t="str">
        <f>'HOME PAGE'!H6</f>
        <v>LATEST 52 WEEKS ENDING 05-19-2024</v>
      </c>
      <c r="C14" s="34" t="s">
        <v>71</v>
      </c>
      <c r="D14" s="8">
        <f>'Regions By Outlet Data'!C49</f>
        <v>507345681.73761135</v>
      </c>
      <c r="E14" s="5">
        <f>'Regions By Outlet Data'!D49</f>
        <v>11549683.001851499</v>
      </c>
      <c r="F14" s="7">
        <f>'Regions By Outlet Data'!E49</f>
        <v>2.3295232376425518E-2</v>
      </c>
      <c r="G14" s="10">
        <f>'Regions By Outlet Data'!F49</f>
        <v>2965507464.5945568</v>
      </c>
      <c r="H14" s="6">
        <f>'Regions By Outlet Data'!G49</f>
        <v>-2928861.7130007744</v>
      </c>
      <c r="I14" s="12">
        <f>'Regions By Outlet Data'!H49</f>
        <v>-9.8666819532019058E-4</v>
      </c>
      <c r="J14" s="36">
        <f>'Regions By Outlet Data'!I49</f>
        <v>79.998270612866477</v>
      </c>
      <c r="K14" s="26">
        <f>'Regions By Outlet Data'!J49</f>
        <v>1.1914726507541928</v>
      </c>
      <c r="M14" s="590" t="str">
        <f>'HOME PAGE'!H6</f>
        <v>LATEST 52 WEEKS ENDING 05-19-2024</v>
      </c>
      <c r="N14" s="34" t="s">
        <v>27</v>
      </c>
      <c r="O14" s="8">
        <f>'Regions By Outlet Data'!C57</f>
        <v>506645179.72631568</v>
      </c>
      <c r="P14" s="5">
        <f>'Regions By Outlet Data'!D57</f>
        <v>11593592.092482388</v>
      </c>
      <c r="Q14" s="7">
        <f>'Regions By Outlet Data'!E57</f>
        <v>2.3418957502783791E-2</v>
      </c>
      <c r="R14" s="10">
        <f>'Regions By Outlet Data'!F57</f>
        <v>2954607962.6844554</v>
      </c>
      <c r="S14" s="6">
        <f>'Regions By Outlet Data'!G57</f>
        <v>-2274357.630710125</v>
      </c>
      <c r="T14" s="12">
        <f>'Regions By Outlet Data'!H57</f>
        <v>-7.6917421267807097E-4</v>
      </c>
      <c r="U14" s="36">
        <f>'Regions By Outlet Data'!I57</f>
        <v>80.131810440467959</v>
      </c>
      <c r="V14" s="26">
        <f>'Regions By Outlet Data'!J57</f>
        <v>1.1827676539535048</v>
      </c>
    </row>
    <row r="15" spans="2:22">
      <c r="B15" s="591"/>
      <c r="C15" s="32" t="s">
        <v>72</v>
      </c>
      <c r="D15" s="9">
        <f>'Regions By Outlet Data'!C50</f>
        <v>809912240.03615391</v>
      </c>
      <c r="E15" s="2">
        <f>'Regions By Outlet Data'!D50</f>
        <v>10405361.132018805</v>
      </c>
      <c r="F15" s="4">
        <f>'Regions By Outlet Data'!E50</f>
        <v>1.3014723708545426E-2</v>
      </c>
      <c r="G15" s="11">
        <f>'Regions By Outlet Data'!F50</f>
        <v>4386441459.3038406</v>
      </c>
      <c r="H15" s="3">
        <f>'Regions By Outlet Data'!G50</f>
        <v>13839537.371651649</v>
      </c>
      <c r="I15" s="13">
        <f>'Regions By Outlet Data'!H50</f>
        <v>3.1650576976227831E-3</v>
      </c>
      <c r="J15" s="37">
        <f>'Regions By Outlet Data'!I50</f>
        <v>104.67382088904253</v>
      </c>
      <c r="K15" s="27">
        <f>'Regions By Outlet Data'!J50</f>
        <v>-0.40244017292536682</v>
      </c>
      <c r="M15" s="591"/>
      <c r="N15" s="32" t="s">
        <v>28</v>
      </c>
      <c r="O15" s="9">
        <f>'Regions By Outlet Data'!C58</f>
        <v>806478182.27224541</v>
      </c>
      <c r="P15" s="2">
        <f>'Regions By Outlet Data'!D58</f>
        <v>10765172.918845892</v>
      </c>
      <c r="Q15" s="4">
        <f>'Regions By Outlet Data'!E58</f>
        <v>1.3528964327972627E-2</v>
      </c>
      <c r="R15" s="11">
        <f>'Regions By Outlet Data'!F58</f>
        <v>4347037010.9058571</v>
      </c>
      <c r="S15" s="3">
        <f>'Regions By Outlet Data'!G58</f>
        <v>18244225.559839249</v>
      </c>
      <c r="T15" s="13">
        <f>'Regions By Outlet Data'!H58</f>
        <v>4.2146220585102256E-3</v>
      </c>
      <c r="U15" s="37">
        <f>'Regions By Outlet Data'!I58</f>
        <v>104.54834141301086</v>
      </c>
      <c r="V15" s="27">
        <f>'Regions By Outlet Data'!J58</f>
        <v>-0.37560367803865802</v>
      </c>
    </row>
    <row r="16" spans="2:22">
      <c r="B16" s="591"/>
      <c r="C16" s="32" t="s">
        <v>73</v>
      </c>
      <c r="D16" s="9">
        <f>'Regions By Outlet Data'!C51</f>
        <v>692240409.06559777</v>
      </c>
      <c r="E16" s="2">
        <f>'Regions By Outlet Data'!D51</f>
        <v>15034275.272370577</v>
      </c>
      <c r="F16" s="4">
        <f>'Regions By Outlet Data'!E51</f>
        <v>2.2200441670779409E-2</v>
      </c>
      <c r="G16" s="11">
        <f>'Regions By Outlet Data'!F51</f>
        <v>3871806477.3554058</v>
      </c>
      <c r="H16" s="3">
        <f>'Regions By Outlet Data'!G51</f>
        <v>43329139.195057869</v>
      </c>
      <c r="I16" s="13">
        <f>'Regions By Outlet Data'!H51</f>
        <v>1.1317590615771622E-2</v>
      </c>
      <c r="J16" s="37">
        <f>'Regions By Outlet Data'!I51</f>
        <v>104.36637676827223</v>
      </c>
      <c r="K16" s="27">
        <f>'Regions By Outlet Data'!J51</f>
        <v>0.28989727922039776</v>
      </c>
      <c r="M16" s="591"/>
      <c r="N16" s="32" t="s">
        <v>29</v>
      </c>
      <c r="O16" s="9">
        <f>'Regions By Outlet Data'!C59</f>
        <v>690488437.86620963</v>
      </c>
      <c r="P16" s="2">
        <f>'Regions By Outlet Data'!D59</f>
        <v>15036519.543384433</v>
      </c>
      <c r="Q16" s="4">
        <f>'Regions By Outlet Data'!E59</f>
        <v>2.2261421036038696E-2</v>
      </c>
      <c r="R16" s="11">
        <f>'Regions By Outlet Data'!F59</f>
        <v>3850893760.2925596</v>
      </c>
      <c r="S16" s="3">
        <f>'Regions By Outlet Data'!G59</f>
        <v>43944920.186565876</v>
      </c>
      <c r="T16" s="13">
        <f>'Regions By Outlet Data'!H59</f>
        <v>1.1543344035414554E-2</v>
      </c>
      <c r="U16" s="37">
        <f>'Regions By Outlet Data'!I59</f>
        <v>104.4201901023777</v>
      </c>
      <c r="V16" s="27">
        <f>'Regions By Outlet Data'!J59</f>
        <v>0.26956125767462424</v>
      </c>
    </row>
    <row r="17" spans="2:22">
      <c r="B17" s="591"/>
      <c r="C17" s="32" t="s">
        <v>74</v>
      </c>
      <c r="D17" s="9">
        <f>'Regions By Outlet Data'!C52</f>
        <v>924596655.30894077</v>
      </c>
      <c r="E17" s="2">
        <f>'Regions By Outlet Data'!D52</f>
        <v>3079394.8175503016</v>
      </c>
      <c r="F17" s="4">
        <f>'Regions By Outlet Data'!E52</f>
        <v>3.3416572315837505E-3</v>
      </c>
      <c r="G17" s="11">
        <f>'Regions By Outlet Data'!F52</f>
        <v>5740845465.8228369</v>
      </c>
      <c r="H17" s="3">
        <f>'Regions By Outlet Data'!G52</f>
        <v>-30730863.856716156</v>
      </c>
      <c r="I17" s="13">
        <f>'Regions By Outlet Data'!H52</f>
        <v>-5.3245183120401328E-3</v>
      </c>
      <c r="J17" s="37">
        <f>'Regions By Outlet Data'!I52</f>
        <v>99.255455605201831</v>
      </c>
      <c r="K17" s="27">
        <f>'Regions By Outlet Data'!J52</f>
        <v>-0.98165716250989021</v>
      </c>
      <c r="M17" s="591"/>
      <c r="N17" s="32" t="s">
        <v>30</v>
      </c>
      <c r="O17" s="9">
        <f>'Regions By Outlet Data'!C60</f>
        <v>920101223.39305687</v>
      </c>
      <c r="P17" s="2">
        <f>'Regions By Outlet Data'!D60</f>
        <v>3261008.0248265266</v>
      </c>
      <c r="Q17" s="4">
        <f>'Regions By Outlet Data'!E60</f>
        <v>3.5567899075160101E-3</v>
      </c>
      <c r="R17" s="11">
        <f>'Regions By Outlet Data'!F60</f>
        <v>5687994798.3527861</v>
      </c>
      <c r="S17" s="3">
        <f>'Regions By Outlet Data'!G60</f>
        <v>-28772831.015753746</v>
      </c>
      <c r="T17" s="13">
        <f>'Regions By Outlet Data'!H60</f>
        <v>-5.0330593932032749E-3</v>
      </c>
      <c r="U17" s="37">
        <f>'Regions By Outlet Data'!I60</f>
        <v>99.074545076360366</v>
      </c>
      <c r="V17" s="27">
        <f>'Regions By Outlet Data'!J60</f>
        <v>-0.98406733592780427</v>
      </c>
    </row>
    <row r="18" spans="2:22">
      <c r="B18" s="591"/>
      <c r="C18" s="32" t="s">
        <v>75</v>
      </c>
      <c r="D18" s="9">
        <f>'Regions By Outlet Data'!C53</f>
        <v>422132884.42804897</v>
      </c>
      <c r="E18" s="2">
        <f>'Regions By Outlet Data'!D53</f>
        <v>10470920.286607981</v>
      </c>
      <c r="F18" s="4">
        <f>'Regions By Outlet Data'!E53</f>
        <v>2.5435724450389899E-2</v>
      </c>
      <c r="G18" s="11">
        <f>'Regions By Outlet Data'!F53</f>
        <v>2201660574.7351704</v>
      </c>
      <c r="H18" s="3">
        <f>'Regions By Outlet Data'!G53</f>
        <v>11220870.211153507</v>
      </c>
      <c r="I18" s="13">
        <f>'Regions By Outlet Data'!H53</f>
        <v>5.1226565095485272E-3</v>
      </c>
      <c r="J18" s="37">
        <f>'Regions By Outlet Data'!I53</f>
        <v>118.39150369953255</v>
      </c>
      <c r="K18" s="27">
        <f>'Regions By Outlet Data'!J53</f>
        <v>0.70134617721582515</v>
      </c>
      <c r="M18" s="591"/>
      <c r="N18" s="32" t="s">
        <v>31</v>
      </c>
      <c r="O18" s="9">
        <f>'Regions By Outlet Data'!C61</f>
        <v>420515635.96853238</v>
      </c>
      <c r="P18" s="2">
        <f>'Regions By Outlet Data'!D61</f>
        <v>10563633.22180903</v>
      </c>
      <c r="Q18" s="4">
        <f>'Regions By Outlet Data'!E61</f>
        <v>2.5767975643566879E-2</v>
      </c>
      <c r="R18" s="11">
        <f>'Regions By Outlet Data'!F61</f>
        <v>2181001906.2905149</v>
      </c>
      <c r="S18" s="3">
        <f>'Regions By Outlet Data'!G61</f>
        <v>11580060.21873045</v>
      </c>
      <c r="T18" s="13">
        <f>'Regions By Outlet Data'!H61</f>
        <v>5.3378554473850698E-3</v>
      </c>
      <c r="U18" s="37">
        <f>'Regions By Outlet Data'!I61</f>
        <v>118.29813817829675</v>
      </c>
      <c r="V18" s="27">
        <f>'Regions By Outlet Data'!J61</f>
        <v>0.70874165010185664</v>
      </c>
    </row>
    <row r="19" spans="2:22">
      <c r="B19" s="591"/>
      <c r="C19" s="32" t="s">
        <v>76</v>
      </c>
      <c r="D19" s="9">
        <f>'Regions By Outlet Data'!C54</f>
        <v>565251546.69460607</v>
      </c>
      <c r="E19" s="2">
        <f>'Regions By Outlet Data'!D54</f>
        <v>11787519.668187141</v>
      </c>
      <c r="F19" s="4">
        <f>'Regions By Outlet Data'!E54</f>
        <v>2.1297716007881537E-2</v>
      </c>
      <c r="G19" s="11">
        <f>'Regions By Outlet Data'!F54</f>
        <v>2850372421.1899171</v>
      </c>
      <c r="H19" s="3">
        <f>'Regions By Outlet Data'!G54</f>
        <v>4515362.4909672737</v>
      </c>
      <c r="I19" s="13">
        <f>'Regions By Outlet Data'!H54</f>
        <v>1.5866441630176524E-3</v>
      </c>
      <c r="J19" s="37">
        <f>'Regions By Outlet Data'!I54</f>
        <v>83.296023661265423</v>
      </c>
      <c r="K19" s="27">
        <f>'Regions By Outlet Data'!J54</f>
        <v>0.15794950600951552</v>
      </c>
      <c r="M19" s="591"/>
      <c r="N19" s="32" t="s">
        <v>32</v>
      </c>
      <c r="O19" s="9">
        <f>'Regions By Outlet Data'!C62</f>
        <v>564191578.10187268</v>
      </c>
      <c r="P19" s="2">
        <f>'Regions By Outlet Data'!D62</f>
        <v>11921252.935684681</v>
      </c>
      <c r="Q19" s="4">
        <f>'Regions By Outlet Data'!E62</f>
        <v>2.1585901672514025E-2</v>
      </c>
      <c r="R19" s="11">
        <f>'Regions By Outlet Data'!F62</f>
        <v>2836835664.5733967</v>
      </c>
      <c r="S19" s="3">
        <f>'Regions By Outlet Data'!G62</f>
        <v>5745119.6527752876</v>
      </c>
      <c r="T19" s="13">
        <f>'Regions By Outlet Data'!H62</f>
        <v>2.0292956235832332E-3</v>
      </c>
      <c r="U19" s="37">
        <f>'Regions By Outlet Data'!I62</f>
        <v>83.393752992541167</v>
      </c>
      <c r="V19" s="27">
        <f>'Regions By Outlet Data'!J62</f>
        <v>0.16027998906547225</v>
      </c>
    </row>
    <row r="20" spans="2:22">
      <c r="B20" s="591"/>
      <c r="C20" s="32" t="s">
        <v>77</v>
      </c>
      <c r="D20" s="9">
        <f>'Regions By Outlet Data'!C55</f>
        <v>787703131.60716188</v>
      </c>
      <c r="E20" s="2">
        <f>'Regions By Outlet Data'!D55</f>
        <v>23986018.328987837</v>
      </c>
      <c r="F20" s="4">
        <f>'Regions By Outlet Data'!E55</f>
        <v>3.1406941015149466E-2</v>
      </c>
      <c r="G20" s="11">
        <f>'Regions By Outlet Data'!F55</f>
        <v>4590535002.360218</v>
      </c>
      <c r="H20" s="3">
        <f>'Regions By Outlet Data'!G55</f>
        <v>52014946.777499199</v>
      </c>
      <c r="I20" s="13">
        <f>'Regions By Outlet Data'!H55</f>
        <v>1.1460772705745109E-2</v>
      </c>
      <c r="J20" s="37">
        <f>'Regions By Outlet Data'!I55</f>
        <v>105.06495913385791</v>
      </c>
      <c r="K20" s="27">
        <f>'Regions By Outlet Data'!J55</f>
        <v>1.2270589587848661</v>
      </c>
      <c r="M20" s="591"/>
      <c r="N20" s="32" t="s">
        <v>33</v>
      </c>
      <c r="O20" s="9">
        <f>'Regions By Outlet Data'!C63</f>
        <v>785880408.46782207</v>
      </c>
      <c r="P20" s="2">
        <f>'Regions By Outlet Data'!D63</f>
        <v>24093538.001685619</v>
      </c>
      <c r="Q20" s="4">
        <f>'Regions By Outlet Data'!E63</f>
        <v>3.1627662454910534E-2</v>
      </c>
      <c r="R20" s="11">
        <f>'Regions By Outlet Data'!F63</f>
        <v>4567718352.4473495</v>
      </c>
      <c r="S20" s="3">
        <f>'Regions By Outlet Data'!G63</f>
        <v>53021255.137259483</v>
      </c>
      <c r="T20" s="13">
        <f>'Regions By Outlet Data'!H63</f>
        <v>1.1744144511677245E-2</v>
      </c>
      <c r="U20" s="37">
        <f>'Regions By Outlet Data'!I63</f>
        <v>105.14199073988846</v>
      </c>
      <c r="V20" s="27">
        <f>'Regions By Outlet Data'!J63</f>
        <v>1.2235540023521878</v>
      </c>
    </row>
    <row r="21" spans="2:22" ht="15" thickBot="1">
      <c r="B21" s="592"/>
      <c r="C21" s="33" t="s">
        <v>78</v>
      </c>
      <c r="D21" s="84">
        <f>'Regions By Outlet Data'!C56</f>
        <v>688533617.24699068</v>
      </c>
      <c r="E21" s="85">
        <f>'Regions By Outlet Data'!D56</f>
        <v>16207568.439132571</v>
      </c>
      <c r="F21" s="86">
        <f>'Regions By Outlet Data'!E56</f>
        <v>2.4106709040756621E-2</v>
      </c>
      <c r="G21" s="87">
        <f>'Regions By Outlet Data'!F56</f>
        <v>3806522530.3958211</v>
      </c>
      <c r="H21" s="88">
        <f>'Regions By Outlet Data'!G56</f>
        <v>41462584.326542377</v>
      </c>
      <c r="I21" s="89">
        <f>'Regions By Outlet Data'!H56</f>
        <v>1.1012463259669824E-2</v>
      </c>
      <c r="J21" s="90">
        <f>'Regions By Outlet Data'!I56</f>
        <v>112.86174155114202</v>
      </c>
      <c r="K21" s="91">
        <f>'Regions By Outlet Data'!J56</f>
        <v>0.52299152851867348</v>
      </c>
      <c r="M21" s="592"/>
      <c r="N21" s="33" t="s">
        <v>34</v>
      </c>
      <c r="O21" s="84">
        <f>'Regions By Outlet Data'!C64</f>
        <v>686979903.90441012</v>
      </c>
      <c r="P21" s="85">
        <f>'Regions By Outlet Data'!D64</f>
        <v>16327045.304184318</v>
      </c>
      <c r="Q21" s="86">
        <f>'Regions By Outlet Data'!E64</f>
        <v>2.4345002179311997E-2</v>
      </c>
      <c r="R21" s="87">
        <f>'Regions By Outlet Data'!F64</f>
        <v>3783892081.6497822</v>
      </c>
      <c r="S21" s="88">
        <f>'Regions By Outlet Data'!G64</f>
        <v>42561838.432909012</v>
      </c>
      <c r="T21" s="89">
        <f>'Regions By Outlet Data'!H64</f>
        <v>1.1376124443992804E-2</v>
      </c>
      <c r="U21" s="90">
        <f>'Regions By Outlet Data'!I64</f>
        <v>112.95098970810433</v>
      </c>
      <c r="V21" s="91">
        <f>'Regions By Outlet Data'!J64</f>
        <v>0.52073976665023736</v>
      </c>
    </row>
    <row r="22" spans="2:22">
      <c r="B22" s="590" t="str">
        <f>'HOME PAGE'!H7</f>
        <v>YTD ENDING 05-19-2024</v>
      </c>
      <c r="C22" s="31" t="s">
        <v>71</v>
      </c>
      <c r="D22" s="8">
        <f>'Regions By Outlet Data'!C94</f>
        <v>197967761.00436693</v>
      </c>
      <c r="E22" s="5">
        <f>'Regions By Outlet Data'!D94</f>
        <v>8066189.0965566337</v>
      </c>
      <c r="F22" s="7">
        <f>'Regions By Outlet Data'!E94</f>
        <v>4.2475631009902592E-2</v>
      </c>
      <c r="G22" s="10">
        <f>'Regions By Outlet Data'!F94</f>
        <v>1134938627.6255729</v>
      </c>
      <c r="H22" s="6">
        <f>'Regions By Outlet Data'!G94</f>
        <v>164624.84632539749</v>
      </c>
      <c r="I22" s="12">
        <f>'Regions By Outlet Data'!H94</f>
        <v>1.4507280385539698E-4</v>
      </c>
      <c r="J22" s="36">
        <f>'Regions By Outlet Data'!I94</f>
        <v>82.262548178165261</v>
      </c>
      <c r="K22" s="26">
        <f>'Regions By Outlet Data'!J94</f>
        <v>1.7521368119972323</v>
      </c>
      <c r="M22" s="590" t="str">
        <f>'HOME PAGE'!H7</f>
        <v>YTD ENDING 05-19-2024</v>
      </c>
      <c r="N22" s="31" t="s">
        <v>27</v>
      </c>
      <c r="O22" s="8">
        <f>'Regions By Outlet Data'!C102</f>
        <v>197698172.6102725</v>
      </c>
      <c r="P22" s="5">
        <f>'Regions By Outlet Data'!D102</f>
        <v>8069785.6557472944</v>
      </c>
      <c r="Q22" s="7">
        <f>'Regions By Outlet Data'!E102</f>
        <v>4.2555789169279337E-2</v>
      </c>
      <c r="R22" s="10">
        <f>'Regions By Outlet Data'!F102</f>
        <v>1130704196.4514809</v>
      </c>
      <c r="S22" s="6">
        <f>'Regions By Outlet Data'!G102</f>
        <v>291190.30385875702</v>
      </c>
      <c r="T22" s="12">
        <f>'Regions By Outlet Data'!H102</f>
        <v>2.5759638492758998E-4</v>
      </c>
      <c r="U22" s="36">
        <f>'Regions By Outlet Data'!I102</f>
        <v>82.388955405121351</v>
      </c>
      <c r="V22" s="26">
        <f>'Regions By Outlet Data'!J102</f>
        <v>1.7362020819810766</v>
      </c>
    </row>
    <row r="23" spans="2:22">
      <c r="B23" s="591"/>
      <c r="C23" s="32" t="s">
        <v>72</v>
      </c>
      <c r="D23" s="9">
        <f>'Regions By Outlet Data'!C95</f>
        <v>304099981.18682981</v>
      </c>
      <c r="E23" s="2">
        <f>'Regions By Outlet Data'!D95</f>
        <v>8061583.7108715773</v>
      </c>
      <c r="F23" s="4">
        <f>'Regions By Outlet Data'!E95</f>
        <v>2.7231547595194208E-2</v>
      </c>
      <c r="G23" s="11">
        <f>'Regions By Outlet Data'!F95</f>
        <v>1637966168.756897</v>
      </c>
      <c r="H23" s="3">
        <f>'Regions By Outlet Data'!G95</f>
        <v>11151583.853775263</v>
      </c>
      <c r="I23" s="13">
        <f>'Regions By Outlet Data'!H95</f>
        <v>6.8548585421241166E-3</v>
      </c>
      <c r="J23" s="37">
        <f>'Regions By Outlet Data'!I95</f>
        <v>103.57324063190842</v>
      </c>
      <c r="K23" s="27">
        <f>'Regions By Outlet Data'!J95</f>
        <v>-0.20188610913446325</v>
      </c>
      <c r="M23" s="591"/>
      <c r="N23" s="32" t="s">
        <v>28</v>
      </c>
      <c r="O23" s="9">
        <f>'Regions By Outlet Data'!C103</f>
        <v>302937123.61662149</v>
      </c>
      <c r="P23" s="2">
        <f>'Regions By Outlet Data'!D103</f>
        <v>8209007.6997252107</v>
      </c>
      <c r="Q23" s="4">
        <f>'Regions By Outlet Data'!E103</f>
        <v>2.7852815040014314E-2</v>
      </c>
      <c r="R23" s="11">
        <f>'Regions By Outlet Data'!F103</f>
        <v>1624726319.8824205</v>
      </c>
      <c r="S23" s="3">
        <f>'Regions By Outlet Data'!G103</f>
        <v>13435742.153211594</v>
      </c>
      <c r="T23" s="13">
        <f>'Regions By Outlet Data'!H103</f>
        <v>8.3384973132199277E-3</v>
      </c>
      <c r="U23" s="37">
        <f>'Regions By Outlet Data'!I103</f>
        <v>103.47664129087239</v>
      </c>
      <c r="V23" s="27">
        <f>'Regions By Outlet Data'!J103</f>
        <v>-0.17093638538659661</v>
      </c>
    </row>
    <row r="24" spans="2:22">
      <c r="B24" s="591"/>
      <c r="C24" s="32" t="s">
        <v>73</v>
      </c>
      <c r="D24" s="9">
        <f>'Regions By Outlet Data'!C96</f>
        <v>259976865.08317545</v>
      </c>
      <c r="E24" s="2">
        <f>'Regions By Outlet Data'!D96</f>
        <v>8395630.0834116638</v>
      </c>
      <c r="F24" s="4">
        <f>'Regions By Outlet Data'!E96</f>
        <v>3.3371447927821589E-2</v>
      </c>
      <c r="G24" s="11">
        <f>'Regions By Outlet Data'!F96</f>
        <v>1449973340.4009333</v>
      </c>
      <c r="H24" s="3">
        <f>'Regions By Outlet Data'!G96</f>
        <v>15585243.302357912</v>
      </c>
      <c r="I24" s="13">
        <f>'Regions By Outlet Data'!H96</f>
        <v>1.0865429888802855E-2</v>
      </c>
      <c r="J24" s="37">
        <f>'Regions By Outlet Data'!I96</f>
        <v>103.29264970430667</v>
      </c>
      <c r="K24" s="27">
        <f>'Regions By Outlet Data'!J96</f>
        <v>0.16555650133993538</v>
      </c>
      <c r="M24" s="591"/>
      <c r="N24" s="32" t="s">
        <v>29</v>
      </c>
      <c r="O24" s="9">
        <f>'Regions By Outlet Data'!C104</f>
        <v>259377609.13670483</v>
      </c>
      <c r="P24" s="2">
        <f>'Regions By Outlet Data'!D104</f>
        <v>8448794.5687443614</v>
      </c>
      <c r="Q24" s="4">
        <f>'Regions By Outlet Data'!E104</f>
        <v>3.3670085212378534E-2</v>
      </c>
      <c r="R24" s="11">
        <f>'Regions By Outlet Data'!F104</f>
        <v>1442752317.0326269</v>
      </c>
      <c r="S24" s="3">
        <f>'Regions By Outlet Data'!G104</f>
        <v>16512762.057464123</v>
      </c>
      <c r="T24" s="13">
        <f>'Regions By Outlet Data'!H104</f>
        <v>1.1577832068857244E-2</v>
      </c>
      <c r="U24" s="37">
        <f>'Regions By Outlet Data'!I104</f>
        <v>103.35365821531404</v>
      </c>
      <c r="V24" s="27">
        <f>'Regions By Outlet Data'!J104</f>
        <v>0.16370205782759228</v>
      </c>
    </row>
    <row r="25" spans="2:22">
      <c r="B25" s="591"/>
      <c r="C25" s="32" t="s">
        <v>74</v>
      </c>
      <c r="D25" s="9">
        <f>'Regions By Outlet Data'!C97</f>
        <v>344459752.90693849</v>
      </c>
      <c r="E25" s="2">
        <f>'Regions By Outlet Data'!D97</f>
        <v>5440183.2910915017</v>
      </c>
      <c r="F25" s="4">
        <f>'Regions By Outlet Data'!E97</f>
        <v>1.6046811979780203E-2</v>
      </c>
      <c r="G25" s="11">
        <f>'Regions By Outlet Data'!F97</f>
        <v>2127467451.886477</v>
      </c>
      <c r="H25" s="3">
        <f>'Regions By Outlet Data'!G97</f>
        <v>-3574977.2352359295</v>
      </c>
      <c r="I25" s="13">
        <f>'Regions By Outlet Data'!H97</f>
        <v>-1.6775720588112924E-3</v>
      </c>
      <c r="J25" s="37">
        <f>'Regions By Outlet Data'!I97</f>
        <v>97.447704084441085</v>
      </c>
      <c r="K25" s="27">
        <f>'Regions By Outlet Data'!J97</f>
        <v>-0.91096974062604374</v>
      </c>
      <c r="M25" s="591"/>
      <c r="N25" s="32" t="s">
        <v>30</v>
      </c>
      <c r="O25" s="9">
        <f>'Regions By Outlet Data'!C105</f>
        <v>342809379.23713768</v>
      </c>
      <c r="P25" s="2">
        <f>'Regions By Outlet Data'!D105</f>
        <v>5541076.8967128992</v>
      </c>
      <c r="Q25" s="4">
        <f>'Regions By Outlet Data'!E105</f>
        <v>1.6429284514024575E-2</v>
      </c>
      <c r="R25" s="11">
        <f>'Regions By Outlet Data'!F105</f>
        <v>2108158409.5334425</v>
      </c>
      <c r="S25" s="3">
        <f>'Regions By Outlet Data'!G105</f>
        <v>-2109202.3739724159</v>
      </c>
      <c r="T25" s="13">
        <f>'Regions By Outlet Data'!H105</f>
        <v>-9.9949521192052213E-4</v>
      </c>
      <c r="U25" s="37">
        <f>'Regions By Outlet Data'!I105</f>
        <v>97.262286725319385</v>
      </c>
      <c r="V25" s="27">
        <f>'Regions By Outlet Data'!J105</f>
        <v>-0.90251278863790674</v>
      </c>
    </row>
    <row r="26" spans="2:22">
      <c r="B26" s="591"/>
      <c r="C26" s="32" t="s">
        <v>75</v>
      </c>
      <c r="D26" s="9">
        <f>'Regions By Outlet Data'!C98</f>
        <v>159618726.82643124</v>
      </c>
      <c r="E26" s="2">
        <f>'Regions By Outlet Data'!D98</f>
        <v>4815401.1256215572</v>
      </c>
      <c r="F26" s="4">
        <f>'Regions By Outlet Data'!E98</f>
        <v>3.1106574124436726E-2</v>
      </c>
      <c r="G26" s="11">
        <f>'Regions By Outlet Data'!F98</f>
        <v>823785333.84036577</v>
      </c>
      <c r="H26" s="3">
        <f>'Regions By Outlet Data'!G98</f>
        <v>1892410.6434035301</v>
      </c>
      <c r="I26" s="13">
        <f>'Regions By Outlet Data'!H98</f>
        <v>2.3025026618339966E-3</v>
      </c>
      <c r="J26" s="37">
        <f>'Regions By Outlet Data'!I98</f>
        <v>117.97398518667418</v>
      </c>
      <c r="K26" s="27">
        <f>'Regions By Outlet Data'!J98</f>
        <v>-6.9632425266618725E-2</v>
      </c>
      <c r="M26" s="591"/>
      <c r="N26" s="32" t="s">
        <v>31</v>
      </c>
      <c r="O26" s="9">
        <f>'Regions By Outlet Data'!C106</f>
        <v>159047189.3316398</v>
      </c>
      <c r="P26" s="2">
        <f>'Regions By Outlet Data'!D106</f>
        <v>4856937.5206735432</v>
      </c>
      <c r="Q26" s="4">
        <f>'Regions By Outlet Data'!E106</f>
        <v>3.149964062986315E-2</v>
      </c>
      <c r="R26" s="11">
        <f>'Regions By Outlet Data'!F106</f>
        <v>816590131.6412251</v>
      </c>
      <c r="S26" s="3">
        <f>'Regions By Outlet Data'!G106</f>
        <v>2430286.4866893291</v>
      </c>
      <c r="T26" s="13">
        <f>'Regions By Outlet Data'!H106</f>
        <v>2.9850237654843272E-3</v>
      </c>
      <c r="U26" s="37">
        <f>'Regions By Outlet Data'!I106</f>
        <v>117.89273992684276</v>
      </c>
      <c r="V26" s="27">
        <f>'Regions By Outlet Data'!J106</f>
        <v>-6.0942229961653993E-2</v>
      </c>
    </row>
    <row r="27" spans="2:22">
      <c r="B27" s="591"/>
      <c r="C27" s="32" t="s">
        <v>76</v>
      </c>
      <c r="D27" s="9">
        <f>'Regions By Outlet Data'!C99</f>
        <v>215570826.45442057</v>
      </c>
      <c r="E27" s="2">
        <f>'Regions By Outlet Data'!D99</f>
        <v>7578060.7960114479</v>
      </c>
      <c r="F27" s="4">
        <f>'Regions By Outlet Data'!E99</f>
        <v>3.6434251797281526E-2</v>
      </c>
      <c r="G27" s="11">
        <f>'Regions By Outlet Data'!F99</f>
        <v>1080572651.4291985</v>
      </c>
      <c r="H27" s="3">
        <f>'Regions By Outlet Data'!G99</f>
        <v>7360935.0928343534</v>
      </c>
      <c r="I27" s="13">
        <f>'Regions By Outlet Data'!H99</f>
        <v>6.8587912159237948E-3</v>
      </c>
      <c r="J27" s="37">
        <f>'Regions By Outlet Data'!I99</f>
        <v>83.715052447238136</v>
      </c>
      <c r="K27" s="27">
        <f>'Regions By Outlet Data'!J99</f>
        <v>0.38117053763868114</v>
      </c>
      <c r="M27" s="591"/>
      <c r="N27" s="32" t="s">
        <v>32</v>
      </c>
      <c r="O27" s="9">
        <f>'Regions By Outlet Data'!C107</f>
        <v>215166692.40404287</v>
      </c>
      <c r="P27" s="2">
        <f>'Regions By Outlet Data'!D107</f>
        <v>7610406.3406443894</v>
      </c>
      <c r="Q27" s="4">
        <f>'Regions By Outlet Data'!E107</f>
        <v>3.6666710919657598E-2</v>
      </c>
      <c r="R27" s="11">
        <f>'Regions By Outlet Data'!F107</f>
        <v>1075543017.8079538</v>
      </c>
      <c r="S27" s="3">
        <f>'Regions By Outlet Data'!G107</f>
        <v>7893452.793581605</v>
      </c>
      <c r="T27" s="13">
        <f>'Regions By Outlet Data'!H107</f>
        <v>7.3932993111605365E-3</v>
      </c>
      <c r="U27" s="37">
        <f>'Regions By Outlet Data'!I107</f>
        <v>83.800626494822197</v>
      </c>
      <c r="V27" s="27">
        <f>'Regions By Outlet Data'!J107</f>
        <v>0.37458536839191936</v>
      </c>
    </row>
    <row r="28" spans="2:22">
      <c r="B28" s="591"/>
      <c r="C28" s="32" t="s">
        <v>77</v>
      </c>
      <c r="D28" s="9">
        <f>'Regions By Outlet Data'!C100</f>
        <v>300856706.85384887</v>
      </c>
      <c r="E28" s="2">
        <f>'Regions By Outlet Data'!D100</f>
        <v>10997072.78091085</v>
      </c>
      <c r="F28" s="4">
        <f>'Regions By Outlet Data'!E100</f>
        <v>3.7939304022386336E-2</v>
      </c>
      <c r="G28" s="11">
        <f>'Regions By Outlet Data'!F100</f>
        <v>1758239868.0169497</v>
      </c>
      <c r="H28" s="3">
        <f>'Regions By Outlet Data'!G100</f>
        <v>19734172.739930868</v>
      </c>
      <c r="I28" s="13">
        <f>'Regions By Outlet Data'!H100</f>
        <v>1.1351226972418037E-2</v>
      </c>
      <c r="J28" s="37">
        <f>'Regions By Outlet Data'!I100</f>
        <v>105.75138838565125</v>
      </c>
      <c r="K28" s="27">
        <f>'Regions By Outlet Data'!J100</f>
        <v>0.63415157140551059</v>
      </c>
      <c r="M28" s="591"/>
      <c r="N28" s="32" t="s">
        <v>33</v>
      </c>
      <c r="O28" s="9">
        <f>'Regions By Outlet Data'!C108</f>
        <v>300174969.55834359</v>
      </c>
      <c r="P28" s="2">
        <f>'Regions By Outlet Data'!D108</f>
        <v>11017388.919865012</v>
      </c>
      <c r="Q28" s="4">
        <f>'Regions By Outlet Data'!E108</f>
        <v>3.8101677623453296E-2</v>
      </c>
      <c r="R28" s="11">
        <f>'Regions By Outlet Data'!F108</f>
        <v>1749757500.6913128</v>
      </c>
      <c r="S28" s="3">
        <f>'Regions By Outlet Data'!G108</f>
        <v>20263144.273817778</v>
      </c>
      <c r="T28" s="13">
        <f>'Regions By Outlet Data'!H108</f>
        <v>1.1716224570857352E-2</v>
      </c>
      <c r="U28" s="37">
        <f>'Regions By Outlet Data'!I108</f>
        <v>105.81799058786248</v>
      </c>
      <c r="V28" s="27">
        <f>'Regions By Outlet Data'!J108</f>
        <v>0.61862033541981987</v>
      </c>
    </row>
    <row r="29" spans="2:22" ht="15" thickBot="1">
      <c r="B29" s="592"/>
      <c r="C29" s="67" t="s">
        <v>78</v>
      </c>
      <c r="D29" s="84">
        <f>'Regions By Outlet Data'!C101</f>
        <v>265680626.95792341</v>
      </c>
      <c r="E29" s="85">
        <f>'Regions By Outlet Data'!D101</f>
        <v>9608994.9076936245</v>
      </c>
      <c r="F29" s="86">
        <f>'Regions By Outlet Data'!E101</f>
        <v>3.7524636488468079E-2</v>
      </c>
      <c r="G29" s="87">
        <f>'Regions By Outlet Data'!F101</f>
        <v>1454177202.3144403</v>
      </c>
      <c r="H29" s="88">
        <f>'Regions By Outlet Data'!G101</f>
        <v>27538209.195529222</v>
      </c>
      <c r="I29" s="89">
        <f>'Regions By Outlet Data'!H101</f>
        <v>1.930285750519501E-2</v>
      </c>
      <c r="J29" s="90">
        <f>'Regions By Outlet Data'!I101</f>
        <v>114.76581422201598</v>
      </c>
      <c r="K29" s="91">
        <f>'Regions By Outlet Data'!J101</f>
        <v>0.64261431183639672</v>
      </c>
      <c r="M29" s="592"/>
      <c r="N29" s="33" t="s">
        <v>34</v>
      </c>
      <c r="O29" s="84">
        <f>'Regions By Outlet Data'!C109</f>
        <v>265092604.15309006</v>
      </c>
      <c r="P29" s="85">
        <f>'Regions By Outlet Data'!D109</f>
        <v>9636847.8241928518</v>
      </c>
      <c r="Q29" s="86">
        <f>'Regions By Outlet Data'!E109</f>
        <v>3.7724136510689892E-2</v>
      </c>
      <c r="R29" s="87">
        <f>'Regions By Outlet Data'!F109</f>
        <v>1445699830.9924438</v>
      </c>
      <c r="S29" s="88">
        <f>'Regions By Outlet Data'!G109</f>
        <v>28057105.770825386</v>
      </c>
      <c r="T29" s="89">
        <f>'Regions By Outlet Data'!H109</f>
        <v>1.9791379923625858E-2</v>
      </c>
      <c r="U29" s="90">
        <f>'Regions By Outlet Data'!I109</f>
        <v>114.84416140967599</v>
      </c>
      <c r="V29" s="91">
        <f>'Regions By Outlet Data'!J109</f>
        <v>0.62985011011218717</v>
      </c>
    </row>
    <row r="30" spans="2:22">
      <c r="N30" s="20"/>
      <c r="Q30" s="20"/>
      <c r="T30" s="20"/>
      <c r="U30" s="20"/>
      <c r="V30" s="20"/>
    </row>
    <row r="31" spans="2:22" ht="23.5">
      <c r="B31" s="593" t="s">
        <v>212</v>
      </c>
      <c r="C31" s="593"/>
      <c r="D31" s="593"/>
      <c r="E31" s="593"/>
      <c r="F31" s="593"/>
      <c r="G31" s="593"/>
      <c r="H31" s="593"/>
      <c r="I31" s="593"/>
      <c r="J31" s="593"/>
      <c r="K31" s="593"/>
      <c r="M31" s="593" t="s">
        <v>212</v>
      </c>
      <c r="N31" s="593"/>
      <c r="O31" s="593"/>
      <c r="P31" s="593"/>
      <c r="Q31" s="593"/>
      <c r="R31" s="593"/>
      <c r="S31" s="593"/>
      <c r="T31" s="593"/>
      <c r="U31" s="593"/>
      <c r="V31" s="593"/>
    </row>
    <row r="32" spans="2:22" ht="15" thickBot="1">
      <c r="B32" s="594" t="s">
        <v>332</v>
      </c>
      <c r="C32" s="594"/>
      <c r="D32" s="594"/>
      <c r="E32" s="594"/>
      <c r="F32" s="594"/>
      <c r="G32" s="594"/>
      <c r="H32" s="594"/>
      <c r="I32" s="594"/>
      <c r="J32" s="594"/>
      <c r="K32" s="594"/>
      <c r="M32" s="594" t="s">
        <v>333</v>
      </c>
      <c r="N32" s="594"/>
      <c r="O32" s="594"/>
      <c r="P32" s="594"/>
      <c r="Q32" s="594"/>
      <c r="R32" s="594"/>
      <c r="S32" s="594"/>
      <c r="T32" s="594"/>
      <c r="U32" s="594"/>
      <c r="V32" s="594"/>
    </row>
    <row r="33" spans="2:22" ht="21" customHeight="1">
      <c r="B33" s="25"/>
      <c r="C33" s="586"/>
      <c r="D33" s="582" t="s">
        <v>70</v>
      </c>
      <c r="E33" s="587"/>
      <c r="F33" s="583"/>
      <c r="G33" s="588" t="s">
        <v>21</v>
      </c>
      <c r="H33" s="587"/>
      <c r="I33" s="589"/>
      <c r="J33" s="584" t="s">
        <v>26</v>
      </c>
      <c r="K33" s="585"/>
      <c r="M33" s="25"/>
      <c r="N33" s="586"/>
      <c r="O33" s="582" t="s">
        <v>70</v>
      </c>
      <c r="P33" s="587"/>
      <c r="Q33" s="583"/>
      <c r="R33" s="588" t="s">
        <v>21</v>
      </c>
      <c r="S33" s="587"/>
      <c r="T33" s="589"/>
      <c r="U33" s="582" t="s">
        <v>26</v>
      </c>
      <c r="V33" s="583"/>
    </row>
    <row r="34" spans="2:22" ht="29.5" thickBot="1">
      <c r="B34" s="25"/>
      <c r="C34" s="586"/>
      <c r="D34" s="28" t="s">
        <v>18</v>
      </c>
      <c r="E34" s="29" t="s">
        <v>24</v>
      </c>
      <c r="F34" s="23" t="s">
        <v>25</v>
      </c>
      <c r="G34" s="30" t="s">
        <v>18</v>
      </c>
      <c r="H34" s="29" t="s">
        <v>24</v>
      </c>
      <c r="I34" s="35" t="s">
        <v>25</v>
      </c>
      <c r="J34" s="28" t="s">
        <v>18</v>
      </c>
      <c r="K34" s="23" t="s">
        <v>23</v>
      </c>
      <c r="M34" s="25"/>
      <c r="N34" s="586"/>
      <c r="O34" s="28" t="s">
        <v>18</v>
      </c>
      <c r="P34" s="29" t="s">
        <v>24</v>
      </c>
      <c r="Q34" s="23" t="s">
        <v>25</v>
      </c>
      <c r="R34" s="30" t="s">
        <v>18</v>
      </c>
      <c r="S34" s="29" t="s">
        <v>24</v>
      </c>
      <c r="T34" s="35" t="s">
        <v>25</v>
      </c>
      <c r="U34" s="28" t="s">
        <v>18</v>
      </c>
      <c r="V34" s="23" t="s">
        <v>23</v>
      </c>
    </row>
    <row r="35" spans="2:22">
      <c r="B35" s="590" t="str">
        <f>'HOME PAGE'!H5</f>
        <v>4 WEEKS ENDING 05-19-2024</v>
      </c>
      <c r="C35" s="34" t="s">
        <v>35</v>
      </c>
      <c r="D35" s="8">
        <f>'Regions By Outlet Data'!C20</f>
        <v>19296860.02172095</v>
      </c>
      <c r="E35" s="5">
        <f>'Regions By Outlet Data'!D20</f>
        <v>-22155.070213131607</v>
      </c>
      <c r="F35" s="7">
        <f>'Regions By Outlet Data'!E20</f>
        <v>-1.1468012270657428E-3</v>
      </c>
      <c r="G35" s="10">
        <f>'Regions By Outlet Data'!F20</f>
        <v>138745148.14861619</v>
      </c>
      <c r="H35" s="6">
        <f>'Regions By Outlet Data'!G20</f>
        <v>-339510.76359939575</v>
      </c>
      <c r="I35" s="12">
        <f>'Regions By Outlet Data'!H20</f>
        <v>-2.4410367488026177E-3</v>
      </c>
      <c r="J35" s="36">
        <f>'Regions By Outlet Data'!I20</f>
        <v>76.495156762916267</v>
      </c>
      <c r="K35" s="26">
        <f>'Regions By Outlet Data'!J20</f>
        <v>-1.5297947064948119</v>
      </c>
      <c r="M35" s="595" t="str">
        <f>'HOME PAGE'!H5</f>
        <v>4 WEEKS ENDING 05-19-2024</v>
      </c>
      <c r="N35" s="34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6">
        <f>'Regions By Outlet Data'!I28</f>
        <v>0</v>
      </c>
      <c r="V35" s="26">
        <f>'Regions By Outlet Data'!J28</f>
        <v>0</v>
      </c>
    </row>
    <row r="36" spans="2:22">
      <c r="B36" s="591"/>
      <c r="C36" s="32" t="s">
        <v>36</v>
      </c>
      <c r="D36" s="9">
        <f>'Regions By Outlet Data'!C21</f>
        <v>36282773.11205437</v>
      </c>
      <c r="E36" s="2">
        <f>'Regions By Outlet Data'!D21</f>
        <v>758924.41301551461</v>
      </c>
      <c r="F36" s="4">
        <f>'Regions By Outlet Data'!E21</f>
        <v>2.136380039913998E-2</v>
      </c>
      <c r="G36" s="11">
        <f>'Regions By Outlet Data'!F21</f>
        <v>211383482.23436669</v>
      </c>
      <c r="H36" s="3">
        <f>'Regions By Outlet Data'!G21</f>
        <v>-940754.42189562321</v>
      </c>
      <c r="I36" s="13">
        <f>'Regions By Outlet Data'!H21</f>
        <v>-4.4307443969226982E-3</v>
      </c>
      <c r="J36" s="37">
        <f>'Regions By Outlet Data'!I21</f>
        <v>117.88844796626725</v>
      </c>
      <c r="K36" s="27">
        <f>'Regions By Outlet Data'!J21</f>
        <v>0.29259087880917889</v>
      </c>
      <c r="M36" s="596"/>
      <c r="N36" s="32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7">
        <f>'Regions By Outlet Data'!I29</f>
        <v>0</v>
      </c>
      <c r="V36" s="27">
        <f>'Regions By Outlet Data'!J29</f>
        <v>0</v>
      </c>
    </row>
    <row r="37" spans="2:22">
      <c r="B37" s="591"/>
      <c r="C37" s="32" t="s">
        <v>37</v>
      </c>
      <c r="D37" s="9">
        <f>'Regions By Outlet Data'!C22</f>
        <v>28878786.55469726</v>
      </c>
      <c r="E37" s="2">
        <f>'Regions By Outlet Data'!D22</f>
        <v>626273.58848160878</v>
      </c>
      <c r="F37" s="4">
        <f>'Regions By Outlet Data'!E22</f>
        <v>2.2167004727349619E-2</v>
      </c>
      <c r="G37" s="11">
        <f>'Regions By Outlet Data'!F22</f>
        <v>182526043.13853452</v>
      </c>
      <c r="H37" s="3">
        <f>'Regions By Outlet Data'!G22</f>
        <v>626193.54193753004</v>
      </c>
      <c r="I37" s="13">
        <f>'Regions By Outlet Data'!H22</f>
        <v>3.4425181951840654E-3</v>
      </c>
      <c r="J37" s="37">
        <f>'Regions By Outlet Data'!I22</f>
        <v>109.4594501381488</v>
      </c>
      <c r="K37" s="27">
        <f>'Regions By Outlet Data'!J22</f>
        <v>0.35746890376306339</v>
      </c>
      <c r="M37" s="596"/>
      <c r="N37" s="32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7">
        <f>'Regions By Outlet Data'!I30</f>
        <v>0</v>
      </c>
      <c r="V37" s="27">
        <f>'Regions By Outlet Data'!J30</f>
        <v>0</v>
      </c>
    </row>
    <row r="38" spans="2:22">
      <c r="B38" s="591"/>
      <c r="C38" s="32" t="s">
        <v>38</v>
      </c>
      <c r="D38" s="9">
        <f>'Regions By Outlet Data'!C23</f>
        <v>45466367.351959571</v>
      </c>
      <c r="E38" s="2">
        <f>'Regions By Outlet Data'!D23</f>
        <v>34741.622063569725</v>
      </c>
      <c r="F38" s="4">
        <f>'Regions By Outlet Data'!E23</f>
        <v>7.6470127373646276E-4</v>
      </c>
      <c r="G38" s="11">
        <f>'Regions By Outlet Data'!F23</f>
        <v>307477050.01100409</v>
      </c>
      <c r="H38" s="3">
        <f>'Regions By Outlet Data'!G23</f>
        <v>-5302005.6761400104</v>
      </c>
      <c r="I38" s="13">
        <f>'Regions By Outlet Data'!H23</f>
        <v>-1.6951281039237227E-2</v>
      </c>
      <c r="J38" s="37">
        <f>'Regions By Outlet Data'!I23</f>
        <v>122.70520569782271</v>
      </c>
      <c r="K38" s="27">
        <f>'Regions By Outlet Data'!J23</f>
        <v>-2.2148709919659808</v>
      </c>
      <c r="M38" s="596"/>
      <c r="N38" s="32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7">
        <f>'Regions By Outlet Data'!I31</f>
        <v>0</v>
      </c>
      <c r="V38" s="27">
        <f>'Regions By Outlet Data'!J31</f>
        <v>0</v>
      </c>
    </row>
    <row r="39" spans="2:22" ht="15" thickBot="1">
      <c r="B39" s="591"/>
      <c r="C39" s="32" t="s">
        <v>39</v>
      </c>
      <c r="D39" s="9">
        <f>'Regions By Outlet Data'!C24</f>
        <v>14466213.232260905</v>
      </c>
      <c r="E39" s="2">
        <f>'Regions By Outlet Data'!D24</f>
        <v>280563.7139650546</v>
      </c>
      <c r="F39" s="4">
        <f>'Regions By Outlet Data'!E24</f>
        <v>1.9777995614737229E-2</v>
      </c>
      <c r="G39" s="11">
        <f>'Regions By Outlet Data'!F24</f>
        <v>85178556.727227941</v>
      </c>
      <c r="H39" s="3">
        <f>'Regions By Outlet Data'!G24</f>
        <v>-1244330.1820146888</v>
      </c>
      <c r="I39" s="13">
        <f>'Regions By Outlet Data'!H24</f>
        <v>-1.4398155702914988E-2</v>
      </c>
      <c r="J39" s="37">
        <f>'Regions By Outlet Data'!I24</f>
        <v>101.99922588355601</v>
      </c>
      <c r="K39" s="27">
        <f>'Regions By Outlet Data'!J24</f>
        <v>9.4934812345883302E-2</v>
      </c>
      <c r="M39" s="597"/>
      <c r="N39" s="33" t="s">
        <v>56</v>
      </c>
      <c r="O39" s="84">
        <f>'Regions By Outlet Data'!C32</f>
        <v>0</v>
      </c>
      <c r="P39" s="85">
        <f>'Regions By Outlet Data'!D32</f>
        <v>0</v>
      </c>
      <c r="Q39" s="86">
        <f>'Regions By Outlet Data'!E32</f>
        <v>0</v>
      </c>
      <c r="R39" s="87">
        <f>'Regions By Outlet Data'!F32</f>
        <v>0</v>
      </c>
      <c r="S39" s="88">
        <f>'Regions By Outlet Data'!G32</f>
        <v>0</v>
      </c>
      <c r="T39" s="89">
        <f>'Regions By Outlet Data'!H32</f>
        <v>0</v>
      </c>
      <c r="U39" s="90">
        <f>'Regions By Outlet Data'!I32</f>
        <v>0</v>
      </c>
      <c r="V39" s="91">
        <f>'Regions By Outlet Data'!J32</f>
        <v>0</v>
      </c>
    </row>
    <row r="40" spans="2:22">
      <c r="B40" s="591"/>
      <c r="C40" s="32" t="s">
        <v>40</v>
      </c>
      <c r="D40" s="9">
        <f>'Regions By Outlet Data'!C25</f>
        <v>15773135.115891639</v>
      </c>
      <c r="E40" s="2">
        <f>'Regions By Outlet Data'!D25</f>
        <v>194662.09833231755</v>
      </c>
      <c r="F40" s="4">
        <f>'Regions By Outlet Data'!E25</f>
        <v>1.2495582725784715E-2</v>
      </c>
      <c r="G40" s="11">
        <f>'Regions By Outlet Data'!F25</f>
        <v>94378701.333269998</v>
      </c>
      <c r="H40" s="3">
        <f>'Regions By Outlet Data'!G25</f>
        <v>30939.51393148303</v>
      </c>
      <c r="I40" s="13">
        <f>'Regions By Outlet Data'!H25</f>
        <v>3.2793055537159906E-4</v>
      </c>
      <c r="J40" s="37">
        <f>'Regions By Outlet Data'!I25</f>
        <v>58.434750775243529</v>
      </c>
      <c r="K40" s="27">
        <f>'Regions By Outlet Data'!J25</f>
        <v>-0.3655153867230041</v>
      </c>
      <c r="M40" s="595" t="str">
        <f>'HOME PAGE'!H6</f>
        <v>LATEST 52 WEEKS ENDING 05-19-2024</v>
      </c>
      <c r="N40" s="34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6">
        <f>'Regions By Outlet Data'!I73</f>
        <v>0</v>
      </c>
      <c r="V40" s="26">
        <f>'Regions By Outlet Data'!J73</f>
        <v>0</v>
      </c>
    </row>
    <row r="41" spans="2:22">
      <c r="B41" s="591"/>
      <c r="C41" s="32" t="s">
        <v>41</v>
      </c>
      <c r="D41" s="9">
        <f>'Regions By Outlet Data'!C26</f>
        <v>29110994.035583343</v>
      </c>
      <c r="E41" s="2">
        <f>'Regions By Outlet Data'!D26</f>
        <v>729883.50627645478</v>
      </c>
      <c r="F41" s="4">
        <f>'Regions By Outlet Data'!E26</f>
        <v>2.5717228560269437E-2</v>
      </c>
      <c r="G41" s="11">
        <f>'Regions By Outlet Data'!F26</f>
        <v>203476714.53526795</v>
      </c>
      <c r="H41" s="3">
        <f>'Regions By Outlet Data'!G26</f>
        <v>2547661.6789843142</v>
      </c>
      <c r="I41" s="13">
        <f>'Regions By Outlet Data'!H26</f>
        <v>1.2679409188309631E-2</v>
      </c>
      <c r="J41" s="37">
        <f>'Regions By Outlet Data'!I26</f>
        <v>97.616452597507248</v>
      </c>
      <c r="K41" s="27">
        <f>'Regions By Outlet Data'!J26</f>
        <v>0.65556018915491165</v>
      </c>
      <c r="M41" s="596"/>
      <c r="N41" s="32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7">
        <f>'Regions By Outlet Data'!I74</f>
        <v>0</v>
      </c>
      <c r="V41" s="27">
        <f>'Regions By Outlet Data'!J74</f>
        <v>0</v>
      </c>
    </row>
    <row r="42" spans="2:22" ht="15" thickBot="1">
      <c r="B42" s="592"/>
      <c r="C42" s="33" t="s">
        <v>42</v>
      </c>
      <c r="D42" s="84">
        <f>'Regions By Outlet Data'!C27</f>
        <v>25428497.918181058</v>
      </c>
      <c r="E42" s="85">
        <f>'Regions By Outlet Data'!D27</f>
        <v>1365016.6790112592</v>
      </c>
      <c r="F42" s="86">
        <f>'Regions By Outlet Data'!E27</f>
        <v>5.672565267860441E-2</v>
      </c>
      <c r="G42" s="87">
        <f>'Regions By Outlet Data'!F27</f>
        <v>164126760.87526312</v>
      </c>
      <c r="H42" s="88">
        <f>'Regions By Outlet Data'!G27</f>
        <v>4484862.7166010439</v>
      </c>
      <c r="I42" s="89">
        <f>'Regions By Outlet Data'!H27</f>
        <v>2.8093268548734666E-2</v>
      </c>
      <c r="J42" s="90">
        <f>'Regions By Outlet Data'!I27</f>
        <v>104.78834158935743</v>
      </c>
      <c r="K42" s="91">
        <f>'Regions By Outlet Data'!J27</f>
        <v>3.7579701197404347</v>
      </c>
      <c r="M42" s="596"/>
      <c r="N42" s="32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7">
        <f>'Regions By Outlet Data'!I75</f>
        <v>0</v>
      </c>
      <c r="V42" s="27">
        <f>'Regions By Outlet Data'!J75</f>
        <v>0</v>
      </c>
    </row>
    <row r="43" spans="2:22">
      <c r="B43" s="590" t="str">
        <f>'HOME PAGE'!H6</f>
        <v>LATEST 52 WEEKS ENDING 05-19-2024</v>
      </c>
      <c r="C43" s="34" t="s">
        <v>35</v>
      </c>
      <c r="D43" s="8">
        <f>'Regions By Outlet Data'!C65</f>
        <v>263717613.44046944</v>
      </c>
      <c r="E43" s="5">
        <f>'Regions By Outlet Data'!D65</f>
        <v>-1853672.4533626437</v>
      </c>
      <c r="F43" s="7">
        <f>'Regions By Outlet Data'!E65</f>
        <v>-6.9799430579392148E-3</v>
      </c>
      <c r="G43" s="10">
        <f>'Regions By Outlet Data'!F65</f>
        <v>1898916210.9013858</v>
      </c>
      <c r="H43" s="6">
        <f>'Regions By Outlet Data'!G65</f>
        <v>-14611389.259738207</v>
      </c>
      <c r="I43" s="12">
        <f>'Regions By Outlet Data'!H65</f>
        <v>-7.6358393045952875E-3</v>
      </c>
      <c r="J43" s="36">
        <f>'Regions By Outlet Data'!I65</f>
        <v>75.548954273488846</v>
      </c>
      <c r="K43" s="26">
        <f>'Regions By Outlet Data'!J65</f>
        <v>-0.61273564798437974</v>
      </c>
      <c r="M43" s="596"/>
      <c r="N43" s="32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7">
        <f>'Regions By Outlet Data'!I76</f>
        <v>0</v>
      </c>
      <c r="V43" s="27">
        <f>'Regions By Outlet Data'!J76</f>
        <v>0</v>
      </c>
    </row>
    <row r="44" spans="2:22" ht="15" thickBot="1">
      <c r="B44" s="591"/>
      <c r="C44" s="32" t="s">
        <v>36</v>
      </c>
      <c r="D44" s="9">
        <f>'Regions By Outlet Data'!C66</f>
        <v>500977878.84761649</v>
      </c>
      <c r="E44" s="2">
        <f>'Regions By Outlet Data'!D66</f>
        <v>-1247730.6409263015</v>
      </c>
      <c r="F44" s="4">
        <f>'Regions By Outlet Data'!E66</f>
        <v>-2.4844026615786622E-3</v>
      </c>
      <c r="G44" s="11">
        <f>'Regions By Outlet Data'!F66</f>
        <v>2932166074.389801</v>
      </c>
      <c r="H44" s="3">
        <f>'Regions By Outlet Data'!G66</f>
        <v>-3402641.0850896835</v>
      </c>
      <c r="I44" s="13">
        <f>'Regions By Outlet Data'!H66</f>
        <v>-1.1591079667638555E-3</v>
      </c>
      <c r="J44" s="37">
        <f>'Regions By Outlet Data'!I66</f>
        <v>117.63359094653032</v>
      </c>
      <c r="K44" s="27">
        <f>'Regions By Outlet Data'!J66</f>
        <v>-0.41961743303087928</v>
      </c>
      <c r="M44" s="597"/>
      <c r="N44" s="33" t="s">
        <v>56</v>
      </c>
      <c r="O44" s="84">
        <f>'Regions By Outlet Data'!C77</f>
        <v>0</v>
      </c>
      <c r="P44" s="85">
        <f>'Regions By Outlet Data'!D77</f>
        <v>0</v>
      </c>
      <c r="Q44" s="86">
        <f>'Regions By Outlet Data'!E77</f>
        <v>0</v>
      </c>
      <c r="R44" s="87">
        <f>'Regions By Outlet Data'!F77</f>
        <v>0</v>
      </c>
      <c r="S44" s="88">
        <f>'Regions By Outlet Data'!G77</f>
        <v>0</v>
      </c>
      <c r="T44" s="89">
        <f>'Regions By Outlet Data'!H77</f>
        <v>0</v>
      </c>
      <c r="U44" s="90">
        <f>'Regions By Outlet Data'!I77</f>
        <v>0</v>
      </c>
      <c r="V44" s="91">
        <f>'Regions By Outlet Data'!J77</f>
        <v>0</v>
      </c>
    </row>
    <row r="45" spans="2:22">
      <c r="B45" s="591"/>
      <c r="C45" s="32" t="s">
        <v>37</v>
      </c>
      <c r="D45" s="9">
        <f>'Regions By Outlet Data'!C67</f>
        <v>400635853.95047599</v>
      </c>
      <c r="E45" s="2">
        <f>'Regions By Outlet Data'!D67</f>
        <v>3523955.8544183969</v>
      </c>
      <c r="F45" s="4">
        <f>'Regions By Outlet Data'!E67</f>
        <v>8.8739619017055623E-3</v>
      </c>
      <c r="G45" s="11">
        <f>'Regions By Outlet Data'!F67</f>
        <v>2510351080.4866729</v>
      </c>
      <c r="H45" s="3">
        <f>'Regions By Outlet Data'!G67</f>
        <v>15726004.62025547</v>
      </c>
      <c r="I45" s="13">
        <f>'Regions By Outlet Data'!H67</f>
        <v>6.3039551603936367E-3</v>
      </c>
      <c r="J45" s="37">
        <f>'Regions By Outlet Data'!I67</f>
        <v>109.74030481881873</v>
      </c>
      <c r="K45" s="27">
        <f>'Regions By Outlet Data'!J67</f>
        <v>0.84845295081017014</v>
      </c>
      <c r="M45" s="595" t="str">
        <f>'HOME PAGE'!H7</f>
        <v>YTD ENDING 05-19-2024</v>
      </c>
      <c r="N45" s="31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6">
        <f>'Regions By Outlet Data'!I118</f>
        <v>0</v>
      </c>
      <c r="V45" s="26">
        <f>'Regions By Outlet Data'!J118</f>
        <v>0</v>
      </c>
    </row>
    <row r="46" spans="2:22">
      <c r="B46" s="591"/>
      <c r="C46" s="32" t="s">
        <v>38</v>
      </c>
      <c r="D46" s="9">
        <f>'Regions By Outlet Data'!C68</f>
        <v>639932417.14506924</v>
      </c>
      <c r="E46" s="2">
        <f>'Regions By Outlet Data'!D68</f>
        <v>-5888575.843108654</v>
      </c>
      <c r="F46" s="4">
        <f>'Regions By Outlet Data'!E68</f>
        <v>-9.1179690766361437E-3</v>
      </c>
      <c r="G46" s="11">
        <f>'Regions By Outlet Data'!F68</f>
        <v>4300905066.594697</v>
      </c>
      <c r="H46" s="3">
        <f>'Regions By Outlet Data'!G68</f>
        <v>-60320962.569832802</v>
      </c>
      <c r="I46" s="13">
        <f>'Regions By Outlet Data'!H68</f>
        <v>-1.3831193835506928E-2</v>
      </c>
      <c r="J46" s="37">
        <f>'Regions By Outlet Data'!I68</f>
        <v>124.80985254788868</v>
      </c>
      <c r="K46" s="27">
        <f>'Regions By Outlet Data'!J68</f>
        <v>-1.2837498223176027</v>
      </c>
      <c r="M46" s="596"/>
      <c r="N46" s="32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7">
        <f>'Regions By Outlet Data'!I119</f>
        <v>0</v>
      </c>
      <c r="V46" s="27">
        <f>'Regions By Outlet Data'!J119</f>
        <v>0</v>
      </c>
    </row>
    <row r="47" spans="2:22">
      <c r="B47" s="591"/>
      <c r="C47" s="32" t="s">
        <v>39</v>
      </c>
      <c r="D47" s="9">
        <f>'Regions By Outlet Data'!C69</f>
        <v>202043990.96018091</v>
      </c>
      <c r="E47" s="2">
        <f>'Regions By Outlet Data'!D69</f>
        <v>-869187.8539057374</v>
      </c>
      <c r="F47" s="4">
        <f>'Regions By Outlet Data'!E69</f>
        <v>-4.2835455981008793E-3</v>
      </c>
      <c r="G47" s="11">
        <f>'Regions By Outlet Data'!F69</f>
        <v>1195993138.6160417</v>
      </c>
      <c r="H47" s="3">
        <f>'Regions By Outlet Data'!G69</f>
        <v>-20775209.508108616</v>
      </c>
      <c r="I47" s="13">
        <f>'Regions By Outlet Data'!H69</f>
        <v>-1.7074087717795287E-2</v>
      </c>
      <c r="J47" s="37">
        <f>'Regions By Outlet Data'!I69</f>
        <v>102.95086025700675</v>
      </c>
      <c r="K47" s="27">
        <f>'Regions By Outlet Data'!J69</f>
        <v>-0.55392553599753569</v>
      </c>
      <c r="M47" s="596"/>
      <c r="N47" s="32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7">
        <f>'Regions By Outlet Data'!I120</f>
        <v>0</v>
      </c>
      <c r="V47" s="27">
        <f>'Regions By Outlet Data'!J120</f>
        <v>0</v>
      </c>
    </row>
    <row r="48" spans="2:22">
      <c r="B48" s="591"/>
      <c r="C48" s="32" t="s">
        <v>40</v>
      </c>
      <c r="D48" s="9">
        <f>'Regions By Outlet Data'!C70</f>
        <v>219279484.68196988</v>
      </c>
      <c r="E48" s="2">
        <f>'Regions By Outlet Data'!D70</f>
        <v>-180844.47425284982</v>
      </c>
      <c r="F48" s="4">
        <f>'Regions By Outlet Data'!E70</f>
        <v>-8.2404175254888895E-4</v>
      </c>
      <c r="G48" s="11">
        <f>'Regions By Outlet Data'!F70</f>
        <v>1300215780.4143298</v>
      </c>
      <c r="H48" s="3">
        <f>'Regions By Outlet Data'!G70</f>
        <v>-7510467.515250206</v>
      </c>
      <c r="I48" s="13">
        <f>'Regions By Outlet Data'!H70</f>
        <v>-5.7431496287093254E-3</v>
      </c>
      <c r="J48" s="37">
        <f>'Regions By Outlet Data'!I70</f>
        <v>58.707448047331503</v>
      </c>
      <c r="K48" s="27">
        <f>'Regions By Outlet Data'!J70</f>
        <v>-0.11151471783777822</v>
      </c>
      <c r="M48" s="596"/>
      <c r="N48" s="32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7">
        <f>'Regions By Outlet Data'!I121</f>
        <v>0</v>
      </c>
      <c r="V48" s="27">
        <f>'Regions By Outlet Data'!J121</f>
        <v>0</v>
      </c>
    </row>
    <row r="49" spans="2:22" ht="15" thickBot="1">
      <c r="B49" s="591"/>
      <c r="C49" s="32" t="s">
        <v>41</v>
      </c>
      <c r="D49" s="9">
        <f>'Regions By Outlet Data'!C71</f>
        <v>404880773.17092991</v>
      </c>
      <c r="E49" s="2">
        <f>'Regions By Outlet Data'!D71</f>
        <v>8813282.5602368116</v>
      </c>
      <c r="F49" s="4">
        <f>'Regions By Outlet Data'!E71</f>
        <v>2.2251971618896783E-2</v>
      </c>
      <c r="G49" s="11">
        <f>'Regions By Outlet Data'!F71</f>
        <v>2781349438.9340191</v>
      </c>
      <c r="H49" s="3">
        <f>'Regions By Outlet Data'!G71</f>
        <v>10643312.863112926</v>
      </c>
      <c r="I49" s="13">
        <f>'Regions By Outlet Data'!H71</f>
        <v>3.8413719748063061E-3</v>
      </c>
      <c r="J49" s="37">
        <f>'Regions By Outlet Data'!I71</f>
        <v>98.114945652344772</v>
      </c>
      <c r="K49" s="27">
        <f>'Regions By Outlet Data'!J71</f>
        <v>2.0326555736623391</v>
      </c>
      <c r="M49" s="597"/>
      <c r="N49" s="67" t="s">
        <v>56</v>
      </c>
      <c r="O49" s="84">
        <f>'Regions By Outlet Data'!C122</f>
        <v>0</v>
      </c>
      <c r="P49" s="85">
        <f>'Regions By Outlet Data'!D122</f>
        <v>0</v>
      </c>
      <c r="Q49" s="86">
        <f>'Regions By Outlet Data'!E122</f>
        <v>0</v>
      </c>
      <c r="R49" s="87">
        <f>'Regions By Outlet Data'!F122</f>
        <v>0</v>
      </c>
      <c r="S49" s="88">
        <f>'Regions By Outlet Data'!G122</f>
        <v>0</v>
      </c>
      <c r="T49" s="89">
        <f>'Regions By Outlet Data'!H122</f>
        <v>0</v>
      </c>
      <c r="U49" s="90">
        <f>'Regions By Outlet Data'!I122</f>
        <v>0</v>
      </c>
      <c r="V49" s="91">
        <f>'Regions By Outlet Data'!J122</f>
        <v>0</v>
      </c>
    </row>
    <row r="50" spans="2:22" ht="15" thickBot="1">
      <c r="B50" s="592"/>
      <c r="C50" s="33" t="s">
        <v>42</v>
      </c>
      <c r="D50" s="84">
        <f>'Regions By Outlet Data'!C72</f>
        <v>339495744.06429237</v>
      </c>
      <c r="E50" s="85">
        <f>'Regions By Outlet Data'!D72</f>
        <v>889843.37324351072</v>
      </c>
      <c r="F50" s="86">
        <f>'Regions By Outlet Data'!E72</f>
        <v>2.6279618028730769E-3</v>
      </c>
      <c r="G50" s="87">
        <f>'Regions By Outlet Data'!F72</f>
        <v>2230056465.6296787</v>
      </c>
      <c r="H50" s="88">
        <f>'Regions By Outlet Data'!G72</f>
        <v>8253039.2209434509</v>
      </c>
      <c r="I50" s="89">
        <f>'Regions By Outlet Data'!H72</f>
        <v>3.7145676898533938E-3</v>
      </c>
      <c r="J50" s="90">
        <f>'Regions By Outlet Data'!I72</f>
        <v>101.10406626393062</v>
      </c>
      <c r="K50" s="91">
        <f>'Regions By Outlet Data'!J72</f>
        <v>0.15671098394425087</v>
      </c>
    </row>
    <row r="51" spans="2:22">
      <c r="B51" s="590" t="str">
        <f>'HOME PAGE'!H7</f>
        <v>YTD ENDING 05-19-2024</v>
      </c>
      <c r="C51" s="31" t="s">
        <v>35</v>
      </c>
      <c r="D51" s="8">
        <f>'Regions By Outlet Data'!C110</f>
        <v>99898404.916977212</v>
      </c>
      <c r="E51" s="5">
        <f>'Regions By Outlet Data'!D110</f>
        <v>-434407.40028223395</v>
      </c>
      <c r="F51" s="7">
        <f>'Regions By Outlet Data'!E110</f>
        <v>-4.3296643465809276E-3</v>
      </c>
      <c r="G51" s="10">
        <f>'Regions By Outlet Data'!F110</f>
        <v>717419395.58284259</v>
      </c>
      <c r="H51" s="6">
        <f>'Regions By Outlet Data'!G110</f>
        <v>-9314583.1656479836</v>
      </c>
      <c r="I51" s="12">
        <f>'Regions By Outlet Data'!H110</f>
        <v>-1.2817046454451791E-2</v>
      </c>
      <c r="J51" s="36">
        <f>'Regions By Outlet Data'!I110</f>
        <v>76.387832644618896</v>
      </c>
      <c r="K51" s="26">
        <f>'Regions By Outlet Data'!J110</f>
        <v>-1.3541192756684524</v>
      </c>
    </row>
    <row r="52" spans="2:22">
      <c r="B52" s="591"/>
      <c r="C52" s="32" t="s">
        <v>36</v>
      </c>
      <c r="D52" s="9">
        <f>'Regions By Outlet Data'!C111</f>
        <v>186756583.44567108</v>
      </c>
      <c r="E52" s="2">
        <f>'Regions By Outlet Data'!D111</f>
        <v>2300544.3548545837</v>
      </c>
      <c r="F52" s="4">
        <f>'Regions By Outlet Data'!E111</f>
        <v>1.2472046815024127E-2</v>
      </c>
      <c r="G52" s="11">
        <f>'Regions By Outlet Data'!F111</f>
        <v>1093673157.8121657</v>
      </c>
      <c r="H52" s="3">
        <f>'Regions By Outlet Data'!G111</f>
        <v>5748990.8120930195</v>
      </c>
      <c r="I52" s="13">
        <f>'Regions By Outlet Data'!H111</f>
        <v>5.2843672256548332E-3</v>
      </c>
      <c r="J52" s="37">
        <f>'Regions By Outlet Data'!I111</f>
        <v>117.04828074976703</v>
      </c>
      <c r="K52" s="27">
        <f>'Regions By Outlet Data'!J111</f>
        <v>-9.8084516691983481E-2</v>
      </c>
    </row>
    <row r="53" spans="2:22">
      <c r="B53" s="591"/>
      <c r="C53" s="32" t="s">
        <v>37</v>
      </c>
      <c r="D53" s="9">
        <f>'Regions By Outlet Data'!C112</f>
        <v>149099678.21878344</v>
      </c>
      <c r="E53" s="2">
        <f>'Regions By Outlet Data'!D112</f>
        <v>2908633.651787132</v>
      </c>
      <c r="F53" s="4">
        <f>'Regions By Outlet Data'!E112</f>
        <v>1.9896113748979788E-2</v>
      </c>
      <c r="G53" s="11">
        <f>'Regions By Outlet Data'!F112</f>
        <v>937585521.09246659</v>
      </c>
      <c r="H53" s="3">
        <f>'Regions By Outlet Data'!G112</f>
        <v>8110355.9037437439</v>
      </c>
      <c r="I53" s="13">
        <f>'Regions By Outlet Data'!H112</f>
        <v>8.7257370691523513E-3</v>
      </c>
      <c r="J53" s="37">
        <f>'Regions By Outlet Data'!I112</f>
        <v>109.01076040989786</v>
      </c>
      <c r="K53" s="27">
        <f>'Regions By Outlet Data'!J112</f>
        <v>0.70283105553718883</v>
      </c>
    </row>
    <row r="54" spans="2:22">
      <c r="B54" s="591"/>
      <c r="C54" s="32" t="s">
        <v>38</v>
      </c>
      <c r="D54" s="9">
        <f>'Regions By Outlet Data'!C113</f>
        <v>236841378.07930112</v>
      </c>
      <c r="E54" s="2">
        <f>'Regions By Outlet Data'!D113</f>
        <v>1547975.7130145431</v>
      </c>
      <c r="F54" s="4">
        <f>'Regions By Outlet Data'!E113</f>
        <v>6.5789167798456756E-3</v>
      </c>
      <c r="G54" s="11">
        <f>'Regions By Outlet Data'!F113</f>
        <v>1588281335.7213709</v>
      </c>
      <c r="H54" s="3">
        <f>'Regions By Outlet Data'!G113</f>
        <v>-7044552.8115186691</v>
      </c>
      <c r="I54" s="13">
        <f>'Regions By Outlet Data'!H113</f>
        <v>-4.4157453108198824E-3</v>
      </c>
      <c r="J54" s="37">
        <f>'Regions By Outlet Data'!I113</f>
        <v>123.29590487020563</v>
      </c>
      <c r="K54" s="27">
        <f>'Regions By Outlet Data'!J113</f>
        <v>-0.82577463055315548</v>
      </c>
    </row>
    <row r="55" spans="2:22">
      <c r="B55" s="591"/>
      <c r="C55" s="32" t="s">
        <v>39</v>
      </c>
      <c r="D55" s="9">
        <f>'Regions By Outlet Data'!C114</f>
        <v>75662511.550925791</v>
      </c>
      <c r="E55" s="2">
        <f>'Regions By Outlet Data'!D114</f>
        <v>413762.52725698054</v>
      </c>
      <c r="F55" s="4">
        <f>'Regions By Outlet Data'!E114</f>
        <v>5.4985967557658038E-3</v>
      </c>
      <c r="G55" s="11">
        <f>'Regions By Outlet Data'!F114</f>
        <v>445572391.86221123</v>
      </c>
      <c r="H55" s="3">
        <f>'Regions By Outlet Data'!G114</f>
        <v>-5268929.8065698743</v>
      </c>
      <c r="I55" s="13">
        <f>'Regions By Outlet Data'!H114</f>
        <v>-1.1686883063573288E-2</v>
      </c>
      <c r="J55" s="37">
        <f>'Regions By Outlet Data'!I114</f>
        <v>102.90609736647045</v>
      </c>
      <c r="K55" s="27">
        <f>'Regions By Outlet Data'!J114</f>
        <v>-0.80051791680141093</v>
      </c>
    </row>
    <row r="56" spans="2:22">
      <c r="B56" s="591"/>
      <c r="C56" s="32" t="s">
        <v>40</v>
      </c>
      <c r="D56" s="9">
        <f>'Regions By Outlet Data'!C115</f>
        <v>82142872.251914382</v>
      </c>
      <c r="E56" s="2">
        <f>'Regions By Outlet Data'!D115</f>
        <v>1356008.8526196182</v>
      </c>
      <c r="F56" s="4">
        <f>'Regions By Outlet Data'!E115</f>
        <v>1.6785016716362025E-2</v>
      </c>
      <c r="G56" s="11">
        <f>'Regions By Outlet Data'!F115</f>
        <v>488975030.14338219</v>
      </c>
      <c r="H56" s="3">
        <f>'Regions By Outlet Data'!G115</f>
        <v>2333976.2792783976</v>
      </c>
      <c r="I56" s="13">
        <f>'Regions By Outlet Data'!H115</f>
        <v>4.7960940836080154E-3</v>
      </c>
      <c r="J56" s="37">
        <f>'Regions By Outlet Data'!I115</f>
        <v>58.700445688757299</v>
      </c>
      <c r="K56" s="27">
        <f>'Regions By Outlet Data'!J115</f>
        <v>0.20001254233736177</v>
      </c>
    </row>
    <row r="57" spans="2:22">
      <c r="B57" s="591"/>
      <c r="C57" s="32" t="s">
        <v>41</v>
      </c>
      <c r="D57" s="9">
        <f>'Regions By Outlet Data'!C116</f>
        <v>153539784.57863918</v>
      </c>
      <c r="E57" s="2">
        <f>'Regions By Outlet Data'!D116</f>
        <v>4199599.1666173339</v>
      </c>
      <c r="F57" s="4">
        <f>'Regions By Outlet Data'!E116</f>
        <v>2.8121025529939291E-2</v>
      </c>
      <c r="G57" s="11">
        <f>'Regions By Outlet Data'!F116</f>
        <v>1066680571.3817201</v>
      </c>
      <c r="H57" s="3">
        <f>'Regions By Outlet Data'!G116</f>
        <v>8662069.1759617329</v>
      </c>
      <c r="I57" s="13">
        <f>'Regions By Outlet Data'!H116</f>
        <v>8.187067766681811E-3</v>
      </c>
      <c r="J57" s="37">
        <f>'Regions By Outlet Data'!I116</f>
        <v>99.312806417486982</v>
      </c>
      <c r="K57" s="27">
        <f>'Regions By Outlet Data'!J116</f>
        <v>1.4296795017213526</v>
      </c>
    </row>
    <row r="58" spans="2:22" ht="15" thickBot="1">
      <c r="B58" s="592"/>
      <c r="C58" s="33" t="s">
        <v>42</v>
      </c>
      <c r="D58" s="84">
        <f>'Regions By Outlet Data'!C117</f>
        <v>129125102.87486543</v>
      </c>
      <c r="E58" s="85">
        <f>'Regions By Outlet Data'!D117</f>
        <v>2339561.4980521798</v>
      </c>
      <c r="F58" s="86">
        <f>'Regions By Outlet Data'!E117</f>
        <v>1.8452904587115977E-2</v>
      </c>
      <c r="G58" s="87">
        <f>'Regions By Outlet Data'!F117</f>
        <v>847572056.58390605</v>
      </c>
      <c r="H58" s="88">
        <f>'Regions By Outlet Data'!G117</f>
        <v>13423367.078409672</v>
      </c>
      <c r="I58" s="89">
        <f>'Regions By Outlet Data'!H117</f>
        <v>1.6092295351284876E-2</v>
      </c>
      <c r="J58" s="90">
        <f>'Regions By Outlet Data'!I117</f>
        <v>102.641096399042</v>
      </c>
      <c r="K58" s="91">
        <f>'Regions By Outlet Data'!J117</f>
        <v>0.51725270903885701</v>
      </c>
    </row>
    <row r="62" spans="2:22" ht="23.5">
      <c r="B62" s="593" t="s">
        <v>212</v>
      </c>
      <c r="C62" s="593"/>
      <c r="D62" s="593"/>
      <c r="E62" s="593"/>
      <c r="F62" s="593"/>
      <c r="G62" s="593"/>
      <c r="H62" s="593"/>
      <c r="I62" s="593"/>
      <c r="J62" s="593"/>
      <c r="K62" s="593"/>
    </row>
    <row r="63" spans="2:22" ht="15" thickBot="1">
      <c r="B63" s="594" t="s">
        <v>334</v>
      </c>
      <c r="C63" s="594"/>
      <c r="D63" s="594"/>
      <c r="E63" s="594"/>
      <c r="F63" s="594"/>
      <c r="G63" s="594"/>
      <c r="H63" s="594"/>
      <c r="I63" s="594"/>
      <c r="J63" s="594"/>
      <c r="K63" s="594"/>
    </row>
    <row r="64" spans="2:22">
      <c r="B64" s="25"/>
      <c r="C64" s="586"/>
      <c r="D64" s="582" t="s">
        <v>70</v>
      </c>
      <c r="E64" s="587"/>
      <c r="F64" s="583"/>
      <c r="G64" s="588" t="s">
        <v>21</v>
      </c>
      <c r="H64" s="587"/>
      <c r="I64" s="589"/>
      <c r="J64" s="582" t="s">
        <v>26</v>
      </c>
      <c r="K64" s="583"/>
    </row>
    <row r="65" spans="2:11" ht="33" customHeight="1" thickBot="1">
      <c r="B65" s="25"/>
      <c r="C65" s="586"/>
      <c r="D65" s="28" t="s">
        <v>18</v>
      </c>
      <c r="E65" s="29" t="s">
        <v>24</v>
      </c>
      <c r="F65" s="23" t="s">
        <v>25</v>
      </c>
      <c r="G65" s="30" t="s">
        <v>18</v>
      </c>
      <c r="H65" s="29" t="s">
        <v>24</v>
      </c>
      <c r="I65" s="35" t="s">
        <v>25</v>
      </c>
      <c r="J65" s="28" t="s">
        <v>18</v>
      </c>
      <c r="K65" s="23" t="s">
        <v>23</v>
      </c>
    </row>
    <row r="66" spans="2:11">
      <c r="B66" s="590" t="str">
        <f>'HOME PAGE'!H5</f>
        <v>4 WEEKS ENDING 05-19-2024</v>
      </c>
      <c r="C66" s="34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6">
        <f>'Regions By Outlet Data'!I33</f>
        <v>0</v>
      </c>
      <c r="K66" s="26">
        <f>'Regions By Outlet Data'!J33</f>
        <v>0</v>
      </c>
    </row>
    <row r="67" spans="2:11">
      <c r="B67" s="591"/>
      <c r="C67" s="32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7">
        <f>'Regions By Outlet Data'!I34</f>
        <v>0</v>
      </c>
      <c r="K67" s="27">
        <f>'Regions By Outlet Data'!J34</f>
        <v>0</v>
      </c>
    </row>
    <row r="68" spans="2:11">
      <c r="B68" s="591"/>
      <c r="C68" s="32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7">
        <f>'Regions By Outlet Data'!I35</f>
        <v>0</v>
      </c>
      <c r="K68" s="27">
        <f>'Regions By Outlet Data'!J35</f>
        <v>0</v>
      </c>
    </row>
    <row r="69" spans="2:11">
      <c r="B69" s="591"/>
      <c r="C69" s="32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7">
        <f>'Regions By Outlet Data'!I36</f>
        <v>0</v>
      </c>
      <c r="K69" s="27">
        <f>'Regions By Outlet Data'!J36</f>
        <v>0</v>
      </c>
    </row>
    <row r="70" spans="2:11">
      <c r="B70" s="591"/>
      <c r="C70" s="32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7">
        <f>'Regions By Outlet Data'!I37</f>
        <v>0</v>
      </c>
      <c r="K70" s="27">
        <f>'Regions By Outlet Data'!J37</f>
        <v>0</v>
      </c>
    </row>
    <row r="71" spans="2:11">
      <c r="B71" s="591"/>
      <c r="C71" s="32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7">
        <f>'Regions By Outlet Data'!I38</f>
        <v>0</v>
      </c>
      <c r="K71" s="27">
        <f>'Regions By Outlet Data'!J38</f>
        <v>0</v>
      </c>
    </row>
    <row r="72" spans="2:11">
      <c r="B72" s="591"/>
      <c r="C72" s="32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7">
        <f>'Regions By Outlet Data'!I39</f>
        <v>0</v>
      </c>
      <c r="K72" s="27">
        <f>'Regions By Outlet Data'!J39</f>
        <v>0</v>
      </c>
    </row>
    <row r="73" spans="2:11" ht="15" thickBot="1">
      <c r="B73" s="592"/>
      <c r="C73" s="33" t="s">
        <v>64</v>
      </c>
      <c r="D73" s="84">
        <f>'Regions By Outlet Data'!C40</f>
        <v>0</v>
      </c>
      <c r="E73" s="85">
        <f>'Regions By Outlet Data'!D40</f>
        <v>0</v>
      </c>
      <c r="F73" s="86">
        <f>'Regions By Outlet Data'!E40</f>
        <v>0</v>
      </c>
      <c r="G73" s="87">
        <f>'Regions By Outlet Data'!F40</f>
        <v>0</v>
      </c>
      <c r="H73" s="88">
        <f>'Regions By Outlet Data'!G40</f>
        <v>0</v>
      </c>
      <c r="I73" s="89">
        <f>'Regions By Outlet Data'!H40</f>
        <v>0</v>
      </c>
      <c r="J73" s="90">
        <f>'Regions By Outlet Data'!I40</f>
        <v>0</v>
      </c>
      <c r="K73" s="91">
        <f>'Regions By Outlet Data'!J40</f>
        <v>0</v>
      </c>
    </row>
    <row r="74" spans="2:11">
      <c r="B74" s="590" t="str">
        <f>'HOME PAGE'!H6</f>
        <v>LATEST 52 WEEKS ENDING 05-19-2024</v>
      </c>
      <c r="C74" s="34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6">
        <f>'Regions By Outlet Data'!I78</f>
        <v>0</v>
      </c>
      <c r="K74" s="26">
        <f>'Regions By Outlet Data'!J78</f>
        <v>0</v>
      </c>
    </row>
    <row r="75" spans="2:11">
      <c r="B75" s="591"/>
      <c r="C75" s="32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7">
        <f>'Regions By Outlet Data'!I79</f>
        <v>0</v>
      </c>
      <c r="K75" s="27">
        <f>'Regions By Outlet Data'!J79</f>
        <v>0</v>
      </c>
    </row>
    <row r="76" spans="2:11">
      <c r="B76" s="591"/>
      <c r="C76" s="32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7">
        <f>'Regions By Outlet Data'!I80</f>
        <v>0</v>
      </c>
      <c r="K76" s="27">
        <f>'Regions By Outlet Data'!J80</f>
        <v>0</v>
      </c>
    </row>
    <row r="77" spans="2:11">
      <c r="B77" s="591"/>
      <c r="C77" s="32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7">
        <f>'Regions By Outlet Data'!I81</f>
        <v>0</v>
      </c>
      <c r="K77" s="27">
        <f>'Regions By Outlet Data'!J81</f>
        <v>0</v>
      </c>
    </row>
    <row r="78" spans="2:11">
      <c r="B78" s="591"/>
      <c r="C78" s="32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7">
        <f>'Regions By Outlet Data'!I82</f>
        <v>0</v>
      </c>
      <c r="K78" s="27">
        <f>'Regions By Outlet Data'!J82</f>
        <v>0</v>
      </c>
    </row>
    <row r="79" spans="2:11">
      <c r="B79" s="591"/>
      <c r="C79" s="32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7">
        <f>'Regions By Outlet Data'!I83</f>
        <v>0</v>
      </c>
      <c r="K79" s="27">
        <f>'Regions By Outlet Data'!J83</f>
        <v>0</v>
      </c>
    </row>
    <row r="80" spans="2:11">
      <c r="B80" s="591"/>
      <c r="C80" s="32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7">
        <f>'Regions By Outlet Data'!I84</f>
        <v>0</v>
      </c>
      <c r="K80" s="27">
        <f>'Regions By Outlet Data'!J84</f>
        <v>0</v>
      </c>
    </row>
    <row r="81" spans="2:11" ht="15" thickBot="1">
      <c r="B81" s="592"/>
      <c r="C81" s="33" t="s">
        <v>64</v>
      </c>
      <c r="D81" s="84">
        <f>'Regions By Outlet Data'!C85</f>
        <v>0</v>
      </c>
      <c r="E81" s="85">
        <f>'Regions By Outlet Data'!D85</f>
        <v>0</v>
      </c>
      <c r="F81" s="86">
        <f>'Regions By Outlet Data'!E85</f>
        <v>0</v>
      </c>
      <c r="G81" s="87">
        <f>'Regions By Outlet Data'!F85</f>
        <v>0</v>
      </c>
      <c r="H81" s="88">
        <f>'Regions By Outlet Data'!G85</f>
        <v>0</v>
      </c>
      <c r="I81" s="89">
        <f>'Regions By Outlet Data'!H85</f>
        <v>0</v>
      </c>
      <c r="J81" s="90">
        <f>'Regions By Outlet Data'!I85</f>
        <v>0</v>
      </c>
      <c r="K81" s="91">
        <f>'Regions By Outlet Data'!J85</f>
        <v>0</v>
      </c>
    </row>
    <row r="82" spans="2:11">
      <c r="B82" s="590" t="str">
        <f>'HOME PAGE'!H7</f>
        <v>YTD ENDING 05-19-2024</v>
      </c>
      <c r="C82" s="31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6">
        <f>'Regions By Outlet Data'!I123</f>
        <v>0</v>
      </c>
      <c r="K82" s="26">
        <f>'Regions By Outlet Data'!J123</f>
        <v>0</v>
      </c>
    </row>
    <row r="83" spans="2:11">
      <c r="B83" s="591"/>
      <c r="C83" s="32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7">
        <f>'Regions By Outlet Data'!I124</f>
        <v>0</v>
      </c>
      <c r="K83" s="27">
        <f>'Regions By Outlet Data'!J124</f>
        <v>0</v>
      </c>
    </row>
    <row r="84" spans="2:11">
      <c r="B84" s="591"/>
      <c r="C84" s="32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7">
        <f>'Regions By Outlet Data'!I125</f>
        <v>0</v>
      </c>
      <c r="K84" s="27">
        <f>'Regions By Outlet Data'!J125</f>
        <v>0</v>
      </c>
    </row>
    <row r="85" spans="2:11">
      <c r="B85" s="591"/>
      <c r="C85" s="32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7">
        <f>'Regions By Outlet Data'!I126</f>
        <v>0</v>
      </c>
      <c r="K85" s="27">
        <f>'Regions By Outlet Data'!J126</f>
        <v>0</v>
      </c>
    </row>
    <row r="86" spans="2:11">
      <c r="B86" s="591"/>
      <c r="C86" s="32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7">
        <f>'Regions By Outlet Data'!I127</f>
        <v>0</v>
      </c>
      <c r="K86" s="27">
        <f>'Regions By Outlet Data'!J127</f>
        <v>0</v>
      </c>
    </row>
    <row r="87" spans="2:11">
      <c r="B87" s="591"/>
      <c r="C87" s="32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7">
        <f>'Regions By Outlet Data'!I128</f>
        <v>0</v>
      </c>
      <c r="K87" s="27">
        <f>'Regions By Outlet Data'!J128</f>
        <v>0</v>
      </c>
    </row>
    <row r="88" spans="2:11">
      <c r="B88" s="591"/>
      <c r="C88" s="32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7">
        <f>'Regions By Outlet Data'!I129</f>
        <v>0</v>
      </c>
      <c r="K88" s="27">
        <f>'Regions By Outlet Data'!J129</f>
        <v>0</v>
      </c>
    </row>
    <row r="89" spans="2:11" ht="15" thickBot="1">
      <c r="B89" s="592"/>
      <c r="C89" s="33" t="s">
        <v>64</v>
      </c>
      <c r="D89" s="84">
        <f>'Regions By Outlet Data'!C130</f>
        <v>0</v>
      </c>
      <c r="E89" s="85">
        <f>'Regions By Outlet Data'!D130</f>
        <v>0</v>
      </c>
      <c r="F89" s="86">
        <f>'Regions By Outlet Data'!E130</f>
        <v>0</v>
      </c>
      <c r="G89" s="87">
        <f>'Regions By Outlet Data'!F130</f>
        <v>0</v>
      </c>
      <c r="H89" s="88">
        <f>'Regions By Outlet Data'!G130</f>
        <v>0</v>
      </c>
      <c r="I89" s="89">
        <f>'Regions By Outlet Data'!H130</f>
        <v>0</v>
      </c>
      <c r="J89" s="90">
        <f>'Regions By Outlet Data'!I130</f>
        <v>0</v>
      </c>
      <c r="K89" s="91">
        <f>'Regions By Outlet Data'!J130</f>
        <v>0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60:A100 A1:XFD1 A32:B32 A31 L31:L32 B63 M32 A30:XFD30 W2:XFD29 A101:L1048576 L60:L100 W31:XFD1048576 M90:V1048576 L3:M3 A2:A29 B64:K65 L6:L29 A59:L59 M59:V61 C66:C89 A35:A58 L2 A33:V34 L4:V5 L35:L58 N6:N29 C35:C58 N35:V49">
    <cfRule type="cellIs" dxfId="218" priority="37" operator="lessThan">
      <formula>0</formula>
    </cfRule>
  </conditionalFormatting>
  <conditionalFormatting sqref="D6:K13">
    <cfRule type="cellIs" dxfId="217" priority="29" operator="lessThan">
      <formula>0</formula>
    </cfRule>
  </conditionalFormatting>
  <conditionalFormatting sqref="B2:B3 B5:K5 C6:C29 B4:C4 G4:K4">
    <cfRule type="cellIs" dxfId="216" priority="30" operator="lessThan">
      <formula>0</formula>
    </cfRule>
  </conditionalFormatting>
  <conditionalFormatting sqref="D35:K42">
    <cfRule type="cellIs" dxfId="215" priority="25" operator="lessThan">
      <formula>0</formula>
    </cfRule>
  </conditionalFormatting>
  <conditionalFormatting sqref="O6:V13">
    <cfRule type="cellIs" dxfId="214" priority="27" operator="lessThan">
      <formula>0</formula>
    </cfRule>
  </conditionalFormatting>
  <conditionalFormatting sqref="D66:K73">
    <cfRule type="cellIs" dxfId="213" priority="24" operator="lessThan">
      <formula>0</formula>
    </cfRule>
  </conditionalFormatting>
  <conditionalFormatting sqref="D74:K81">
    <cfRule type="cellIs" dxfId="212" priority="23" operator="lessThan">
      <formula>0</formula>
    </cfRule>
  </conditionalFormatting>
  <conditionalFormatting sqref="D43:K50">
    <cfRule type="cellIs" dxfId="211" priority="22" operator="lessThan">
      <formula>0</formula>
    </cfRule>
  </conditionalFormatting>
  <conditionalFormatting sqref="O14:V21">
    <cfRule type="cellIs" dxfId="210" priority="20" operator="lessThan">
      <formula>0</formula>
    </cfRule>
  </conditionalFormatting>
  <conditionalFormatting sqref="D14:K21">
    <cfRule type="cellIs" dxfId="209" priority="19" operator="lessThan">
      <formula>0</formula>
    </cfRule>
  </conditionalFormatting>
  <conditionalFormatting sqref="D82:K89">
    <cfRule type="cellIs" dxfId="208" priority="18" operator="lessThan">
      <formula>0</formula>
    </cfRule>
  </conditionalFormatting>
  <conditionalFormatting sqref="D51:K58">
    <cfRule type="cellIs" dxfId="207" priority="17" operator="lessThan">
      <formula>0</formula>
    </cfRule>
  </conditionalFormatting>
  <conditionalFormatting sqref="O22:V29">
    <cfRule type="cellIs" dxfId="206" priority="15" operator="lessThan">
      <formula>0</formula>
    </cfRule>
  </conditionalFormatting>
  <conditionalFormatting sqref="D22:K29">
    <cfRule type="cellIs" dxfId="205" priority="14" operator="lessThan">
      <formula>0</formula>
    </cfRule>
  </conditionalFormatting>
  <conditionalFormatting sqref="B31">
    <cfRule type="cellIs" dxfId="204" priority="13" operator="lessThan">
      <formula>0</formula>
    </cfRule>
  </conditionalFormatting>
  <conditionalFormatting sqref="D4:F4">
    <cfRule type="cellIs" dxfId="203" priority="9" operator="lessThan">
      <formula>0</formula>
    </cfRule>
  </conditionalFormatting>
  <conditionalFormatting sqref="B62">
    <cfRule type="cellIs" dxfId="202" priority="8" operator="lessThan">
      <formula>0</formula>
    </cfRule>
  </conditionalFormatting>
  <conditionalFormatting sqref="M31">
    <cfRule type="cellIs" dxfId="201" priority="7" operator="lessThan">
      <formula>0</formula>
    </cfRule>
  </conditionalFormatting>
  <conditionalFormatting sqref="M2">
    <cfRule type="cellIs" dxfId="200" priority="6" operator="lessThan">
      <formula>0</formula>
    </cfRule>
  </conditionalFormatting>
  <conditionalFormatting sqref="B6:B29">
    <cfRule type="cellIs" dxfId="199" priority="5" operator="lessThan">
      <formula>0</formula>
    </cfRule>
  </conditionalFormatting>
  <conditionalFormatting sqref="M6:M29">
    <cfRule type="cellIs" dxfId="198" priority="4" operator="lessThan">
      <formula>0</formula>
    </cfRule>
  </conditionalFormatting>
  <conditionalFormatting sqref="B35:B58">
    <cfRule type="cellIs" dxfId="197" priority="3" operator="lessThan">
      <formula>0</formula>
    </cfRule>
  </conditionalFormatting>
  <conditionalFormatting sqref="B66:B89">
    <cfRule type="cellIs" dxfId="196" priority="2" operator="lessThan">
      <formula>0</formula>
    </cfRule>
  </conditionalFormatting>
  <conditionalFormatting sqref="M35 M40 M45">
    <cfRule type="cellIs" dxfId="19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topLeftCell="A50" zoomScale="62" zoomScaleNormal="80" workbookViewId="0">
      <selection activeCell="B2" sqref="B2:P2"/>
    </sheetView>
  </sheetViews>
  <sheetFormatPr defaultColWidth="9.1796875" defaultRowHeight="14.5"/>
  <cols>
    <col min="1" max="1" width="3.7265625" style="22" customWidth="1"/>
    <col min="2" max="2" width="43.36328125" style="53" bestFit="1" customWidth="1"/>
    <col min="3" max="3" width="10.36328125" style="22" bestFit="1" customWidth="1"/>
    <col min="4" max="4" width="9.90625" style="22" bestFit="1" customWidth="1"/>
    <col min="5" max="5" width="11.81640625" style="24" bestFit="1" customWidth="1"/>
    <col min="6" max="6" width="12.36328125" style="22" bestFit="1" customWidth="1"/>
    <col min="7" max="7" width="10.90625" style="22" bestFit="1" customWidth="1"/>
    <col min="8" max="8" width="11.81640625" style="24" bestFit="1" customWidth="1"/>
    <col min="9" max="9" width="3.7265625" style="22" customWidth="1"/>
    <col min="10" max="10" width="41" style="22" bestFit="1" customWidth="1"/>
    <col min="11" max="11" width="10.36328125" style="22" bestFit="1" customWidth="1"/>
    <col min="12" max="12" width="9.90625" style="22" bestFit="1" customWidth="1"/>
    <col min="13" max="13" width="11.81640625" style="22" bestFit="1" customWidth="1"/>
    <col min="14" max="14" width="12.36328125" style="22" bestFit="1" customWidth="1"/>
    <col min="15" max="15" width="10.36328125" style="22" bestFit="1" customWidth="1"/>
    <col min="16" max="16" width="11.81640625" style="22" bestFit="1" customWidth="1"/>
    <col min="17" max="16384" width="9.1796875" style="22"/>
  </cols>
  <sheetData>
    <row r="2" spans="2:16" ht="23.5">
      <c r="B2" s="598" t="s">
        <v>212</v>
      </c>
      <c r="C2" s="598"/>
      <c r="D2" s="598"/>
      <c r="E2" s="598"/>
      <c r="F2" s="598"/>
      <c r="G2" s="598"/>
      <c r="H2" s="598"/>
      <c r="I2" s="598"/>
      <c r="J2" s="598"/>
      <c r="K2" s="598"/>
      <c r="L2" s="598"/>
      <c r="M2" s="598"/>
      <c r="N2" s="598"/>
      <c r="O2" s="598"/>
      <c r="P2" s="598"/>
    </row>
    <row r="3" spans="2:16" ht="15" thickBot="1">
      <c r="B3" s="599" t="str">
        <f>'HOME PAGE'!H5</f>
        <v>4 WEEKS ENDING 05-19-2024</v>
      </c>
      <c r="C3" s="599"/>
      <c r="D3" s="599"/>
      <c r="E3" s="599"/>
      <c r="F3" s="599"/>
      <c r="G3" s="599"/>
      <c r="H3" s="599"/>
      <c r="I3" s="599"/>
      <c r="J3" s="599"/>
      <c r="K3" s="599"/>
      <c r="L3" s="599"/>
      <c r="M3" s="599"/>
      <c r="N3" s="599"/>
      <c r="O3" s="599"/>
      <c r="P3" s="599"/>
    </row>
    <row r="4" spans="2:16" ht="15" thickBot="1">
      <c r="B4" s="605" t="s">
        <v>584</v>
      </c>
      <c r="C4" s="582" t="s">
        <v>70</v>
      </c>
      <c r="D4" s="587"/>
      <c r="E4" s="583"/>
      <c r="F4" s="602" t="s">
        <v>21</v>
      </c>
      <c r="G4" s="603"/>
      <c r="H4" s="604"/>
      <c r="I4" s="38"/>
      <c r="J4" s="600" t="s">
        <v>585</v>
      </c>
      <c r="K4" s="582" t="s">
        <v>70</v>
      </c>
      <c r="L4" s="587"/>
      <c r="M4" s="583"/>
      <c r="N4" s="602" t="s">
        <v>21</v>
      </c>
      <c r="O4" s="603"/>
      <c r="P4" s="604"/>
    </row>
    <row r="5" spans="2:16" ht="15" thickBot="1">
      <c r="B5" s="606"/>
      <c r="C5" s="39" t="s">
        <v>18</v>
      </c>
      <c r="D5" s="39" t="s">
        <v>24</v>
      </c>
      <c r="E5" s="39" t="s">
        <v>25</v>
      </c>
      <c r="F5" s="39" t="s">
        <v>18</v>
      </c>
      <c r="G5" s="39" t="s">
        <v>24</v>
      </c>
      <c r="H5" s="39" t="s">
        <v>25</v>
      </c>
      <c r="I5" s="40"/>
      <c r="J5" s="601"/>
      <c r="K5" s="41" t="s">
        <v>18</v>
      </c>
      <c r="L5" s="41" t="s">
        <v>24</v>
      </c>
      <c r="M5" s="41" t="s">
        <v>25</v>
      </c>
      <c r="N5" s="41" t="s">
        <v>18</v>
      </c>
      <c r="O5" s="41" t="s">
        <v>24</v>
      </c>
      <c r="P5" s="41" t="s">
        <v>25</v>
      </c>
    </row>
    <row r="6" spans="2:16" ht="15" thickBot="1">
      <c r="B6" s="507" t="s">
        <v>586</v>
      </c>
      <c r="C6" s="508">
        <f>'Region and Market Data'!C4</f>
        <v>59217119.409608684</v>
      </c>
      <c r="D6" s="508">
        <f>'Region and Market Data'!D4</f>
        <v>2076923.3263102546</v>
      </c>
      <c r="E6" s="509">
        <f>'Region and Market Data'!E4</f>
        <v>3.6347850876859711E-2</v>
      </c>
      <c r="F6" s="508">
        <f>'Region and Market Data'!F4</f>
        <v>314575948.55841196</v>
      </c>
      <c r="G6" s="508">
        <f>'Region and Market Data'!G4</f>
        <v>-160951.3732869029</v>
      </c>
      <c r="H6" s="509">
        <f>'Region and Market Data'!H4</f>
        <v>-5.1138386799206258E-4</v>
      </c>
      <c r="I6" s="40"/>
      <c r="J6" s="507" t="s">
        <v>587</v>
      </c>
      <c r="K6" s="508">
        <f>'Region and Market Data'!C40</f>
        <v>66466413.451611377</v>
      </c>
      <c r="L6" s="508">
        <f>'Region and Market Data'!D40</f>
        <v>524892.26984784752</v>
      </c>
      <c r="M6" s="509">
        <f>'Region and Market Data'!E40</f>
        <v>7.9599660493274941E-3</v>
      </c>
      <c r="N6" s="508">
        <f>'Region and Market Data'!F40</f>
        <v>409648517.15303475</v>
      </c>
      <c r="O6" s="508">
        <f>'Region and Market Data'!G40</f>
        <v>-6400549.6251610518</v>
      </c>
      <c r="P6" s="509">
        <f>'Region and Market Data'!H40</f>
        <v>-1.538412205734694E-2</v>
      </c>
    </row>
    <row r="7" spans="2:16">
      <c r="B7" s="71" t="s">
        <v>382</v>
      </c>
      <c r="C7" s="66">
        <f>'Region and Market Data'!C5</f>
        <v>9083305.391261939</v>
      </c>
      <c r="D7" s="64">
        <f>'Region and Market Data'!D5</f>
        <v>430567.77194837481</v>
      </c>
      <c r="E7" s="68">
        <f>'Region and Market Data'!E5</f>
        <v>4.9760872326385465E-2</v>
      </c>
      <c r="F7" s="69">
        <f>'Region and Market Data'!F5</f>
        <v>52556586.717761882</v>
      </c>
      <c r="G7" s="69">
        <f>'Region and Market Data'!G5</f>
        <v>272545.66174467653</v>
      </c>
      <c r="H7" s="70">
        <f>'Region and Market Data'!H5</f>
        <v>5.2127887638346599E-3</v>
      </c>
      <c r="I7" s="38"/>
      <c r="J7" s="71" t="s">
        <v>418</v>
      </c>
      <c r="K7" s="66">
        <f>'Region and Market Data'!C41</f>
        <v>1609176.5020775106</v>
      </c>
      <c r="L7" s="64">
        <f>'Region and Market Data'!D41</f>
        <v>-24521.511277564801</v>
      </c>
      <c r="M7" s="68">
        <f>'Region and Market Data'!E41</f>
        <v>-1.5009818875402639E-2</v>
      </c>
      <c r="N7" s="69">
        <f>'Region and Market Data'!F41</f>
        <v>9724666.3254485708</v>
      </c>
      <c r="O7" s="69">
        <f>'Region and Market Data'!G41</f>
        <v>-330365.60014800169</v>
      </c>
      <c r="P7" s="70">
        <f>'Region and Market Data'!H41</f>
        <v>-3.2855748504090489E-2</v>
      </c>
    </row>
    <row r="8" spans="2:16">
      <c r="B8" s="71" t="s">
        <v>383</v>
      </c>
      <c r="C8" s="66">
        <f>'Region and Market Data'!C6</f>
        <v>4421021.3071257835</v>
      </c>
      <c r="D8" s="64">
        <f>'Region and Market Data'!D6</f>
        <v>192880.01002328377</v>
      </c>
      <c r="E8" s="68">
        <f>'Region and Market Data'!E6</f>
        <v>4.5618156175495458E-2</v>
      </c>
      <c r="F8" s="69">
        <f>'Region and Market Data'!F6</f>
        <v>23909866.90012601</v>
      </c>
      <c r="G8" s="69">
        <f>'Region and Market Data'!G6</f>
        <v>2968.9341010339558</v>
      </c>
      <c r="H8" s="70">
        <f>'Region and Market Data'!H6</f>
        <v>1.2418734146325564E-4</v>
      </c>
      <c r="I8" s="38"/>
      <c r="J8" s="71" t="s">
        <v>419</v>
      </c>
      <c r="K8" s="66">
        <f>'Region and Market Data'!C42</f>
        <v>6741210.3772042803</v>
      </c>
      <c r="L8" s="64">
        <f>'Region and Market Data'!D42</f>
        <v>63459.444606272504</v>
      </c>
      <c r="M8" s="68">
        <f>'Region and Market Data'!E42</f>
        <v>9.5031164304870738E-3</v>
      </c>
      <c r="N8" s="69">
        <f>'Region and Market Data'!F42</f>
        <v>43298893.077210091</v>
      </c>
      <c r="O8" s="69">
        <f>'Region and Market Data'!G42</f>
        <v>-839625.19295723736</v>
      </c>
      <c r="P8" s="70">
        <f>'Region and Market Data'!H42</f>
        <v>-1.9022505191904675E-2</v>
      </c>
    </row>
    <row r="9" spans="2:16">
      <c r="B9" s="71" t="s">
        <v>384</v>
      </c>
      <c r="C9" s="66">
        <f>'Region and Market Data'!C7</f>
        <v>0</v>
      </c>
      <c r="D9" s="64">
        <f>'Region and Market Data'!D7</f>
        <v>0</v>
      </c>
      <c r="E9" s="68">
        <f>'Region and Market Data'!E7</f>
        <v>0</v>
      </c>
      <c r="F9" s="69">
        <f>'Region and Market Data'!F7</f>
        <v>0</v>
      </c>
      <c r="G9" s="69">
        <f>'Region and Market Data'!G7</f>
        <v>0</v>
      </c>
      <c r="H9" s="70">
        <f>'Region and Market Data'!H7</f>
        <v>0</v>
      </c>
      <c r="I9" s="38"/>
      <c r="J9" s="71" t="s">
        <v>420</v>
      </c>
      <c r="K9" s="66">
        <f>'Region and Market Data'!C43</f>
        <v>3400230.8770132633</v>
      </c>
      <c r="L9" s="64">
        <f>'Region and Market Data'!D43</f>
        <v>-56781.630890292116</v>
      </c>
      <c r="M9" s="68">
        <f>'Region and Market Data'!E43</f>
        <v>-1.6425057983005777E-2</v>
      </c>
      <c r="N9" s="69">
        <f>'Region and Market Data'!F43</f>
        <v>19420660.994992569</v>
      </c>
      <c r="O9" s="69">
        <f>'Region and Market Data'!G43</f>
        <v>-852326.85385289788</v>
      </c>
      <c r="P9" s="70">
        <f>'Region and Market Data'!H43</f>
        <v>-4.204248827098455E-2</v>
      </c>
    </row>
    <row r="10" spans="2:16">
      <c r="B10" s="71" t="s">
        <v>385</v>
      </c>
      <c r="C10" s="66">
        <f>'Region and Market Data'!C8</f>
        <v>2953974.9429748943</v>
      </c>
      <c r="D10" s="64">
        <f>'Region and Market Data'!D8</f>
        <v>117989.43928711396</v>
      </c>
      <c r="E10" s="68">
        <f>'Region and Market Data'!E8</f>
        <v>4.1604387305113552E-2</v>
      </c>
      <c r="F10" s="69">
        <f>'Region and Market Data'!F8</f>
        <v>15867332.502469694</v>
      </c>
      <c r="G10" s="69">
        <f>'Region and Market Data'!G8</f>
        <v>79009.003855409101</v>
      </c>
      <c r="H10" s="70">
        <f>'Region and Market Data'!H8</f>
        <v>5.0042681138591817E-3</v>
      </c>
      <c r="I10" s="38"/>
      <c r="J10" s="71" t="s">
        <v>421</v>
      </c>
      <c r="K10" s="66">
        <f>'Region and Market Data'!C44</f>
        <v>6175123.9831221756</v>
      </c>
      <c r="L10" s="64">
        <f>'Region and Market Data'!D44</f>
        <v>165032.39730430581</v>
      </c>
      <c r="M10" s="68">
        <f>'Region and Market Data'!E44</f>
        <v>2.7459215046528738E-2</v>
      </c>
      <c r="N10" s="69">
        <f>'Region and Market Data'!F44</f>
        <v>35357064.53110338</v>
      </c>
      <c r="O10" s="69">
        <f>'Region and Market Data'!G44</f>
        <v>295601.19566339999</v>
      </c>
      <c r="P10" s="70">
        <f>'Region and Market Data'!H44</f>
        <v>8.4309429083242945E-3</v>
      </c>
    </row>
    <row r="11" spans="2:16">
      <c r="B11" s="71" t="s">
        <v>386</v>
      </c>
      <c r="C11" s="66">
        <f>'Region and Market Data'!C9</f>
        <v>5767016.4568858426</v>
      </c>
      <c r="D11" s="64">
        <f>'Region and Market Data'!D9</f>
        <v>208353.72187724803</v>
      </c>
      <c r="E11" s="68">
        <f>'Region and Market Data'!E9</f>
        <v>3.7482706148914406E-2</v>
      </c>
      <c r="F11" s="69">
        <f>'Region and Market Data'!F9</f>
        <v>32045713.500348557</v>
      </c>
      <c r="G11" s="69">
        <f>'Region and Market Data'!G9</f>
        <v>-66980.168177030981</v>
      </c>
      <c r="H11" s="70">
        <f>'Region and Market Data'!H9</f>
        <v>-2.0857847948980946E-3</v>
      </c>
      <c r="I11" s="38"/>
      <c r="J11" s="71" t="s">
        <v>422</v>
      </c>
      <c r="K11" s="66">
        <f>'Region and Market Data'!C45</f>
        <v>4323858.3128530644</v>
      </c>
      <c r="L11" s="64">
        <f>'Region and Market Data'!D45</f>
        <v>40818.17533183936</v>
      </c>
      <c r="M11" s="68">
        <f>'Region and Market Data'!E45</f>
        <v>9.5301874419188963E-3</v>
      </c>
      <c r="N11" s="69">
        <f>'Region and Market Data'!F45</f>
        <v>26837898.574181817</v>
      </c>
      <c r="O11" s="69">
        <f>'Region and Market Data'!G45</f>
        <v>-1014280.3767960817</v>
      </c>
      <c r="P11" s="70">
        <f>'Region and Market Data'!H45</f>
        <v>-3.6416553928556097E-2</v>
      </c>
    </row>
    <row r="12" spans="2:16">
      <c r="B12" s="71" t="s">
        <v>387</v>
      </c>
      <c r="C12" s="66">
        <f>'Region and Market Data'!C10</f>
        <v>2735271.0880283117</v>
      </c>
      <c r="D12" s="64">
        <f>'Region and Market Data'!D10</f>
        <v>31652.4992782888</v>
      </c>
      <c r="E12" s="68">
        <f>'Region and Market Data'!E10</f>
        <v>1.1707457335142401E-2</v>
      </c>
      <c r="F12" s="69">
        <f>'Region and Market Data'!F10</f>
        <v>14019683.349906839</v>
      </c>
      <c r="G12" s="69">
        <f>'Region and Market Data'!G10</f>
        <v>-93351.188143353909</v>
      </c>
      <c r="H12" s="70">
        <f>'Region and Market Data'!H10</f>
        <v>-6.6145369297913575E-3</v>
      </c>
      <c r="I12" s="38"/>
      <c r="J12" s="71" t="s">
        <v>423</v>
      </c>
      <c r="K12" s="66">
        <f>'Region and Market Data'!C46</f>
        <v>5599796.5718951067</v>
      </c>
      <c r="L12" s="64">
        <f>'Region and Market Data'!D46</f>
        <v>83290.978392818011</v>
      </c>
      <c r="M12" s="68">
        <f>'Region and Market Data'!E46</f>
        <v>1.5098503387891735E-2</v>
      </c>
      <c r="N12" s="69">
        <f>'Region and Market Data'!F46</f>
        <v>33672698.063731581</v>
      </c>
      <c r="O12" s="69">
        <f>'Region and Market Data'!G46</f>
        <v>-53161.554389677942</v>
      </c>
      <c r="P12" s="70">
        <f>'Region and Market Data'!H46</f>
        <v>-1.5762846371190397E-3</v>
      </c>
    </row>
    <row r="13" spans="2:16">
      <c r="B13" s="71" t="s">
        <v>388</v>
      </c>
      <c r="C13" s="66">
        <f>'Region and Market Data'!C11</f>
        <v>0</v>
      </c>
      <c r="D13" s="64">
        <f>'Region and Market Data'!D11</f>
        <v>0</v>
      </c>
      <c r="E13" s="68">
        <f>'Region and Market Data'!E11</f>
        <v>0</v>
      </c>
      <c r="F13" s="69">
        <f>'Region and Market Data'!F11</f>
        <v>0</v>
      </c>
      <c r="G13" s="69">
        <f>'Region and Market Data'!G11</f>
        <v>0</v>
      </c>
      <c r="H13" s="70">
        <f>'Region and Market Data'!H11</f>
        <v>0</v>
      </c>
      <c r="I13" s="38"/>
      <c r="J13" s="71" t="s">
        <v>424</v>
      </c>
      <c r="K13" s="66">
        <f>'Region and Market Data'!C47</f>
        <v>18136745.252648499</v>
      </c>
      <c r="L13" s="64">
        <f>'Region and Market Data'!D47</f>
        <v>49617.022263288498</v>
      </c>
      <c r="M13" s="68">
        <f>'Region and Market Data'!E47</f>
        <v>2.7432227842524551E-3</v>
      </c>
      <c r="N13" s="69">
        <f>'Region and Market Data'!F47</f>
        <v>118896846.95922211</v>
      </c>
      <c r="O13" s="69">
        <f>'Region and Market Data'!G47</f>
        <v>-2328298.4550883025</v>
      </c>
      <c r="P13" s="70">
        <f>'Region and Market Data'!H47</f>
        <v>-1.9206398533331445E-2</v>
      </c>
    </row>
    <row r="14" spans="2:16">
      <c r="B14" s="71" t="s">
        <v>389</v>
      </c>
      <c r="C14" s="66">
        <f>'Region and Market Data'!C12</f>
        <v>3309602.6123212422</v>
      </c>
      <c r="D14" s="64">
        <f>'Region and Market Data'!D12</f>
        <v>126416.46089797048</v>
      </c>
      <c r="E14" s="68">
        <f>'Region and Market Data'!E12</f>
        <v>3.9713813419754586E-2</v>
      </c>
      <c r="F14" s="69">
        <f>'Region and Market Data'!F12</f>
        <v>17126730.62531247</v>
      </c>
      <c r="G14" s="69">
        <f>'Region and Market Data'!G12</f>
        <v>-1807.4521163739264</v>
      </c>
      <c r="H14" s="70">
        <f>'Region and Market Data'!H12</f>
        <v>-1.0552284778790895E-4</v>
      </c>
      <c r="I14" s="38"/>
      <c r="J14" s="71" t="s">
        <v>425</v>
      </c>
      <c r="K14" s="66">
        <f>'Region and Market Data'!C48</f>
        <v>8047145.3290394126</v>
      </c>
      <c r="L14" s="64">
        <f>'Region and Market Data'!D48</f>
        <v>144962.0975187337</v>
      </c>
      <c r="M14" s="68">
        <f>'Region and Market Data'!E48</f>
        <v>1.8344562922876888E-2</v>
      </c>
      <c r="N14" s="69">
        <f>'Region and Market Data'!F48</f>
        <v>50662690.855458118</v>
      </c>
      <c r="O14" s="69">
        <f>'Region and Market Data'!G48</f>
        <v>271170.07524360716</v>
      </c>
      <c r="P14" s="70">
        <f>'Region and Market Data'!H48</f>
        <v>5.3812639714989133E-3</v>
      </c>
    </row>
    <row r="15" spans="2:16">
      <c r="B15" s="71" t="s">
        <v>390</v>
      </c>
      <c r="C15" s="66">
        <f>'Region and Market Data'!C13</f>
        <v>0</v>
      </c>
      <c r="D15" s="64">
        <f>'Region and Market Data'!D13</f>
        <v>0</v>
      </c>
      <c r="E15" s="68">
        <f>'Region and Market Data'!E13</f>
        <v>0</v>
      </c>
      <c r="F15" s="69">
        <f>'Region and Market Data'!F13</f>
        <v>0</v>
      </c>
      <c r="G15" s="69">
        <f>'Region and Market Data'!G13</f>
        <v>0</v>
      </c>
      <c r="H15" s="70">
        <f>'Region and Market Data'!H13</f>
        <v>0</v>
      </c>
      <c r="I15" s="38"/>
      <c r="J15" s="71" t="s">
        <v>426</v>
      </c>
      <c r="K15" s="66">
        <f>'Region and Market Data'!C49</f>
        <v>3360332.3645371678</v>
      </c>
      <c r="L15" s="64">
        <f>'Region and Market Data'!D49</f>
        <v>24657.956368329003</v>
      </c>
      <c r="M15" s="68">
        <f>'Region and Market Data'!E49</f>
        <v>7.3921952058460362E-3</v>
      </c>
      <c r="N15" s="69">
        <f>'Region and Market Data'!F49</f>
        <v>19062297.604863796</v>
      </c>
      <c r="O15" s="69">
        <f>'Region and Market Data'!G49</f>
        <v>-191677.50431989878</v>
      </c>
      <c r="P15" s="70">
        <f>'Region and Market Data'!H49</f>
        <v>-9.9552172075091701E-3</v>
      </c>
    </row>
    <row r="16" spans="2:16">
      <c r="B16" s="71" t="s">
        <v>391</v>
      </c>
      <c r="C16" s="66">
        <f>'Region and Market Data'!C14</f>
        <v>2509992.6593842572</v>
      </c>
      <c r="D16" s="64">
        <f>'Region and Market Data'!D14</f>
        <v>65940.152411034331</v>
      </c>
      <c r="E16" s="68">
        <f>'Region and Market Data'!E14</f>
        <v>2.6979842790978457E-2</v>
      </c>
      <c r="F16" s="69">
        <f>'Region and Market Data'!F14</f>
        <v>12718450.271833286</v>
      </c>
      <c r="G16" s="69">
        <f>'Region and Market Data'!G14</f>
        <v>-180349.18071125634</v>
      </c>
      <c r="H16" s="70">
        <f>'Region and Market Data'!H14</f>
        <v>-1.3981857875593137E-2</v>
      </c>
      <c r="I16" s="38"/>
      <c r="J16" s="71" t="s">
        <v>427</v>
      </c>
      <c r="K16" s="66">
        <f>'Region and Market Data'!C50</f>
        <v>1074347.6146621392</v>
      </c>
      <c r="L16" s="64">
        <f>'Region and Market Data'!D50</f>
        <v>43767.220311515266</v>
      </c>
      <c r="M16" s="68">
        <f>'Region and Market Data'!E50</f>
        <v>4.2468516334519736E-2</v>
      </c>
      <c r="N16" s="69">
        <f>'Region and Market Data'!F50</f>
        <v>6834253.1488455888</v>
      </c>
      <c r="O16" s="69">
        <f>'Region and Market Data'!G50</f>
        <v>-78304.283525569364</v>
      </c>
      <c r="P16" s="70">
        <f>'Region and Market Data'!H50</f>
        <v>-1.1327831166924466E-2</v>
      </c>
    </row>
    <row r="17" spans="2:16" ht="15" thickBot="1">
      <c r="B17" s="72" t="s">
        <v>392</v>
      </c>
      <c r="C17" s="73">
        <f>'Region and Market Data'!C15</f>
        <v>2742256.1268630237</v>
      </c>
      <c r="D17" s="74">
        <f>'Region and Market Data'!D15</f>
        <v>62648.99231468467</v>
      </c>
      <c r="E17" s="75">
        <f>'Region and Market Data'!E15</f>
        <v>2.3379916968777763E-2</v>
      </c>
      <c r="F17" s="76">
        <f>'Region and Market Data'!F15</f>
        <v>13585822.85817821</v>
      </c>
      <c r="G17" s="76">
        <f>'Region and Market Data'!G15</f>
        <v>-208758.94684011117</v>
      </c>
      <c r="H17" s="77">
        <f>'Region and Market Data'!H15</f>
        <v>-1.5133401634848177E-2</v>
      </c>
      <c r="I17" s="38"/>
      <c r="J17" s="72" t="s">
        <v>428</v>
      </c>
      <c r="K17" s="73">
        <f>'Region and Market Data'!C51</f>
        <v>1686944.705114021</v>
      </c>
      <c r="L17" s="74">
        <f>'Region and Market Data'!D51</f>
        <v>-42233.458261204185</v>
      </c>
      <c r="M17" s="75">
        <f>'Region and Market Data'!E51</f>
        <v>-2.4424006245121477E-2</v>
      </c>
      <c r="N17" s="76">
        <f>'Region and Market Data'!F51</f>
        <v>9350422.3963668961</v>
      </c>
      <c r="O17" s="76">
        <f>'Region and Market Data'!G51</f>
        <v>-516147.31813377514</v>
      </c>
      <c r="P17" s="77">
        <f>'Region and Market Data'!H51</f>
        <v>-5.2312742226430051E-2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" thickBot="1">
      <c r="B20" s="600" t="s">
        <v>588</v>
      </c>
      <c r="C20" s="582" t="s">
        <v>70</v>
      </c>
      <c r="D20" s="587"/>
      <c r="E20" s="583"/>
      <c r="F20" s="602" t="s">
        <v>21</v>
      </c>
      <c r="G20" s="603"/>
      <c r="H20" s="604"/>
      <c r="I20" s="38"/>
      <c r="J20" s="605" t="s">
        <v>589</v>
      </c>
      <c r="K20" s="582" t="s">
        <v>70</v>
      </c>
      <c r="L20" s="587"/>
      <c r="M20" s="583"/>
      <c r="N20" s="602" t="s">
        <v>21</v>
      </c>
      <c r="O20" s="603"/>
      <c r="P20" s="604"/>
    </row>
    <row r="21" spans="2:16" ht="15" thickBot="1">
      <c r="B21" s="601"/>
      <c r="C21" s="51" t="s">
        <v>18</v>
      </c>
      <c r="D21" s="41" t="s">
        <v>24</v>
      </c>
      <c r="E21" s="41" t="s">
        <v>25</v>
      </c>
      <c r="F21" s="41" t="s">
        <v>18</v>
      </c>
      <c r="G21" s="41" t="s">
        <v>24</v>
      </c>
      <c r="H21" s="41" t="s">
        <v>25</v>
      </c>
      <c r="I21" s="40"/>
      <c r="J21" s="608"/>
      <c r="K21" s="41" t="s">
        <v>18</v>
      </c>
      <c r="L21" s="41" t="s">
        <v>24</v>
      </c>
      <c r="M21" s="41" t="s">
        <v>25</v>
      </c>
      <c r="N21" s="41" t="s">
        <v>18</v>
      </c>
      <c r="O21" s="41" t="s">
        <v>24</v>
      </c>
      <c r="P21" s="41" t="s">
        <v>25</v>
      </c>
    </row>
    <row r="22" spans="2:16" ht="15" thickBot="1">
      <c r="B22" s="507" t="s">
        <v>590</v>
      </c>
      <c r="C22" s="508">
        <f>'Region and Market Data'!C16</f>
        <v>41911859.125604585</v>
      </c>
      <c r="D22" s="508">
        <f>'Region and Market Data'!D16</f>
        <v>1550794.9262276813</v>
      </c>
      <c r="E22" s="509">
        <f>'Region and Market Data'!E16</f>
        <v>3.8423043519541851E-2</v>
      </c>
      <c r="F22" s="508">
        <f>'Region and Market Data'!F16</f>
        <v>208071784.50672349</v>
      </c>
      <c r="G22" s="508">
        <f>'Region and Market Data'!G16</f>
        <v>907414.47892591357</v>
      </c>
      <c r="H22" s="509">
        <f>'Region and Market Data'!H16</f>
        <v>4.3801667188433776E-3</v>
      </c>
      <c r="I22" s="40"/>
      <c r="J22" s="507" t="s">
        <v>591</v>
      </c>
      <c r="K22" s="508">
        <f>'Region and Market Data'!C52</f>
        <v>57586519.763048798</v>
      </c>
      <c r="L22" s="508">
        <f>'Region and Market Data'!D52</f>
        <v>2102788.5816878974</v>
      </c>
      <c r="M22" s="509">
        <f>'Region and Market Data'!E52</f>
        <v>3.7899192013861972E-2</v>
      </c>
      <c r="N22" s="508">
        <f>'Region and Market Data'!F52</f>
        <v>334174836.93582451</v>
      </c>
      <c r="O22" s="508">
        <f>'Region and Market Data'!G52</f>
        <v>3386402.4204726815</v>
      </c>
      <c r="P22" s="509">
        <f>'Region and Market Data'!H52</f>
        <v>1.0237366446726598E-2</v>
      </c>
    </row>
    <row r="23" spans="2:16">
      <c r="B23" s="71" t="s">
        <v>394</v>
      </c>
      <c r="C23" s="66">
        <f>'Region and Market Data'!C17</f>
        <v>8937625.920010535</v>
      </c>
      <c r="D23" s="64">
        <f>'Region and Market Data'!D17</f>
        <v>303613.16585037857</v>
      </c>
      <c r="E23" s="68">
        <f>'Region and Market Data'!E17</f>
        <v>3.5164780791421414E-2</v>
      </c>
      <c r="F23" s="69">
        <f>'Region and Market Data'!F17</f>
        <v>45772713.322836496</v>
      </c>
      <c r="G23" s="69">
        <f>'Region and Market Data'!G17</f>
        <v>-280449.93148013204</v>
      </c>
      <c r="H23" s="70">
        <f>'Region and Market Data'!H17</f>
        <v>-6.0896996354283016E-3</v>
      </c>
      <c r="I23" s="38"/>
      <c r="J23" s="71" t="s">
        <v>430</v>
      </c>
      <c r="K23" s="66">
        <f>'Region and Market Data'!C53</f>
        <v>6315427.0537016355</v>
      </c>
      <c r="L23" s="64">
        <f>'Region and Market Data'!D53</f>
        <v>250817.76483447943</v>
      </c>
      <c r="M23" s="68">
        <f>'Region and Market Data'!E53</f>
        <v>4.1357613143340868E-2</v>
      </c>
      <c r="N23" s="69">
        <f>'Region and Market Data'!F53</f>
        <v>36399753.189929344</v>
      </c>
      <c r="O23" s="69">
        <f>'Region and Market Data'!G53</f>
        <v>49637.680438302457</v>
      </c>
      <c r="P23" s="70">
        <f>'Region and Market Data'!H53</f>
        <v>1.3655439533704376E-3</v>
      </c>
    </row>
    <row r="24" spans="2:16">
      <c r="B24" s="71" t="s">
        <v>395</v>
      </c>
      <c r="C24" s="66">
        <f>'Region and Market Data'!C18</f>
        <v>5883204.9354480719</v>
      </c>
      <c r="D24" s="64">
        <f>'Region and Market Data'!D18</f>
        <v>298124.97005610727</v>
      </c>
      <c r="E24" s="68">
        <f>'Region and Market Data'!E18</f>
        <v>5.3378818549321284E-2</v>
      </c>
      <c r="F24" s="69">
        <f>'Region and Market Data'!F18</f>
        <v>29440075.704412926</v>
      </c>
      <c r="G24" s="69">
        <f>'Region and Market Data'!G18</f>
        <v>289189.87149317563</v>
      </c>
      <c r="H24" s="70">
        <f>'Region and Market Data'!H18</f>
        <v>9.9204488381823691E-3</v>
      </c>
      <c r="I24" s="38"/>
      <c r="J24" s="71" t="s">
        <v>431</v>
      </c>
      <c r="K24" s="66">
        <f>'Region and Market Data'!C54</f>
        <v>4943918.7512123594</v>
      </c>
      <c r="L24" s="64">
        <f>'Region and Market Data'!D54</f>
        <v>153816.39331082162</v>
      </c>
      <c r="M24" s="68">
        <f>'Region and Market Data'!E54</f>
        <v>3.2111295713147546E-2</v>
      </c>
      <c r="N24" s="69">
        <f>'Region and Market Data'!F54</f>
        <v>26158915.515182246</v>
      </c>
      <c r="O24" s="69">
        <f>'Region and Market Data'!G54</f>
        <v>-19930.434801228344</v>
      </c>
      <c r="P24" s="70">
        <f>'Region and Market Data'!H54</f>
        <v>-7.6131831171270272E-4</v>
      </c>
    </row>
    <row r="25" spans="2:16">
      <c r="B25" s="71" t="s">
        <v>396</v>
      </c>
      <c r="C25" s="66">
        <f>'Region and Market Data'!C19</f>
        <v>0</v>
      </c>
      <c r="D25" s="64">
        <f>'Region and Market Data'!D19</f>
        <v>0</v>
      </c>
      <c r="E25" s="68">
        <f>'Region and Market Data'!E19</f>
        <v>0</v>
      </c>
      <c r="F25" s="69">
        <f>'Region and Market Data'!F19</f>
        <v>0</v>
      </c>
      <c r="G25" s="69">
        <f>'Region and Market Data'!G19</f>
        <v>0</v>
      </c>
      <c r="H25" s="70">
        <f>'Region and Market Data'!H19</f>
        <v>0</v>
      </c>
      <c r="I25" s="38"/>
      <c r="J25" s="71" t="s">
        <v>432</v>
      </c>
      <c r="K25" s="66">
        <f>'Region and Market Data'!C55</f>
        <v>2539567.4553277716</v>
      </c>
      <c r="L25" s="64">
        <f>'Region and Market Data'!D55</f>
        <v>112378.59509245865</v>
      </c>
      <c r="M25" s="68">
        <f>'Region and Market Data'!E55</f>
        <v>4.6299897355974055E-2</v>
      </c>
      <c r="N25" s="69">
        <f>'Region and Market Data'!F55</f>
        <v>15317570.291028056</v>
      </c>
      <c r="O25" s="69">
        <f>'Region and Market Data'!G55</f>
        <v>250597.27263958752</v>
      </c>
      <c r="P25" s="70">
        <f>'Region and Market Data'!H55</f>
        <v>1.6632224159009668E-2</v>
      </c>
    </row>
    <row r="26" spans="2:16">
      <c r="B26" s="71" t="s">
        <v>397</v>
      </c>
      <c r="C26" s="66">
        <f>'Region and Market Data'!C20</f>
        <v>3362561.4932052069</v>
      </c>
      <c r="D26" s="64">
        <f>'Region and Market Data'!D20</f>
        <v>78111.72172522312</v>
      </c>
      <c r="E26" s="68">
        <f>'Region and Market Data'!E20</f>
        <v>2.3782285362831328E-2</v>
      </c>
      <c r="F26" s="69">
        <f>'Region and Market Data'!F20</f>
        <v>17917101.238981415</v>
      </c>
      <c r="G26" s="69">
        <f>'Region and Market Data'!G20</f>
        <v>9532.8239935971797</v>
      </c>
      <c r="H26" s="70">
        <f>'Region and Market Data'!H20</f>
        <v>5.3233491966551082E-4</v>
      </c>
      <c r="I26" s="38"/>
      <c r="J26" s="71" t="s">
        <v>433</v>
      </c>
      <c r="K26" s="66">
        <f>'Region and Market Data'!C56</f>
        <v>7319377.4671822255</v>
      </c>
      <c r="L26" s="64">
        <f>'Region and Market Data'!D56</f>
        <v>95227.585526218638</v>
      </c>
      <c r="M26" s="68">
        <f>'Region and Market Data'!E56</f>
        <v>1.3181839674731308E-2</v>
      </c>
      <c r="N26" s="69">
        <f>'Region and Market Data'!F56</f>
        <v>48622505.092731997</v>
      </c>
      <c r="O26" s="69">
        <f>'Region and Market Data'!G56</f>
        <v>-106144.34624905139</v>
      </c>
      <c r="P26" s="70">
        <f>'Region and Market Data'!H56</f>
        <v>-2.1782739203959956E-3</v>
      </c>
    </row>
    <row r="27" spans="2:16">
      <c r="B27" s="71" t="s">
        <v>398</v>
      </c>
      <c r="C27" s="66">
        <f>'Region and Market Data'!C21</f>
        <v>0</v>
      </c>
      <c r="D27" s="64">
        <f>'Region and Market Data'!D21</f>
        <v>0</v>
      </c>
      <c r="E27" s="68">
        <f>'Region and Market Data'!E21</f>
        <v>0</v>
      </c>
      <c r="F27" s="69">
        <f>'Region and Market Data'!F21</f>
        <v>0</v>
      </c>
      <c r="G27" s="69">
        <f>'Region and Market Data'!G21</f>
        <v>0</v>
      </c>
      <c r="H27" s="70">
        <f>'Region and Market Data'!H21</f>
        <v>0</v>
      </c>
      <c r="I27" s="38"/>
      <c r="J27" s="71" t="s">
        <v>434</v>
      </c>
      <c r="K27" s="66">
        <f>'Region and Market Data'!C57</f>
        <v>0</v>
      </c>
      <c r="L27" s="64">
        <f>'Region and Market Data'!D57</f>
        <v>0</v>
      </c>
      <c r="M27" s="68">
        <f>'Region and Market Data'!E57</f>
        <v>0</v>
      </c>
      <c r="N27" s="69">
        <f>'Region and Market Data'!F57</f>
        <v>0</v>
      </c>
      <c r="O27" s="69">
        <f>'Region and Market Data'!G57</f>
        <v>0</v>
      </c>
      <c r="P27" s="70">
        <f>'Region and Market Data'!H57</f>
        <v>0</v>
      </c>
    </row>
    <row r="28" spans="2:16" ht="15" thickBot="1">
      <c r="B28" s="72" t="s">
        <v>399</v>
      </c>
      <c r="C28" s="73">
        <f>'Region and Market Data'!C22</f>
        <v>0</v>
      </c>
      <c r="D28" s="74">
        <f>'Region and Market Data'!D22</f>
        <v>0</v>
      </c>
      <c r="E28" s="75">
        <f>'Region and Market Data'!E22</f>
        <v>0</v>
      </c>
      <c r="F28" s="76">
        <f>'Region and Market Data'!F22</f>
        <v>0</v>
      </c>
      <c r="G28" s="76">
        <f>'Region and Market Data'!G22</f>
        <v>0</v>
      </c>
      <c r="H28" s="77">
        <f>'Region and Market Data'!H22</f>
        <v>0</v>
      </c>
      <c r="I28" s="38"/>
      <c r="J28" s="71" t="s">
        <v>435</v>
      </c>
      <c r="K28" s="66">
        <f>'Region and Market Data'!C58</f>
        <v>5769440.6591583658</v>
      </c>
      <c r="L28" s="64">
        <f>'Region and Market Data'!D58</f>
        <v>287385.53399907798</v>
      </c>
      <c r="M28" s="68">
        <f>'Region and Market Data'!E58</f>
        <v>5.2422955887501704E-2</v>
      </c>
      <c r="N28" s="69">
        <f>'Region and Market Data'!F58</f>
        <v>33952132.81579069</v>
      </c>
      <c r="O28" s="69">
        <f>'Region and Market Data'!G58</f>
        <v>682946.41070650145</v>
      </c>
      <c r="P28" s="70">
        <f>'Region and Market Data'!H58</f>
        <v>2.0527896366054017E-2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71" t="s">
        <v>436</v>
      </c>
      <c r="K29" s="66">
        <f>'Region and Market Data'!C59</f>
        <v>7639729.7346741017</v>
      </c>
      <c r="L29" s="64">
        <f>'Region and Market Data'!D59</f>
        <v>289944.53721791133</v>
      </c>
      <c r="M29" s="68">
        <f>'Region and Market Data'!E59</f>
        <v>3.9449389258105538E-2</v>
      </c>
      <c r="N29" s="69">
        <f>'Region and Market Data'!F59</f>
        <v>42205620.926334225</v>
      </c>
      <c r="O29" s="69">
        <f>'Region and Market Data'!G59</f>
        <v>392339.04552986473</v>
      </c>
      <c r="P29" s="70">
        <f>'Region and Market Data'!H59</f>
        <v>9.3831200968221475E-3</v>
      </c>
    </row>
    <row r="30" spans="2:16" ht="15" thickBot="1">
      <c r="B30" s="52"/>
      <c r="C30" s="38"/>
      <c r="D30" s="45"/>
      <c r="E30" s="45"/>
      <c r="F30" s="38"/>
      <c r="G30" s="45"/>
      <c r="H30" s="45"/>
      <c r="I30" s="38"/>
      <c r="J30" s="72" t="s">
        <v>437</v>
      </c>
      <c r="K30" s="73">
        <f>'Region and Market Data'!C60</f>
        <v>5612343.5507817352</v>
      </c>
      <c r="L30" s="74">
        <f>'Region and Market Data'!D60</f>
        <v>201929.47712762933</v>
      </c>
      <c r="M30" s="75">
        <f>'Region and Market Data'!E60</f>
        <v>3.7322370225029641E-2</v>
      </c>
      <c r="N30" s="76">
        <f>'Region and Market Data'!F60</f>
        <v>34851478.369004294</v>
      </c>
      <c r="O30" s="76">
        <f>'Region and Market Data'!G60</f>
        <v>389248.6376966238</v>
      </c>
      <c r="P30" s="77">
        <f>'Region and Market Data'!H60</f>
        <v>1.1294934794744454E-2</v>
      </c>
    </row>
    <row r="31" spans="2:16">
      <c r="D31" s="24"/>
      <c r="G31" s="24"/>
      <c r="L31" s="24"/>
      <c r="O31" s="24"/>
    </row>
    <row r="32" spans="2:16" ht="1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" thickBot="1">
      <c r="B33" s="605" t="s">
        <v>592</v>
      </c>
      <c r="C33" s="582" t="s">
        <v>70</v>
      </c>
      <c r="D33" s="587"/>
      <c r="E33" s="583"/>
      <c r="F33" s="602" t="s">
        <v>21</v>
      </c>
      <c r="G33" s="603"/>
      <c r="H33" s="604"/>
      <c r="I33" s="38"/>
      <c r="J33" s="605" t="s">
        <v>593</v>
      </c>
      <c r="K33" s="582" t="s">
        <v>70</v>
      </c>
      <c r="L33" s="587"/>
      <c r="M33" s="583"/>
      <c r="N33" s="602" t="s">
        <v>21</v>
      </c>
      <c r="O33" s="603"/>
      <c r="P33" s="604"/>
    </row>
    <row r="34" spans="2:16" ht="15" thickBot="1">
      <c r="B34" s="606"/>
      <c r="C34" s="41" t="s">
        <v>18</v>
      </c>
      <c r="D34" s="41" t="s">
        <v>24</v>
      </c>
      <c r="E34" s="41" t="s">
        <v>25</v>
      </c>
      <c r="F34" s="41" t="s">
        <v>18</v>
      </c>
      <c r="G34" s="41" t="s">
        <v>24</v>
      </c>
      <c r="H34" s="41" t="s">
        <v>25</v>
      </c>
      <c r="I34" s="40"/>
      <c r="J34" s="607"/>
      <c r="K34" s="41" t="s">
        <v>18</v>
      </c>
      <c r="L34" s="41" t="s">
        <v>24</v>
      </c>
      <c r="M34" s="41" t="s">
        <v>25</v>
      </c>
      <c r="N34" s="41" t="s">
        <v>18</v>
      </c>
      <c r="O34" s="41" t="s">
        <v>24</v>
      </c>
      <c r="P34" s="41" t="s">
        <v>25</v>
      </c>
    </row>
    <row r="35" spans="2:16" ht="15" thickBot="1">
      <c r="B35" s="507" t="s">
        <v>594</v>
      </c>
      <c r="C35" s="508">
        <f>'Region and Market Data'!C23</f>
        <v>31008973.555190019</v>
      </c>
      <c r="D35" s="508">
        <f>'Region and Market Data'!D23</f>
        <v>1356789.6657431945</v>
      </c>
      <c r="E35" s="509">
        <f>'Region and Market Data'!E23</f>
        <v>4.5756820839967682E-2</v>
      </c>
      <c r="F35" s="508">
        <f>'Region and Market Data'!F23</f>
        <v>157381516.93018302</v>
      </c>
      <c r="G35" s="508">
        <f>'Region and Market Data'!G23</f>
        <v>-170999.13413754106</v>
      </c>
      <c r="H35" s="509">
        <f>'Region and Market Data'!H23</f>
        <v>-1.0853468951757706E-3</v>
      </c>
      <c r="I35" s="40"/>
      <c r="J35" s="507" t="s">
        <v>595</v>
      </c>
      <c r="K35" s="508">
        <f>'Region and Market Data'!C61</f>
        <v>38779102.182564259</v>
      </c>
      <c r="L35" s="508">
        <f>'Region and Market Data'!D61</f>
        <v>1849005.503777355</v>
      </c>
      <c r="M35" s="509">
        <f>'Region and Market Data'!E61</f>
        <v>5.0067713601179016E-2</v>
      </c>
      <c r="N35" s="508">
        <f>'Region and Market Data'!F61</f>
        <v>220132496.49314073</v>
      </c>
      <c r="O35" s="508">
        <f>'Region and Market Data'!G61</f>
        <v>2636923.8025706112</v>
      </c>
      <c r="P35" s="509">
        <f>'Region and Market Data'!H61</f>
        <v>1.2124034388148902E-2</v>
      </c>
    </row>
    <row r="36" spans="2:16">
      <c r="B36" s="71" t="s">
        <v>401</v>
      </c>
      <c r="C36" s="66">
        <f>'Region and Market Data'!C24</f>
        <v>0</v>
      </c>
      <c r="D36" s="64">
        <f>'Region and Market Data'!D24</f>
        <v>0</v>
      </c>
      <c r="E36" s="68">
        <f>'Region and Market Data'!E24</f>
        <v>0</v>
      </c>
      <c r="F36" s="69">
        <f>'Region and Market Data'!F24</f>
        <v>0</v>
      </c>
      <c r="G36" s="69">
        <f>'Region and Market Data'!G24</f>
        <v>0</v>
      </c>
      <c r="H36" s="70">
        <f>'Region and Market Data'!H24</f>
        <v>0</v>
      </c>
      <c r="I36" s="38"/>
      <c r="J36" s="71" t="s">
        <v>439</v>
      </c>
      <c r="K36" s="66">
        <f>'Region and Market Data'!C62</f>
        <v>16862252.413682912</v>
      </c>
      <c r="L36" s="64">
        <f>'Region and Market Data'!D62</f>
        <v>790361.85057595931</v>
      </c>
      <c r="M36" s="68">
        <f>'Region and Market Data'!E62</f>
        <v>4.9176657062998924E-2</v>
      </c>
      <c r="N36" s="69">
        <f>'Region and Market Data'!F62</f>
        <v>93000416.538187012</v>
      </c>
      <c r="O36" s="69">
        <f>'Region and Market Data'!G62</f>
        <v>1092809.5660560429</v>
      </c>
      <c r="P36" s="70">
        <f>'Region and Market Data'!H62</f>
        <v>1.1890305950272585E-2</v>
      </c>
    </row>
    <row r="37" spans="2:16">
      <c r="B37" s="71" t="s">
        <v>402</v>
      </c>
      <c r="C37" s="66">
        <f>'Region and Market Data'!C25</f>
        <v>0</v>
      </c>
      <c r="D37" s="64">
        <f>'Region and Market Data'!D25</f>
        <v>0</v>
      </c>
      <c r="E37" s="68">
        <f>'Region and Market Data'!E25</f>
        <v>0</v>
      </c>
      <c r="F37" s="69">
        <f>'Region and Market Data'!F25</f>
        <v>0</v>
      </c>
      <c r="G37" s="69">
        <f>'Region and Market Data'!G25</f>
        <v>0</v>
      </c>
      <c r="H37" s="70">
        <f>'Region and Market Data'!H25</f>
        <v>0</v>
      </c>
      <c r="I37" s="38"/>
      <c r="J37" s="71" t="s">
        <v>440</v>
      </c>
      <c r="K37" s="66">
        <f>'Region and Market Data'!C63</f>
        <v>3316019.2292491393</v>
      </c>
      <c r="L37" s="64">
        <f>'Region and Market Data'!D63</f>
        <v>127850.91717515094</v>
      </c>
      <c r="M37" s="68">
        <f>'Region and Market Data'!E63</f>
        <v>4.0101683681806784E-2</v>
      </c>
      <c r="N37" s="69">
        <f>'Region and Market Data'!F63</f>
        <v>18998061.132638473</v>
      </c>
      <c r="O37" s="69">
        <f>'Region and Market Data'!G63</f>
        <v>-61058.530525173992</v>
      </c>
      <c r="P37" s="70">
        <f>'Region and Market Data'!H63</f>
        <v>-3.2036385522666269E-3</v>
      </c>
    </row>
    <row r="38" spans="2:16">
      <c r="B38" s="71" t="s">
        <v>403</v>
      </c>
      <c r="C38" s="66">
        <f>'Region and Market Data'!C26</f>
        <v>0</v>
      </c>
      <c r="D38" s="64">
        <f>'Region and Market Data'!D26</f>
        <v>0</v>
      </c>
      <c r="E38" s="68">
        <f>'Region and Market Data'!E26</f>
        <v>0</v>
      </c>
      <c r="F38" s="69">
        <f>'Region and Market Data'!F26</f>
        <v>0</v>
      </c>
      <c r="G38" s="69">
        <f>'Region and Market Data'!G26</f>
        <v>0</v>
      </c>
      <c r="H38" s="70">
        <f>'Region and Market Data'!H26</f>
        <v>0</v>
      </c>
      <c r="I38" s="38"/>
      <c r="J38" s="71" t="s">
        <v>441</v>
      </c>
      <c r="K38" s="66">
        <f>'Region and Market Data'!C64</f>
        <v>3792439.1156268278</v>
      </c>
      <c r="L38" s="64">
        <f>'Region and Market Data'!D64</f>
        <v>208335.78621435957</v>
      </c>
      <c r="M38" s="68">
        <f>'Region and Market Data'!E64</f>
        <v>5.8127728769614313E-2</v>
      </c>
      <c r="N38" s="69">
        <f>'Region and Market Data'!F64</f>
        <v>21409772.681860361</v>
      </c>
      <c r="O38" s="69">
        <f>'Region and Market Data'!G64</f>
        <v>289773.60167070478</v>
      </c>
      <c r="P38" s="70">
        <f>'Region and Market Data'!H64</f>
        <v>1.3720341585739437E-2</v>
      </c>
    </row>
    <row r="39" spans="2:16" ht="15" thickBot="1">
      <c r="B39" s="71" t="s">
        <v>404</v>
      </c>
      <c r="C39" s="66">
        <f>'Region and Market Data'!C27</f>
        <v>0</v>
      </c>
      <c r="D39" s="64">
        <f>'Region and Market Data'!D27</f>
        <v>0</v>
      </c>
      <c r="E39" s="68">
        <f>'Region and Market Data'!E27</f>
        <v>0</v>
      </c>
      <c r="F39" s="69">
        <f>'Region and Market Data'!F27</f>
        <v>0</v>
      </c>
      <c r="G39" s="69">
        <f>'Region and Market Data'!G27</f>
        <v>0</v>
      </c>
      <c r="H39" s="70">
        <f>'Region and Market Data'!H27</f>
        <v>0</v>
      </c>
      <c r="I39" s="38"/>
      <c r="J39" s="72" t="s">
        <v>442</v>
      </c>
      <c r="K39" s="73">
        <f>'Region and Market Data'!C65</f>
        <v>5512141.9282795135</v>
      </c>
      <c r="L39" s="74">
        <f>'Region and Market Data'!D65</f>
        <v>242948.25078506209</v>
      </c>
      <c r="M39" s="75">
        <f>'Region and Market Data'!E65</f>
        <v>4.6107291865685636E-2</v>
      </c>
      <c r="N39" s="76">
        <f>'Region and Market Data'!F65</f>
        <v>34998634.256640419</v>
      </c>
      <c r="O39" s="76">
        <f>'Region and Market Data'!G65</f>
        <v>411759.26281163841</v>
      </c>
      <c r="P39" s="77">
        <f>'Region and Market Data'!H65</f>
        <v>1.1905072744649733E-2</v>
      </c>
    </row>
    <row r="40" spans="2:16">
      <c r="B40" s="71" t="s">
        <v>405</v>
      </c>
      <c r="C40" s="66">
        <f>'Region and Market Data'!C28</f>
        <v>3492578.2399775153</v>
      </c>
      <c r="D40" s="64">
        <f>'Region and Market Data'!D28</f>
        <v>91344.790479941294</v>
      </c>
      <c r="E40" s="68">
        <f>'Region and Market Data'!E28</f>
        <v>2.6856371912205742E-2</v>
      </c>
      <c r="F40" s="69">
        <f>'Region and Market Data'!F28</f>
        <v>18613620.147334501</v>
      </c>
      <c r="G40" s="69">
        <f>'Region and Market Data'!G28</f>
        <v>-151912.7371953167</v>
      </c>
      <c r="H40" s="70">
        <f>'Region and Market Data'!H28</f>
        <v>-8.0953063326303174E-3</v>
      </c>
      <c r="I40" s="38"/>
      <c r="J40" s="38"/>
      <c r="K40" s="38"/>
      <c r="L40" s="45"/>
      <c r="M40" s="38"/>
      <c r="N40" s="38"/>
      <c r="O40" s="45"/>
      <c r="P40" s="38"/>
    </row>
    <row r="41" spans="2:16" ht="15" thickBot="1">
      <c r="B41" s="72" t="s">
        <v>406</v>
      </c>
      <c r="C41" s="73">
        <f>'Region and Market Data'!C29</f>
        <v>1329621.3369434234</v>
      </c>
      <c r="D41" s="74">
        <f>'Region and Market Data'!D29</f>
        <v>77492.732133953134</v>
      </c>
      <c r="E41" s="75">
        <f>'Region and Market Data'!E29</f>
        <v>6.1888796275638785E-2</v>
      </c>
      <c r="F41" s="76">
        <f>'Region and Market Data'!F29</f>
        <v>6147880.4349583331</v>
      </c>
      <c r="G41" s="76">
        <f>'Region and Market Data'!G29</f>
        <v>74951.011989842169</v>
      </c>
      <c r="H41" s="77">
        <f>'Region and Market Data'!H29</f>
        <v>1.2341821676103981E-2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" thickBot="1">
      <c r="B44" s="600" t="s">
        <v>596</v>
      </c>
      <c r="C44" s="582" t="s">
        <v>70</v>
      </c>
      <c r="D44" s="587"/>
      <c r="E44" s="583"/>
      <c r="F44" s="602" t="s">
        <v>21</v>
      </c>
      <c r="G44" s="603"/>
      <c r="H44" s="604"/>
      <c r="I44" s="38"/>
      <c r="J44" s="600" t="s">
        <v>597</v>
      </c>
      <c r="K44" s="582" t="s">
        <v>70</v>
      </c>
      <c r="L44" s="587"/>
      <c r="M44" s="583"/>
      <c r="N44" s="602" t="s">
        <v>21</v>
      </c>
      <c r="O44" s="603"/>
      <c r="P44" s="604"/>
    </row>
    <row r="45" spans="2:16" ht="15" thickBot="1">
      <c r="B45" s="601"/>
      <c r="C45" s="41" t="s">
        <v>18</v>
      </c>
      <c r="D45" s="41" t="s">
        <v>24</v>
      </c>
      <c r="E45" s="41" t="s">
        <v>25</v>
      </c>
      <c r="F45" s="41" t="s">
        <v>18</v>
      </c>
      <c r="G45" s="41" t="s">
        <v>24</v>
      </c>
      <c r="H45" s="41" t="s">
        <v>25</v>
      </c>
      <c r="I45" s="40"/>
      <c r="J45" s="601"/>
      <c r="K45" s="41" t="s">
        <v>18</v>
      </c>
      <c r="L45" s="41" t="s">
        <v>24</v>
      </c>
      <c r="M45" s="41" t="s">
        <v>25</v>
      </c>
      <c r="N45" s="41" t="s">
        <v>18</v>
      </c>
      <c r="O45" s="41" t="s">
        <v>24</v>
      </c>
      <c r="P45" s="41" t="s">
        <v>25</v>
      </c>
    </row>
    <row r="46" spans="2:16" ht="15" thickBot="1">
      <c r="B46" s="507" t="s">
        <v>598</v>
      </c>
      <c r="C46" s="508">
        <f>'Region and Market Data'!C30</f>
        <v>50680144.734177865</v>
      </c>
      <c r="D46" s="508">
        <f>'Region and Market Data'!D30</f>
        <v>1711723.7245608196</v>
      </c>
      <c r="E46" s="509">
        <f>'Region and Market Data'!E30</f>
        <v>3.4955665085150474E-2</v>
      </c>
      <c r="F46" s="508">
        <f>'Region and Market Data'!F30</f>
        <v>281079213.85742927</v>
      </c>
      <c r="G46" s="508">
        <f>'Region and Market Data'!G30</f>
        <v>1054291.2996460795</v>
      </c>
      <c r="H46" s="509">
        <f>'Region and Market Data'!H30</f>
        <v>3.7649909515769134E-3</v>
      </c>
      <c r="I46" s="38"/>
      <c r="J46" s="507" t="s">
        <v>599</v>
      </c>
      <c r="K46" s="508">
        <f>'Region and Market Data'!C66</f>
        <v>52312100.346176617</v>
      </c>
      <c r="L46" s="508">
        <f>'Region and Market Data'!D66</f>
        <v>2841021.0727455392</v>
      </c>
      <c r="M46" s="509">
        <f>'Region and Market Data'!E66</f>
        <v>5.7427917774806603E-2</v>
      </c>
      <c r="N46" s="508">
        <f>'Region and Market Data'!F66</f>
        <v>281882719.81748289</v>
      </c>
      <c r="O46" s="508">
        <f>'Region and Market Data'!G66</f>
        <v>8015549.2161515355</v>
      </c>
      <c r="P46" s="509">
        <f>'Region and Market Data'!H66</f>
        <v>2.9268017771358863E-2</v>
      </c>
    </row>
    <row r="47" spans="2:16">
      <c r="B47" s="71" t="s">
        <v>408</v>
      </c>
      <c r="C47" s="66">
        <f>'Region and Market Data'!C31</f>
        <v>9221857.2440927476</v>
      </c>
      <c r="D47" s="64">
        <f>'Region and Market Data'!D31</f>
        <v>192894.39694295824</v>
      </c>
      <c r="E47" s="68">
        <f>'Region and Market Data'!E31</f>
        <v>2.1363959538702723E-2</v>
      </c>
      <c r="F47" s="69">
        <f>'Region and Market Data'!F31</f>
        <v>57595956.936936758</v>
      </c>
      <c r="G47" s="69">
        <f>'Region and Market Data'!G31</f>
        <v>-733610.26584010571</v>
      </c>
      <c r="H47" s="70">
        <f>'Region and Market Data'!H31</f>
        <v>-1.2576987984323345E-2</v>
      </c>
      <c r="I47" s="38"/>
      <c r="J47" s="71" t="s">
        <v>444</v>
      </c>
      <c r="K47" s="66">
        <f>'Region and Market Data'!C67</f>
        <v>1110964.4275284389</v>
      </c>
      <c r="L47" s="64">
        <f>'Region and Market Data'!D67</f>
        <v>77952.048449864145</v>
      </c>
      <c r="M47" s="68">
        <f>'Region and Market Data'!E67</f>
        <v>7.5460904466019788E-2</v>
      </c>
      <c r="N47" s="69">
        <f>'Region and Market Data'!F67</f>
        <v>5848109.2401831029</v>
      </c>
      <c r="O47" s="69">
        <f>'Region and Market Data'!G67</f>
        <v>300101.91371876001</v>
      </c>
      <c r="P47" s="70">
        <f>'Region and Market Data'!H67</f>
        <v>5.4091838034758005E-2</v>
      </c>
    </row>
    <row r="48" spans="2:16">
      <c r="B48" s="71" t="s">
        <v>409</v>
      </c>
      <c r="C48" s="66">
        <f>'Region and Market Data'!C32</f>
        <v>4117372.1523639224</v>
      </c>
      <c r="D48" s="64">
        <f>'Region and Market Data'!D32</f>
        <v>200153.8028180846</v>
      </c>
      <c r="E48" s="68">
        <f>'Region and Market Data'!E32</f>
        <v>5.1095901468267764E-2</v>
      </c>
      <c r="F48" s="69">
        <f>'Region and Market Data'!F32</f>
        <v>22918005.165280748</v>
      </c>
      <c r="G48" s="69">
        <f>'Region and Market Data'!G32</f>
        <v>485478.29596804827</v>
      </c>
      <c r="H48" s="70">
        <f>'Region and Market Data'!H32</f>
        <v>2.1641712447124001E-2</v>
      </c>
      <c r="I48" s="38"/>
      <c r="J48" s="71" t="s">
        <v>445</v>
      </c>
      <c r="K48" s="66">
        <f>'Region and Market Data'!C68</f>
        <v>6517496.0168296536</v>
      </c>
      <c r="L48" s="64">
        <f>'Region and Market Data'!D68</f>
        <v>229849.72109226044</v>
      </c>
      <c r="M48" s="68">
        <f>'Region and Market Data'!E68</f>
        <v>3.6555765111673549E-2</v>
      </c>
      <c r="N48" s="69">
        <f>'Region and Market Data'!F68</f>
        <v>37148963.245472565</v>
      </c>
      <c r="O48" s="69">
        <f>'Region and Market Data'!G68</f>
        <v>399355.59816993028</v>
      </c>
      <c r="P48" s="70">
        <f>'Region and Market Data'!H68</f>
        <v>1.0866935016086965E-2</v>
      </c>
    </row>
    <row r="49" spans="2:16">
      <c r="B49" s="71" t="s">
        <v>410</v>
      </c>
      <c r="C49" s="66">
        <f>'Region and Market Data'!C33</f>
        <v>1622350.2707222509</v>
      </c>
      <c r="D49" s="64">
        <f>'Region and Market Data'!D33</f>
        <v>46516.797470045742</v>
      </c>
      <c r="E49" s="68">
        <f>'Region and Market Data'!E33</f>
        <v>2.9518853520762174E-2</v>
      </c>
      <c r="F49" s="69">
        <f>'Region and Market Data'!F33</f>
        <v>8717727.9190047402</v>
      </c>
      <c r="G49" s="69">
        <f>'Region and Market Data'!G33</f>
        <v>45539.133769903332</v>
      </c>
      <c r="H49" s="70">
        <f>'Region and Market Data'!H33</f>
        <v>5.2511695602657669E-3</v>
      </c>
      <c r="I49" s="38"/>
      <c r="J49" s="71" t="s">
        <v>446</v>
      </c>
      <c r="K49" s="66">
        <f>'Region and Market Data'!C69</f>
        <v>2634253.0434410269</v>
      </c>
      <c r="L49" s="64">
        <f>'Region and Market Data'!D69</f>
        <v>199127.46412836527</v>
      </c>
      <c r="M49" s="68">
        <f>'Region and Market Data'!E69</f>
        <v>8.1772975414504484E-2</v>
      </c>
      <c r="N49" s="69">
        <f>'Region and Market Data'!F69</f>
        <v>13882045.806431653</v>
      </c>
      <c r="O49" s="69">
        <f>'Region and Market Data'!G69</f>
        <v>428716.80989249423</v>
      </c>
      <c r="P49" s="70">
        <f>'Region and Market Data'!H69</f>
        <v>3.1866968391450229E-2</v>
      </c>
    </row>
    <row r="50" spans="2:16">
      <c r="B50" s="71" t="s">
        <v>411</v>
      </c>
      <c r="C50" s="66">
        <f>'Region and Market Data'!C34</f>
        <v>1869405.5997540397</v>
      </c>
      <c r="D50" s="64">
        <f>'Region and Market Data'!D34</f>
        <v>70528.273846015334</v>
      </c>
      <c r="E50" s="68">
        <f>'Region and Market Data'!E34</f>
        <v>3.9206827964444205E-2</v>
      </c>
      <c r="F50" s="69">
        <f>'Region and Market Data'!F34</f>
        <v>9827644.7681233995</v>
      </c>
      <c r="G50" s="69">
        <f>'Region and Market Data'!G34</f>
        <v>178799.53336238861</v>
      </c>
      <c r="H50" s="70">
        <f>'Region and Market Data'!H34</f>
        <v>1.8530666521444857E-2</v>
      </c>
      <c r="I50" s="38"/>
      <c r="J50" s="71" t="s">
        <v>447</v>
      </c>
      <c r="K50" s="66">
        <f>'Region and Market Data'!C70</f>
        <v>7962975.9697401673</v>
      </c>
      <c r="L50" s="64">
        <f>'Region and Market Data'!D70</f>
        <v>457470.15511779673</v>
      </c>
      <c r="M50" s="68">
        <f>'Region and Market Data'!E70</f>
        <v>6.0951275825613854E-2</v>
      </c>
      <c r="N50" s="69">
        <f>'Region and Market Data'!F70</f>
        <v>41200021.51388064</v>
      </c>
      <c r="O50" s="69">
        <f>'Region and Market Data'!G70</f>
        <v>534371.63266731799</v>
      </c>
      <c r="P50" s="70">
        <f>'Region and Market Data'!H70</f>
        <v>1.3140614602944941E-2</v>
      </c>
    </row>
    <row r="51" spans="2:16">
      <c r="B51" s="71" t="s">
        <v>412</v>
      </c>
      <c r="C51" s="66">
        <f>'Region and Market Data'!C35</f>
        <v>0</v>
      </c>
      <c r="D51" s="64">
        <f>'Region and Market Data'!D35</f>
        <v>0</v>
      </c>
      <c r="E51" s="68">
        <f>'Region and Market Data'!E35</f>
        <v>0</v>
      </c>
      <c r="F51" s="69">
        <f>'Region and Market Data'!F35</f>
        <v>0</v>
      </c>
      <c r="G51" s="69">
        <f>'Region and Market Data'!G35</f>
        <v>0</v>
      </c>
      <c r="H51" s="70">
        <f>'Region and Market Data'!H35</f>
        <v>0</v>
      </c>
      <c r="I51" s="38"/>
      <c r="J51" s="71" t="s">
        <v>448</v>
      </c>
      <c r="K51" s="66">
        <f>'Region and Market Data'!C71</f>
        <v>4721389.1527930219</v>
      </c>
      <c r="L51" s="64">
        <f>'Region and Market Data'!D71</f>
        <v>388671.08616223</v>
      </c>
      <c r="M51" s="68">
        <f>'Region and Market Data'!E71</f>
        <v>8.9706064457701587E-2</v>
      </c>
      <c r="N51" s="69">
        <f>'Region and Market Data'!F71</f>
        <v>27106251.691535152</v>
      </c>
      <c r="O51" s="69">
        <f>'Region and Market Data'!G71</f>
        <v>1372217.1646028794</v>
      </c>
      <c r="P51" s="70">
        <f>'Region and Market Data'!H71</f>
        <v>5.3323048244408339E-2</v>
      </c>
    </row>
    <row r="52" spans="2:16">
      <c r="B52" s="71" t="s">
        <v>413</v>
      </c>
      <c r="C52" s="66">
        <f>'Region and Market Data'!C36</f>
        <v>2936362.6679185634</v>
      </c>
      <c r="D52" s="64">
        <f>'Region and Market Data'!D36</f>
        <v>158207.52181121195</v>
      </c>
      <c r="E52" s="68">
        <f>'Region and Market Data'!E36</f>
        <v>5.6946971457978689E-2</v>
      </c>
      <c r="F52" s="69">
        <f>'Region and Market Data'!F36</f>
        <v>16239016.989726849</v>
      </c>
      <c r="G52" s="69">
        <f>'Region and Market Data'!G36</f>
        <v>243901.196540704</v>
      </c>
      <c r="H52" s="70">
        <f>'Region and Market Data'!H36</f>
        <v>1.5248479579285379E-2</v>
      </c>
      <c r="I52" s="38"/>
      <c r="J52" s="71" t="s">
        <v>449</v>
      </c>
      <c r="K52" s="66">
        <f>'Region and Market Data'!C72</f>
        <v>0</v>
      </c>
      <c r="L52" s="64">
        <f>'Region and Market Data'!D72</f>
        <v>0</v>
      </c>
      <c r="M52" s="68">
        <f>'Region and Market Data'!E72</f>
        <v>0</v>
      </c>
      <c r="N52" s="69">
        <f>'Region and Market Data'!F72</f>
        <v>0</v>
      </c>
      <c r="O52" s="69">
        <f>'Region and Market Data'!G72</f>
        <v>0</v>
      </c>
      <c r="P52" s="70">
        <f>'Region and Market Data'!H72</f>
        <v>0</v>
      </c>
    </row>
    <row r="53" spans="2:16">
      <c r="B53" s="71" t="s">
        <v>414</v>
      </c>
      <c r="C53" s="66">
        <f>'Region and Market Data'!C37</f>
        <v>5000456.424836372</v>
      </c>
      <c r="D53" s="64">
        <f>'Region and Market Data'!D37</f>
        <v>185313.94672751334</v>
      </c>
      <c r="E53" s="68">
        <f>'Region and Market Data'!E37</f>
        <v>3.8485662173031933E-2</v>
      </c>
      <c r="F53" s="69">
        <f>'Region and Market Data'!F37</f>
        <v>27676454.421498522</v>
      </c>
      <c r="G53" s="69">
        <f>'Region and Market Data'!G37</f>
        <v>139955.88237351924</v>
      </c>
      <c r="H53" s="70">
        <f>'Region and Market Data'!H37</f>
        <v>5.0825591414487246E-3</v>
      </c>
      <c r="I53" s="38"/>
      <c r="J53" s="71" t="s">
        <v>450</v>
      </c>
      <c r="K53" s="66">
        <f>'Region and Market Data'!C73</f>
        <v>4947868.1669049887</v>
      </c>
      <c r="L53" s="64">
        <f>'Region and Market Data'!D73</f>
        <v>300459.26359927375</v>
      </c>
      <c r="M53" s="68">
        <f>'Region and Market Data'!E73</f>
        <v>6.4650920513053253E-2</v>
      </c>
      <c r="N53" s="69">
        <f>'Region and Market Data'!F73</f>
        <v>29537357.932803668</v>
      </c>
      <c r="O53" s="69">
        <f>'Region and Market Data'!G73</f>
        <v>980400.03123683482</v>
      </c>
      <c r="P53" s="70">
        <f>'Region and Market Data'!H73</f>
        <v>3.4331389030168483E-2</v>
      </c>
    </row>
    <row r="54" spans="2:16">
      <c r="B54" s="71" t="s">
        <v>415</v>
      </c>
      <c r="C54" s="66">
        <f>'Region and Market Data'!C38</f>
        <v>3950108.5373884221</v>
      </c>
      <c r="D54" s="64">
        <f>'Region and Market Data'!D38</f>
        <v>126236.18817135133</v>
      </c>
      <c r="E54" s="68">
        <f>'Region and Market Data'!E38</f>
        <v>3.3012657495535357E-2</v>
      </c>
      <c r="F54" s="69">
        <f>'Region and Market Data'!F38</f>
        <v>22351383.640150297</v>
      </c>
      <c r="G54" s="69">
        <f>'Region and Market Data'!G38</f>
        <v>137317.28794774786</v>
      </c>
      <c r="H54" s="70">
        <f>'Region and Market Data'!H38</f>
        <v>6.181546672751911E-3</v>
      </c>
      <c r="I54" s="38"/>
      <c r="J54" s="71" t="s">
        <v>451</v>
      </c>
      <c r="K54" s="66">
        <f>'Region and Market Data'!C74</f>
        <v>1158206.9431027297</v>
      </c>
      <c r="L54" s="64">
        <f>'Region and Market Data'!D74</f>
        <v>39598.999364532065</v>
      </c>
      <c r="M54" s="68">
        <f>'Region and Market Data'!E74</f>
        <v>3.5400248662814729E-2</v>
      </c>
      <c r="N54" s="69">
        <f>'Region and Market Data'!F74</f>
        <v>6074294.9938239167</v>
      </c>
      <c r="O54" s="69">
        <f>'Region and Market Data'!G74</f>
        <v>194091.48665286135</v>
      </c>
      <c r="P54" s="70">
        <f>'Region and Market Data'!H74</f>
        <v>3.3007613837881956E-2</v>
      </c>
    </row>
    <row r="55" spans="2:16" ht="15" thickBot="1">
      <c r="B55" s="72" t="s">
        <v>416</v>
      </c>
      <c r="C55" s="73">
        <f>'Region and Market Data'!C39</f>
        <v>3403770.0226035127</v>
      </c>
      <c r="D55" s="74">
        <f>'Region and Market Data'!D39</f>
        <v>135612.95426665666</v>
      </c>
      <c r="E55" s="75">
        <f>'Region and Market Data'!E39</f>
        <v>4.1495237661777748E-2</v>
      </c>
      <c r="F55" s="76">
        <f>'Region and Market Data'!F39</f>
        <v>17315847.31644259</v>
      </c>
      <c r="G55" s="76">
        <f>'Region and Market Data'!G39</f>
        <v>86875.637004449964</v>
      </c>
      <c r="H55" s="77">
        <f>'Region and Market Data'!H39</f>
        <v>5.0424156833533719E-3</v>
      </c>
      <c r="I55" s="38"/>
      <c r="J55" s="72" t="s">
        <v>452</v>
      </c>
      <c r="K55" s="73">
        <f>'Region and Market Data'!C75</f>
        <v>5152379.7209466826</v>
      </c>
      <c r="L55" s="74">
        <f>'Region and Market Data'!D75</f>
        <v>212863.98257010709</v>
      </c>
      <c r="M55" s="75">
        <f>'Region and Market Data'!E75</f>
        <v>4.309409947139213E-2</v>
      </c>
      <c r="N55" s="76">
        <f>'Region and Market Data'!F75</f>
        <v>25055525.358069561</v>
      </c>
      <c r="O55" s="76">
        <f>'Region and Market Data'!G75</f>
        <v>257583.94735532627</v>
      </c>
      <c r="P55" s="77">
        <f>'Region and Market Data'!H75</f>
        <v>1.0387311716287633E-2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20 F20:J20 B33 F33:J33 B44 F44:J44 N44:P44 N33:P33 N20:P20 B7:P19 B21:P21 B34:P34 B45:P45 I6 B23:P32 I22 B36:P43 I35 B47:P55 I46">
    <cfRule type="cellIs" dxfId="194" priority="32" operator="lessThan">
      <formula>0</formula>
    </cfRule>
  </conditionalFormatting>
  <conditionalFormatting sqref="C4:E4">
    <cfRule type="cellIs" dxfId="193" priority="31" operator="lessThan">
      <formula>0</formula>
    </cfRule>
  </conditionalFormatting>
  <conditionalFormatting sqref="C44:E44">
    <cfRule type="cellIs" dxfId="192" priority="21" operator="lessThan">
      <formula>0</formula>
    </cfRule>
  </conditionalFormatting>
  <conditionalFormatting sqref="C20:E20">
    <cfRule type="cellIs" dxfId="191" priority="23" operator="lessThan">
      <formula>0</formula>
    </cfRule>
  </conditionalFormatting>
  <conditionalFormatting sqref="C33:E33">
    <cfRule type="cellIs" dxfId="190" priority="22" operator="lessThan">
      <formula>0</formula>
    </cfRule>
  </conditionalFormatting>
  <conditionalFormatting sqref="K44:M44">
    <cfRule type="cellIs" dxfId="189" priority="20" operator="lessThan">
      <formula>0</formula>
    </cfRule>
  </conditionalFormatting>
  <conditionalFormatting sqref="K33:M33">
    <cfRule type="cellIs" dxfId="188" priority="19" operator="lessThan">
      <formula>0</formula>
    </cfRule>
  </conditionalFormatting>
  <conditionalFormatting sqref="K20:M20">
    <cfRule type="cellIs" dxfId="187" priority="18" operator="lessThan">
      <formula>0</formula>
    </cfRule>
  </conditionalFormatting>
  <conditionalFormatting sqref="K4:M4">
    <cfRule type="cellIs" dxfId="186" priority="17" operator="lessThan">
      <formula>0</formula>
    </cfRule>
  </conditionalFormatting>
  <conditionalFormatting sqref="B6">
    <cfRule type="cellIs" dxfId="185" priority="16" operator="lessThan">
      <formula>0</formula>
    </cfRule>
  </conditionalFormatting>
  <conditionalFormatting sqref="C6:H6">
    <cfRule type="cellIs" dxfId="184" priority="15" operator="lessThan">
      <formula>0</formula>
    </cfRule>
  </conditionalFormatting>
  <conditionalFormatting sqref="B22">
    <cfRule type="cellIs" dxfId="183" priority="14" operator="lessThan">
      <formula>0</formula>
    </cfRule>
  </conditionalFormatting>
  <conditionalFormatting sqref="C22:H22">
    <cfRule type="cellIs" dxfId="182" priority="13" operator="lessThan">
      <formula>0</formula>
    </cfRule>
  </conditionalFormatting>
  <conditionalFormatting sqref="J6">
    <cfRule type="cellIs" dxfId="181" priority="12" operator="lessThan">
      <formula>0</formula>
    </cfRule>
  </conditionalFormatting>
  <conditionalFormatting sqref="K6:P6">
    <cfRule type="cellIs" dxfId="180" priority="11" operator="lessThan">
      <formula>0</formula>
    </cfRule>
  </conditionalFormatting>
  <conditionalFormatting sqref="J22">
    <cfRule type="cellIs" dxfId="179" priority="10" operator="lessThan">
      <formula>0</formula>
    </cfRule>
  </conditionalFormatting>
  <conditionalFormatting sqref="K22:P22">
    <cfRule type="cellIs" dxfId="178" priority="9" operator="lessThan">
      <formula>0</formula>
    </cfRule>
  </conditionalFormatting>
  <conditionalFormatting sqref="B35">
    <cfRule type="cellIs" dxfId="177" priority="8" operator="lessThan">
      <formula>0</formula>
    </cfRule>
  </conditionalFormatting>
  <conditionalFormatting sqref="C35:H35">
    <cfRule type="cellIs" dxfId="176" priority="7" operator="lessThan">
      <formula>0</formula>
    </cfRule>
  </conditionalFormatting>
  <conditionalFormatting sqref="B46">
    <cfRule type="cellIs" dxfId="175" priority="6" operator="lessThan">
      <formula>0</formula>
    </cfRule>
  </conditionalFormatting>
  <conditionalFormatting sqref="C46:H46">
    <cfRule type="cellIs" dxfId="174" priority="5" operator="lessThan">
      <formula>0</formula>
    </cfRule>
  </conditionalFormatting>
  <conditionalFormatting sqref="J35">
    <cfRule type="cellIs" dxfId="173" priority="4" operator="lessThan">
      <formula>0</formula>
    </cfRule>
  </conditionalFormatting>
  <conditionalFormatting sqref="K35:P35">
    <cfRule type="cellIs" dxfId="172" priority="3" operator="lessThan">
      <formula>0</formula>
    </cfRule>
  </conditionalFormatting>
  <conditionalFormatting sqref="J46">
    <cfRule type="cellIs" dxfId="171" priority="2" operator="lessThan">
      <formula>0</formula>
    </cfRule>
  </conditionalFormatting>
  <conditionalFormatting sqref="K46:P46">
    <cfRule type="cellIs" dxfId="170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topLeftCell="A255" zoomScale="60" zoomScaleNormal="60" workbookViewId="0">
      <selection activeCell="C4" sqref="C4:H210"/>
    </sheetView>
  </sheetViews>
  <sheetFormatPr defaultRowHeight="14.5"/>
  <cols>
    <col min="1" max="1" width="13.26953125" style="93" bestFit="1" customWidth="1"/>
    <col min="2" max="2" width="47.81640625" bestFit="1" customWidth="1"/>
    <col min="3" max="3" width="13" style="93" bestFit="1" customWidth="1"/>
    <col min="4" max="4" width="11.81640625" style="93" bestFit="1" customWidth="1"/>
    <col min="5" max="5" width="8.453125" style="93" bestFit="1" customWidth="1"/>
    <col min="6" max="6" width="15.26953125" style="93" bestFit="1" customWidth="1"/>
    <col min="7" max="7" width="14.1796875" style="93" bestFit="1" customWidth="1"/>
    <col min="8" max="8" width="8.453125" style="93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547" t="s">
        <v>1</v>
      </c>
      <c r="B1" s="547" t="s">
        <v>0</v>
      </c>
      <c r="C1" s="547" t="s">
        <v>152</v>
      </c>
      <c r="D1" s="547"/>
      <c r="E1" s="547"/>
      <c r="F1" s="547"/>
      <c r="G1" s="547"/>
      <c r="H1" s="547"/>
      <c r="J1" t="s">
        <v>322</v>
      </c>
    </row>
    <row r="2" spans="1:17" ht="15" customHeight="1">
      <c r="A2" s="547"/>
      <c r="B2" s="548"/>
      <c r="C2" s="547" t="s">
        <v>2</v>
      </c>
      <c r="D2" s="547"/>
      <c r="E2" s="547"/>
      <c r="F2" s="547" t="s">
        <v>5</v>
      </c>
      <c r="G2" s="547"/>
      <c r="H2" s="547"/>
      <c r="J2" t="s">
        <v>317</v>
      </c>
    </row>
    <row r="3" spans="1:17" ht="29.5" thickBot="1">
      <c r="A3" s="614"/>
      <c r="B3" s="548"/>
      <c r="C3" s="82" t="s">
        <v>7</v>
      </c>
      <c r="D3" s="82" t="s">
        <v>8</v>
      </c>
      <c r="E3" s="82" t="s">
        <v>9</v>
      </c>
      <c r="F3" s="82" t="s">
        <v>7</v>
      </c>
      <c r="G3" s="82" t="s">
        <v>8</v>
      </c>
      <c r="H3" s="82" t="s">
        <v>9</v>
      </c>
      <c r="J3" s="310"/>
    </row>
    <row r="4" spans="1:17">
      <c r="A4" s="615" t="s">
        <v>315</v>
      </c>
      <c r="B4" s="413" t="s">
        <v>214</v>
      </c>
      <c r="C4" s="510">
        <v>65023912.955814585</v>
      </c>
      <c r="D4" s="510">
        <v>2487133.4598857164</v>
      </c>
      <c r="E4" s="511">
        <v>3.9770731398914273E-2</v>
      </c>
      <c r="F4" s="514">
        <v>341788887.01787674</v>
      </c>
      <c r="G4" s="514">
        <v>2772518.8185085058</v>
      </c>
      <c r="H4" s="511">
        <v>8.1781267176989133E-3</v>
      </c>
      <c r="J4" s="434" t="s">
        <v>214</v>
      </c>
      <c r="K4" s="520" t="s">
        <v>453</v>
      </c>
      <c r="L4" s="510">
        <v>65023912.955814585</v>
      </c>
      <c r="M4" s="510">
        <v>2487133.4598857164</v>
      </c>
      <c r="N4" s="511">
        <v>3.9770731398914273E-2</v>
      </c>
      <c r="O4" s="514">
        <v>341788887.01787674</v>
      </c>
      <c r="P4" s="514">
        <v>2772518.8185085058</v>
      </c>
      <c r="Q4" s="511">
        <v>8.1781267176989133E-3</v>
      </c>
    </row>
    <row r="5" spans="1:17">
      <c r="A5" s="545"/>
      <c r="B5" s="413" t="s">
        <v>247</v>
      </c>
      <c r="C5" s="544">
        <v>5582460.944871339</v>
      </c>
      <c r="D5" s="544">
        <v>176154.45212071296</v>
      </c>
      <c r="E5" s="515">
        <v>3.2583141994801876E-2</v>
      </c>
      <c r="F5" s="518">
        <v>28352534.927234389</v>
      </c>
      <c r="G5" s="518">
        <v>-47952.523233424872</v>
      </c>
      <c r="H5" s="515">
        <v>-1.6884401479748193E-3</v>
      </c>
      <c r="J5" s="434" t="s">
        <v>247</v>
      </c>
      <c r="K5" s="519" t="s">
        <v>454</v>
      </c>
      <c r="L5" s="544">
        <v>5582460.944871339</v>
      </c>
      <c r="M5" s="544">
        <v>176154.45212071296</v>
      </c>
      <c r="N5" s="515">
        <v>3.2583141994801876E-2</v>
      </c>
      <c r="O5" s="518">
        <v>28352534.927234389</v>
      </c>
      <c r="P5" s="518">
        <v>-47952.523233424872</v>
      </c>
      <c r="Q5" s="515">
        <v>-1.6884401479748193E-3</v>
      </c>
    </row>
    <row r="6" spans="1:17">
      <c r="A6" s="545"/>
      <c r="B6" s="413" t="s">
        <v>248</v>
      </c>
      <c r="C6" s="510">
        <v>11729856.368446501</v>
      </c>
      <c r="D6" s="510">
        <v>511911.82074316591</v>
      </c>
      <c r="E6" s="511">
        <v>4.5633299270316889E-2</v>
      </c>
      <c r="F6" s="514">
        <v>62615413.571739502</v>
      </c>
      <c r="G6" s="514">
        <v>433132.42400064319</v>
      </c>
      <c r="H6" s="511">
        <v>6.9655280572863522E-3</v>
      </c>
      <c r="J6" s="434" t="s">
        <v>248</v>
      </c>
      <c r="K6" s="520" t="s">
        <v>455</v>
      </c>
      <c r="L6" s="510">
        <v>11729856.368446501</v>
      </c>
      <c r="M6" s="510">
        <v>511911.82074316591</v>
      </c>
      <c r="N6" s="511">
        <v>4.5633299270316889E-2</v>
      </c>
      <c r="O6" s="514">
        <v>62615413.571739502</v>
      </c>
      <c r="P6" s="514">
        <v>433132.42400064319</v>
      </c>
      <c r="Q6" s="511">
        <v>6.9655280572863522E-3</v>
      </c>
    </row>
    <row r="7" spans="1:17">
      <c r="A7" s="545"/>
      <c r="B7" s="413" t="s">
        <v>249</v>
      </c>
      <c r="C7" s="544">
        <v>5678901.5962757431</v>
      </c>
      <c r="D7" s="544">
        <v>250948.51085141394</v>
      </c>
      <c r="E7" s="515">
        <v>4.6232623403707276E-2</v>
      </c>
      <c r="F7" s="518">
        <v>28031823.927921589</v>
      </c>
      <c r="G7" s="518">
        <v>539806.23929853737</v>
      </c>
      <c r="H7" s="515">
        <v>1.9635017167980506E-2</v>
      </c>
      <c r="J7" s="434" t="s">
        <v>249</v>
      </c>
      <c r="K7" s="519" t="s">
        <v>456</v>
      </c>
      <c r="L7" s="544">
        <v>5678901.5962757431</v>
      </c>
      <c r="M7" s="544">
        <v>250948.51085141394</v>
      </c>
      <c r="N7" s="515">
        <v>4.6232623403707276E-2</v>
      </c>
      <c r="O7" s="518">
        <v>28031823.927921589</v>
      </c>
      <c r="P7" s="518">
        <v>539806.23929853737</v>
      </c>
      <c r="Q7" s="515">
        <v>1.9635017167980506E-2</v>
      </c>
    </row>
    <row r="8" spans="1:17" s="306" customFormat="1">
      <c r="A8" s="545"/>
      <c r="B8" s="413" t="s">
        <v>251</v>
      </c>
      <c r="C8" s="510">
        <v>3218670.065513981</v>
      </c>
      <c r="D8" s="510">
        <v>87145.503674738575</v>
      </c>
      <c r="E8" s="511">
        <v>2.7828459254860608E-2</v>
      </c>
      <c r="F8" s="514">
        <v>15509794.239419326</v>
      </c>
      <c r="G8" s="514">
        <v>53278.147282039747</v>
      </c>
      <c r="H8" s="511">
        <v>3.4469700005127471E-3</v>
      </c>
      <c r="J8" s="434" t="s">
        <v>251</v>
      </c>
      <c r="K8" s="520" t="s">
        <v>461</v>
      </c>
      <c r="L8" s="510">
        <v>3218670.065513981</v>
      </c>
      <c r="M8" s="510">
        <v>87145.503674738575</v>
      </c>
      <c r="N8" s="511">
        <v>2.7828459254860608E-2</v>
      </c>
      <c r="O8" s="514">
        <v>15509794.239419326</v>
      </c>
      <c r="P8" s="514">
        <v>53278.147282039747</v>
      </c>
      <c r="Q8" s="511">
        <v>3.4469700005127471E-3</v>
      </c>
    </row>
    <row r="9" spans="1:17">
      <c r="A9" s="545"/>
      <c r="B9" s="413" t="s">
        <v>252</v>
      </c>
      <c r="C9" s="544">
        <v>13174415.371503072</v>
      </c>
      <c r="D9" s="544">
        <v>508544.31535458937</v>
      </c>
      <c r="E9" s="515">
        <v>4.0150757346272145E-2</v>
      </c>
      <c r="F9" s="518">
        <v>70594541.962401032</v>
      </c>
      <c r="G9" s="518">
        <v>716316.50635331869</v>
      </c>
      <c r="H9" s="515">
        <v>1.0250925831021144E-2</v>
      </c>
      <c r="J9" s="434" t="s">
        <v>252</v>
      </c>
      <c r="K9" s="519" t="s">
        <v>457</v>
      </c>
      <c r="L9" s="544">
        <v>13174415.371503072</v>
      </c>
      <c r="M9" s="544">
        <v>508544.31535458937</v>
      </c>
      <c r="N9" s="515">
        <v>4.0150757346272145E-2</v>
      </c>
      <c r="O9" s="518">
        <v>70594541.962401032</v>
      </c>
      <c r="P9" s="518">
        <v>716316.50635331869</v>
      </c>
      <c r="Q9" s="515">
        <v>1.0250925831021144E-2</v>
      </c>
    </row>
    <row r="10" spans="1:17">
      <c r="A10" s="545"/>
      <c r="B10" s="413" t="s">
        <v>253</v>
      </c>
      <c r="C10" s="510">
        <v>6693849.7507743854</v>
      </c>
      <c r="D10" s="510">
        <v>256630.11563817319</v>
      </c>
      <c r="E10" s="511">
        <v>3.9866608595644552E-2</v>
      </c>
      <c r="F10" s="514">
        <v>35919927.136709414</v>
      </c>
      <c r="G10" s="514">
        <v>431898.35621450096</v>
      </c>
      <c r="H10" s="511">
        <v>1.2170254901615805E-2</v>
      </c>
      <c r="J10" s="434" t="s">
        <v>253</v>
      </c>
      <c r="K10" s="520" t="s">
        <v>458</v>
      </c>
      <c r="L10" s="510">
        <v>6693849.7507743854</v>
      </c>
      <c r="M10" s="510">
        <v>256630.11563817319</v>
      </c>
      <c r="N10" s="511">
        <v>3.9866608595644552E-2</v>
      </c>
      <c r="O10" s="514">
        <v>35919927.136709414</v>
      </c>
      <c r="P10" s="514">
        <v>431898.35621450096</v>
      </c>
      <c r="Q10" s="511">
        <v>1.2170254901615805E-2</v>
      </c>
    </row>
    <row r="11" spans="1:17">
      <c r="A11" s="545"/>
      <c r="B11" s="413" t="s">
        <v>254</v>
      </c>
      <c r="C11" s="544">
        <v>8518510.9383729342</v>
      </c>
      <c r="D11" s="544">
        <v>347920.62862383947</v>
      </c>
      <c r="E11" s="515">
        <v>4.2582067565999832E-2</v>
      </c>
      <c r="F11" s="518">
        <v>43767896.818269946</v>
      </c>
      <c r="G11" s="518">
        <v>466095.33536820114</v>
      </c>
      <c r="H11" s="515">
        <v>1.0763878624131716E-2</v>
      </c>
      <c r="J11" s="434" t="s">
        <v>254</v>
      </c>
      <c r="K11" s="519" t="s">
        <v>459</v>
      </c>
      <c r="L11" s="544">
        <v>8518510.9383729342</v>
      </c>
      <c r="M11" s="544">
        <v>347920.62862383947</v>
      </c>
      <c r="N11" s="515">
        <v>4.2582067565999832E-2</v>
      </c>
      <c r="O11" s="518">
        <v>43767896.818269946</v>
      </c>
      <c r="P11" s="518">
        <v>466095.33536820114</v>
      </c>
      <c r="Q11" s="515">
        <v>1.0763878624131716E-2</v>
      </c>
    </row>
    <row r="12" spans="1:17">
      <c r="A12" s="545"/>
      <c r="B12" s="413" t="s">
        <v>255</v>
      </c>
      <c r="C12" s="510">
        <v>10427247.920056842</v>
      </c>
      <c r="D12" s="510">
        <v>347878.11287907884</v>
      </c>
      <c r="E12" s="511">
        <v>3.4513875324957956E-2</v>
      </c>
      <c r="F12" s="514">
        <v>56996954.434181482</v>
      </c>
      <c r="G12" s="514">
        <v>179944.3332246244</v>
      </c>
      <c r="H12" s="511">
        <v>3.1670855770989251E-3</v>
      </c>
      <c r="J12" s="434" t="s">
        <v>255</v>
      </c>
      <c r="K12" s="520" t="s">
        <v>460</v>
      </c>
      <c r="L12" s="510">
        <v>10427247.920056842</v>
      </c>
      <c r="M12" s="510">
        <v>347878.11287907884</v>
      </c>
      <c r="N12" s="511">
        <v>3.4513875324957956E-2</v>
      </c>
      <c r="O12" s="514">
        <v>56996954.434181482</v>
      </c>
      <c r="P12" s="514">
        <v>179944.3332246244</v>
      </c>
      <c r="Q12" s="511">
        <v>3.1670855770989251E-3</v>
      </c>
    </row>
    <row r="13" spans="1:17">
      <c r="A13" s="545"/>
      <c r="B13" s="413" t="s">
        <v>256</v>
      </c>
      <c r="C13" s="544">
        <v>49866613.392121047</v>
      </c>
      <c r="D13" s="544">
        <v>1865870.6493755952</v>
      </c>
      <c r="E13" s="515">
        <v>3.8871703702076398E-2</v>
      </c>
      <c r="F13" s="518">
        <v>246548688.08365542</v>
      </c>
      <c r="G13" s="518">
        <v>2383051.7490666211</v>
      </c>
      <c r="H13" s="515">
        <v>9.7599800890942785E-3</v>
      </c>
      <c r="J13" s="434" t="s">
        <v>256</v>
      </c>
      <c r="K13" s="519" t="s">
        <v>462</v>
      </c>
      <c r="L13" s="544">
        <v>49866613.392121047</v>
      </c>
      <c r="M13" s="544">
        <v>1865870.6493755952</v>
      </c>
      <c r="N13" s="515">
        <v>3.8871703702076398E-2</v>
      </c>
      <c r="O13" s="518">
        <v>246548688.08365542</v>
      </c>
      <c r="P13" s="518">
        <v>2383051.7490666211</v>
      </c>
      <c r="Q13" s="515">
        <v>9.7599800890942785E-3</v>
      </c>
    </row>
    <row r="14" spans="1:17">
      <c r="A14" s="545"/>
      <c r="B14" s="424" t="s">
        <v>296</v>
      </c>
      <c r="C14" s="510">
        <v>4385108.2718893532</v>
      </c>
      <c r="D14" s="510">
        <v>83037.799578043632</v>
      </c>
      <c r="E14" s="511">
        <v>1.9301822253374467E-2</v>
      </c>
      <c r="F14" s="514">
        <v>22602609.40756236</v>
      </c>
      <c r="G14" s="514">
        <v>114708.57523237541</v>
      </c>
      <c r="H14" s="511">
        <v>5.100901862189971E-3</v>
      </c>
      <c r="I14" s="441"/>
      <c r="J14" s="435" t="s">
        <v>296</v>
      </c>
      <c r="K14" s="520" t="s">
        <v>463</v>
      </c>
      <c r="L14" s="510">
        <v>4385108.2718893532</v>
      </c>
      <c r="M14" s="510">
        <v>83037.799578043632</v>
      </c>
      <c r="N14" s="511">
        <v>1.9301822253374467E-2</v>
      </c>
      <c r="O14" s="514">
        <v>22602609.40756236</v>
      </c>
      <c r="P14" s="514">
        <v>114708.57523237541</v>
      </c>
      <c r="Q14" s="511">
        <v>5.100901862189971E-3</v>
      </c>
    </row>
    <row r="15" spans="1:17">
      <c r="A15" s="545"/>
      <c r="B15" s="413" t="s">
        <v>257</v>
      </c>
      <c r="C15" s="544">
        <v>5040797.1913582534</v>
      </c>
      <c r="D15" s="544">
        <v>33143.88725797832</v>
      </c>
      <c r="E15" s="515">
        <v>6.618646548641866E-3</v>
      </c>
      <c r="F15" s="518">
        <v>23781158.805205844</v>
      </c>
      <c r="G15" s="518">
        <v>-773230.99206515774</v>
      </c>
      <c r="H15" s="515">
        <v>-3.1490539917676773E-2</v>
      </c>
      <c r="J15" s="434" t="s">
        <v>257</v>
      </c>
      <c r="K15" s="519" t="s">
        <v>464</v>
      </c>
      <c r="L15" s="544">
        <v>5040797.1913582534</v>
      </c>
      <c r="M15" s="544">
        <v>33143.88725797832</v>
      </c>
      <c r="N15" s="515">
        <v>6.618646548641866E-3</v>
      </c>
      <c r="O15" s="518">
        <v>23781158.805205844</v>
      </c>
      <c r="P15" s="518">
        <v>-773230.99206515774</v>
      </c>
      <c r="Q15" s="515">
        <v>-3.1490539917676773E-2</v>
      </c>
    </row>
    <row r="16" spans="1:17">
      <c r="A16" s="545"/>
      <c r="B16" s="413" t="s">
        <v>258</v>
      </c>
      <c r="C16" s="510">
        <v>26861718.136789937</v>
      </c>
      <c r="D16" s="510">
        <v>1262744.1607519947</v>
      </c>
      <c r="E16" s="511">
        <v>4.932792079612227E-2</v>
      </c>
      <c r="F16" s="514">
        <v>129370085.44353744</v>
      </c>
      <c r="G16" s="514">
        <v>1859942.1469137967</v>
      </c>
      <c r="H16" s="511">
        <v>1.4586621101876264E-2</v>
      </c>
      <c r="J16" s="434" t="s">
        <v>258</v>
      </c>
      <c r="K16" s="520" t="s">
        <v>465</v>
      </c>
      <c r="L16" s="510">
        <v>26861718.136789937</v>
      </c>
      <c r="M16" s="510">
        <v>1262744.1607519947</v>
      </c>
      <c r="N16" s="511">
        <v>4.932792079612227E-2</v>
      </c>
      <c r="O16" s="514">
        <v>129370085.44353744</v>
      </c>
      <c r="P16" s="514">
        <v>1859942.1469137967</v>
      </c>
      <c r="Q16" s="511">
        <v>1.4586621101876264E-2</v>
      </c>
    </row>
    <row r="17" spans="1:24">
      <c r="A17" s="545"/>
      <c r="B17" s="413" t="s">
        <v>259</v>
      </c>
      <c r="C17" s="544">
        <v>8274376.8460268993</v>
      </c>
      <c r="D17" s="544">
        <v>306547.97101365216</v>
      </c>
      <c r="E17" s="515">
        <v>3.8473212191463199E-2</v>
      </c>
      <c r="F17" s="518">
        <v>44675052.231427558</v>
      </c>
      <c r="G17" s="518">
        <v>695128.79318521917</v>
      </c>
      <c r="H17" s="515">
        <v>1.5805593526358356E-2</v>
      </c>
      <c r="J17" s="434" t="s">
        <v>259</v>
      </c>
      <c r="K17" s="519" t="s">
        <v>466</v>
      </c>
      <c r="L17" s="544">
        <v>8274376.8460268993</v>
      </c>
      <c r="M17" s="544">
        <v>306547.97101365216</v>
      </c>
      <c r="N17" s="515">
        <v>3.8473212191463199E-2</v>
      </c>
      <c r="O17" s="518">
        <v>44675052.231427558</v>
      </c>
      <c r="P17" s="518">
        <v>695128.79318521917</v>
      </c>
      <c r="Q17" s="515">
        <v>1.5805593526358356E-2</v>
      </c>
    </row>
    <row r="18" spans="1:24">
      <c r="A18" s="545"/>
      <c r="B18" s="424" t="s">
        <v>323</v>
      </c>
      <c r="C18" s="524">
        <v>1688017.1797433868</v>
      </c>
      <c r="D18" s="524">
        <v>27147.322065167129</v>
      </c>
      <c r="E18" s="524">
        <v>1.6345243391386002E-2</v>
      </c>
      <c r="F18" s="524">
        <v>8200525.9428607821</v>
      </c>
      <c r="G18" s="524">
        <v>176417.88839122653</v>
      </c>
      <c r="H18" s="524">
        <v>2.198598114502695E-2</v>
      </c>
      <c r="J18" s="435" t="s">
        <v>323</v>
      </c>
      <c r="K18" s="520" t="s">
        <v>467</v>
      </c>
      <c r="L18" s="524">
        <v>1688017.1797433868</v>
      </c>
      <c r="M18" s="524">
        <v>27147.322065167129</v>
      </c>
      <c r="N18" s="524">
        <v>1.6345243391386002E-2</v>
      </c>
      <c r="O18" s="524">
        <v>8200525.9428607821</v>
      </c>
      <c r="P18" s="524">
        <v>176417.88839122653</v>
      </c>
      <c r="Q18" s="524">
        <v>2.198598114502695E-2</v>
      </c>
    </row>
    <row r="19" spans="1:24">
      <c r="A19" s="545"/>
      <c r="B19" s="413" t="s">
        <v>261</v>
      </c>
      <c r="C19" s="544">
        <v>889475.76895256131</v>
      </c>
      <c r="D19" s="544">
        <v>34025.253608364961</v>
      </c>
      <c r="E19" s="515">
        <v>3.9774660249838847E-2</v>
      </c>
      <c r="F19" s="518">
        <v>4699439.6896369867</v>
      </c>
      <c r="G19" s="518">
        <v>135486.93627438974</v>
      </c>
      <c r="H19" s="515">
        <v>2.9686314384952086E-2</v>
      </c>
      <c r="J19" s="434" t="s">
        <v>261</v>
      </c>
      <c r="K19" s="519" t="s">
        <v>468</v>
      </c>
      <c r="L19" s="544">
        <v>889475.76895256131</v>
      </c>
      <c r="M19" s="544">
        <v>34025.253608364961</v>
      </c>
      <c r="N19" s="515">
        <v>3.9774660249838847E-2</v>
      </c>
      <c r="O19" s="518">
        <v>4699439.6896369867</v>
      </c>
      <c r="P19" s="518">
        <v>135486.93627438974</v>
      </c>
      <c r="Q19" s="515">
        <v>2.9686314384952086E-2</v>
      </c>
    </row>
    <row r="20" spans="1:24" s="490" customFormat="1">
      <c r="A20" s="545"/>
      <c r="B20" s="520" t="s">
        <v>335</v>
      </c>
      <c r="C20" s="510">
        <v>2669168.9921115567</v>
      </c>
      <c r="D20" s="510">
        <v>95477.955048877746</v>
      </c>
      <c r="E20" s="511">
        <v>3.70976755461081E-2</v>
      </c>
      <c r="F20" s="514">
        <v>13060302.474475835</v>
      </c>
      <c r="G20" s="514">
        <v>94834.759710989892</v>
      </c>
      <c r="H20" s="511">
        <v>7.314411002928475E-3</v>
      </c>
      <c r="J20" s="525" t="s">
        <v>335</v>
      </c>
      <c r="K20" s="520" t="s">
        <v>469</v>
      </c>
      <c r="L20" s="510">
        <v>2669168.9921115567</v>
      </c>
      <c r="M20" s="510">
        <v>95477.955048877746</v>
      </c>
      <c r="N20" s="511">
        <v>3.70976755461081E-2</v>
      </c>
      <c r="O20" s="514">
        <v>13060302.474475835</v>
      </c>
      <c r="P20" s="514">
        <v>94834.759710989892</v>
      </c>
      <c r="Q20" s="511">
        <v>7.314411002928475E-3</v>
      </c>
    </row>
    <row r="21" spans="1:24" s="308" customFormat="1">
      <c r="A21" s="545"/>
      <c r="B21" s="413" t="s">
        <v>215</v>
      </c>
      <c r="C21" s="544">
        <v>48587199.678623639</v>
      </c>
      <c r="D21" s="544">
        <v>2052078.3046453968</v>
      </c>
      <c r="E21" s="515">
        <v>4.4097409527610876E-2</v>
      </c>
      <c r="F21" s="518">
        <v>243988694.57433805</v>
      </c>
      <c r="G21" s="518">
        <v>-94515.835302054882</v>
      </c>
      <c r="H21" s="515">
        <v>-3.8722792585131437E-4</v>
      </c>
      <c r="J21" s="434" t="s">
        <v>215</v>
      </c>
      <c r="K21" s="519" t="s">
        <v>470</v>
      </c>
      <c r="L21" s="544">
        <v>48587199.678623639</v>
      </c>
      <c r="M21" s="544">
        <v>2052078.3046453968</v>
      </c>
      <c r="N21" s="515">
        <v>4.4097409527610876E-2</v>
      </c>
      <c r="O21" s="518">
        <v>243988694.57433805</v>
      </c>
      <c r="P21" s="518">
        <v>-94515.835302054882</v>
      </c>
      <c r="Q21" s="515">
        <v>-3.8722792585131437E-4</v>
      </c>
      <c r="S21" s="439"/>
    </row>
    <row r="22" spans="1:24" s="308" customFormat="1">
      <c r="A22" s="545"/>
      <c r="B22" s="413" t="s">
        <v>262</v>
      </c>
      <c r="C22" s="510">
        <v>4087664.0193552263</v>
      </c>
      <c r="D22" s="510">
        <v>127901.46979963267</v>
      </c>
      <c r="E22" s="511">
        <v>3.2300287756897729E-2</v>
      </c>
      <c r="F22" s="514">
        <v>18809734.597929824</v>
      </c>
      <c r="G22" s="514">
        <v>-125524.4748894833</v>
      </c>
      <c r="H22" s="511">
        <v>-6.6291395542439607E-3</v>
      </c>
      <c r="J22" s="434" t="s">
        <v>262</v>
      </c>
      <c r="K22" s="520" t="s">
        <v>471</v>
      </c>
      <c r="L22" s="510">
        <v>4087664.0193552263</v>
      </c>
      <c r="M22" s="510">
        <v>127901.46979963267</v>
      </c>
      <c r="N22" s="511">
        <v>3.2300287756897729E-2</v>
      </c>
      <c r="O22" s="514">
        <v>18809734.597929824</v>
      </c>
      <c r="P22" s="514">
        <v>-125524.4748894833</v>
      </c>
      <c r="Q22" s="511">
        <v>-6.6291395542439607E-3</v>
      </c>
      <c r="R22" s="439"/>
      <c r="S22" s="439"/>
      <c r="U22" s="440"/>
      <c r="V22" s="440"/>
    </row>
    <row r="23" spans="1:24" s="308" customFormat="1">
      <c r="A23" s="545"/>
      <c r="B23" s="413" t="s">
        <v>263</v>
      </c>
      <c r="C23" s="544">
        <v>12918956.723324386</v>
      </c>
      <c r="D23" s="544">
        <v>578684.79964470305</v>
      </c>
      <c r="E23" s="515">
        <v>4.6894007135634332E-2</v>
      </c>
      <c r="F23" s="518">
        <v>68917177.403563276</v>
      </c>
      <c r="G23" s="518">
        <v>407022.31749203801</v>
      </c>
      <c r="H23" s="515">
        <v>5.9410508848021784E-3</v>
      </c>
      <c r="J23" s="434" t="s">
        <v>263</v>
      </c>
      <c r="K23" s="519" t="s">
        <v>472</v>
      </c>
      <c r="L23" s="544">
        <v>12918956.723324386</v>
      </c>
      <c r="M23" s="544">
        <v>578684.79964470305</v>
      </c>
      <c r="N23" s="515">
        <v>4.6894007135634332E-2</v>
      </c>
      <c r="O23" s="518">
        <v>68917177.403563276</v>
      </c>
      <c r="P23" s="518">
        <v>407022.31749203801</v>
      </c>
      <c r="Q23" s="515">
        <v>5.9410508848021784E-3</v>
      </c>
    </row>
    <row r="24" spans="1:24" s="425" customFormat="1">
      <c r="A24" s="545"/>
      <c r="B24" s="424" t="s">
        <v>318</v>
      </c>
      <c r="C24" s="510">
        <v>4730969.011003457</v>
      </c>
      <c r="D24" s="510">
        <v>195558.16047470551</v>
      </c>
      <c r="E24" s="511">
        <v>4.3118069546424172E-2</v>
      </c>
      <c r="F24" s="514">
        <v>23205151.149470583</v>
      </c>
      <c r="G24" s="514">
        <v>-303658.82670162246</v>
      </c>
      <c r="H24" s="511">
        <v>-1.2916809783625863E-2</v>
      </c>
      <c r="J24" s="435" t="s">
        <v>318</v>
      </c>
      <c r="K24" s="520" t="s">
        <v>473</v>
      </c>
      <c r="L24" s="510">
        <v>4730969.011003457</v>
      </c>
      <c r="M24" s="510">
        <v>195558.16047470551</v>
      </c>
      <c r="N24" s="511">
        <v>4.3118069546424172E-2</v>
      </c>
      <c r="O24" s="514">
        <v>23205151.149470583</v>
      </c>
      <c r="P24" s="514">
        <v>-303658.82670162246</v>
      </c>
      <c r="Q24" s="511">
        <v>-1.2916809783625863E-2</v>
      </c>
    </row>
    <row r="25" spans="1:24" s="308" customFormat="1">
      <c r="A25" s="545"/>
      <c r="B25" s="413" t="s">
        <v>264</v>
      </c>
      <c r="C25" s="544">
        <v>4305715.4287595414</v>
      </c>
      <c r="D25" s="544">
        <v>235603.34923706017</v>
      </c>
      <c r="E25" s="515">
        <v>5.7886206726941516E-2</v>
      </c>
      <c r="F25" s="518">
        <v>20687266.644733757</v>
      </c>
      <c r="G25" s="518">
        <v>333461.04487065598</v>
      </c>
      <c r="H25" s="515">
        <v>1.6383228346884614E-2</v>
      </c>
      <c r="J25" s="434" t="s">
        <v>264</v>
      </c>
      <c r="K25" s="519" t="s">
        <v>474</v>
      </c>
      <c r="L25" s="544">
        <v>4305715.4287595414</v>
      </c>
      <c r="M25" s="544">
        <v>235603.34923706017</v>
      </c>
      <c r="N25" s="515">
        <v>5.7886206726941516E-2</v>
      </c>
      <c r="O25" s="518">
        <v>20687266.644733757</v>
      </c>
      <c r="P25" s="518">
        <v>333461.04487065598</v>
      </c>
      <c r="Q25" s="515">
        <v>1.6383228346884614E-2</v>
      </c>
    </row>
    <row r="26" spans="1:24" s="308" customFormat="1">
      <c r="A26" s="545"/>
      <c r="B26" s="413" t="s">
        <v>265</v>
      </c>
      <c r="C26" s="510">
        <v>7424985.2832664633</v>
      </c>
      <c r="D26" s="510">
        <v>275479.83770054951</v>
      </c>
      <c r="E26" s="511">
        <v>3.853131378078755E-2</v>
      </c>
      <c r="F26" s="514">
        <v>38688561.469289303</v>
      </c>
      <c r="G26" s="514">
        <v>-512410.29680496454</v>
      </c>
      <c r="H26" s="511">
        <v>-1.307136720646703E-2</v>
      </c>
      <c r="J26" s="434" t="s">
        <v>265</v>
      </c>
      <c r="K26" s="520" t="s">
        <v>475</v>
      </c>
      <c r="L26" s="510">
        <v>7424985.2832664633</v>
      </c>
      <c r="M26" s="510">
        <v>275479.83770054951</v>
      </c>
      <c r="N26" s="511">
        <v>3.853131378078755E-2</v>
      </c>
      <c r="O26" s="514">
        <v>38688561.469289303</v>
      </c>
      <c r="P26" s="514">
        <v>-512410.29680496454</v>
      </c>
      <c r="Q26" s="511">
        <v>-1.307136720646703E-2</v>
      </c>
    </row>
    <row r="27" spans="1:24" s="308" customFormat="1">
      <c r="A27" s="545"/>
      <c r="B27" s="413" t="s">
        <v>266</v>
      </c>
      <c r="C27" s="544">
        <v>8354853.0341756865</v>
      </c>
      <c r="D27" s="544">
        <v>361825.48474022932</v>
      </c>
      <c r="E27" s="515">
        <v>4.5267638889319832E-2</v>
      </c>
      <c r="F27" s="518">
        <v>40433705.48360911</v>
      </c>
      <c r="G27" s="518">
        <v>134514.37007600814</v>
      </c>
      <c r="H27" s="515">
        <v>3.3378925571247039E-3</v>
      </c>
      <c r="J27" s="434" t="s">
        <v>266</v>
      </c>
      <c r="K27" s="519" t="s">
        <v>476</v>
      </c>
      <c r="L27" s="544">
        <v>8354853.0341756865</v>
      </c>
      <c r="M27" s="544">
        <v>361825.48474022932</v>
      </c>
      <c r="N27" s="515">
        <v>4.5267638889319832E-2</v>
      </c>
      <c r="O27" s="518">
        <v>40433705.48360911</v>
      </c>
      <c r="P27" s="518">
        <v>134514.37007600814</v>
      </c>
      <c r="Q27" s="515">
        <v>3.3378925571247039E-3</v>
      </c>
    </row>
    <row r="28" spans="1:24">
      <c r="A28" s="545"/>
      <c r="B28" s="413" t="s">
        <v>267</v>
      </c>
      <c r="C28" s="510">
        <v>2831765.6265668236</v>
      </c>
      <c r="D28" s="510">
        <v>162521.43147599185</v>
      </c>
      <c r="E28" s="511">
        <v>6.0886685367676302E-2</v>
      </c>
      <c r="F28" s="514">
        <v>14180388.131523214</v>
      </c>
      <c r="G28" s="514">
        <v>236298.50241100788</v>
      </c>
      <c r="H28" s="511">
        <v>1.6946140529509244E-2</v>
      </c>
      <c r="J28" s="434" t="s">
        <v>267</v>
      </c>
      <c r="K28" s="520" t="s">
        <v>477</v>
      </c>
      <c r="L28" s="510">
        <v>2831765.6265668236</v>
      </c>
      <c r="M28" s="510">
        <v>162521.43147599185</v>
      </c>
      <c r="N28" s="511">
        <v>6.0886685367676302E-2</v>
      </c>
      <c r="O28" s="514">
        <v>14180388.131523214</v>
      </c>
      <c r="P28" s="514">
        <v>236298.50241100788</v>
      </c>
      <c r="Q28" s="511">
        <v>1.6946140529509244E-2</v>
      </c>
    </row>
    <row r="29" spans="1:24">
      <c r="A29" s="545"/>
      <c r="B29" s="413" t="s">
        <v>268</v>
      </c>
      <c r="C29" s="544">
        <v>1286297.1919896062</v>
      </c>
      <c r="D29" s="544">
        <v>60863.304339187453</v>
      </c>
      <c r="E29" s="515">
        <v>4.9666738412043991E-2</v>
      </c>
      <c r="F29" s="518">
        <v>6250015.9155134214</v>
      </c>
      <c r="G29" s="518">
        <v>43836.205233982764</v>
      </c>
      <c r="H29" s="515">
        <v>7.0633154823692658E-3</v>
      </c>
      <c r="J29" s="434" t="s">
        <v>268</v>
      </c>
      <c r="K29" s="519" t="s">
        <v>478</v>
      </c>
      <c r="L29" s="544">
        <v>1286297.1919896062</v>
      </c>
      <c r="M29" s="544">
        <v>60863.304339187453</v>
      </c>
      <c r="N29" s="515">
        <v>4.9666738412043991E-2</v>
      </c>
      <c r="O29" s="518">
        <v>6250015.9155134214</v>
      </c>
      <c r="P29" s="518">
        <v>43836.205233982764</v>
      </c>
      <c r="Q29" s="515">
        <v>7.0633154823692658E-3</v>
      </c>
    </row>
    <row r="30" spans="1:24">
      <c r="A30" s="545"/>
      <c r="B30" s="424" t="s">
        <v>319</v>
      </c>
      <c r="C30" s="510">
        <v>1481715.5355700541</v>
      </c>
      <c r="D30" s="510">
        <v>-964.91330591146834</v>
      </c>
      <c r="E30" s="511">
        <v>-6.5078979536216212E-4</v>
      </c>
      <c r="F30" s="514">
        <v>7052258.2503016638</v>
      </c>
      <c r="G30" s="514">
        <v>-274093.85013878811</v>
      </c>
      <c r="H30" s="511">
        <v>-3.7412049868898588E-2</v>
      </c>
      <c r="J30" s="435" t="s">
        <v>319</v>
      </c>
      <c r="K30" s="520" t="s">
        <v>479</v>
      </c>
      <c r="L30" s="510">
        <v>1481715.5355700541</v>
      </c>
      <c r="M30" s="510">
        <v>-964.91330591146834</v>
      </c>
      <c r="N30" s="511">
        <v>-6.5078979536216212E-4</v>
      </c>
      <c r="O30" s="514">
        <v>7052258.2503016638</v>
      </c>
      <c r="P30" s="514">
        <v>-274093.85013878811</v>
      </c>
      <c r="Q30" s="511">
        <v>-3.7412049868898588E-2</v>
      </c>
    </row>
    <row r="31" spans="1:24" s="425" customFormat="1">
      <c r="A31" s="545"/>
      <c r="B31" s="428" t="s">
        <v>320</v>
      </c>
      <c r="C31" s="523">
        <v>1164277.8246124508</v>
      </c>
      <c r="D31" s="523">
        <v>54605.380539297592</v>
      </c>
      <c r="E31" s="523">
        <v>4.9208557742376299E-2</v>
      </c>
      <c r="F31" s="523">
        <v>5764435.5284038773</v>
      </c>
      <c r="G31" s="523">
        <v>-33960.826850935817</v>
      </c>
      <c r="H31" s="523">
        <v>-5.8569343608528453E-3</v>
      </c>
      <c r="J31" s="436" t="s">
        <v>320</v>
      </c>
      <c r="K31" s="519" t="s">
        <v>480</v>
      </c>
      <c r="L31" s="523">
        <v>1164277.8246124508</v>
      </c>
      <c r="M31" s="523">
        <v>54605.380539297592</v>
      </c>
      <c r="N31" s="523">
        <v>4.9208557742376299E-2</v>
      </c>
      <c r="O31" s="523">
        <v>5764435.5284038773</v>
      </c>
      <c r="P31" s="523">
        <v>-33960.826850935817</v>
      </c>
      <c r="Q31" s="523">
        <v>-5.8569343608528453E-3</v>
      </c>
      <c r="R31" s="442" t="s">
        <v>321</v>
      </c>
      <c r="S31" s="443">
        <f>(L21-(SUM(L22:L30)))</f>
        <v>1164277.824612394</v>
      </c>
      <c r="T31" s="446">
        <f>(M21-(SUM(M22:M30)))</f>
        <v>54605.380539248697</v>
      </c>
      <c r="U31" s="447">
        <f>(((S31+T31)-(S31))/S31)</f>
        <v>4.6900644661361367E-2</v>
      </c>
      <c r="V31" s="443">
        <f>(O21-(SUM(O22:O30)))</f>
        <v>5764435.5284038782</v>
      </c>
      <c r="W31" s="443">
        <f>(P21-(SUM(P22:P30)))</f>
        <v>-33960.826850889251</v>
      </c>
      <c r="X31" s="447">
        <f>(((V31+W31)-(V31))/V31)</f>
        <v>-5.8914401390300058E-3</v>
      </c>
    </row>
    <row r="32" spans="1:24">
      <c r="A32" s="545"/>
      <c r="B32" s="413" t="s">
        <v>216</v>
      </c>
      <c r="C32" s="510">
        <v>13520867.220578926</v>
      </c>
      <c r="D32" s="510">
        <v>912977.43251565099</v>
      </c>
      <c r="E32" s="511">
        <v>7.2413183162500935E-2</v>
      </c>
      <c r="F32" s="514">
        <v>68296617.126274884</v>
      </c>
      <c r="G32" s="514">
        <v>1640294.2399947718</v>
      </c>
      <c r="H32" s="511">
        <v>2.4608231732092648E-2</v>
      </c>
      <c r="J32" s="434" t="s">
        <v>216</v>
      </c>
      <c r="K32" s="520" t="s">
        <v>481</v>
      </c>
      <c r="L32" s="510">
        <v>13520867.220578926</v>
      </c>
      <c r="M32" s="510">
        <v>912977.43251565099</v>
      </c>
      <c r="N32" s="511">
        <v>7.2413183162500935E-2</v>
      </c>
      <c r="O32" s="514">
        <v>68296617.126274884</v>
      </c>
      <c r="P32" s="514">
        <v>1640294.2399947718</v>
      </c>
      <c r="Q32" s="511">
        <v>2.4608231732092648E-2</v>
      </c>
    </row>
    <row r="33" spans="1:22">
      <c r="A33" s="545"/>
      <c r="B33" s="413" t="s">
        <v>269</v>
      </c>
      <c r="C33" s="544">
        <v>3685144.4411237473</v>
      </c>
      <c r="D33" s="544">
        <v>242962.99527163245</v>
      </c>
      <c r="E33" s="515">
        <v>7.0584017459162957E-2</v>
      </c>
      <c r="F33" s="518">
        <v>19013398.833604608</v>
      </c>
      <c r="G33" s="518">
        <v>508010.29873035476</v>
      </c>
      <c r="H33" s="515">
        <v>2.7452020138511876E-2</v>
      </c>
      <c r="J33" s="434" t="s">
        <v>269</v>
      </c>
      <c r="K33" s="519" t="s">
        <v>482</v>
      </c>
      <c r="L33" s="544">
        <v>3685144.4411237473</v>
      </c>
      <c r="M33" s="544">
        <v>242962.99527163245</v>
      </c>
      <c r="N33" s="515">
        <v>7.0584017459162957E-2</v>
      </c>
      <c r="O33" s="518">
        <v>19013398.833604608</v>
      </c>
      <c r="P33" s="518">
        <v>508010.29873035476</v>
      </c>
      <c r="Q33" s="515">
        <v>2.7452020138511876E-2</v>
      </c>
      <c r="S33" s="445"/>
      <c r="T33" s="439"/>
      <c r="V33" s="444"/>
    </row>
    <row r="34" spans="1:22">
      <c r="A34" s="545"/>
      <c r="B34" s="413" t="s">
        <v>270</v>
      </c>
      <c r="C34" s="510">
        <v>9835722.7794551663</v>
      </c>
      <c r="D34" s="510">
        <v>670014.43724400736</v>
      </c>
      <c r="E34" s="511">
        <v>7.3100126278114949E-2</v>
      </c>
      <c r="F34" s="514">
        <v>49283218.292670287</v>
      </c>
      <c r="G34" s="514">
        <v>1132283.9412643984</v>
      </c>
      <c r="H34" s="511">
        <v>2.3515305705201512E-2</v>
      </c>
      <c r="J34" s="434" t="s">
        <v>270</v>
      </c>
      <c r="K34" s="520" t="s">
        <v>483</v>
      </c>
      <c r="L34" s="510">
        <v>9835722.7794551663</v>
      </c>
      <c r="M34" s="510">
        <v>670014.43724400736</v>
      </c>
      <c r="N34" s="511">
        <v>7.3100126278114949E-2</v>
      </c>
      <c r="O34" s="514">
        <v>49283218.292670287</v>
      </c>
      <c r="P34" s="514">
        <v>1132283.9412643984</v>
      </c>
      <c r="Q34" s="511">
        <v>2.3515305705201512E-2</v>
      </c>
      <c r="S34" s="445"/>
    </row>
    <row r="35" spans="1:22">
      <c r="A35" s="545"/>
      <c r="B35" s="413" t="s">
        <v>217</v>
      </c>
      <c r="C35" s="544">
        <v>14407504.110822396</v>
      </c>
      <c r="D35" s="544">
        <v>304852.20694513433</v>
      </c>
      <c r="E35" s="515">
        <v>2.1616658272712586E-2</v>
      </c>
      <c r="F35" s="518">
        <v>87849051.147462174</v>
      </c>
      <c r="G35" s="518">
        <v>-134092.70273649693</v>
      </c>
      <c r="H35" s="515">
        <v>-1.5240726446966368E-3</v>
      </c>
      <c r="J35" s="434" t="s">
        <v>217</v>
      </c>
      <c r="K35" s="519" t="s">
        <v>484</v>
      </c>
      <c r="L35" s="544">
        <v>14407504.110822396</v>
      </c>
      <c r="M35" s="544">
        <v>304852.20694513433</v>
      </c>
      <c r="N35" s="515">
        <v>2.1616658272712586E-2</v>
      </c>
      <c r="O35" s="518">
        <v>87849051.147462174</v>
      </c>
      <c r="P35" s="518">
        <v>-134092.70273649693</v>
      </c>
      <c r="Q35" s="515">
        <v>-1.5240726446966368E-3</v>
      </c>
    </row>
    <row r="36" spans="1:22">
      <c r="A36" s="545"/>
      <c r="B36" s="413" t="s">
        <v>271</v>
      </c>
      <c r="C36" s="510">
        <v>3819587.8823033595</v>
      </c>
      <c r="D36" s="510">
        <v>89890.595252188854</v>
      </c>
      <c r="E36" s="511">
        <v>2.4101311268416508E-2</v>
      </c>
      <c r="F36" s="514">
        <v>23269972.014242228</v>
      </c>
      <c r="G36" s="514">
        <v>-172726.82317974791</v>
      </c>
      <c r="H36" s="511">
        <v>-7.3680434312461138E-3</v>
      </c>
      <c r="J36" s="434" t="s">
        <v>271</v>
      </c>
      <c r="K36" s="520" t="s">
        <v>485</v>
      </c>
      <c r="L36" s="510">
        <v>3819587.8823033595</v>
      </c>
      <c r="M36" s="510">
        <v>89890.595252188854</v>
      </c>
      <c r="N36" s="511">
        <v>2.4101311268416508E-2</v>
      </c>
      <c r="O36" s="514">
        <v>23269972.014242228</v>
      </c>
      <c r="P36" s="514">
        <v>-172726.82317974791</v>
      </c>
      <c r="Q36" s="511">
        <v>-7.3680434312461138E-3</v>
      </c>
    </row>
    <row r="37" spans="1:22">
      <c r="A37" s="545"/>
      <c r="B37" s="413" t="s">
        <v>272</v>
      </c>
      <c r="C37" s="544">
        <v>6714530.1513078017</v>
      </c>
      <c r="D37" s="544">
        <v>120630.52628097497</v>
      </c>
      <c r="E37" s="515">
        <v>1.829426183909862E-2</v>
      </c>
      <c r="F37" s="518">
        <v>41682849.680991627</v>
      </c>
      <c r="G37" s="518">
        <v>-198685.56095524132</v>
      </c>
      <c r="H37" s="515">
        <v>-4.7439894408704917E-3</v>
      </c>
      <c r="J37" s="434" t="s">
        <v>272</v>
      </c>
      <c r="K37" s="519" t="s">
        <v>486</v>
      </c>
      <c r="L37" s="544">
        <v>6714530.1513078017</v>
      </c>
      <c r="M37" s="544">
        <v>120630.52628097497</v>
      </c>
      <c r="N37" s="515">
        <v>1.829426183909862E-2</v>
      </c>
      <c r="O37" s="518">
        <v>41682849.680991627</v>
      </c>
      <c r="P37" s="518">
        <v>-198685.56095524132</v>
      </c>
      <c r="Q37" s="515">
        <v>-4.7439894408704917E-3</v>
      </c>
    </row>
    <row r="38" spans="1:22">
      <c r="A38" s="545"/>
      <c r="B38" s="413" t="s">
        <v>273</v>
      </c>
      <c r="C38" s="510">
        <v>2244321.7924157269</v>
      </c>
      <c r="D38" s="510">
        <v>34899.457871855237</v>
      </c>
      <c r="E38" s="511">
        <v>1.5795738698848684E-2</v>
      </c>
      <c r="F38" s="514">
        <v>12684174.150938772</v>
      </c>
      <c r="G38" s="514">
        <v>91303.13343898952</v>
      </c>
      <c r="H38" s="511">
        <v>7.2503826420606864E-3</v>
      </c>
      <c r="J38" s="434" t="s">
        <v>273</v>
      </c>
      <c r="K38" s="520" t="s">
        <v>487</v>
      </c>
      <c r="L38" s="510">
        <v>2244321.7924157269</v>
      </c>
      <c r="M38" s="510">
        <v>34899.457871855237</v>
      </c>
      <c r="N38" s="511">
        <v>1.5795738698848684E-2</v>
      </c>
      <c r="O38" s="514">
        <v>12684174.150938772</v>
      </c>
      <c r="P38" s="514">
        <v>91303.13343898952</v>
      </c>
      <c r="Q38" s="511">
        <v>7.2503826420606864E-3</v>
      </c>
    </row>
    <row r="39" spans="1:22">
      <c r="A39" s="545"/>
      <c r="B39" s="413" t="s">
        <v>274</v>
      </c>
      <c r="C39" s="544">
        <v>868522.59807965416</v>
      </c>
      <c r="D39" s="544">
        <v>52085.39911842125</v>
      </c>
      <c r="E39" s="515">
        <v>6.3795965182245978E-2</v>
      </c>
      <c r="F39" s="518">
        <v>5421664.8255758379</v>
      </c>
      <c r="G39" s="518">
        <v>119584.50441832561</v>
      </c>
      <c r="H39" s="515">
        <v>2.255426119086381E-2</v>
      </c>
      <c r="J39" s="434" t="s">
        <v>274</v>
      </c>
      <c r="K39" s="519" t="s">
        <v>488</v>
      </c>
      <c r="L39" s="544">
        <v>868522.59807965416</v>
      </c>
      <c r="M39" s="544">
        <v>52085.39911842125</v>
      </c>
      <c r="N39" s="515">
        <v>6.3795965182245978E-2</v>
      </c>
      <c r="O39" s="518">
        <v>5421664.8255758379</v>
      </c>
      <c r="P39" s="518">
        <v>119584.50441832561</v>
      </c>
      <c r="Q39" s="515">
        <v>2.255426119086381E-2</v>
      </c>
    </row>
    <row r="40" spans="1:22">
      <c r="A40" s="545"/>
      <c r="B40" s="413" t="s">
        <v>275</v>
      </c>
      <c r="C40" s="510">
        <v>760541.68671584351</v>
      </c>
      <c r="D40" s="510">
        <v>7346.2284216914559</v>
      </c>
      <c r="E40" s="511">
        <v>9.7534157180518589E-3</v>
      </c>
      <c r="F40" s="514">
        <v>4790390.4757136917</v>
      </c>
      <c r="G40" s="514">
        <v>26432.043541162275</v>
      </c>
      <c r="H40" s="511">
        <v>5.5483363084485081E-3</v>
      </c>
      <c r="J40" s="434" t="s">
        <v>275</v>
      </c>
      <c r="K40" s="520" t="s">
        <v>489</v>
      </c>
      <c r="L40" s="510">
        <v>760541.68671584351</v>
      </c>
      <c r="M40" s="510">
        <v>7346.2284216914559</v>
      </c>
      <c r="N40" s="511">
        <v>9.7534157180518589E-3</v>
      </c>
      <c r="O40" s="514">
        <v>4790390.4757136917</v>
      </c>
      <c r="P40" s="514">
        <v>26432.043541162275</v>
      </c>
      <c r="Q40" s="511">
        <v>5.5483363084485081E-3</v>
      </c>
    </row>
    <row r="41" spans="1:22">
      <c r="A41" s="545"/>
      <c r="B41" s="413" t="s">
        <v>218</v>
      </c>
      <c r="C41" s="544">
        <v>37383754.748846918</v>
      </c>
      <c r="D41" s="544">
        <v>1827764.5744946748</v>
      </c>
      <c r="E41" s="515">
        <v>5.1405250297686944E-2</v>
      </c>
      <c r="F41" s="518">
        <v>206689670.01286808</v>
      </c>
      <c r="G41" s="518">
        <v>2327170.359034121</v>
      </c>
      <c r="H41" s="515">
        <v>1.1387462782927758E-2</v>
      </c>
      <c r="J41" s="434" t="s">
        <v>218</v>
      </c>
      <c r="K41" s="519" t="s">
        <v>490</v>
      </c>
      <c r="L41" s="544">
        <v>37383754.748846918</v>
      </c>
      <c r="M41" s="544">
        <v>1827764.5744946748</v>
      </c>
      <c r="N41" s="515">
        <v>5.1405250297686944E-2</v>
      </c>
      <c r="O41" s="518">
        <v>206689670.01286808</v>
      </c>
      <c r="P41" s="518">
        <v>2327170.359034121</v>
      </c>
      <c r="Q41" s="515">
        <v>1.1387462782927758E-2</v>
      </c>
    </row>
    <row r="42" spans="1:22">
      <c r="A42" s="545"/>
      <c r="B42" s="413" t="s">
        <v>276</v>
      </c>
      <c r="C42" s="510">
        <v>37383754.748846933</v>
      </c>
      <c r="D42" s="510">
        <v>1827764.5744946674</v>
      </c>
      <c r="E42" s="511">
        <v>5.1405250297686701E-2</v>
      </c>
      <c r="F42" s="514">
        <v>206689670.0128682</v>
      </c>
      <c r="G42" s="514">
        <v>2327170.3590340018</v>
      </c>
      <c r="H42" s="511">
        <v>1.1387462782927162E-2</v>
      </c>
      <c r="J42" s="434" t="s">
        <v>276</v>
      </c>
      <c r="K42" s="520" t="s">
        <v>491</v>
      </c>
      <c r="L42" s="510">
        <v>37383754.748846933</v>
      </c>
      <c r="M42" s="510">
        <v>1827764.5744946674</v>
      </c>
      <c r="N42" s="511">
        <v>5.1405250297686701E-2</v>
      </c>
      <c r="O42" s="514">
        <v>206689670.0128682</v>
      </c>
      <c r="P42" s="514">
        <v>2327170.3590340018</v>
      </c>
      <c r="Q42" s="511">
        <v>1.1387462782927162E-2</v>
      </c>
    </row>
    <row r="43" spans="1:22">
      <c r="A43" s="545"/>
      <c r="B43" s="413" t="s">
        <v>219</v>
      </c>
      <c r="C43" s="544">
        <v>19274356.83245308</v>
      </c>
      <c r="D43" s="544">
        <v>700252.26040879264</v>
      </c>
      <c r="E43" s="515">
        <v>3.7700458597758509E-2</v>
      </c>
      <c r="F43" s="518">
        <v>114983931.66600436</v>
      </c>
      <c r="G43" s="518">
        <v>1555803.2636546791</v>
      </c>
      <c r="H43" s="515">
        <v>1.3716203251947957E-2</v>
      </c>
      <c r="J43" s="434" t="s">
        <v>219</v>
      </c>
      <c r="K43" s="519" t="s">
        <v>492</v>
      </c>
      <c r="L43" s="544">
        <v>19274356.83245308</v>
      </c>
      <c r="M43" s="544">
        <v>700252.26040879264</v>
      </c>
      <c r="N43" s="515">
        <v>3.7700458597758509E-2</v>
      </c>
      <c r="O43" s="518">
        <v>114983931.66600436</v>
      </c>
      <c r="P43" s="518">
        <v>1555803.2636546791</v>
      </c>
      <c r="Q43" s="515">
        <v>1.3716203251947957E-2</v>
      </c>
    </row>
    <row r="44" spans="1:22">
      <c r="A44" s="545"/>
      <c r="B44" s="463" t="s">
        <v>324</v>
      </c>
      <c r="C44" s="510">
        <v>2389628.3375553633</v>
      </c>
      <c r="D44" s="510">
        <v>112118.20317301806</v>
      </c>
      <c r="E44" s="511">
        <v>4.9228410218874488E-2</v>
      </c>
      <c r="F44" s="514">
        <v>13905853.141471315</v>
      </c>
      <c r="G44" s="514">
        <v>260554.35042424314</v>
      </c>
      <c r="H44" s="511">
        <v>1.909480726029961E-2</v>
      </c>
      <c r="J44" s="434" t="s">
        <v>324</v>
      </c>
      <c r="K44" s="520" t="s">
        <v>493</v>
      </c>
      <c r="L44" s="510">
        <v>2389628.3375553633</v>
      </c>
      <c r="M44" s="510">
        <v>112118.20317301806</v>
      </c>
      <c r="N44" s="511">
        <v>4.9228410218874488E-2</v>
      </c>
      <c r="O44" s="514">
        <v>13905853.141471315</v>
      </c>
      <c r="P44" s="514">
        <v>260554.35042424314</v>
      </c>
      <c r="Q44" s="511">
        <v>1.909480726029961E-2</v>
      </c>
    </row>
    <row r="45" spans="1:22" s="459" customFormat="1">
      <c r="A45" s="545"/>
      <c r="B45" s="463" t="s">
        <v>325</v>
      </c>
      <c r="C45" s="544">
        <v>6413406.7220330695</v>
      </c>
      <c r="D45" s="544">
        <v>98246.77023735363</v>
      </c>
      <c r="E45" s="515">
        <v>1.5557289282818111E-2</v>
      </c>
      <c r="F45" s="518">
        <v>40480270.720730528</v>
      </c>
      <c r="G45" s="518">
        <v>75833.898794308305</v>
      </c>
      <c r="H45" s="515">
        <v>1.8768705805382456E-3</v>
      </c>
      <c r="J45" s="434" t="s">
        <v>325</v>
      </c>
      <c r="K45" s="519" t="s">
        <v>494</v>
      </c>
      <c r="L45" s="544">
        <v>6413406.7220330695</v>
      </c>
      <c r="M45" s="544">
        <v>98246.77023735363</v>
      </c>
      <c r="N45" s="515">
        <v>1.5557289282818111E-2</v>
      </c>
      <c r="O45" s="518">
        <v>40480270.720730528</v>
      </c>
      <c r="P45" s="518">
        <v>75833.898794308305</v>
      </c>
      <c r="Q45" s="515">
        <v>1.8768705805382456E-3</v>
      </c>
    </row>
    <row r="46" spans="1:22" s="459" customFormat="1">
      <c r="A46" s="545"/>
      <c r="B46" s="463" t="s">
        <v>326</v>
      </c>
      <c r="C46" s="510">
        <v>5320101.4737156332</v>
      </c>
      <c r="D46" s="510">
        <v>282468.15878543258</v>
      </c>
      <c r="E46" s="511">
        <v>5.6071599722884224E-2</v>
      </c>
      <c r="F46" s="514">
        <v>29982693.429313011</v>
      </c>
      <c r="G46" s="514">
        <v>731122.38764407113</v>
      </c>
      <c r="H46" s="511">
        <v>2.4994294720190768E-2</v>
      </c>
      <c r="J46" s="434" t="s">
        <v>326</v>
      </c>
      <c r="K46" s="520" t="s">
        <v>495</v>
      </c>
      <c r="L46" s="510">
        <v>5320101.4737156332</v>
      </c>
      <c r="M46" s="510">
        <v>282468.15878543258</v>
      </c>
      <c r="N46" s="511">
        <v>5.6071599722884224E-2</v>
      </c>
      <c r="O46" s="514">
        <v>29982693.429313011</v>
      </c>
      <c r="P46" s="514">
        <v>731122.38764407113</v>
      </c>
      <c r="Q46" s="511">
        <v>2.4994294720190768E-2</v>
      </c>
    </row>
    <row r="47" spans="1:22" s="459" customFormat="1">
      <c r="A47" s="545"/>
      <c r="B47" s="463" t="s">
        <v>327</v>
      </c>
      <c r="C47" s="544">
        <v>5151220.2991489777</v>
      </c>
      <c r="D47" s="544">
        <v>207419.12821294926</v>
      </c>
      <c r="E47" s="515">
        <v>4.1955394450800258E-2</v>
      </c>
      <c r="F47" s="518">
        <v>30615114.374489527</v>
      </c>
      <c r="G47" s="518">
        <v>488292.62679213658</v>
      </c>
      <c r="H47" s="515">
        <v>1.6207903737122786E-2</v>
      </c>
      <c r="J47" s="434" t="s">
        <v>327</v>
      </c>
      <c r="K47" s="519" t="s">
        <v>496</v>
      </c>
      <c r="L47" s="544">
        <v>5151220.2991489777</v>
      </c>
      <c r="M47" s="544">
        <v>207419.12821294926</v>
      </c>
      <c r="N47" s="515">
        <v>4.1955394450800258E-2</v>
      </c>
      <c r="O47" s="518">
        <v>30615114.374489527</v>
      </c>
      <c r="P47" s="518">
        <v>488292.62679213658</v>
      </c>
      <c r="Q47" s="515">
        <v>1.6207903737122786E-2</v>
      </c>
    </row>
    <row r="48" spans="1:22" s="459" customFormat="1">
      <c r="A48" s="545"/>
      <c r="B48" s="413" t="s">
        <v>220</v>
      </c>
      <c r="C48" s="510">
        <v>1854440.1877591505</v>
      </c>
      <c r="D48" s="510">
        <v>66677.572574459482</v>
      </c>
      <c r="E48" s="511">
        <v>3.7296658968098584E-2</v>
      </c>
      <c r="F48" s="514">
        <v>10707638.818773804</v>
      </c>
      <c r="G48" s="514">
        <v>168256.03907412291</v>
      </c>
      <c r="H48" s="511">
        <v>1.5964505947939141E-2</v>
      </c>
      <c r="J48" s="434" t="s">
        <v>220</v>
      </c>
      <c r="K48" s="520" t="s">
        <v>497</v>
      </c>
      <c r="L48" s="510">
        <v>1854440.1877591505</v>
      </c>
      <c r="M48" s="510">
        <v>66677.572574459482</v>
      </c>
      <c r="N48" s="511">
        <v>3.7296658968098584E-2</v>
      </c>
      <c r="O48" s="514">
        <v>10707638.818773804</v>
      </c>
      <c r="P48" s="514">
        <v>168256.03907412291</v>
      </c>
      <c r="Q48" s="511">
        <v>1.5964505947939141E-2</v>
      </c>
    </row>
    <row r="49" spans="1:17">
      <c r="A49" s="545"/>
      <c r="B49" s="413" t="s">
        <v>277</v>
      </c>
      <c r="C49" s="544">
        <v>1854440.1877591521</v>
      </c>
      <c r="D49" s="544">
        <v>66677.572574460879</v>
      </c>
      <c r="E49" s="515">
        <v>3.7296658968099361E-2</v>
      </c>
      <c r="F49" s="518">
        <v>10707638.818773804</v>
      </c>
      <c r="G49" s="518">
        <v>168256.03907412291</v>
      </c>
      <c r="H49" s="515">
        <v>1.5964505947939141E-2</v>
      </c>
      <c r="J49" s="434" t="s">
        <v>277</v>
      </c>
      <c r="K49" s="519" t="s">
        <v>498</v>
      </c>
      <c r="L49" s="544">
        <v>1854440.1877591521</v>
      </c>
      <c r="M49" s="544">
        <v>66677.572574460879</v>
      </c>
      <c r="N49" s="515">
        <v>3.7296658968099361E-2</v>
      </c>
      <c r="O49" s="518">
        <v>10707638.818773804</v>
      </c>
      <c r="P49" s="518">
        <v>168256.03907412291</v>
      </c>
      <c r="Q49" s="515">
        <v>1.5964505947939141E-2</v>
      </c>
    </row>
    <row r="50" spans="1:17">
      <c r="A50" s="545"/>
      <c r="B50" s="413" t="s">
        <v>221</v>
      </c>
      <c r="C50" s="510">
        <v>8984123.8940184452</v>
      </c>
      <c r="D50" s="510">
        <v>353319.17468588799</v>
      </c>
      <c r="E50" s="511">
        <v>4.0936990949925131E-2</v>
      </c>
      <c r="F50" s="514">
        <v>43894320.105150394</v>
      </c>
      <c r="G50" s="514">
        <v>129804.46785857528</v>
      </c>
      <c r="H50" s="511">
        <v>2.9659751963064954E-3</v>
      </c>
      <c r="J50" s="434" t="s">
        <v>221</v>
      </c>
      <c r="K50" s="520" t="s">
        <v>499</v>
      </c>
      <c r="L50" s="510">
        <v>8984123.8940184452</v>
      </c>
      <c r="M50" s="510">
        <v>353319.17468588799</v>
      </c>
      <c r="N50" s="511">
        <v>4.0936990949925131E-2</v>
      </c>
      <c r="O50" s="514">
        <v>43894320.105150394</v>
      </c>
      <c r="P50" s="514">
        <v>129804.46785857528</v>
      </c>
      <c r="Q50" s="511">
        <v>2.9659751963064954E-3</v>
      </c>
    </row>
    <row r="51" spans="1:17">
      <c r="A51" s="545"/>
      <c r="B51" s="413" t="s">
        <v>278</v>
      </c>
      <c r="C51" s="544">
        <v>8984123.8940184452</v>
      </c>
      <c r="D51" s="544">
        <v>353319.17468588427</v>
      </c>
      <c r="E51" s="515">
        <v>4.093699094992468E-2</v>
      </c>
      <c r="F51" s="518">
        <v>43894320.105150387</v>
      </c>
      <c r="G51" s="518">
        <v>129804.46785856783</v>
      </c>
      <c r="H51" s="515">
        <v>2.965975196306325E-3</v>
      </c>
      <c r="J51" s="434" t="s">
        <v>278</v>
      </c>
      <c r="K51" s="519" t="s">
        <v>500</v>
      </c>
      <c r="L51" s="544">
        <v>8984123.8940184452</v>
      </c>
      <c r="M51" s="544">
        <v>353319.17468588427</v>
      </c>
      <c r="N51" s="515">
        <v>4.093699094992468E-2</v>
      </c>
      <c r="O51" s="518">
        <v>43894320.105150387</v>
      </c>
      <c r="P51" s="518">
        <v>129804.46785856783</v>
      </c>
      <c r="Q51" s="515">
        <v>2.965975196306325E-3</v>
      </c>
    </row>
    <row r="52" spans="1:17">
      <c r="A52" s="545"/>
      <c r="B52" s="413" t="s">
        <v>222</v>
      </c>
      <c r="C52" s="510">
        <v>5681241.4856957002</v>
      </c>
      <c r="D52" s="510">
        <v>460859.41281528678</v>
      </c>
      <c r="E52" s="511">
        <v>8.8280782207383848E-2</v>
      </c>
      <c r="F52" s="514">
        <v>31482381.416301928</v>
      </c>
      <c r="G52" s="514">
        <v>1708370.5175892115</v>
      </c>
      <c r="H52" s="511">
        <v>5.7377909996770809E-2</v>
      </c>
      <c r="J52" s="434" t="s">
        <v>222</v>
      </c>
      <c r="K52" s="520" t="s">
        <v>501</v>
      </c>
      <c r="L52" s="510">
        <v>5681241.4856957002</v>
      </c>
      <c r="M52" s="510">
        <v>460859.41281528678</v>
      </c>
      <c r="N52" s="511">
        <v>8.8280782207383848E-2</v>
      </c>
      <c r="O52" s="514">
        <v>31482381.416301928</v>
      </c>
      <c r="P52" s="514">
        <v>1708370.5175892115</v>
      </c>
      <c r="Q52" s="511">
        <v>5.7377909996770809E-2</v>
      </c>
    </row>
    <row r="53" spans="1:17">
      <c r="A53" s="545"/>
      <c r="B53" s="413" t="s">
        <v>279</v>
      </c>
      <c r="C53" s="544">
        <v>5681241.4856956983</v>
      </c>
      <c r="D53" s="544">
        <v>460859.41281528212</v>
      </c>
      <c r="E53" s="515">
        <v>8.8280782207382905E-2</v>
      </c>
      <c r="F53" s="518">
        <v>31482381.416301921</v>
      </c>
      <c r="G53" s="518">
        <v>1708370.517589204</v>
      </c>
      <c r="H53" s="515">
        <v>5.737790999677056E-2</v>
      </c>
      <c r="J53" s="434" t="s">
        <v>279</v>
      </c>
      <c r="K53" s="519" t="s">
        <v>502</v>
      </c>
      <c r="L53" s="544">
        <v>5681241.4856956983</v>
      </c>
      <c r="M53" s="544">
        <v>460859.41281528212</v>
      </c>
      <c r="N53" s="515">
        <v>8.8280782207382905E-2</v>
      </c>
      <c r="O53" s="518">
        <v>31482381.416301921</v>
      </c>
      <c r="P53" s="518">
        <v>1708370.517589204</v>
      </c>
      <c r="Q53" s="515">
        <v>5.737790999677056E-2</v>
      </c>
    </row>
    <row r="54" spans="1:17">
      <c r="A54" s="545"/>
      <c r="B54" s="413" t="s">
        <v>223</v>
      </c>
      <c r="C54" s="510">
        <v>12724723.320907006</v>
      </c>
      <c r="D54" s="510">
        <v>361866.12799604051</v>
      </c>
      <c r="E54" s="511">
        <v>2.9270428538440092E-2</v>
      </c>
      <c r="F54" s="514">
        <v>66049862.920906246</v>
      </c>
      <c r="G54" s="514">
        <v>-18981.101151056588</v>
      </c>
      <c r="H54" s="511">
        <v>-2.8729276911095469E-4</v>
      </c>
      <c r="J54" s="434" t="s">
        <v>223</v>
      </c>
      <c r="K54" s="520" t="s">
        <v>503</v>
      </c>
      <c r="L54" s="510">
        <v>12724723.320907006</v>
      </c>
      <c r="M54" s="510">
        <v>361866.12799604051</v>
      </c>
      <c r="N54" s="511">
        <v>2.9270428538440092E-2</v>
      </c>
      <c r="O54" s="514">
        <v>66049862.920906246</v>
      </c>
      <c r="P54" s="514">
        <v>-18981.101151056588</v>
      </c>
      <c r="Q54" s="511">
        <v>-2.8729276911095469E-4</v>
      </c>
    </row>
    <row r="55" spans="1:17">
      <c r="A55" s="545"/>
      <c r="B55" s="413" t="s">
        <v>280</v>
      </c>
      <c r="C55" s="544">
        <v>12724723.320907002</v>
      </c>
      <c r="D55" s="544">
        <v>361866.12799603306</v>
      </c>
      <c r="E55" s="515">
        <v>2.9270428538439482E-2</v>
      </c>
      <c r="F55" s="518">
        <v>66049862.920906216</v>
      </c>
      <c r="G55" s="518">
        <v>-18981.101151108742</v>
      </c>
      <c r="H55" s="515">
        <v>-2.8729276911174399E-4</v>
      </c>
      <c r="J55" s="434" t="s">
        <v>280</v>
      </c>
      <c r="K55" s="519" t="s">
        <v>504</v>
      </c>
      <c r="L55" s="544">
        <v>12724723.320907002</v>
      </c>
      <c r="M55" s="544">
        <v>361866.12799603306</v>
      </c>
      <c r="N55" s="515">
        <v>2.9270428538439482E-2</v>
      </c>
      <c r="O55" s="518">
        <v>66049862.920906216</v>
      </c>
      <c r="P55" s="518">
        <v>-18981.101151108742</v>
      </c>
      <c r="Q55" s="515">
        <v>-2.8729276911174399E-4</v>
      </c>
    </row>
    <row r="56" spans="1:17">
      <c r="A56" s="545"/>
      <c r="B56" s="413" t="s">
        <v>224</v>
      </c>
      <c r="C56" s="510">
        <v>9942320.9272544589</v>
      </c>
      <c r="D56" s="510">
        <v>546590.53670167923</v>
      </c>
      <c r="E56" s="511">
        <v>5.8174353028612354E-2</v>
      </c>
      <c r="F56" s="514">
        <v>54739462.724933021</v>
      </c>
      <c r="G56" s="514">
        <v>1954929.2626196295</v>
      </c>
      <c r="H56" s="511">
        <v>3.703602427433391E-2</v>
      </c>
      <c r="J56" s="434" t="s">
        <v>224</v>
      </c>
      <c r="K56" s="520" t="s">
        <v>505</v>
      </c>
      <c r="L56" s="510">
        <v>9942320.9272544589</v>
      </c>
      <c r="M56" s="510">
        <v>546590.53670167923</v>
      </c>
      <c r="N56" s="511">
        <v>5.8174353028612354E-2</v>
      </c>
      <c r="O56" s="514">
        <v>54739462.724933021</v>
      </c>
      <c r="P56" s="514">
        <v>1954929.2626196295</v>
      </c>
      <c r="Q56" s="511">
        <v>3.703602427433391E-2</v>
      </c>
    </row>
    <row r="57" spans="1:17">
      <c r="A57" s="545"/>
      <c r="B57" s="413" t="s">
        <v>281</v>
      </c>
      <c r="C57" s="544">
        <v>9942320.9272544552</v>
      </c>
      <c r="D57" s="544">
        <v>546590.53670167737</v>
      </c>
      <c r="E57" s="515">
        <v>5.8174353028612166E-2</v>
      </c>
      <c r="F57" s="518">
        <v>54739462.724933021</v>
      </c>
      <c r="G57" s="518">
        <v>1954929.262619637</v>
      </c>
      <c r="H57" s="515">
        <v>3.7036024274334063E-2</v>
      </c>
      <c r="J57" s="434" t="s">
        <v>281</v>
      </c>
      <c r="K57" s="519" t="s">
        <v>506</v>
      </c>
      <c r="L57" s="544">
        <v>9942320.9272544552</v>
      </c>
      <c r="M57" s="544">
        <v>546590.53670167737</v>
      </c>
      <c r="N57" s="515">
        <v>5.8174353028612166E-2</v>
      </c>
      <c r="O57" s="518">
        <v>54739462.724933021</v>
      </c>
      <c r="P57" s="518">
        <v>1954929.262619637</v>
      </c>
      <c r="Q57" s="515">
        <v>3.7036024274334063E-2</v>
      </c>
    </row>
    <row r="58" spans="1:17" s="310" customFormat="1">
      <c r="A58" s="545"/>
      <c r="B58" s="413" t="s">
        <v>225</v>
      </c>
      <c r="C58" s="510">
        <v>7083805.1968698669</v>
      </c>
      <c r="D58" s="510">
        <v>319617.08065374568</v>
      </c>
      <c r="E58" s="511">
        <v>4.7251358945430852E-2</v>
      </c>
      <c r="F58" s="514">
        <v>36208429.877950639</v>
      </c>
      <c r="G58" s="514">
        <v>96112.069360926747</v>
      </c>
      <c r="H58" s="511">
        <v>2.6614760611700598E-3</v>
      </c>
      <c r="J58" s="434" t="s">
        <v>225</v>
      </c>
      <c r="K58" s="520" t="s">
        <v>507</v>
      </c>
      <c r="L58" s="510">
        <v>7083805.1968698669</v>
      </c>
      <c r="M58" s="510">
        <v>319617.08065374568</v>
      </c>
      <c r="N58" s="511">
        <v>4.7251358945430852E-2</v>
      </c>
      <c r="O58" s="514">
        <v>36208429.877950639</v>
      </c>
      <c r="P58" s="514">
        <v>96112.069360926747</v>
      </c>
      <c r="Q58" s="511">
        <v>2.6614760611700598E-3</v>
      </c>
    </row>
    <row r="59" spans="1:17">
      <c r="A59" s="545"/>
      <c r="B59" s="413" t="s">
        <v>282</v>
      </c>
      <c r="C59" s="544">
        <v>7083805.1968698697</v>
      </c>
      <c r="D59" s="544">
        <v>319617.08065374848</v>
      </c>
      <c r="E59" s="515">
        <v>4.7251358945431261E-2</v>
      </c>
      <c r="F59" s="518">
        <v>36208429.877950609</v>
      </c>
      <c r="G59" s="518">
        <v>96112.069360926747</v>
      </c>
      <c r="H59" s="515">
        <v>2.6614760611700619E-3</v>
      </c>
      <c r="J59" s="434" t="s">
        <v>282</v>
      </c>
      <c r="K59" s="519" t="s">
        <v>508</v>
      </c>
      <c r="L59" s="544">
        <v>7083805.1968698697</v>
      </c>
      <c r="M59" s="544">
        <v>319617.08065374848</v>
      </c>
      <c r="N59" s="515">
        <v>4.7251358945431261E-2</v>
      </c>
      <c r="O59" s="518">
        <v>36208429.877950609</v>
      </c>
      <c r="P59" s="518">
        <v>96112.069360926747</v>
      </c>
      <c r="Q59" s="515">
        <v>2.6614760611700619E-3</v>
      </c>
    </row>
    <row r="60" spans="1:17">
      <c r="A60" s="545"/>
      <c r="B60" s="413" t="s">
        <v>226</v>
      </c>
      <c r="C60" s="510">
        <v>7439569.3334083306</v>
      </c>
      <c r="D60" s="510">
        <v>471721.34368036408</v>
      </c>
      <c r="E60" s="511">
        <v>6.7699717958224381E-2</v>
      </c>
      <c r="F60" s="514">
        <v>34938060.174511582</v>
      </c>
      <c r="G60" s="514">
        <v>1404821.3177501336</v>
      </c>
      <c r="H60" s="511">
        <v>4.189339788354126E-2</v>
      </c>
      <c r="J60" s="434" t="s">
        <v>226</v>
      </c>
      <c r="K60" s="520" t="s">
        <v>509</v>
      </c>
      <c r="L60" s="510">
        <v>7439569.3334083306</v>
      </c>
      <c r="M60" s="510">
        <v>471721.34368036408</v>
      </c>
      <c r="N60" s="511">
        <v>6.7699717958224381E-2</v>
      </c>
      <c r="O60" s="514">
        <v>34938060.174511582</v>
      </c>
      <c r="P60" s="514">
        <v>1404821.3177501336</v>
      </c>
      <c r="Q60" s="511">
        <v>4.189339788354126E-2</v>
      </c>
    </row>
    <row r="61" spans="1:17">
      <c r="A61" s="545"/>
      <c r="B61" s="413" t="s">
        <v>283</v>
      </c>
      <c r="C61" s="544">
        <v>2622032.1804046109</v>
      </c>
      <c r="D61" s="544">
        <v>170652.65998388175</v>
      </c>
      <c r="E61" s="515">
        <v>6.9614948873601062E-2</v>
      </c>
      <c r="F61" s="518">
        <v>13057335.155747799</v>
      </c>
      <c r="G61" s="518">
        <v>683270.34481658414</v>
      </c>
      <c r="H61" s="515">
        <v>5.5217938103329228E-2</v>
      </c>
      <c r="J61" s="434" t="s">
        <v>283</v>
      </c>
      <c r="K61" s="519" t="s">
        <v>510</v>
      </c>
      <c r="L61" s="544">
        <v>2622032.1804046109</v>
      </c>
      <c r="M61" s="544">
        <v>170652.65998388175</v>
      </c>
      <c r="N61" s="515">
        <v>6.9614948873601062E-2</v>
      </c>
      <c r="O61" s="518">
        <v>13057335.155747799</v>
      </c>
      <c r="P61" s="518">
        <v>683270.34481658414</v>
      </c>
      <c r="Q61" s="515">
        <v>5.5217938103329228E-2</v>
      </c>
    </row>
    <row r="62" spans="1:17">
      <c r="A62" s="545"/>
      <c r="B62" s="413" t="s">
        <v>284</v>
      </c>
      <c r="C62" s="510">
        <v>4817537.1530037206</v>
      </c>
      <c r="D62" s="510">
        <v>301068.6836964814</v>
      </c>
      <c r="E62" s="511">
        <v>6.6660198281570424E-2</v>
      </c>
      <c r="F62" s="514">
        <v>21880725.018763781</v>
      </c>
      <c r="G62" s="514">
        <v>721550.97293353453</v>
      </c>
      <c r="H62" s="511">
        <v>3.4101093519561448E-2</v>
      </c>
      <c r="J62" s="434" t="s">
        <v>284</v>
      </c>
      <c r="K62" s="520" t="s">
        <v>511</v>
      </c>
      <c r="L62" s="510">
        <v>4817537.1530037206</v>
      </c>
      <c r="M62" s="510">
        <v>301068.6836964814</v>
      </c>
      <c r="N62" s="511">
        <v>6.6660198281570424E-2</v>
      </c>
      <c r="O62" s="514">
        <v>21880725.018763781</v>
      </c>
      <c r="P62" s="514">
        <v>721550.97293353453</v>
      </c>
      <c r="Q62" s="511">
        <v>3.4101093519561448E-2</v>
      </c>
    </row>
    <row r="63" spans="1:17" ht="12" customHeight="1">
      <c r="A63" s="545"/>
      <c r="B63" s="413" t="s">
        <v>227</v>
      </c>
      <c r="C63" s="544">
        <v>49014292.977689609</v>
      </c>
      <c r="D63" s="544">
        <v>721181.67055065185</v>
      </c>
      <c r="E63" s="515">
        <v>1.4933427377747823E-2</v>
      </c>
      <c r="F63" s="518">
        <v>279984694.31555521</v>
      </c>
      <c r="G63" s="518">
        <v>-1549183.1495310664</v>
      </c>
      <c r="H63" s="515">
        <v>-5.5026526948721635E-3</v>
      </c>
      <c r="J63" s="434" t="s">
        <v>227</v>
      </c>
      <c r="K63" s="519" t="s">
        <v>512</v>
      </c>
      <c r="L63" s="544">
        <v>49014292.977689609</v>
      </c>
      <c r="M63" s="544">
        <v>721181.67055065185</v>
      </c>
      <c r="N63" s="515">
        <v>1.4933427377747823E-2</v>
      </c>
      <c r="O63" s="518">
        <v>279984694.31555521</v>
      </c>
      <c r="P63" s="518">
        <v>-1549183.1495310664</v>
      </c>
      <c r="Q63" s="515">
        <v>-5.5026526948721635E-3</v>
      </c>
    </row>
    <row r="64" spans="1:17">
      <c r="A64" s="545"/>
      <c r="B64" s="413" t="s">
        <v>285</v>
      </c>
      <c r="C64" s="510">
        <v>13897582.255563062</v>
      </c>
      <c r="D64" s="510">
        <v>351898.02690120041</v>
      </c>
      <c r="E64" s="511">
        <v>2.5978608460147413E-2</v>
      </c>
      <c r="F64" s="514">
        <v>74805380.556469202</v>
      </c>
      <c r="G64" s="514">
        <v>742813.94386960566</v>
      </c>
      <c r="H64" s="511">
        <v>1.0029546339584151E-2</v>
      </c>
      <c r="J64" s="434" t="s">
        <v>285</v>
      </c>
      <c r="K64" s="520" t="s">
        <v>513</v>
      </c>
      <c r="L64" s="510">
        <v>13897582.255563062</v>
      </c>
      <c r="M64" s="510">
        <v>351898.02690120041</v>
      </c>
      <c r="N64" s="511">
        <v>2.5978608460147413E-2</v>
      </c>
      <c r="O64" s="514">
        <v>74805380.556469202</v>
      </c>
      <c r="P64" s="514">
        <v>742813.94386960566</v>
      </c>
      <c r="Q64" s="511">
        <v>1.0029546339584151E-2</v>
      </c>
    </row>
    <row r="65" spans="1:17">
      <c r="A65" s="545"/>
      <c r="B65" s="413" t="s">
        <v>286</v>
      </c>
      <c r="C65" s="544">
        <v>8989512.0325685255</v>
      </c>
      <c r="D65" s="544">
        <v>203442.42593041062</v>
      </c>
      <c r="E65" s="515">
        <v>2.315511201694832E-2</v>
      </c>
      <c r="F65" s="518">
        <v>52058448.006637499</v>
      </c>
      <c r="G65" s="518">
        <v>54179.030040189624</v>
      </c>
      <c r="H65" s="515">
        <v>1.0418188949943895E-3</v>
      </c>
      <c r="J65" s="434" t="s">
        <v>286</v>
      </c>
      <c r="K65" s="519" t="s">
        <v>514</v>
      </c>
      <c r="L65" s="544">
        <v>8989512.0325685255</v>
      </c>
      <c r="M65" s="544">
        <v>203442.42593041062</v>
      </c>
      <c r="N65" s="515">
        <v>2.315511201694832E-2</v>
      </c>
      <c r="O65" s="518">
        <v>52058448.006637499</v>
      </c>
      <c r="P65" s="518">
        <v>54179.030040189624</v>
      </c>
      <c r="Q65" s="515">
        <v>1.0418188949943895E-3</v>
      </c>
    </row>
    <row r="66" spans="1:17">
      <c r="A66" s="545"/>
      <c r="B66" s="413" t="s">
        <v>287</v>
      </c>
      <c r="C66" s="510">
        <v>16659177.940364104</v>
      </c>
      <c r="D66" s="510">
        <v>-67455.918403046206</v>
      </c>
      <c r="E66" s="511">
        <v>-4.0328448014475817E-3</v>
      </c>
      <c r="F66" s="514">
        <v>97901514.090503573</v>
      </c>
      <c r="G66" s="514">
        <v>-1852915.8324302882</v>
      </c>
      <c r="H66" s="511">
        <v>-1.8574772407218148E-2</v>
      </c>
      <c r="J66" s="434" t="s">
        <v>287</v>
      </c>
      <c r="K66" s="520" t="s">
        <v>515</v>
      </c>
      <c r="L66" s="510">
        <v>16659177.940364104</v>
      </c>
      <c r="M66" s="510">
        <v>-67455.918403046206</v>
      </c>
      <c r="N66" s="511">
        <v>-4.0328448014475817E-3</v>
      </c>
      <c r="O66" s="514">
        <v>97901514.090503573</v>
      </c>
      <c r="P66" s="514">
        <v>-1852915.8324302882</v>
      </c>
      <c r="Q66" s="511">
        <v>-1.8574772407218148E-2</v>
      </c>
    </row>
    <row r="67" spans="1:17">
      <c r="A67" s="545"/>
      <c r="B67" s="413" t="s">
        <v>288</v>
      </c>
      <c r="C67" s="544">
        <v>1092586.5763311856</v>
      </c>
      <c r="D67" s="544">
        <v>14546.15582986502</v>
      </c>
      <c r="E67" s="515">
        <v>1.3493145111479797E-2</v>
      </c>
      <c r="F67" s="518">
        <v>6161805.1397472145</v>
      </c>
      <c r="G67" s="518">
        <v>-77375.263903709128</v>
      </c>
      <c r="H67" s="515">
        <v>-1.2401510919356035E-2</v>
      </c>
      <c r="J67" s="434" t="s">
        <v>288</v>
      </c>
      <c r="K67" s="519" t="s">
        <v>516</v>
      </c>
      <c r="L67" s="544">
        <v>1092586.5763311856</v>
      </c>
      <c r="M67" s="544">
        <v>14546.15582986502</v>
      </c>
      <c r="N67" s="515">
        <v>1.3493145111479797E-2</v>
      </c>
      <c r="O67" s="518">
        <v>6161805.1397472145</v>
      </c>
      <c r="P67" s="518">
        <v>-77375.263903709128</v>
      </c>
      <c r="Q67" s="515">
        <v>-1.2401510919356035E-2</v>
      </c>
    </row>
    <row r="68" spans="1:17">
      <c r="A68" s="545"/>
      <c r="B68" s="413" t="s">
        <v>289</v>
      </c>
      <c r="C68" s="510">
        <v>8375434.1728627188</v>
      </c>
      <c r="D68" s="510">
        <v>218750.98029217217</v>
      </c>
      <c r="E68" s="511">
        <v>2.6818619177390614E-2</v>
      </c>
      <c r="F68" s="514">
        <v>49057546.522197761</v>
      </c>
      <c r="G68" s="514">
        <v>-415885.02710676938</v>
      </c>
      <c r="H68" s="511">
        <v>-8.4062296485802514E-3</v>
      </c>
      <c r="J68" s="434" t="s">
        <v>289</v>
      </c>
      <c r="K68" s="520" t="s">
        <v>517</v>
      </c>
      <c r="L68" s="510">
        <v>8375434.1728627188</v>
      </c>
      <c r="M68" s="510">
        <v>218750.98029217217</v>
      </c>
      <c r="N68" s="511">
        <v>2.6818619177390614E-2</v>
      </c>
      <c r="O68" s="514">
        <v>49057546.522197761</v>
      </c>
      <c r="P68" s="514">
        <v>-415885.02710676938</v>
      </c>
      <c r="Q68" s="511">
        <v>-8.4062296485802514E-3</v>
      </c>
    </row>
    <row r="69" spans="1:17">
      <c r="A69" s="545"/>
      <c r="B69" s="413" t="s">
        <v>228</v>
      </c>
      <c r="C69" s="544">
        <v>16796035.16821707</v>
      </c>
      <c r="D69" s="544">
        <v>689792.10983355902</v>
      </c>
      <c r="E69" s="515">
        <v>4.2827623259697002E-2</v>
      </c>
      <c r="F69" s="518">
        <v>84553717.324639425</v>
      </c>
      <c r="G69" s="518">
        <v>381149.01261387765</v>
      </c>
      <c r="H69" s="515">
        <v>4.5281856103162738E-3</v>
      </c>
      <c r="J69" s="434" t="s">
        <v>228</v>
      </c>
      <c r="K69" s="519" t="s">
        <v>518</v>
      </c>
      <c r="L69" s="544">
        <v>16796035.16821707</v>
      </c>
      <c r="M69" s="544">
        <v>689792.10983355902</v>
      </c>
      <c r="N69" s="515">
        <v>4.2827623259697002E-2</v>
      </c>
      <c r="O69" s="518">
        <v>84553717.324639425</v>
      </c>
      <c r="P69" s="518">
        <v>381149.01261387765</v>
      </c>
      <c r="Q69" s="515">
        <v>4.5281856103162738E-3</v>
      </c>
    </row>
    <row r="70" spans="1:17">
      <c r="A70" s="545"/>
      <c r="B70" s="413" t="s">
        <v>290</v>
      </c>
      <c r="C70" s="510">
        <v>14499907.802197138</v>
      </c>
      <c r="D70" s="510">
        <v>595779.17536159605</v>
      </c>
      <c r="E70" s="511">
        <v>4.2849083991622294E-2</v>
      </c>
      <c r="F70" s="514">
        <v>73348064.483771637</v>
      </c>
      <c r="G70" s="514">
        <v>347697.18456059694</v>
      </c>
      <c r="H70" s="511">
        <v>4.7629511661971425E-3</v>
      </c>
      <c r="J70" s="434" t="s">
        <v>290</v>
      </c>
      <c r="K70" s="520" t="s">
        <v>519</v>
      </c>
      <c r="L70" s="510">
        <v>14499907.802197138</v>
      </c>
      <c r="M70" s="510">
        <v>595779.17536159605</v>
      </c>
      <c r="N70" s="511">
        <v>4.2849083991622294E-2</v>
      </c>
      <c r="O70" s="514">
        <v>73348064.483771637</v>
      </c>
      <c r="P70" s="514">
        <v>347697.18456059694</v>
      </c>
      <c r="Q70" s="511">
        <v>4.7629511661971425E-3</v>
      </c>
    </row>
    <row r="71" spans="1:17">
      <c r="A71" s="545"/>
      <c r="B71" s="413" t="s">
        <v>291</v>
      </c>
      <c r="C71" s="544">
        <v>2296127.3660199391</v>
      </c>
      <c r="D71" s="544">
        <v>94012.934471974615</v>
      </c>
      <c r="E71" s="515">
        <v>4.2692120411693922E-2</v>
      </c>
      <c r="F71" s="518">
        <v>11205652.840867795</v>
      </c>
      <c r="G71" s="518">
        <v>33451.828053271398</v>
      </c>
      <c r="H71" s="515">
        <v>2.9942021285601756E-3</v>
      </c>
      <c r="J71" s="434" t="s">
        <v>291</v>
      </c>
      <c r="K71" s="519" t="s">
        <v>520</v>
      </c>
      <c r="L71" s="544">
        <v>2296127.3660199391</v>
      </c>
      <c r="M71" s="544">
        <v>94012.934471974615</v>
      </c>
      <c r="N71" s="515">
        <v>4.2692120411693922E-2</v>
      </c>
      <c r="O71" s="518">
        <v>11205652.840867795</v>
      </c>
      <c r="P71" s="518">
        <v>33451.828053271398</v>
      </c>
      <c r="Q71" s="515">
        <v>2.9942021285601756E-3</v>
      </c>
    </row>
    <row r="72" spans="1:17">
      <c r="A72" s="545"/>
      <c r="B72" s="430" t="s">
        <v>80</v>
      </c>
      <c r="C72" s="510">
        <v>371712895.43074924</v>
      </c>
      <c r="D72" s="510">
        <v>14382196.874524772</v>
      </c>
      <c r="E72" s="511">
        <v>4.024898205677617E-2</v>
      </c>
      <c r="F72" s="514">
        <v>1976935111.8911331</v>
      </c>
      <c r="G72" s="514">
        <v>15809534.182500839</v>
      </c>
      <c r="H72" s="511">
        <v>8.061459379349184E-3</v>
      </c>
      <c r="J72" s="437" t="s">
        <v>80</v>
      </c>
      <c r="K72" s="520" t="s">
        <v>521</v>
      </c>
      <c r="L72" s="510">
        <v>371712895.43074924</v>
      </c>
      <c r="M72" s="510">
        <v>14382196.874524772</v>
      </c>
      <c r="N72" s="511">
        <v>4.024898205677617E-2</v>
      </c>
      <c r="O72" s="514">
        <v>1976935111.8911331</v>
      </c>
      <c r="P72" s="514">
        <v>15809534.182500839</v>
      </c>
      <c r="Q72" s="511">
        <v>8.061459379349184E-3</v>
      </c>
    </row>
    <row r="73" spans="1:17">
      <c r="A73" s="616"/>
      <c r="B73" s="429" t="s">
        <v>214</v>
      </c>
      <c r="C73" s="544">
        <v>887412235.53793538</v>
      </c>
      <c r="D73" s="544">
        <v>23660042.771484017</v>
      </c>
      <c r="E73" s="515">
        <v>2.7392165217786511E-2</v>
      </c>
      <c r="F73" s="518">
        <v>4684343587.9080381</v>
      </c>
      <c r="G73" s="518">
        <v>65636932.486707687</v>
      </c>
      <c r="H73" s="515">
        <v>1.4211106568039904E-2</v>
      </c>
      <c r="J73" s="438" t="s">
        <v>214</v>
      </c>
      <c r="K73" s="519" t="s">
        <v>453</v>
      </c>
      <c r="L73" s="544">
        <v>887412235.53793538</v>
      </c>
      <c r="M73" s="544">
        <v>23660042.771484017</v>
      </c>
      <c r="N73" s="515">
        <v>2.7392165217786511E-2</v>
      </c>
      <c r="O73" s="518">
        <v>4684343587.9080381</v>
      </c>
      <c r="P73" s="518">
        <v>65636932.486707687</v>
      </c>
      <c r="Q73" s="515">
        <v>1.4211106568039904E-2</v>
      </c>
    </row>
    <row r="74" spans="1:17" s="405" customFormat="1">
      <c r="A74" s="609" t="s">
        <v>297</v>
      </c>
      <c r="B74" s="413" t="s">
        <v>247</v>
      </c>
      <c r="C74" s="510">
        <v>77840122.674915314</v>
      </c>
      <c r="D74" s="510">
        <v>1565814.7356670052</v>
      </c>
      <c r="E74" s="511">
        <v>2.0528730813449796E-2</v>
      </c>
      <c r="F74" s="514">
        <v>397218716.61475235</v>
      </c>
      <c r="G74" s="514">
        <v>-91997.872956097126</v>
      </c>
      <c r="H74" s="511">
        <v>-2.3155145230532981E-4</v>
      </c>
      <c r="J74" s="434" t="s">
        <v>247</v>
      </c>
      <c r="K74" s="520" t="s">
        <v>454</v>
      </c>
      <c r="L74" s="510">
        <v>77840122.674915314</v>
      </c>
      <c r="M74" s="510">
        <v>1565814.7356670052</v>
      </c>
      <c r="N74" s="511">
        <v>2.0528730813449796E-2</v>
      </c>
      <c r="O74" s="514">
        <v>397218716.61475235</v>
      </c>
      <c r="P74" s="514">
        <v>-91997.872956097126</v>
      </c>
      <c r="Q74" s="511">
        <v>-2.3155145230532981E-4</v>
      </c>
    </row>
    <row r="75" spans="1:17">
      <c r="A75" s="610"/>
      <c r="B75" s="413" t="s">
        <v>248</v>
      </c>
      <c r="C75" s="544">
        <v>159025483.10743761</v>
      </c>
      <c r="D75" s="544">
        <v>4933578.3330976069</v>
      </c>
      <c r="E75" s="515">
        <v>3.201711563188598E-2</v>
      </c>
      <c r="F75" s="518">
        <v>853895512.59747374</v>
      </c>
      <c r="G75" s="518">
        <v>10539824.892007589</v>
      </c>
      <c r="H75" s="515">
        <v>1.2497484804642144E-2</v>
      </c>
      <c r="I75" s="375"/>
      <c r="J75" s="434" t="s">
        <v>248</v>
      </c>
      <c r="K75" s="519" t="s">
        <v>455</v>
      </c>
      <c r="L75" s="544">
        <v>159025483.10743761</v>
      </c>
      <c r="M75" s="544">
        <v>4933578.3330976069</v>
      </c>
      <c r="N75" s="515">
        <v>3.201711563188598E-2</v>
      </c>
      <c r="O75" s="518">
        <v>853895512.59747374</v>
      </c>
      <c r="P75" s="518">
        <v>10539824.892007589</v>
      </c>
      <c r="Q75" s="515">
        <v>1.2497484804642144E-2</v>
      </c>
    </row>
    <row r="76" spans="1:17">
      <c r="A76" s="610"/>
      <c r="B76" s="413" t="s">
        <v>249</v>
      </c>
      <c r="C76" s="510">
        <v>77400228.058895722</v>
      </c>
      <c r="D76" s="510">
        <v>2539534.1674173325</v>
      </c>
      <c r="E76" s="511">
        <v>3.3923465511804654E-2</v>
      </c>
      <c r="F76" s="514">
        <v>384857597.30938482</v>
      </c>
      <c r="G76" s="514">
        <v>11601362.552088678</v>
      </c>
      <c r="H76" s="511">
        <v>3.1081497030136088E-2</v>
      </c>
      <c r="I76" s="375"/>
      <c r="J76" s="434" t="s">
        <v>249</v>
      </c>
      <c r="K76" s="520" t="s">
        <v>456</v>
      </c>
      <c r="L76" s="510">
        <v>77400228.058895722</v>
      </c>
      <c r="M76" s="510">
        <v>2539534.1674173325</v>
      </c>
      <c r="N76" s="511">
        <v>3.3923465511804654E-2</v>
      </c>
      <c r="O76" s="514">
        <v>384857597.30938482</v>
      </c>
      <c r="P76" s="514">
        <v>11601362.552088678</v>
      </c>
      <c r="Q76" s="511">
        <v>3.1081497030136088E-2</v>
      </c>
    </row>
    <row r="77" spans="1:17">
      <c r="A77" s="610"/>
      <c r="B77" s="413" t="s">
        <v>251</v>
      </c>
      <c r="C77" s="544">
        <v>44378808.278763399</v>
      </c>
      <c r="D77" s="544">
        <v>962482.71158968657</v>
      </c>
      <c r="E77" s="515">
        <v>2.2168681918983076E-2</v>
      </c>
      <c r="F77" s="518">
        <v>214532306.00900033</v>
      </c>
      <c r="G77" s="518">
        <v>2647055.7690453529</v>
      </c>
      <c r="H77" s="515">
        <v>1.2492874166784265E-2</v>
      </c>
      <c r="I77" s="375"/>
      <c r="J77" s="434" t="s">
        <v>251</v>
      </c>
      <c r="K77" s="519" t="s">
        <v>461</v>
      </c>
      <c r="L77" s="544">
        <v>44378808.278763399</v>
      </c>
      <c r="M77" s="544">
        <v>962482.71158968657</v>
      </c>
      <c r="N77" s="515">
        <v>2.2168681918983076E-2</v>
      </c>
      <c r="O77" s="518">
        <v>214532306.00900033</v>
      </c>
      <c r="P77" s="518">
        <v>2647055.7690453529</v>
      </c>
      <c r="Q77" s="515">
        <v>1.2492874166784265E-2</v>
      </c>
    </row>
    <row r="78" spans="1:17">
      <c r="A78" s="610"/>
      <c r="B78" s="413" t="s">
        <v>252</v>
      </c>
      <c r="C78" s="510">
        <v>178979139.04283139</v>
      </c>
      <c r="D78" s="510">
        <v>3594645.3162062466</v>
      </c>
      <c r="E78" s="511">
        <v>2.0495798914864631E-2</v>
      </c>
      <c r="F78" s="514">
        <v>960921054.67647386</v>
      </c>
      <c r="G78" s="514">
        <v>7777050.8839091063</v>
      </c>
      <c r="H78" s="511">
        <v>8.1593661114838702E-3</v>
      </c>
      <c r="I78" s="314"/>
      <c r="J78" s="434" t="s">
        <v>252</v>
      </c>
      <c r="K78" s="520" t="s">
        <v>457</v>
      </c>
      <c r="L78" s="510">
        <v>178979139.04283139</v>
      </c>
      <c r="M78" s="510">
        <v>3594645.3162062466</v>
      </c>
      <c r="N78" s="511">
        <v>2.0495798914864631E-2</v>
      </c>
      <c r="O78" s="514">
        <v>960921054.67647386</v>
      </c>
      <c r="P78" s="514">
        <v>7777050.8839091063</v>
      </c>
      <c r="Q78" s="511">
        <v>8.1593661114838702E-3</v>
      </c>
    </row>
    <row r="79" spans="1:17">
      <c r="A79" s="610"/>
      <c r="B79" s="413" t="s">
        <v>253</v>
      </c>
      <c r="C79" s="544">
        <v>91294797.987119272</v>
      </c>
      <c r="D79" s="544">
        <v>2731603.0323442072</v>
      </c>
      <c r="E79" s="515">
        <v>3.0843546619327641E-2</v>
      </c>
      <c r="F79" s="518">
        <v>490086668.02229255</v>
      </c>
      <c r="G79" s="518">
        <v>9156957.1499135494</v>
      </c>
      <c r="H79" s="515">
        <v>1.9040115307709628E-2</v>
      </c>
      <c r="I79" s="314"/>
      <c r="J79" s="434" t="s">
        <v>253</v>
      </c>
      <c r="K79" s="519" t="s">
        <v>458</v>
      </c>
      <c r="L79" s="544">
        <v>91294797.987119272</v>
      </c>
      <c r="M79" s="544">
        <v>2731603.0323442072</v>
      </c>
      <c r="N79" s="515">
        <v>3.0843546619327641E-2</v>
      </c>
      <c r="O79" s="518">
        <v>490086668.02229255</v>
      </c>
      <c r="P79" s="518">
        <v>9156957.1499135494</v>
      </c>
      <c r="Q79" s="515">
        <v>1.9040115307709628E-2</v>
      </c>
    </row>
    <row r="80" spans="1:17">
      <c r="A80" s="610"/>
      <c r="B80" s="413" t="s">
        <v>254</v>
      </c>
      <c r="C80" s="510">
        <v>117691099.2025867</v>
      </c>
      <c r="D80" s="510">
        <v>4647027.1800405532</v>
      </c>
      <c r="E80" s="511">
        <v>4.1108101441300914E-2</v>
      </c>
      <c r="F80" s="514">
        <v>608788062.31018853</v>
      </c>
      <c r="G80" s="514">
        <v>17222260.031103015</v>
      </c>
      <c r="H80" s="511">
        <v>2.9113008163676769E-2</v>
      </c>
      <c r="I80" s="314"/>
      <c r="J80" s="434" t="s">
        <v>254</v>
      </c>
      <c r="K80" s="520" t="s">
        <v>459</v>
      </c>
      <c r="L80" s="510">
        <v>117691099.2025867</v>
      </c>
      <c r="M80" s="510">
        <v>4647027.1800405532</v>
      </c>
      <c r="N80" s="511">
        <v>4.1108101441300914E-2</v>
      </c>
      <c r="O80" s="514">
        <v>608788062.31018853</v>
      </c>
      <c r="P80" s="514">
        <v>17222260.031103015</v>
      </c>
      <c r="Q80" s="511">
        <v>2.9113008163676769E-2</v>
      </c>
    </row>
    <row r="81" spans="1:17">
      <c r="A81" s="610"/>
      <c r="B81" s="413" t="s">
        <v>255</v>
      </c>
      <c r="C81" s="544">
        <v>140802557.18538952</v>
      </c>
      <c r="D81" s="544">
        <v>2685357.2951222062</v>
      </c>
      <c r="E81" s="515">
        <v>1.944259872959845E-2</v>
      </c>
      <c r="F81" s="518">
        <v>774043670.36847317</v>
      </c>
      <c r="G81" s="518">
        <v>6784419.0815982819</v>
      </c>
      <c r="H81" s="515">
        <v>8.8424076610600782E-3</v>
      </c>
      <c r="I81" s="314"/>
      <c r="J81" s="434" t="s">
        <v>255</v>
      </c>
      <c r="K81" s="519" t="s">
        <v>460</v>
      </c>
      <c r="L81" s="544">
        <v>140802557.18538952</v>
      </c>
      <c r="M81" s="544">
        <v>2685357.2951222062</v>
      </c>
      <c r="N81" s="515">
        <v>1.944259872959845E-2</v>
      </c>
      <c r="O81" s="518">
        <v>774043670.36847317</v>
      </c>
      <c r="P81" s="518">
        <v>6784419.0815982819</v>
      </c>
      <c r="Q81" s="515">
        <v>8.8424076610600782E-3</v>
      </c>
    </row>
    <row r="82" spans="1:17">
      <c r="A82" s="610"/>
      <c r="B82" s="413" t="s">
        <v>256</v>
      </c>
      <c r="C82" s="510">
        <v>667371216.23714638</v>
      </c>
      <c r="D82" s="510">
        <v>12641445.111688375</v>
      </c>
      <c r="E82" s="511">
        <v>1.9307881921969371E-2</v>
      </c>
      <c r="F82" s="514">
        <v>3343126726.3018866</v>
      </c>
      <c r="G82" s="514">
        <v>2781869.5165963173</v>
      </c>
      <c r="H82" s="511">
        <v>8.328090768668588E-4</v>
      </c>
      <c r="I82" s="314"/>
      <c r="J82" s="434" t="s">
        <v>256</v>
      </c>
      <c r="K82" s="520" t="s">
        <v>462</v>
      </c>
      <c r="L82" s="510">
        <v>667371216.23714638</v>
      </c>
      <c r="M82" s="510">
        <v>12641445.111688375</v>
      </c>
      <c r="N82" s="511">
        <v>1.9307881921969371E-2</v>
      </c>
      <c r="O82" s="514">
        <v>3343126726.3018866</v>
      </c>
      <c r="P82" s="514">
        <v>2781869.5165963173</v>
      </c>
      <c r="Q82" s="511">
        <v>8.328090768668588E-4</v>
      </c>
    </row>
    <row r="83" spans="1:17">
      <c r="A83" s="610"/>
      <c r="B83" s="413" t="s">
        <v>250</v>
      </c>
      <c r="C83" s="544">
        <v>60024049.24098815</v>
      </c>
      <c r="D83" s="544">
        <v>767096.56146907061</v>
      </c>
      <c r="E83" s="515">
        <v>1.2945258349982641E-2</v>
      </c>
      <c r="F83" s="518">
        <v>308468130.37374496</v>
      </c>
      <c r="G83" s="518">
        <v>-1606399.9274405837</v>
      </c>
      <c r="H83" s="515">
        <v>-5.1806897066980469E-3</v>
      </c>
      <c r="I83" s="314"/>
      <c r="J83" s="434" t="s">
        <v>250</v>
      </c>
      <c r="K83" s="519" t="s">
        <v>463</v>
      </c>
      <c r="L83" s="544">
        <v>60024049.24098815</v>
      </c>
      <c r="M83" s="544">
        <v>767096.56146907061</v>
      </c>
      <c r="N83" s="515">
        <v>1.2945258349982641E-2</v>
      </c>
      <c r="O83" s="518">
        <v>308468130.37374496</v>
      </c>
      <c r="P83" s="518">
        <v>-1606399.9274405837</v>
      </c>
      <c r="Q83" s="515">
        <v>-5.1806897066980469E-3</v>
      </c>
    </row>
    <row r="84" spans="1:17">
      <c r="A84" s="610"/>
      <c r="B84" s="413" t="s">
        <v>257</v>
      </c>
      <c r="C84" s="510">
        <v>69093808.216857314</v>
      </c>
      <c r="D84" s="510">
        <v>956467.47773732245</v>
      </c>
      <c r="E84" s="511">
        <v>1.4037346737663062E-2</v>
      </c>
      <c r="F84" s="514">
        <v>331167689.33682293</v>
      </c>
      <c r="G84" s="514">
        <v>-2167856.5172514319</v>
      </c>
      <c r="H84" s="511">
        <v>-6.5035263841932509E-3</v>
      </c>
      <c r="I84" s="314"/>
      <c r="J84" s="434" t="s">
        <v>257</v>
      </c>
      <c r="K84" s="520" t="s">
        <v>464</v>
      </c>
      <c r="L84" s="510">
        <v>69093808.216857314</v>
      </c>
      <c r="M84" s="510">
        <v>956467.47773732245</v>
      </c>
      <c r="N84" s="511">
        <v>1.4037346737663062E-2</v>
      </c>
      <c r="O84" s="514">
        <v>331167689.33682293</v>
      </c>
      <c r="P84" s="514">
        <v>-2167856.5172514319</v>
      </c>
      <c r="Q84" s="511">
        <v>-6.5035263841932509E-3</v>
      </c>
    </row>
    <row r="85" spans="1:17">
      <c r="A85" s="610"/>
      <c r="B85" s="413" t="s">
        <v>258</v>
      </c>
      <c r="C85" s="544">
        <v>358237407.82879168</v>
      </c>
      <c r="D85" s="544">
        <v>7150701.7517285347</v>
      </c>
      <c r="E85" s="515">
        <v>2.0367338403747375E-2</v>
      </c>
      <c r="F85" s="518">
        <v>1746541601.0117593</v>
      </c>
      <c r="G85" s="518">
        <v>-1533050.7225351334</v>
      </c>
      <c r="H85" s="515">
        <v>-8.7699385207271768E-4</v>
      </c>
      <c r="I85" s="314"/>
      <c r="J85" s="434" t="s">
        <v>258</v>
      </c>
      <c r="K85" s="519" t="s">
        <v>465</v>
      </c>
      <c r="L85" s="544">
        <v>358237407.82879168</v>
      </c>
      <c r="M85" s="544">
        <v>7150701.7517285347</v>
      </c>
      <c r="N85" s="515">
        <v>2.0367338403747375E-2</v>
      </c>
      <c r="O85" s="518">
        <v>1746541601.0117593</v>
      </c>
      <c r="P85" s="518">
        <v>-1533050.7225351334</v>
      </c>
      <c r="Q85" s="515">
        <v>-8.7699385207271768E-4</v>
      </c>
    </row>
    <row r="86" spans="1:17">
      <c r="A86" s="610"/>
      <c r="B86" s="413" t="s">
        <v>259</v>
      </c>
      <c r="C86" s="510">
        <v>110562340.69171984</v>
      </c>
      <c r="D86" s="510">
        <v>2112164.890578866</v>
      </c>
      <c r="E86" s="511">
        <v>1.9475901029905426E-2</v>
      </c>
      <c r="F86" s="514">
        <v>608207343.14810252</v>
      </c>
      <c r="G86" s="514">
        <v>4333202.8623441458</v>
      </c>
      <c r="H86" s="511">
        <v>7.1756721695246583E-3</v>
      </c>
      <c r="I86" s="314"/>
      <c r="J86" s="434" t="s">
        <v>259</v>
      </c>
      <c r="K86" s="520" t="s">
        <v>466</v>
      </c>
      <c r="L86" s="510">
        <v>110562340.69171984</v>
      </c>
      <c r="M86" s="510">
        <v>2112164.890578866</v>
      </c>
      <c r="N86" s="511">
        <v>1.9475901029905426E-2</v>
      </c>
      <c r="O86" s="514">
        <v>608207343.14810252</v>
      </c>
      <c r="P86" s="514">
        <v>4333202.8623441458</v>
      </c>
      <c r="Q86" s="511">
        <v>7.1756721695246583E-3</v>
      </c>
    </row>
    <row r="87" spans="1:17">
      <c r="A87" s="610"/>
      <c r="B87" s="424" t="s">
        <v>260</v>
      </c>
      <c r="C87" s="523">
        <v>22225015.220413208</v>
      </c>
      <c r="D87" s="523">
        <v>399902.42330753803</v>
      </c>
      <c r="E87" s="523">
        <v>1.8323040390451999E-2</v>
      </c>
      <c r="F87" s="523">
        <v>112203421.74398232</v>
      </c>
      <c r="G87" s="523">
        <v>1349483.0810513496</v>
      </c>
      <c r="H87" s="523">
        <v>1.2173523984156012E-2</v>
      </c>
      <c r="I87" s="314"/>
      <c r="J87" s="435" t="s">
        <v>260</v>
      </c>
      <c r="K87" s="519" t="s">
        <v>467</v>
      </c>
      <c r="L87" s="523">
        <v>22225015.220413208</v>
      </c>
      <c r="M87" s="523">
        <v>399902.42330753803</v>
      </c>
      <c r="N87" s="523">
        <v>1.8323040390451999E-2</v>
      </c>
      <c r="O87" s="523">
        <v>112203421.74398232</v>
      </c>
      <c r="P87" s="523">
        <v>1349483.0810513496</v>
      </c>
      <c r="Q87" s="523">
        <v>1.2173523984156012E-2</v>
      </c>
    </row>
    <row r="88" spans="1:17">
      <c r="A88" s="610"/>
      <c r="B88" s="413" t="s">
        <v>261</v>
      </c>
      <c r="C88" s="510">
        <v>11798269.713002749</v>
      </c>
      <c r="D88" s="510">
        <v>281208.89062106423</v>
      </c>
      <c r="E88" s="511">
        <v>2.4416723585810783E-2</v>
      </c>
      <c r="F88" s="514">
        <v>62891209.913406521</v>
      </c>
      <c r="G88" s="514">
        <v>1194127.4560379162</v>
      </c>
      <c r="H88" s="511">
        <v>1.9354682725281756E-2</v>
      </c>
      <c r="I88" s="314"/>
      <c r="J88" s="434" t="s">
        <v>261</v>
      </c>
      <c r="K88" s="520" t="s">
        <v>468</v>
      </c>
      <c r="L88" s="510">
        <v>11798269.713002749</v>
      </c>
      <c r="M88" s="510">
        <v>281208.89062106423</v>
      </c>
      <c r="N88" s="511">
        <v>2.4416723585810783E-2</v>
      </c>
      <c r="O88" s="514">
        <v>62891209.913406521</v>
      </c>
      <c r="P88" s="514">
        <v>1194127.4560379162</v>
      </c>
      <c r="Q88" s="511">
        <v>1.9354682725281756E-2</v>
      </c>
    </row>
    <row r="89" spans="1:17" s="490" customFormat="1">
      <c r="A89" s="610"/>
      <c r="B89" s="520" t="s">
        <v>335</v>
      </c>
      <c r="C89" s="544">
        <v>35035387.411499642</v>
      </c>
      <c r="D89" s="544">
        <v>569459.79579930007</v>
      </c>
      <c r="E89" s="515">
        <v>1.6522398646827446E-2</v>
      </c>
      <c r="F89" s="518">
        <v>173348465.47325647</v>
      </c>
      <c r="G89" s="518">
        <v>-1014444.3816733658</v>
      </c>
      <c r="H89" s="515">
        <v>-5.8180055753679774E-3</v>
      </c>
      <c r="J89" s="525" t="s">
        <v>335</v>
      </c>
      <c r="K89" s="519" t="s">
        <v>469</v>
      </c>
      <c r="L89" s="544">
        <v>35035387.411499642</v>
      </c>
      <c r="M89" s="544">
        <v>569459.79579930007</v>
      </c>
      <c r="N89" s="515">
        <v>1.6522398646827446E-2</v>
      </c>
      <c r="O89" s="518">
        <v>173348465.47325647</v>
      </c>
      <c r="P89" s="518">
        <v>-1014444.3816733658</v>
      </c>
      <c r="Q89" s="515">
        <v>-5.8180055753679774E-3</v>
      </c>
    </row>
    <row r="90" spans="1:17">
      <c r="A90" s="610"/>
      <c r="B90" s="413" t="s">
        <v>215</v>
      </c>
      <c r="C90" s="510">
        <v>660289105.33364582</v>
      </c>
      <c r="D90" s="510">
        <v>14765310.298462629</v>
      </c>
      <c r="E90" s="511">
        <v>2.2873378815815568E-2</v>
      </c>
      <c r="F90" s="514">
        <v>3383629554.8314829</v>
      </c>
      <c r="G90" s="514">
        <v>17250265.883718967</v>
      </c>
      <c r="H90" s="511">
        <v>5.12427875859197E-3</v>
      </c>
      <c r="I90" s="314"/>
      <c r="J90" s="434" t="s">
        <v>215</v>
      </c>
      <c r="K90" s="520" t="s">
        <v>470</v>
      </c>
      <c r="L90" s="510">
        <v>660289105.33364582</v>
      </c>
      <c r="M90" s="510">
        <v>14765310.298462629</v>
      </c>
      <c r="N90" s="511">
        <v>2.2873378815815568E-2</v>
      </c>
      <c r="O90" s="514">
        <v>3383629554.8314829</v>
      </c>
      <c r="P90" s="514">
        <v>17250265.883718967</v>
      </c>
      <c r="Q90" s="511">
        <v>5.12427875859197E-3</v>
      </c>
    </row>
    <row r="91" spans="1:17">
      <c r="A91" s="610"/>
      <c r="B91" s="413" t="s">
        <v>262</v>
      </c>
      <c r="C91" s="544">
        <v>56150915.016178161</v>
      </c>
      <c r="D91" s="544">
        <v>1819511.6499192938</v>
      </c>
      <c r="E91" s="515">
        <v>3.3489134040098345E-2</v>
      </c>
      <c r="F91" s="518">
        <v>262677679.54187089</v>
      </c>
      <c r="G91" s="518">
        <v>4306987.5793271661</v>
      </c>
      <c r="H91" s="515">
        <v>1.6669799297327249E-2</v>
      </c>
      <c r="I91" s="314"/>
      <c r="J91" s="434" t="s">
        <v>262</v>
      </c>
      <c r="K91" s="519" t="s">
        <v>471</v>
      </c>
      <c r="L91" s="544">
        <v>56150915.016178161</v>
      </c>
      <c r="M91" s="544">
        <v>1819511.6499192938</v>
      </c>
      <c r="N91" s="515">
        <v>3.3489134040098345E-2</v>
      </c>
      <c r="O91" s="518">
        <v>262677679.54187089</v>
      </c>
      <c r="P91" s="518">
        <v>4306987.5793271661</v>
      </c>
      <c r="Q91" s="515">
        <v>1.6669799297327249E-2</v>
      </c>
    </row>
    <row r="92" spans="1:17">
      <c r="A92" s="610"/>
      <c r="B92" s="413" t="s">
        <v>263</v>
      </c>
      <c r="C92" s="510">
        <v>175653672.25777099</v>
      </c>
      <c r="D92" s="510">
        <v>2379679.0040681958</v>
      </c>
      <c r="E92" s="511">
        <v>1.3733618989111299E-2</v>
      </c>
      <c r="F92" s="514">
        <v>953694619.97926176</v>
      </c>
      <c r="G92" s="514">
        <v>3998844.8209797144</v>
      </c>
      <c r="H92" s="511">
        <v>4.2106587452315899E-3</v>
      </c>
      <c r="I92" s="314"/>
      <c r="J92" s="434" t="s">
        <v>263</v>
      </c>
      <c r="K92" s="520" t="s">
        <v>472</v>
      </c>
      <c r="L92" s="510">
        <v>175653672.25777099</v>
      </c>
      <c r="M92" s="510">
        <v>2379679.0040681958</v>
      </c>
      <c r="N92" s="511">
        <v>1.3733618989111299E-2</v>
      </c>
      <c r="O92" s="514">
        <v>953694619.97926176</v>
      </c>
      <c r="P92" s="514">
        <v>3998844.8209797144</v>
      </c>
      <c r="Q92" s="511">
        <v>4.2106587452315899E-3</v>
      </c>
    </row>
    <row r="93" spans="1:17">
      <c r="A93" s="610"/>
      <c r="B93" s="428" t="s">
        <v>318</v>
      </c>
      <c r="C93" s="544">
        <v>65166738.033715948</v>
      </c>
      <c r="D93" s="544">
        <v>1725600.6128472909</v>
      </c>
      <c r="E93" s="515">
        <v>2.7200026402421702E-2</v>
      </c>
      <c r="F93" s="518">
        <v>327115159.09715289</v>
      </c>
      <c r="G93" s="518">
        <v>775274.00655782223</v>
      </c>
      <c r="H93" s="515">
        <v>2.3756642751240741E-3</v>
      </c>
      <c r="I93" s="314"/>
      <c r="J93" s="436" t="s">
        <v>318</v>
      </c>
      <c r="K93" s="519" t="s">
        <v>473</v>
      </c>
      <c r="L93" s="544">
        <v>65166738.033715948</v>
      </c>
      <c r="M93" s="544">
        <v>1725600.6128472909</v>
      </c>
      <c r="N93" s="515">
        <v>2.7200026402421702E-2</v>
      </c>
      <c r="O93" s="518">
        <v>327115159.09715289</v>
      </c>
      <c r="P93" s="518">
        <v>775274.00655782223</v>
      </c>
      <c r="Q93" s="515">
        <v>2.3756642751240741E-3</v>
      </c>
    </row>
    <row r="94" spans="1:17" s="425" customFormat="1">
      <c r="A94" s="610"/>
      <c r="B94" s="413" t="s">
        <v>264</v>
      </c>
      <c r="C94" s="510">
        <v>57914530.050203718</v>
      </c>
      <c r="D94" s="510">
        <v>1409227.8187237009</v>
      </c>
      <c r="E94" s="511">
        <v>2.4939744821656708E-2</v>
      </c>
      <c r="F94" s="514">
        <v>282422478.31871009</v>
      </c>
      <c r="G94" s="514">
        <v>3366804.5844805241</v>
      </c>
      <c r="H94" s="511">
        <v>1.2064992406092564E-2</v>
      </c>
      <c r="J94" s="434" t="s">
        <v>264</v>
      </c>
      <c r="K94" s="520" t="s">
        <v>474</v>
      </c>
      <c r="L94" s="510">
        <v>57914530.050203718</v>
      </c>
      <c r="M94" s="510">
        <v>1409227.8187237009</v>
      </c>
      <c r="N94" s="511">
        <v>2.4939744821656708E-2</v>
      </c>
      <c r="O94" s="514">
        <v>282422478.31871009</v>
      </c>
      <c r="P94" s="514">
        <v>3366804.5844805241</v>
      </c>
      <c r="Q94" s="511">
        <v>1.2064992406092564E-2</v>
      </c>
    </row>
    <row r="95" spans="1:17">
      <c r="A95" s="610"/>
      <c r="B95" s="413" t="s">
        <v>265</v>
      </c>
      <c r="C95" s="544">
        <v>99911840.644589528</v>
      </c>
      <c r="D95" s="544">
        <v>1494756.4998393208</v>
      </c>
      <c r="E95" s="515">
        <v>1.5187977908803494E-2</v>
      </c>
      <c r="F95" s="518">
        <v>534493686.43156832</v>
      </c>
      <c r="G95" s="518">
        <v>-8125814.2190118432</v>
      </c>
      <c r="H95" s="515">
        <v>-1.4975160695974436E-2</v>
      </c>
      <c r="I95" s="314"/>
      <c r="J95" s="434" t="s">
        <v>265</v>
      </c>
      <c r="K95" s="519" t="s">
        <v>475</v>
      </c>
      <c r="L95" s="544">
        <v>99911840.644589528</v>
      </c>
      <c r="M95" s="544">
        <v>1494756.4998393208</v>
      </c>
      <c r="N95" s="515">
        <v>1.5187977908803494E-2</v>
      </c>
      <c r="O95" s="518">
        <v>534493686.43156832</v>
      </c>
      <c r="P95" s="518">
        <v>-8125814.2190118432</v>
      </c>
      <c r="Q95" s="515">
        <v>-1.4975160695974436E-2</v>
      </c>
    </row>
    <row r="96" spans="1:17">
      <c r="A96" s="610"/>
      <c r="B96" s="413" t="s">
        <v>266</v>
      </c>
      <c r="C96" s="510">
        <v>114612325.00669442</v>
      </c>
      <c r="D96" s="510">
        <v>3775346.07707268</v>
      </c>
      <c r="E96" s="511">
        <v>3.4062152483151989E-2</v>
      </c>
      <c r="F96" s="514">
        <v>565588487.96300077</v>
      </c>
      <c r="G96" s="514">
        <v>10363162.352060556</v>
      </c>
      <c r="H96" s="511">
        <v>1.8664786842454435E-2</v>
      </c>
      <c r="I96" s="314"/>
      <c r="J96" s="434" t="s">
        <v>266</v>
      </c>
      <c r="K96" s="520" t="s">
        <v>476</v>
      </c>
      <c r="L96" s="510">
        <v>114612325.00669442</v>
      </c>
      <c r="M96" s="510">
        <v>3775346.07707268</v>
      </c>
      <c r="N96" s="511">
        <v>3.4062152483151989E-2</v>
      </c>
      <c r="O96" s="514">
        <v>565588487.96300077</v>
      </c>
      <c r="P96" s="514">
        <v>10363162.352060556</v>
      </c>
      <c r="Q96" s="511">
        <v>1.8664786842454435E-2</v>
      </c>
    </row>
    <row r="97" spans="1:24">
      <c r="A97" s="610"/>
      <c r="B97" s="413" t="s">
        <v>267</v>
      </c>
      <c r="C97" s="544">
        <v>38235568.544538833</v>
      </c>
      <c r="D97" s="544">
        <v>1267829.4862901345</v>
      </c>
      <c r="E97" s="515">
        <v>3.4295564689321746E-2</v>
      </c>
      <c r="F97" s="518">
        <v>194928452.85058978</v>
      </c>
      <c r="G97" s="518">
        <v>2936698.7894758284</v>
      </c>
      <c r="H97" s="515">
        <v>1.529596312006729E-2</v>
      </c>
      <c r="I97" s="314"/>
      <c r="J97" s="434" t="s">
        <v>267</v>
      </c>
      <c r="K97" s="519" t="s">
        <v>477</v>
      </c>
      <c r="L97" s="544">
        <v>38235568.544538833</v>
      </c>
      <c r="M97" s="544">
        <v>1267829.4862901345</v>
      </c>
      <c r="N97" s="515">
        <v>3.4295564689321746E-2</v>
      </c>
      <c r="O97" s="518">
        <v>194928452.85058978</v>
      </c>
      <c r="P97" s="518">
        <v>2936698.7894758284</v>
      </c>
      <c r="Q97" s="515">
        <v>1.529596312006729E-2</v>
      </c>
    </row>
    <row r="98" spans="1:24">
      <c r="A98" s="610"/>
      <c r="B98" s="413" t="s">
        <v>268</v>
      </c>
      <c r="C98" s="510">
        <v>17160678.900975507</v>
      </c>
      <c r="D98" s="510">
        <v>588382.50797689892</v>
      </c>
      <c r="E98" s="511">
        <v>3.5503981706812592E-2</v>
      </c>
      <c r="F98" s="514">
        <v>85877475.499069124</v>
      </c>
      <c r="G98" s="514">
        <v>1203955.7054699808</v>
      </c>
      <c r="H98" s="511">
        <v>1.4218798372912251E-2</v>
      </c>
      <c r="I98" s="314"/>
      <c r="J98" s="434" t="s">
        <v>268</v>
      </c>
      <c r="K98" s="520" t="s">
        <v>478</v>
      </c>
      <c r="L98" s="510">
        <v>17160678.900975507</v>
      </c>
      <c r="M98" s="510">
        <v>588382.50797689892</v>
      </c>
      <c r="N98" s="511">
        <v>3.5503981706812592E-2</v>
      </c>
      <c r="O98" s="514">
        <v>85877475.499069124</v>
      </c>
      <c r="P98" s="514">
        <v>1203955.7054699808</v>
      </c>
      <c r="Q98" s="511">
        <v>1.4218798372912251E-2</v>
      </c>
    </row>
    <row r="99" spans="1:24">
      <c r="A99" s="610"/>
      <c r="B99" s="428" t="s">
        <v>319</v>
      </c>
      <c r="C99" s="544">
        <v>20300230.988854591</v>
      </c>
      <c r="D99" s="544">
        <v>-64482.696700390428</v>
      </c>
      <c r="E99" s="515">
        <v>-3.166393483161467E-3</v>
      </c>
      <c r="F99" s="518">
        <v>98217349.109749183</v>
      </c>
      <c r="G99" s="518">
        <v>-1724391.9635245353</v>
      </c>
      <c r="H99" s="515">
        <v>-1.7253971613925282E-2</v>
      </c>
      <c r="I99" s="314"/>
      <c r="J99" s="436" t="s">
        <v>319</v>
      </c>
      <c r="K99" s="519" t="s">
        <v>479</v>
      </c>
      <c r="L99" s="544">
        <v>20300230.988854591</v>
      </c>
      <c r="M99" s="544">
        <v>-64482.696700390428</v>
      </c>
      <c r="N99" s="515">
        <v>-3.166393483161467E-3</v>
      </c>
      <c r="O99" s="518">
        <v>98217349.109749183</v>
      </c>
      <c r="P99" s="518">
        <v>-1724391.9635245353</v>
      </c>
      <c r="Q99" s="515">
        <v>-1.7253971613925282E-2</v>
      </c>
    </row>
    <row r="100" spans="1:24" s="425" customFormat="1">
      <c r="A100" s="610"/>
      <c r="B100" s="428" t="s">
        <v>320</v>
      </c>
      <c r="C100" s="524">
        <v>15182605.890124369</v>
      </c>
      <c r="D100" s="524">
        <v>369459.33842528984</v>
      </c>
      <c r="E100" s="524">
        <v>2.4941313929207874E-2</v>
      </c>
      <c r="F100" s="524">
        <v>78614166.04051128</v>
      </c>
      <c r="G100" s="524">
        <v>148744.22790358961</v>
      </c>
      <c r="H100" s="524">
        <v>1.8956659438959344E-3</v>
      </c>
      <c r="J100" s="436" t="s">
        <v>320</v>
      </c>
      <c r="K100" s="520" t="s">
        <v>480</v>
      </c>
      <c r="L100" s="524">
        <v>15182605.890124369</v>
      </c>
      <c r="M100" s="524">
        <v>369459.33842528984</v>
      </c>
      <c r="N100" s="524">
        <v>2.4941313929207874E-2</v>
      </c>
      <c r="O100" s="524">
        <v>78614166.04051128</v>
      </c>
      <c r="P100" s="524">
        <v>148744.22790358961</v>
      </c>
      <c r="Q100" s="524">
        <v>1.8956659438959344E-3</v>
      </c>
    </row>
    <row r="101" spans="1:24">
      <c r="A101" s="610"/>
      <c r="B101" s="413" t="s">
        <v>216</v>
      </c>
      <c r="C101" s="544">
        <v>177994269.93839246</v>
      </c>
      <c r="D101" s="544">
        <v>6390830.7907262444</v>
      </c>
      <c r="E101" s="515">
        <v>3.7241857287177563E-2</v>
      </c>
      <c r="F101" s="518">
        <v>921544961.42947316</v>
      </c>
      <c r="G101" s="518">
        <v>18653039.70715642</v>
      </c>
      <c r="H101" s="515">
        <v>2.065921652236594E-2</v>
      </c>
      <c r="I101" s="314"/>
      <c r="J101" s="434" t="s">
        <v>216</v>
      </c>
      <c r="K101" s="519" t="s">
        <v>481</v>
      </c>
      <c r="L101" s="544">
        <v>177994269.93839246</v>
      </c>
      <c r="M101" s="544">
        <v>6390830.7907262444</v>
      </c>
      <c r="N101" s="515">
        <v>3.7241857287177563E-2</v>
      </c>
      <c r="O101" s="518">
        <v>921544961.42947316</v>
      </c>
      <c r="P101" s="518">
        <v>18653039.70715642</v>
      </c>
      <c r="Q101" s="515">
        <v>2.065921652236594E-2</v>
      </c>
      <c r="R101" s="442" t="s">
        <v>321</v>
      </c>
      <c r="S101" s="443">
        <f>(L90-(SUM(L91:L99)))</f>
        <v>15182605.890124083</v>
      </c>
      <c r="T101" s="446">
        <f>(M90-(SUM(M91:M99)))</f>
        <v>369459.33842550404</v>
      </c>
      <c r="U101" s="447">
        <f>(((S101+T101)-(S101))/S101)</f>
        <v>2.4334382457087186E-2</v>
      </c>
      <c r="V101" s="443">
        <f>(O90-(SUM(O91:O99)))</f>
        <v>78614166.040509701</v>
      </c>
      <c r="W101" s="443">
        <f>(P90-(SUM(P91:P99)))</f>
        <v>148744.22790375352</v>
      </c>
      <c r="X101" s="447">
        <f>(((V101+W101)-(V101))/V101)</f>
        <v>1.8920791938072071E-3</v>
      </c>
    </row>
    <row r="102" spans="1:24">
      <c r="A102" s="610"/>
      <c r="B102" s="413" t="s">
        <v>269</v>
      </c>
      <c r="C102" s="510">
        <v>48178830.493441693</v>
      </c>
      <c r="D102" s="510">
        <v>1214875.3633641154</v>
      </c>
      <c r="E102" s="511">
        <v>2.5868250661581545E-2</v>
      </c>
      <c r="F102" s="514">
        <v>255082908.16767097</v>
      </c>
      <c r="G102" s="514">
        <v>1296692.7590951025</v>
      </c>
      <c r="H102" s="511">
        <v>5.1093900313203735E-3</v>
      </c>
      <c r="I102" s="314"/>
      <c r="J102" s="434" t="s">
        <v>269</v>
      </c>
      <c r="K102" s="520" t="s">
        <v>482</v>
      </c>
      <c r="L102" s="510">
        <v>48178830.493441693</v>
      </c>
      <c r="M102" s="510">
        <v>1214875.3633641154</v>
      </c>
      <c r="N102" s="511">
        <v>2.5868250661581545E-2</v>
      </c>
      <c r="O102" s="514">
        <v>255082908.16767097</v>
      </c>
      <c r="P102" s="514">
        <v>1296692.7590951025</v>
      </c>
      <c r="Q102" s="511">
        <v>5.1093900313203735E-3</v>
      </c>
    </row>
    <row r="103" spans="1:24">
      <c r="A103" s="610"/>
      <c r="B103" s="413" t="s">
        <v>270</v>
      </c>
      <c r="C103" s="544">
        <v>129815439.44495097</v>
      </c>
      <c r="D103" s="544">
        <v>5175955.4273619801</v>
      </c>
      <c r="E103" s="515">
        <v>4.1527413789931564E-2</v>
      </c>
      <c r="F103" s="518">
        <v>666462053.26180196</v>
      </c>
      <c r="G103" s="518">
        <v>17356346.948060751</v>
      </c>
      <c r="H103" s="515">
        <v>2.6738860526472816E-2</v>
      </c>
      <c r="I103" s="314"/>
      <c r="J103" s="434" t="s">
        <v>270</v>
      </c>
      <c r="K103" s="519" t="s">
        <v>483</v>
      </c>
      <c r="L103" s="544">
        <v>129815439.44495097</v>
      </c>
      <c r="M103" s="544">
        <v>5175955.4273619801</v>
      </c>
      <c r="N103" s="515">
        <v>4.1527413789931564E-2</v>
      </c>
      <c r="O103" s="518">
        <v>666462053.26180196</v>
      </c>
      <c r="P103" s="518">
        <v>17356346.948060751</v>
      </c>
      <c r="Q103" s="515">
        <v>2.6738860526472816E-2</v>
      </c>
    </row>
    <row r="104" spans="1:24">
      <c r="A104" s="610"/>
      <c r="B104" s="413" t="s">
        <v>217</v>
      </c>
      <c r="C104" s="510">
        <v>200050640.60315147</v>
      </c>
      <c r="D104" s="510">
        <v>3180296.4449613988</v>
      </c>
      <c r="E104" s="511">
        <v>1.6154268732348809E-2</v>
      </c>
      <c r="F104" s="514">
        <v>1228528337.3896389</v>
      </c>
      <c r="G104" s="514">
        <v>12834506.330567122</v>
      </c>
      <c r="H104" s="511">
        <v>1.0557350874591614E-2</v>
      </c>
      <c r="I104" s="314"/>
      <c r="J104" s="434" t="s">
        <v>217</v>
      </c>
      <c r="K104" s="520" t="s">
        <v>484</v>
      </c>
      <c r="L104" s="510">
        <v>200050640.60315147</v>
      </c>
      <c r="M104" s="510">
        <v>3180296.4449613988</v>
      </c>
      <c r="N104" s="511">
        <v>1.6154268732348809E-2</v>
      </c>
      <c r="O104" s="514">
        <v>1228528337.3896389</v>
      </c>
      <c r="P104" s="514">
        <v>12834506.330567122</v>
      </c>
      <c r="Q104" s="511">
        <v>1.0557350874591614E-2</v>
      </c>
    </row>
    <row r="105" spans="1:24">
      <c r="A105" s="610"/>
      <c r="B105" s="413" t="s">
        <v>271</v>
      </c>
      <c r="C105" s="544">
        <v>53345518.456380367</v>
      </c>
      <c r="D105" s="544">
        <v>1152220.1842044741</v>
      </c>
      <c r="E105" s="515">
        <v>2.2076017848037009E-2</v>
      </c>
      <c r="F105" s="518">
        <v>327606947.74387151</v>
      </c>
      <c r="G105" s="518">
        <v>5483197.2529957891</v>
      </c>
      <c r="H105" s="515">
        <v>1.702202102341132E-2</v>
      </c>
      <c r="I105" s="314"/>
      <c r="J105" s="434" t="s">
        <v>271</v>
      </c>
      <c r="K105" s="519" t="s">
        <v>485</v>
      </c>
      <c r="L105" s="544">
        <v>53345518.456380367</v>
      </c>
      <c r="M105" s="544">
        <v>1152220.1842044741</v>
      </c>
      <c r="N105" s="515">
        <v>2.2076017848037009E-2</v>
      </c>
      <c r="O105" s="518">
        <v>327606947.74387151</v>
      </c>
      <c r="P105" s="518">
        <v>5483197.2529957891</v>
      </c>
      <c r="Q105" s="515">
        <v>1.702202102341132E-2</v>
      </c>
    </row>
    <row r="106" spans="1:24">
      <c r="A106" s="610"/>
      <c r="B106" s="413" t="s">
        <v>272</v>
      </c>
      <c r="C106" s="510">
        <v>92772810.214689434</v>
      </c>
      <c r="D106" s="510">
        <v>921527.1917232722</v>
      </c>
      <c r="E106" s="511">
        <v>1.0032817848530835E-2</v>
      </c>
      <c r="F106" s="514">
        <v>580280337.20145142</v>
      </c>
      <c r="G106" s="514">
        <v>1872765.5857807398</v>
      </c>
      <c r="H106" s="511">
        <v>3.2377957649301309E-3</v>
      </c>
      <c r="I106" s="314"/>
      <c r="J106" s="434" t="s">
        <v>272</v>
      </c>
      <c r="K106" s="520" t="s">
        <v>486</v>
      </c>
      <c r="L106" s="510">
        <v>92772810.214689434</v>
      </c>
      <c r="M106" s="510">
        <v>921527.1917232722</v>
      </c>
      <c r="N106" s="511">
        <v>1.0032817848530835E-2</v>
      </c>
      <c r="O106" s="514">
        <v>580280337.20145142</v>
      </c>
      <c r="P106" s="514">
        <v>1872765.5857807398</v>
      </c>
      <c r="Q106" s="511">
        <v>3.2377957649301309E-3</v>
      </c>
    </row>
    <row r="107" spans="1:24">
      <c r="A107" s="610"/>
      <c r="B107" s="413" t="s">
        <v>273</v>
      </c>
      <c r="C107" s="544">
        <v>31382925.904919509</v>
      </c>
      <c r="D107" s="544">
        <v>592167.32291306555</v>
      </c>
      <c r="E107" s="515">
        <v>1.9231982262987092E-2</v>
      </c>
      <c r="F107" s="518">
        <v>177581256.24687958</v>
      </c>
      <c r="G107" s="518">
        <v>3224411.9239223897</v>
      </c>
      <c r="H107" s="515">
        <v>1.8493176659872816E-2</v>
      </c>
      <c r="I107" s="314"/>
      <c r="J107" s="434" t="s">
        <v>273</v>
      </c>
      <c r="K107" s="519" t="s">
        <v>487</v>
      </c>
      <c r="L107" s="544">
        <v>31382925.904919509</v>
      </c>
      <c r="M107" s="544">
        <v>592167.32291306555</v>
      </c>
      <c r="N107" s="515">
        <v>1.9231982262987092E-2</v>
      </c>
      <c r="O107" s="518">
        <v>177581256.24687958</v>
      </c>
      <c r="P107" s="518">
        <v>3224411.9239223897</v>
      </c>
      <c r="Q107" s="515">
        <v>1.8493176659872816E-2</v>
      </c>
    </row>
    <row r="108" spans="1:24">
      <c r="A108" s="610"/>
      <c r="B108" s="413" t="s">
        <v>274</v>
      </c>
      <c r="C108" s="510">
        <v>12009034.316768033</v>
      </c>
      <c r="D108" s="510">
        <v>403585.42841479182</v>
      </c>
      <c r="E108" s="511">
        <v>3.4775512114814777E-2</v>
      </c>
      <c r="F108" s="514">
        <v>76058008.991781011</v>
      </c>
      <c r="G108" s="514">
        <v>1577231.5738257021</v>
      </c>
      <c r="H108" s="511">
        <v>2.117635755833926E-2</v>
      </c>
      <c r="I108" s="314"/>
      <c r="J108" s="434" t="s">
        <v>274</v>
      </c>
      <c r="K108" s="520" t="s">
        <v>488</v>
      </c>
      <c r="L108" s="510">
        <v>12009034.316768033</v>
      </c>
      <c r="M108" s="510">
        <v>403585.42841479182</v>
      </c>
      <c r="N108" s="511">
        <v>3.4775512114814777E-2</v>
      </c>
      <c r="O108" s="514">
        <v>76058008.991781011</v>
      </c>
      <c r="P108" s="514">
        <v>1577231.5738257021</v>
      </c>
      <c r="Q108" s="511">
        <v>2.117635755833926E-2</v>
      </c>
    </row>
    <row r="109" spans="1:24">
      <c r="A109" s="610"/>
      <c r="B109" s="413" t="s">
        <v>275</v>
      </c>
      <c r="C109" s="544">
        <v>10540351.710394116</v>
      </c>
      <c r="D109" s="544">
        <v>110796.31770525686</v>
      </c>
      <c r="E109" s="515">
        <v>1.0623302100003737E-2</v>
      </c>
      <c r="F109" s="518">
        <v>67001787.205655381</v>
      </c>
      <c r="G109" s="518">
        <v>676899.99404229224</v>
      </c>
      <c r="H109" s="515">
        <v>1.0205822014933953E-2</v>
      </c>
      <c r="I109" s="314"/>
      <c r="J109" s="434" t="s">
        <v>275</v>
      </c>
      <c r="K109" s="519" t="s">
        <v>489</v>
      </c>
      <c r="L109" s="544">
        <v>10540351.710394116</v>
      </c>
      <c r="M109" s="544">
        <v>110796.31770525686</v>
      </c>
      <c r="N109" s="515">
        <v>1.0623302100003737E-2</v>
      </c>
      <c r="O109" s="518">
        <v>67001787.205655381</v>
      </c>
      <c r="P109" s="518">
        <v>676899.99404229224</v>
      </c>
      <c r="Q109" s="515">
        <v>1.0205822014933953E-2</v>
      </c>
    </row>
    <row r="110" spans="1:24">
      <c r="A110" s="610"/>
      <c r="B110" s="413" t="s">
        <v>218</v>
      </c>
      <c r="C110" s="510">
        <v>487114304.52099037</v>
      </c>
      <c r="D110" s="510">
        <v>11775021.676180899</v>
      </c>
      <c r="E110" s="511">
        <v>2.4771825306988675E-2</v>
      </c>
      <c r="F110" s="514">
        <v>2764872888.7078657</v>
      </c>
      <c r="G110" s="514">
        <v>-7522262.5741739273</v>
      </c>
      <c r="H110" s="511">
        <v>-2.7132721577208807E-3</v>
      </c>
      <c r="I110" s="314"/>
      <c r="J110" s="434" t="s">
        <v>218</v>
      </c>
      <c r="K110" s="520" t="s">
        <v>490</v>
      </c>
      <c r="L110" s="510">
        <v>487114304.52099037</v>
      </c>
      <c r="M110" s="510">
        <v>11775021.676180899</v>
      </c>
      <c r="N110" s="511">
        <v>2.4771825306988675E-2</v>
      </c>
      <c r="O110" s="514">
        <v>2764872888.7078657</v>
      </c>
      <c r="P110" s="514">
        <v>-7522262.5741739273</v>
      </c>
      <c r="Q110" s="511">
        <v>-2.7132721577208807E-3</v>
      </c>
    </row>
    <row r="111" spans="1:24">
      <c r="A111" s="610"/>
      <c r="B111" s="406" t="s">
        <v>276</v>
      </c>
      <c r="C111" s="544">
        <v>487114304.52099043</v>
      </c>
      <c r="D111" s="544">
        <v>11775021.676181257</v>
      </c>
      <c r="E111" s="515">
        <v>2.4771825306989442E-2</v>
      </c>
      <c r="F111" s="518">
        <v>2764872888.7078657</v>
      </c>
      <c r="G111" s="518">
        <v>-7522262.574174881</v>
      </c>
      <c r="H111" s="515">
        <v>-2.7132721577212237E-3</v>
      </c>
      <c r="I111" s="314"/>
      <c r="J111" s="434" t="s">
        <v>276</v>
      </c>
      <c r="K111" s="519" t="s">
        <v>491</v>
      </c>
      <c r="L111" s="544">
        <v>487114304.52099043</v>
      </c>
      <c r="M111" s="544">
        <v>11775021.676181257</v>
      </c>
      <c r="N111" s="515">
        <v>2.4771825306989442E-2</v>
      </c>
      <c r="O111" s="518">
        <v>2764872888.7078657</v>
      </c>
      <c r="P111" s="518">
        <v>-7522262.574174881</v>
      </c>
      <c r="Q111" s="515">
        <v>-2.7132721577212237E-3</v>
      </c>
    </row>
    <row r="112" spans="1:24">
      <c r="A112" s="610"/>
      <c r="B112" s="406" t="s">
        <v>219</v>
      </c>
      <c r="C112" s="510">
        <v>260969538.80064791</v>
      </c>
      <c r="D112" s="510">
        <v>9474354.7678411305</v>
      </c>
      <c r="E112" s="511">
        <v>3.7672112109332599E-2</v>
      </c>
      <c r="F112" s="514">
        <v>1558181538.504415</v>
      </c>
      <c r="G112" s="514">
        <v>20147900.232613802</v>
      </c>
      <c r="H112" s="511">
        <v>1.3099778659752087E-2</v>
      </c>
      <c r="I112" s="314"/>
      <c r="J112" s="434" t="s">
        <v>219</v>
      </c>
      <c r="K112" s="520" t="s">
        <v>492</v>
      </c>
      <c r="L112" s="510">
        <v>260969538.80064791</v>
      </c>
      <c r="M112" s="510">
        <v>9474354.7678411305</v>
      </c>
      <c r="N112" s="511">
        <v>3.7672112109332599E-2</v>
      </c>
      <c r="O112" s="514">
        <v>1558181538.504415</v>
      </c>
      <c r="P112" s="514">
        <v>20147900.232613802</v>
      </c>
      <c r="Q112" s="511">
        <v>1.3099778659752087E-2</v>
      </c>
    </row>
    <row r="113" spans="1:17">
      <c r="A113" s="610"/>
      <c r="B113" s="463" t="s">
        <v>324</v>
      </c>
      <c r="C113" s="544">
        <v>32336779.1350899</v>
      </c>
      <c r="D113" s="544">
        <v>1593731.8027920499</v>
      </c>
      <c r="E113" s="515">
        <v>5.1840397783784971E-2</v>
      </c>
      <c r="F113" s="518">
        <v>188090048.43357533</v>
      </c>
      <c r="G113" s="518">
        <v>3951254.8994143307</v>
      </c>
      <c r="H113" s="515">
        <v>2.145802534913048E-2</v>
      </c>
      <c r="I113" s="314"/>
      <c r="J113" s="434" t="s">
        <v>324</v>
      </c>
      <c r="K113" s="519" t="s">
        <v>493</v>
      </c>
      <c r="L113" s="544">
        <v>32336779.1350899</v>
      </c>
      <c r="M113" s="544">
        <v>1593731.8027920499</v>
      </c>
      <c r="N113" s="515">
        <v>5.1840397783784971E-2</v>
      </c>
      <c r="O113" s="518">
        <v>188090048.43357533</v>
      </c>
      <c r="P113" s="518">
        <v>3951254.8994143307</v>
      </c>
      <c r="Q113" s="515">
        <v>2.145802534913048E-2</v>
      </c>
    </row>
    <row r="114" spans="1:17">
      <c r="A114" s="610"/>
      <c r="B114" s="463" t="s">
        <v>325</v>
      </c>
      <c r="C114" s="510">
        <v>86224038.162065893</v>
      </c>
      <c r="D114" s="510">
        <v>2355798.6679329425</v>
      </c>
      <c r="E114" s="511">
        <v>2.8089282452360809E-2</v>
      </c>
      <c r="F114" s="514">
        <v>543102434.29390216</v>
      </c>
      <c r="G114" s="514">
        <v>4770870.4195151329</v>
      </c>
      <c r="H114" s="511">
        <v>8.8623271226733347E-3</v>
      </c>
      <c r="I114" s="314"/>
      <c r="J114" s="434" t="s">
        <v>325</v>
      </c>
      <c r="K114" s="520" t="s">
        <v>494</v>
      </c>
      <c r="L114" s="510">
        <v>86224038.162065893</v>
      </c>
      <c r="M114" s="510">
        <v>2355798.6679329425</v>
      </c>
      <c r="N114" s="511">
        <v>2.8089282452360809E-2</v>
      </c>
      <c r="O114" s="514">
        <v>543102434.29390216</v>
      </c>
      <c r="P114" s="514">
        <v>4770870.4195151329</v>
      </c>
      <c r="Q114" s="511">
        <v>8.8623271226733347E-3</v>
      </c>
    </row>
    <row r="115" spans="1:17" s="459" customFormat="1">
      <c r="A115" s="610"/>
      <c r="B115" s="463" t="s">
        <v>326</v>
      </c>
      <c r="C115" s="544">
        <v>71544966.217025876</v>
      </c>
      <c r="D115" s="544">
        <v>3088445.0346053541</v>
      </c>
      <c r="E115" s="515">
        <v>4.5115424816510534E-2</v>
      </c>
      <c r="F115" s="518">
        <v>405726547.39734572</v>
      </c>
      <c r="G115" s="518">
        <v>6843097.7708692551</v>
      </c>
      <c r="H115" s="515">
        <v>1.7155632246154327E-2</v>
      </c>
      <c r="J115" s="434" t="s">
        <v>326</v>
      </c>
      <c r="K115" s="519" t="s">
        <v>495</v>
      </c>
      <c r="L115" s="544">
        <v>71544966.217025876</v>
      </c>
      <c r="M115" s="544">
        <v>3088445.0346053541</v>
      </c>
      <c r="N115" s="515">
        <v>4.5115424816510534E-2</v>
      </c>
      <c r="O115" s="518">
        <v>405726547.39734572</v>
      </c>
      <c r="P115" s="518">
        <v>6843097.7708692551</v>
      </c>
      <c r="Q115" s="515">
        <v>1.7155632246154327E-2</v>
      </c>
    </row>
    <row r="116" spans="1:17" s="459" customFormat="1">
      <c r="A116" s="610"/>
      <c r="B116" s="463" t="s">
        <v>327</v>
      </c>
      <c r="C116" s="510">
        <v>70863755.286466375</v>
      </c>
      <c r="D116" s="510">
        <v>2436379.2625103444</v>
      </c>
      <c r="E116" s="511">
        <v>3.5605329388304789E-2</v>
      </c>
      <c r="F116" s="514">
        <v>421262508.37959123</v>
      </c>
      <c r="G116" s="514">
        <v>4582677.1428145766</v>
      </c>
      <c r="H116" s="511">
        <v>1.0998077658840389E-2</v>
      </c>
      <c r="J116" s="434" t="s">
        <v>327</v>
      </c>
      <c r="K116" s="520" t="s">
        <v>496</v>
      </c>
      <c r="L116" s="510">
        <v>70863755.286466375</v>
      </c>
      <c r="M116" s="510">
        <v>2436379.2625103444</v>
      </c>
      <c r="N116" s="511">
        <v>3.5605329388304789E-2</v>
      </c>
      <c r="O116" s="514">
        <v>421262508.37959123</v>
      </c>
      <c r="P116" s="514">
        <v>4582677.1428145766</v>
      </c>
      <c r="Q116" s="511">
        <v>1.0998077658840389E-2</v>
      </c>
    </row>
    <row r="117" spans="1:17" s="459" customFormat="1">
      <c r="A117" s="610"/>
      <c r="B117" s="406" t="s">
        <v>220</v>
      </c>
      <c r="C117" s="544">
        <v>25699733.93844102</v>
      </c>
      <c r="D117" s="544">
        <v>694020.66360041499</v>
      </c>
      <c r="E117" s="515">
        <v>2.7754483784259855E-2</v>
      </c>
      <c r="F117" s="518">
        <v>150363229.44589943</v>
      </c>
      <c r="G117" s="518">
        <v>1683019.8128287792</v>
      </c>
      <c r="H117" s="515">
        <v>1.1319729888613423E-2</v>
      </c>
      <c r="J117" s="434" t="s">
        <v>220</v>
      </c>
      <c r="K117" s="519" t="s">
        <v>497</v>
      </c>
      <c r="L117" s="544">
        <v>25699733.93844102</v>
      </c>
      <c r="M117" s="544">
        <v>694020.66360041499</v>
      </c>
      <c r="N117" s="515">
        <v>2.7754483784259855E-2</v>
      </c>
      <c r="O117" s="518">
        <v>150363229.44589943</v>
      </c>
      <c r="P117" s="518">
        <v>1683019.8128287792</v>
      </c>
      <c r="Q117" s="515">
        <v>1.1319729888613423E-2</v>
      </c>
    </row>
    <row r="118" spans="1:17" s="459" customFormat="1">
      <c r="A118" s="610"/>
      <c r="B118" s="406" t="s">
        <v>277</v>
      </c>
      <c r="C118" s="510">
        <v>25699733.938441031</v>
      </c>
      <c r="D118" s="510">
        <v>694020.66360042617</v>
      </c>
      <c r="E118" s="511">
        <v>2.7754483784260302E-2</v>
      </c>
      <c r="F118" s="514">
        <v>150363229.44589949</v>
      </c>
      <c r="G118" s="514">
        <v>1683019.812828809</v>
      </c>
      <c r="H118" s="511">
        <v>1.1319729888613621E-2</v>
      </c>
      <c r="J118" s="434" t="s">
        <v>277</v>
      </c>
      <c r="K118" s="520" t="s">
        <v>498</v>
      </c>
      <c r="L118" s="510">
        <v>25699733.938441031</v>
      </c>
      <c r="M118" s="510">
        <v>694020.66360042617</v>
      </c>
      <c r="N118" s="511">
        <v>2.7754483784260302E-2</v>
      </c>
      <c r="O118" s="514">
        <v>150363229.44589949</v>
      </c>
      <c r="P118" s="514">
        <v>1683019.812828809</v>
      </c>
      <c r="Q118" s="511">
        <v>1.1319729888613621E-2</v>
      </c>
    </row>
    <row r="119" spans="1:17">
      <c r="A119" s="610"/>
      <c r="B119" s="406" t="s">
        <v>221</v>
      </c>
      <c r="C119" s="544">
        <v>122769385.73811162</v>
      </c>
      <c r="D119" s="544">
        <v>3414727.4916817844</v>
      </c>
      <c r="E119" s="515">
        <v>2.860992224225925E-2</v>
      </c>
      <c r="F119" s="518">
        <v>609047126.50533009</v>
      </c>
      <c r="G119" s="518">
        <v>11767480.378126502</v>
      </c>
      <c r="H119" s="515">
        <v>1.9701793714933261E-2</v>
      </c>
      <c r="I119" s="314"/>
      <c r="J119" s="434" t="s">
        <v>221</v>
      </c>
      <c r="K119" s="519" t="s">
        <v>499</v>
      </c>
      <c r="L119" s="544">
        <v>122769385.73811162</v>
      </c>
      <c r="M119" s="544">
        <v>3414727.4916817844</v>
      </c>
      <c r="N119" s="515">
        <v>2.860992224225925E-2</v>
      </c>
      <c r="O119" s="518">
        <v>609047126.50533009</v>
      </c>
      <c r="P119" s="518">
        <v>11767480.378126502</v>
      </c>
      <c r="Q119" s="515">
        <v>1.9701793714933261E-2</v>
      </c>
    </row>
    <row r="120" spans="1:17">
      <c r="A120" s="610"/>
      <c r="B120" s="406" t="s">
        <v>278</v>
      </c>
      <c r="C120" s="510">
        <v>122769385.73811163</v>
      </c>
      <c r="D120" s="510">
        <v>3414727.4916817695</v>
      </c>
      <c r="E120" s="511">
        <v>2.8609922242259118E-2</v>
      </c>
      <c r="F120" s="514">
        <v>609047126.50533032</v>
      </c>
      <c r="G120" s="514">
        <v>11767480.37812674</v>
      </c>
      <c r="H120" s="511">
        <v>1.970179371493366E-2</v>
      </c>
      <c r="I120" s="314"/>
      <c r="J120" s="434" t="s">
        <v>278</v>
      </c>
      <c r="K120" s="520" t="s">
        <v>500</v>
      </c>
      <c r="L120" s="510">
        <v>122769385.73811163</v>
      </c>
      <c r="M120" s="510">
        <v>3414727.4916817695</v>
      </c>
      <c r="N120" s="511">
        <v>2.8609922242259118E-2</v>
      </c>
      <c r="O120" s="514">
        <v>609047126.50533032</v>
      </c>
      <c r="P120" s="514">
        <v>11767480.37812674</v>
      </c>
      <c r="Q120" s="511">
        <v>1.970179371493366E-2</v>
      </c>
    </row>
    <row r="121" spans="1:17">
      <c r="A121" s="610"/>
      <c r="B121" s="406" t="s">
        <v>222</v>
      </c>
      <c r="C121" s="544">
        <v>73101470.344197109</v>
      </c>
      <c r="D121" s="544">
        <v>845458.97201469541</v>
      </c>
      <c r="E121" s="515">
        <v>1.1700880742777696E-2</v>
      </c>
      <c r="F121" s="518">
        <v>414456878.24307752</v>
      </c>
      <c r="G121" s="518">
        <v>1052736.7897480726</v>
      </c>
      <c r="H121" s="515">
        <v>2.546507604029215E-3</v>
      </c>
      <c r="I121" s="314"/>
      <c r="J121" s="434" t="s">
        <v>222</v>
      </c>
      <c r="K121" s="519" t="s">
        <v>501</v>
      </c>
      <c r="L121" s="544">
        <v>73101470.344197109</v>
      </c>
      <c r="M121" s="544">
        <v>845458.97201469541</v>
      </c>
      <c r="N121" s="515">
        <v>1.1700880742777696E-2</v>
      </c>
      <c r="O121" s="518">
        <v>414456878.24307752</v>
      </c>
      <c r="P121" s="518">
        <v>1052736.7897480726</v>
      </c>
      <c r="Q121" s="515">
        <v>2.546507604029215E-3</v>
      </c>
    </row>
    <row r="122" spans="1:17">
      <c r="A122" s="610"/>
      <c r="B122" s="406" t="s">
        <v>279</v>
      </c>
      <c r="C122" s="510">
        <v>73101470.344197124</v>
      </c>
      <c r="D122" s="510">
        <v>845458.97201471031</v>
      </c>
      <c r="E122" s="511">
        <v>1.1700880742777902E-2</v>
      </c>
      <c r="F122" s="514">
        <v>414456878.24307752</v>
      </c>
      <c r="G122" s="514">
        <v>1052736.7897478938</v>
      </c>
      <c r="H122" s="511">
        <v>2.5465076040287814E-3</v>
      </c>
      <c r="I122" s="314"/>
      <c r="J122" s="434" t="s">
        <v>279</v>
      </c>
      <c r="K122" s="520" t="s">
        <v>502</v>
      </c>
      <c r="L122" s="510">
        <v>73101470.344197124</v>
      </c>
      <c r="M122" s="510">
        <v>845458.97201471031</v>
      </c>
      <c r="N122" s="511">
        <v>1.1700880742777902E-2</v>
      </c>
      <c r="O122" s="514">
        <v>414456878.24307752</v>
      </c>
      <c r="P122" s="514">
        <v>1052736.7897478938</v>
      </c>
      <c r="Q122" s="511">
        <v>2.5465076040287814E-3</v>
      </c>
    </row>
    <row r="123" spans="1:17">
      <c r="A123" s="610"/>
      <c r="B123" s="406" t="s">
        <v>223</v>
      </c>
      <c r="C123" s="544">
        <v>174243170.90175864</v>
      </c>
      <c r="D123" s="544">
        <v>2366178.0476126075</v>
      </c>
      <c r="E123" s="515">
        <v>1.3766694473300069E-2</v>
      </c>
      <c r="F123" s="518">
        <v>919009672.46788442</v>
      </c>
      <c r="G123" s="518">
        <v>6811886.6380945444</v>
      </c>
      <c r="H123" s="515">
        <v>7.4675544535531217E-3</v>
      </c>
      <c r="I123" s="314"/>
      <c r="J123" s="434" t="s">
        <v>223</v>
      </c>
      <c r="K123" s="519" t="s">
        <v>503</v>
      </c>
      <c r="L123" s="544">
        <v>174243170.90175864</v>
      </c>
      <c r="M123" s="544">
        <v>2366178.0476126075</v>
      </c>
      <c r="N123" s="515">
        <v>1.3766694473300069E-2</v>
      </c>
      <c r="O123" s="518">
        <v>919009672.46788442</v>
      </c>
      <c r="P123" s="518">
        <v>6811886.6380945444</v>
      </c>
      <c r="Q123" s="515">
        <v>7.4675544535531217E-3</v>
      </c>
    </row>
    <row r="124" spans="1:17">
      <c r="A124" s="610"/>
      <c r="B124" s="406" t="s">
        <v>280</v>
      </c>
      <c r="C124" s="510">
        <v>174243170.90175864</v>
      </c>
      <c r="D124" s="510">
        <v>2366178.0476125479</v>
      </c>
      <c r="E124" s="511">
        <v>1.3766694473299717E-2</v>
      </c>
      <c r="F124" s="514">
        <v>919009672.46788502</v>
      </c>
      <c r="G124" s="514">
        <v>6811886.6380950212</v>
      </c>
      <c r="H124" s="511">
        <v>7.4675544535536438E-3</v>
      </c>
      <c r="I124" s="314"/>
      <c r="J124" s="434" t="s">
        <v>280</v>
      </c>
      <c r="K124" s="520" t="s">
        <v>504</v>
      </c>
      <c r="L124" s="510">
        <v>174243170.90175864</v>
      </c>
      <c r="M124" s="510">
        <v>2366178.0476125479</v>
      </c>
      <c r="N124" s="511">
        <v>1.3766694473299717E-2</v>
      </c>
      <c r="O124" s="514">
        <v>919009672.46788502</v>
      </c>
      <c r="P124" s="514">
        <v>6811886.6380950212</v>
      </c>
      <c r="Q124" s="511">
        <v>7.4675544535536438E-3</v>
      </c>
    </row>
    <row r="125" spans="1:17">
      <c r="A125" s="610"/>
      <c r="B125" s="406" t="s">
        <v>224</v>
      </c>
      <c r="C125" s="544">
        <v>128688071.60455066</v>
      </c>
      <c r="D125" s="544">
        <v>2100355.2881525308</v>
      </c>
      <c r="E125" s="515">
        <v>1.6592093998305676E-2</v>
      </c>
      <c r="F125" s="518">
        <v>721395698.98231983</v>
      </c>
      <c r="G125" s="518">
        <v>2055155.4895011187</v>
      </c>
      <c r="H125" s="515">
        <v>2.8569993837996919E-3</v>
      </c>
      <c r="I125" s="314"/>
      <c r="J125" s="434" t="s">
        <v>224</v>
      </c>
      <c r="K125" s="519" t="s">
        <v>505</v>
      </c>
      <c r="L125" s="544">
        <v>128688071.60455066</v>
      </c>
      <c r="M125" s="544">
        <v>2100355.2881525308</v>
      </c>
      <c r="N125" s="515">
        <v>1.6592093998305676E-2</v>
      </c>
      <c r="O125" s="518">
        <v>721395698.98231983</v>
      </c>
      <c r="P125" s="518">
        <v>2055155.4895011187</v>
      </c>
      <c r="Q125" s="515">
        <v>2.8569993837996919E-3</v>
      </c>
    </row>
    <row r="126" spans="1:17">
      <c r="A126" s="610"/>
      <c r="B126" s="406" t="s">
        <v>281</v>
      </c>
      <c r="C126" s="510">
        <v>128688071.60455066</v>
      </c>
      <c r="D126" s="510">
        <v>2100355.2881525457</v>
      </c>
      <c r="E126" s="511">
        <v>1.6592093998305794E-2</v>
      </c>
      <c r="F126" s="514">
        <v>721395698.98231959</v>
      </c>
      <c r="G126" s="514">
        <v>2055155.4895009995</v>
      </c>
      <c r="H126" s="511">
        <v>2.8569993837995267E-3</v>
      </c>
      <c r="I126" s="314"/>
      <c r="J126" s="434" t="s">
        <v>281</v>
      </c>
      <c r="K126" s="520" t="s">
        <v>506</v>
      </c>
      <c r="L126" s="510">
        <v>128688071.60455066</v>
      </c>
      <c r="M126" s="510">
        <v>2100355.2881525457</v>
      </c>
      <c r="N126" s="511">
        <v>1.6592093998305794E-2</v>
      </c>
      <c r="O126" s="514">
        <v>721395698.98231959</v>
      </c>
      <c r="P126" s="514">
        <v>2055155.4895009995</v>
      </c>
      <c r="Q126" s="511">
        <v>2.8569993837995267E-3</v>
      </c>
    </row>
    <row r="127" spans="1:17">
      <c r="A127" s="610"/>
      <c r="B127" s="406" t="s">
        <v>225</v>
      </c>
      <c r="C127" s="544">
        <v>94833744.236212447</v>
      </c>
      <c r="D127" s="544">
        <v>1634806.3283059448</v>
      </c>
      <c r="E127" s="515">
        <v>1.7541040327319617E-2</v>
      </c>
      <c r="F127" s="518">
        <v>496616936.94147003</v>
      </c>
      <c r="G127" s="518">
        <v>3288705.1773164272</v>
      </c>
      <c r="H127" s="515">
        <v>6.6663632153301641E-3</v>
      </c>
      <c r="I127" s="314"/>
      <c r="J127" s="434" t="s">
        <v>225</v>
      </c>
      <c r="K127" s="519" t="s">
        <v>507</v>
      </c>
      <c r="L127" s="544">
        <v>94833744.236212447</v>
      </c>
      <c r="M127" s="544">
        <v>1634806.3283059448</v>
      </c>
      <c r="N127" s="515">
        <v>1.7541040327319617E-2</v>
      </c>
      <c r="O127" s="518">
        <v>496616936.94147003</v>
      </c>
      <c r="P127" s="518">
        <v>3288705.1773164272</v>
      </c>
      <c r="Q127" s="515">
        <v>6.6663632153301641E-3</v>
      </c>
    </row>
    <row r="128" spans="1:17">
      <c r="A128" s="610"/>
      <c r="B128" s="406" t="s">
        <v>282</v>
      </c>
      <c r="C128" s="510">
        <v>94833744.236212447</v>
      </c>
      <c r="D128" s="510">
        <v>1634806.3283059746</v>
      </c>
      <c r="E128" s="511">
        <v>1.7541040327319939E-2</v>
      </c>
      <c r="F128" s="514">
        <v>496616936.94146973</v>
      </c>
      <c r="G128" s="514">
        <v>3288705.1773163676</v>
      </c>
      <c r="H128" s="511">
        <v>6.6663632153300461E-3</v>
      </c>
      <c r="I128" s="314"/>
      <c r="J128" s="434" t="s">
        <v>282</v>
      </c>
      <c r="K128" s="520" t="s">
        <v>508</v>
      </c>
      <c r="L128" s="510">
        <v>94833744.236212447</v>
      </c>
      <c r="M128" s="510">
        <v>1634806.3283059746</v>
      </c>
      <c r="N128" s="511">
        <v>1.7541040327319939E-2</v>
      </c>
      <c r="O128" s="514">
        <v>496616936.94146973</v>
      </c>
      <c r="P128" s="514">
        <v>3288705.1773163676</v>
      </c>
      <c r="Q128" s="511">
        <v>6.6663632153300461E-3</v>
      </c>
    </row>
    <row r="129" spans="1:17">
      <c r="A129" s="610"/>
      <c r="B129" s="406" t="s">
        <v>226</v>
      </c>
      <c r="C129" s="544">
        <v>96947689.884182394</v>
      </c>
      <c r="D129" s="544">
        <v>3925786.9617733657</v>
      </c>
      <c r="E129" s="515">
        <v>4.2202823619378375E-2</v>
      </c>
      <c r="F129" s="518">
        <v>464741458.36253357</v>
      </c>
      <c r="G129" s="518">
        <v>10570125.572233438</v>
      </c>
      <c r="H129" s="515">
        <v>2.3273431872711071E-2</v>
      </c>
      <c r="I129" s="314"/>
      <c r="J129" s="434" t="s">
        <v>226</v>
      </c>
      <c r="K129" s="519" t="s">
        <v>509</v>
      </c>
      <c r="L129" s="544">
        <v>96947689.884182394</v>
      </c>
      <c r="M129" s="544">
        <v>3925786.9617733657</v>
      </c>
      <c r="N129" s="515">
        <v>4.2202823619378375E-2</v>
      </c>
      <c r="O129" s="518">
        <v>464741458.36253357</v>
      </c>
      <c r="P129" s="518">
        <v>10570125.572233438</v>
      </c>
      <c r="Q129" s="515">
        <v>2.3273431872711071E-2</v>
      </c>
    </row>
    <row r="130" spans="1:17">
      <c r="A130" s="610"/>
      <c r="B130" s="406" t="s">
        <v>283</v>
      </c>
      <c r="C130" s="510">
        <v>34012944.344638199</v>
      </c>
      <c r="D130" s="510">
        <v>1445378.5417688116</v>
      </c>
      <c r="E130" s="511">
        <v>4.4380920284851799E-2</v>
      </c>
      <c r="F130" s="514">
        <v>173467836.67410445</v>
      </c>
      <c r="G130" s="514">
        <v>5387483.0624805987</v>
      </c>
      <c r="H130" s="511">
        <v>3.2053020752974067E-2</v>
      </c>
      <c r="I130" s="314"/>
      <c r="J130" s="434" t="s">
        <v>283</v>
      </c>
      <c r="K130" s="520" t="s">
        <v>510</v>
      </c>
      <c r="L130" s="510">
        <v>34012944.344638199</v>
      </c>
      <c r="M130" s="510">
        <v>1445378.5417688116</v>
      </c>
      <c r="N130" s="511">
        <v>4.4380920284851799E-2</v>
      </c>
      <c r="O130" s="514">
        <v>173467836.67410445</v>
      </c>
      <c r="P130" s="514">
        <v>5387483.0624805987</v>
      </c>
      <c r="Q130" s="511">
        <v>3.2053020752974067E-2</v>
      </c>
    </row>
    <row r="131" spans="1:17">
      <c r="A131" s="610"/>
      <c r="B131" s="406" t="s">
        <v>284</v>
      </c>
      <c r="C131" s="544">
        <v>62934745.53954421</v>
      </c>
      <c r="D131" s="544">
        <v>2480408.4200044721</v>
      </c>
      <c r="E131" s="515">
        <v>4.1029453603962637E-2</v>
      </c>
      <c r="F131" s="518">
        <v>291273621.68842918</v>
      </c>
      <c r="G131" s="518">
        <v>5182642.50975281</v>
      </c>
      <c r="H131" s="515">
        <v>1.8115364995538789E-2</v>
      </c>
      <c r="I131" s="314"/>
      <c r="J131" s="434" t="s">
        <v>284</v>
      </c>
      <c r="K131" s="519" t="s">
        <v>511</v>
      </c>
      <c r="L131" s="544">
        <v>62934745.53954421</v>
      </c>
      <c r="M131" s="544">
        <v>2480408.4200044721</v>
      </c>
      <c r="N131" s="515">
        <v>4.1029453603962637E-2</v>
      </c>
      <c r="O131" s="518">
        <v>291273621.68842918</v>
      </c>
      <c r="P131" s="518">
        <v>5182642.50975281</v>
      </c>
      <c r="Q131" s="515">
        <v>1.8115364995538789E-2</v>
      </c>
    </row>
    <row r="132" spans="1:17">
      <c r="A132" s="610"/>
      <c r="B132" s="406" t="s">
        <v>227</v>
      </c>
      <c r="C132" s="510">
        <v>677843638.93612039</v>
      </c>
      <c r="D132" s="510">
        <v>8147078.3089483976</v>
      </c>
      <c r="E132" s="511">
        <v>1.2165327982748851E-2</v>
      </c>
      <c r="F132" s="514">
        <v>3866437989.0363288</v>
      </c>
      <c r="G132" s="514">
        <v>26405561.862927914</v>
      </c>
      <c r="H132" s="511">
        <v>6.8763903336005712E-3</v>
      </c>
      <c r="I132" s="314"/>
      <c r="J132" s="434" t="s">
        <v>227</v>
      </c>
      <c r="K132" s="520" t="s">
        <v>512</v>
      </c>
      <c r="L132" s="510">
        <v>677843638.93612039</v>
      </c>
      <c r="M132" s="510">
        <v>8147078.3089483976</v>
      </c>
      <c r="N132" s="511">
        <v>1.2165327982748851E-2</v>
      </c>
      <c r="O132" s="514">
        <v>3866437989.0363288</v>
      </c>
      <c r="P132" s="514">
        <v>26405561.862927914</v>
      </c>
      <c r="Q132" s="511">
        <v>6.8763903336005712E-3</v>
      </c>
    </row>
    <row r="133" spans="1:17">
      <c r="A133" s="610"/>
      <c r="B133" s="406" t="s">
        <v>285</v>
      </c>
      <c r="C133" s="544">
        <v>191705189.54501703</v>
      </c>
      <c r="D133" s="544">
        <v>3068171.9409988225</v>
      </c>
      <c r="E133" s="515">
        <v>1.6264951492391842E-2</v>
      </c>
      <c r="F133" s="518">
        <v>1029701500.1943381</v>
      </c>
      <c r="G133" s="518">
        <v>13042415.073524475</v>
      </c>
      <c r="H133" s="515">
        <v>1.2828700657285322E-2</v>
      </c>
      <c r="I133" s="314"/>
      <c r="J133" s="434" t="s">
        <v>285</v>
      </c>
      <c r="K133" s="519" t="s">
        <v>513</v>
      </c>
      <c r="L133" s="544">
        <v>191705189.54501703</v>
      </c>
      <c r="M133" s="544">
        <v>3068171.9409988225</v>
      </c>
      <c r="N133" s="515">
        <v>1.6264951492391842E-2</v>
      </c>
      <c r="O133" s="518">
        <v>1029701500.1943381</v>
      </c>
      <c r="P133" s="518">
        <v>13042415.073524475</v>
      </c>
      <c r="Q133" s="515">
        <v>1.2828700657285322E-2</v>
      </c>
    </row>
    <row r="134" spans="1:17">
      <c r="A134" s="610"/>
      <c r="B134" s="406" t="s">
        <v>286</v>
      </c>
      <c r="C134" s="510">
        <v>124781866.62501283</v>
      </c>
      <c r="D134" s="510">
        <v>1613904.9061782211</v>
      </c>
      <c r="E134" s="511">
        <v>1.3103285007365888E-2</v>
      </c>
      <c r="F134" s="514">
        <v>720411374.31387103</v>
      </c>
      <c r="G134" s="514">
        <v>7675800.1249793768</v>
      </c>
      <c r="H134" s="511">
        <v>1.0769492085076014E-2</v>
      </c>
      <c r="I134" s="314"/>
      <c r="J134" s="434" t="s">
        <v>286</v>
      </c>
      <c r="K134" s="520" t="s">
        <v>514</v>
      </c>
      <c r="L134" s="510">
        <v>124781866.62501283</v>
      </c>
      <c r="M134" s="510">
        <v>1613904.9061782211</v>
      </c>
      <c r="N134" s="511">
        <v>1.3103285007365888E-2</v>
      </c>
      <c r="O134" s="514">
        <v>720411374.31387103</v>
      </c>
      <c r="P134" s="514">
        <v>7675800.1249793768</v>
      </c>
      <c r="Q134" s="511">
        <v>1.0769492085076014E-2</v>
      </c>
    </row>
    <row r="135" spans="1:17">
      <c r="A135" s="610"/>
      <c r="B135" s="406" t="s">
        <v>287</v>
      </c>
      <c r="C135" s="544">
        <v>232767068.36471567</v>
      </c>
      <c r="D135" s="544">
        <v>1653703.7698397636</v>
      </c>
      <c r="E135" s="515">
        <v>7.1553792345093511E-3</v>
      </c>
      <c r="F135" s="518">
        <v>1360690361.0934749</v>
      </c>
      <c r="G135" s="518">
        <v>6855262.5365140438</v>
      </c>
      <c r="H135" s="515">
        <v>5.0635875401819613E-3</v>
      </c>
      <c r="J135" s="434" t="s">
        <v>287</v>
      </c>
      <c r="K135" s="519" t="s">
        <v>515</v>
      </c>
      <c r="L135" s="544">
        <v>232767068.36471567</v>
      </c>
      <c r="M135" s="544">
        <v>1653703.7698397636</v>
      </c>
      <c r="N135" s="515">
        <v>7.1553792345093511E-3</v>
      </c>
      <c r="O135" s="518">
        <v>1360690361.0934749</v>
      </c>
      <c r="P135" s="518">
        <v>6855262.5365140438</v>
      </c>
      <c r="Q135" s="515">
        <v>5.0635875401819613E-3</v>
      </c>
    </row>
    <row r="136" spans="1:17">
      <c r="A136" s="610"/>
      <c r="B136" s="406" t="s">
        <v>288</v>
      </c>
      <c r="C136" s="510">
        <v>15514961.910480991</v>
      </c>
      <c r="D136" s="510">
        <v>211423.28351771086</v>
      </c>
      <c r="E136" s="511">
        <v>1.3815320016587831E-2</v>
      </c>
      <c r="F136" s="514">
        <v>87558166.866313815</v>
      </c>
      <c r="G136" s="514">
        <v>-217706.13044036925</v>
      </c>
      <c r="H136" s="511">
        <v>-2.4802502442603982E-3</v>
      </c>
      <c r="J136" s="434" t="s">
        <v>288</v>
      </c>
      <c r="K136" s="520" t="s">
        <v>516</v>
      </c>
      <c r="L136" s="510">
        <v>15514961.910480991</v>
      </c>
      <c r="M136" s="510">
        <v>211423.28351771086</v>
      </c>
      <c r="N136" s="511">
        <v>1.3815320016587831E-2</v>
      </c>
      <c r="O136" s="514">
        <v>87558166.866313815</v>
      </c>
      <c r="P136" s="514">
        <v>-217706.13044036925</v>
      </c>
      <c r="Q136" s="511">
        <v>-2.4802502442603982E-3</v>
      </c>
    </row>
    <row r="137" spans="1:17">
      <c r="A137" s="610"/>
      <c r="B137" s="406" t="s">
        <v>289</v>
      </c>
      <c r="C137" s="544">
        <v>113074552.49090016</v>
      </c>
      <c r="D137" s="544">
        <v>1599874.4084209949</v>
      </c>
      <c r="E137" s="515">
        <v>1.4351908755791709E-2</v>
      </c>
      <c r="F137" s="518">
        <v>668076586.56833088</v>
      </c>
      <c r="G137" s="518">
        <v>-950209.74164891243</v>
      </c>
      <c r="H137" s="515">
        <v>-1.4202865219895501E-3</v>
      </c>
      <c r="J137" s="434" t="s">
        <v>289</v>
      </c>
      <c r="K137" s="519" t="s">
        <v>517</v>
      </c>
      <c r="L137" s="544">
        <v>113074552.49090016</v>
      </c>
      <c r="M137" s="544">
        <v>1599874.4084209949</v>
      </c>
      <c r="N137" s="515">
        <v>1.4351908755791709E-2</v>
      </c>
      <c r="O137" s="518">
        <v>668076586.56833088</v>
      </c>
      <c r="P137" s="518">
        <v>-950209.74164891243</v>
      </c>
      <c r="Q137" s="515">
        <v>-1.4202865219895501E-3</v>
      </c>
    </row>
    <row r="138" spans="1:17">
      <c r="A138" s="610"/>
      <c r="B138" s="406" t="s">
        <v>228</v>
      </c>
      <c r="C138" s="510">
        <v>229587877.95591006</v>
      </c>
      <c r="D138" s="510">
        <v>4067050.4026756883</v>
      </c>
      <c r="E138" s="511">
        <v>1.8034034580312358E-2</v>
      </c>
      <c r="F138" s="514">
        <v>1170686452.272912</v>
      </c>
      <c r="G138" s="514">
        <v>15659498.374924898</v>
      </c>
      <c r="H138" s="511">
        <v>1.3557690859141594E-2</v>
      </c>
      <c r="J138" s="434" t="s">
        <v>228</v>
      </c>
      <c r="K138" s="520" t="s">
        <v>518</v>
      </c>
      <c r="L138" s="510">
        <v>229587877.95591006</v>
      </c>
      <c r="M138" s="510">
        <v>4067050.4026756883</v>
      </c>
      <c r="N138" s="511">
        <v>1.8034034580312358E-2</v>
      </c>
      <c r="O138" s="514">
        <v>1170686452.272912</v>
      </c>
      <c r="P138" s="514">
        <v>15659498.374924898</v>
      </c>
      <c r="Q138" s="511">
        <v>1.3557690859141594E-2</v>
      </c>
    </row>
    <row r="139" spans="1:17">
      <c r="A139" s="610"/>
      <c r="B139" s="406" t="s">
        <v>290</v>
      </c>
      <c r="C139" s="544">
        <v>198339647.65152332</v>
      </c>
      <c r="D139" s="544">
        <v>3514307.2379131913</v>
      </c>
      <c r="E139" s="515">
        <v>1.8038245078655531E-2</v>
      </c>
      <c r="F139" s="518">
        <v>1016268995.5866226</v>
      </c>
      <c r="G139" s="518">
        <v>12697565.70967114</v>
      </c>
      <c r="H139" s="515">
        <v>1.2652378626629494E-2</v>
      </c>
      <c r="J139" s="434" t="s">
        <v>290</v>
      </c>
      <c r="K139" s="519" t="s">
        <v>519</v>
      </c>
      <c r="L139" s="544">
        <v>198339647.65152332</v>
      </c>
      <c r="M139" s="544">
        <v>3514307.2379131913</v>
      </c>
      <c r="N139" s="515">
        <v>1.8038245078655531E-2</v>
      </c>
      <c r="O139" s="518">
        <v>1016268995.5866226</v>
      </c>
      <c r="P139" s="518">
        <v>12697565.70967114</v>
      </c>
      <c r="Q139" s="515">
        <v>1.2652378626629494E-2</v>
      </c>
    </row>
    <row r="140" spans="1:17">
      <c r="A140" s="610"/>
      <c r="B140" s="406" t="s">
        <v>291</v>
      </c>
      <c r="C140" s="510">
        <v>31248230.304387074</v>
      </c>
      <c r="D140" s="510">
        <v>552743.16476246715</v>
      </c>
      <c r="E140" s="511">
        <v>1.8007310398698139E-2</v>
      </c>
      <c r="F140" s="514">
        <v>154417456.6862894</v>
      </c>
      <c r="G140" s="514">
        <v>2961932.6652534306</v>
      </c>
      <c r="H140" s="511">
        <v>1.9556451865314874E-2</v>
      </c>
      <c r="J140" s="434" t="s">
        <v>291</v>
      </c>
      <c r="K140" s="520" t="s">
        <v>520</v>
      </c>
      <c r="L140" s="510">
        <v>31248230.304387074</v>
      </c>
      <c r="M140" s="510">
        <v>552743.16476246715</v>
      </c>
      <c r="N140" s="511">
        <v>1.8007310398698139E-2</v>
      </c>
      <c r="O140" s="514">
        <v>154417456.6862894</v>
      </c>
      <c r="P140" s="514">
        <v>2961932.6652534306</v>
      </c>
      <c r="Q140" s="511">
        <v>1.9556451865314874E-2</v>
      </c>
    </row>
    <row r="141" spans="1:17">
      <c r="A141" s="610"/>
      <c r="B141" s="432" t="s">
        <v>80</v>
      </c>
      <c r="C141" s="544">
        <v>5024178838.0903549</v>
      </c>
      <c r="D141" s="544">
        <v>112323098.280406</v>
      </c>
      <c r="E141" s="515">
        <v>2.2867751870243657E-2</v>
      </c>
      <c r="F141" s="518">
        <v>27045085466.907639</v>
      </c>
      <c r="G141" s="518">
        <v>219017004.14459229</v>
      </c>
      <c r="H141" s="515">
        <v>8.1643347942918741E-3</v>
      </c>
      <c r="J141" s="437" t="s">
        <v>80</v>
      </c>
      <c r="K141" s="519" t="s">
        <v>521</v>
      </c>
      <c r="L141" s="544">
        <v>5024178838.0903549</v>
      </c>
      <c r="M141" s="544">
        <v>112323098.280406</v>
      </c>
      <c r="N141" s="515">
        <v>2.2867751870243657E-2</v>
      </c>
      <c r="O141" s="518">
        <v>27045085466.907639</v>
      </c>
      <c r="P141" s="518">
        <v>219017004.14459229</v>
      </c>
      <c r="Q141" s="515">
        <v>8.1643347942918741E-3</v>
      </c>
    </row>
    <row r="142" spans="1:17">
      <c r="A142" s="610"/>
      <c r="B142" s="431" t="s">
        <v>214</v>
      </c>
      <c r="C142" s="510">
        <v>332951380.27707684</v>
      </c>
      <c r="D142" s="510">
        <v>12121248.814812541</v>
      </c>
      <c r="E142" s="511">
        <v>3.7780892834369674E-2</v>
      </c>
      <c r="F142" s="514">
        <v>1756008082.2057457</v>
      </c>
      <c r="G142" s="514">
        <v>25539057.351261139</v>
      </c>
      <c r="H142" s="511">
        <v>1.4758459691821831E-2</v>
      </c>
      <c r="J142" s="438" t="s">
        <v>214</v>
      </c>
      <c r="K142" s="520" t="s">
        <v>453</v>
      </c>
      <c r="L142" s="510">
        <v>332951380.27707684</v>
      </c>
      <c r="M142" s="510">
        <v>12121248.814812541</v>
      </c>
      <c r="N142" s="511">
        <v>3.7780892834369674E-2</v>
      </c>
      <c r="O142" s="514">
        <v>1756008082.2057457</v>
      </c>
      <c r="P142" s="514">
        <v>25539057.351261139</v>
      </c>
      <c r="Q142" s="511">
        <v>1.4758459691821831E-2</v>
      </c>
    </row>
    <row r="143" spans="1:17">
      <c r="A143" s="611"/>
      <c r="B143" s="406" t="s">
        <v>247</v>
      </c>
      <c r="C143" s="544">
        <v>28899271.341891255</v>
      </c>
      <c r="D143" s="544">
        <v>834027.08611958474</v>
      </c>
      <c r="E143" s="515">
        <v>2.9717435505592135E-2</v>
      </c>
      <c r="F143" s="518">
        <v>147592625.10179204</v>
      </c>
      <c r="G143" s="518">
        <v>661385.04308050871</v>
      </c>
      <c r="H143" s="515">
        <v>4.5013234953725917E-3</v>
      </c>
      <c r="J143" s="434" t="s">
        <v>247</v>
      </c>
      <c r="K143" s="519" t="s">
        <v>454</v>
      </c>
      <c r="L143" s="544">
        <v>28899271.341891255</v>
      </c>
      <c r="M143" s="544">
        <v>834027.08611958474</v>
      </c>
      <c r="N143" s="515">
        <v>2.9717435505592135E-2</v>
      </c>
      <c r="O143" s="518">
        <v>147592625.10179204</v>
      </c>
      <c r="P143" s="518">
        <v>661385.04308050871</v>
      </c>
      <c r="Q143" s="515">
        <v>4.5013234953725917E-3</v>
      </c>
    </row>
    <row r="144" spans="1:17">
      <c r="A144" s="612" t="s">
        <v>241</v>
      </c>
      <c r="B144" s="406" t="s">
        <v>248</v>
      </c>
      <c r="C144" s="510">
        <v>59686011.629831791</v>
      </c>
      <c r="D144" s="510">
        <v>2351754.6780670732</v>
      </c>
      <c r="E144" s="511">
        <v>4.1018316153388072E-2</v>
      </c>
      <c r="F144" s="514">
        <v>320121641.09328002</v>
      </c>
      <c r="G144" s="514">
        <v>3803130.9023891091</v>
      </c>
      <c r="H144" s="511">
        <v>1.2023105761638822E-2</v>
      </c>
      <c r="J144" s="434" t="s">
        <v>248</v>
      </c>
      <c r="K144" s="520" t="s">
        <v>455</v>
      </c>
      <c r="L144" s="510">
        <v>59686011.629831791</v>
      </c>
      <c r="M144" s="510">
        <v>2351754.6780670732</v>
      </c>
      <c r="N144" s="511">
        <v>4.1018316153388072E-2</v>
      </c>
      <c r="O144" s="514">
        <v>320121641.09328002</v>
      </c>
      <c r="P144" s="514">
        <v>3803130.9023891091</v>
      </c>
      <c r="Q144" s="511">
        <v>1.2023105761638822E-2</v>
      </c>
    </row>
    <row r="145" spans="1:17">
      <c r="A145" s="613"/>
      <c r="B145" s="406" t="s">
        <v>249</v>
      </c>
      <c r="C145" s="544">
        <v>29138824.336484078</v>
      </c>
      <c r="D145" s="544">
        <v>1180728.7768042348</v>
      </c>
      <c r="E145" s="515">
        <v>4.223208888759359E-2</v>
      </c>
      <c r="F145" s="518">
        <v>145337560.02116174</v>
      </c>
      <c r="G145" s="518">
        <v>4456929.1384046674</v>
      </c>
      <c r="H145" s="515">
        <v>3.1636209395696058E-2</v>
      </c>
      <c r="J145" s="434" t="s">
        <v>249</v>
      </c>
      <c r="K145" s="519" t="s">
        <v>456</v>
      </c>
      <c r="L145" s="544">
        <v>29138824.336484078</v>
      </c>
      <c r="M145" s="544">
        <v>1180728.7768042348</v>
      </c>
      <c r="N145" s="515">
        <v>4.223208888759359E-2</v>
      </c>
      <c r="O145" s="518">
        <v>145337560.02116174</v>
      </c>
      <c r="P145" s="518">
        <v>4456929.1384046674</v>
      </c>
      <c r="Q145" s="515">
        <v>3.1636209395696058E-2</v>
      </c>
    </row>
    <row r="146" spans="1:17">
      <c r="A146" s="613"/>
      <c r="B146" s="406" t="s">
        <v>251</v>
      </c>
      <c r="C146" s="510">
        <v>16689382.601850959</v>
      </c>
      <c r="D146" s="510">
        <v>595154.16343083419</v>
      </c>
      <c r="E146" s="511">
        <v>3.6979353543291509E-2</v>
      </c>
      <c r="F146" s="514">
        <v>80835176.256563485</v>
      </c>
      <c r="G146" s="514">
        <v>1643709.0599437505</v>
      </c>
      <c r="H146" s="511">
        <v>2.0756138484752204E-2</v>
      </c>
      <c r="J146" s="434" t="s">
        <v>251</v>
      </c>
      <c r="K146" s="520" t="s">
        <v>461</v>
      </c>
      <c r="L146" s="510">
        <v>16689382.601850959</v>
      </c>
      <c r="M146" s="510">
        <v>595154.16343083419</v>
      </c>
      <c r="N146" s="511">
        <v>3.6979353543291509E-2</v>
      </c>
      <c r="O146" s="514">
        <v>80835176.256563485</v>
      </c>
      <c r="P146" s="514">
        <v>1643709.0599437505</v>
      </c>
      <c r="Q146" s="511">
        <v>2.0756138484752204E-2</v>
      </c>
    </row>
    <row r="147" spans="1:17">
      <c r="A147" s="613"/>
      <c r="B147" s="406" t="s">
        <v>252</v>
      </c>
      <c r="C147" s="544">
        <v>66970689.143835813</v>
      </c>
      <c r="D147" s="544">
        <v>2008686.3546246439</v>
      </c>
      <c r="E147" s="515">
        <v>3.0920942526086109E-2</v>
      </c>
      <c r="F147" s="518">
        <v>358527302.95507514</v>
      </c>
      <c r="G147" s="518">
        <v>1830244.4124740362</v>
      </c>
      <c r="H147" s="515">
        <v>5.1310891655571254E-3</v>
      </c>
      <c r="J147" s="434" t="s">
        <v>252</v>
      </c>
      <c r="K147" s="519" t="s">
        <v>457</v>
      </c>
      <c r="L147" s="544">
        <v>66970689.143835813</v>
      </c>
      <c r="M147" s="544">
        <v>2008686.3546246439</v>
      </c>
      <c r="N147" s="515">
        <v>3.0920942526086109E-2</v>
      </c>
      <c r="O147" s="518">
        <v>358527302.95507514</v>
      </c>
      <c r="P147" s="518">
        <v>1830244.4124740362</v>
      </c>
      <c r="Q147" s="515">
        <v>5.1310891655571254E-3</v>
      </c>
    </row>
    <row r="148" spans="1:17">
      <c r="A148" s="613"/>
      <c r="B148" s="406" t="s">
        <v>253</v>
      </c>
      <c r="C148" s="510">
        <v>34007152.03455852</v>
      </c>
      <c r="D148" s="510">
        <v>1308980.8761070035</v>
      </c>
      <c r="E148" s="511">
        <v>4.0032235129109674E-2</v>
      </c>
      <c r="F148" s="514">
        <v>182475285.41684747</v>
      </c>
      <c r="G148" s="514">
        <v>3066983.5852835178</v>
      </c>
      <c r="H148" s="511">
        <v>1.7094992561508836E-2</v>
      </c>
      <c r="J148" s="434" t="s">
        <v>253</v>
      </c>
      <c r="K148" s="520" t="s">
        <v>458</v>
      </c>
      <c r="L148" s="510">
        <v>34007152.03455852</v>
      </c>
      <c r="M148" s="510">
        <v>1308980.8761070035</v>
      </c>
      <c r="N148" s="511">
        <v>4.0032235129109674E-2</v>
      </c>
      <c r="O148" s="514">
        <v>182475285.41684747</v>
      </c>
      <c r="P148" s="514">
        <v>3066983.5852835178</v>
      </c>
      <c r="Q148" s="511">
        <v>1.7094992561508836E-2</v>
      </c>
    </row>
    <row r="149" spans="1:17">
      <c r="A149" s="613"/>
      <c r="B149" s="406" t="s">
        <v>254</v>
      </c>
      <c r="C149" s="544">
        <v>44409211.851762824</v>
      </c>
      <c r="D149" s="544">
        <v>2158965.8319200799</v>
      </c>
      <c r="E149" s="515">
        <v>5.1099485454028502E-2</v>
      </c>
      <c r="F149" s="518">
        <v>229667708.90939608</v>
      </c>
      <c r="G149" s="518">
        <v>7073703.0815716386</v>
      </c>
      <c r="H149" s="515">
        <v>3.177849760717779E-2</v>
      </c>
      <c r="J149" s="434" t="s">
        <v>254</v>
      </c>
      <c r="K149" s="519" t="s">
        <v>459</v>
      </c>
      <c r="L149" s="544">
        <v>44409211.851762824</v>
      </c>
      <c r="M149" s="544">
        <v>2158965.8319200799</v>
      </c>
      <c r="N149" s="515">
        <v>5.1099485454028502E-2</v>
      </c>
      <c r="O149" s="518">
        <v>229667708.90939608</v>
      </c>
      <c r="P149" s="518">
        <v>7073703.0815716386</v>
      </c>
      <c r="Q149" s="515">
        <v>3.177849760717779E-2</v>
      </c>
    </row>
    <row r="150" spans="1:17">
      <c r="A150" s="613"/>
      <c r="B150" s="406" t="s">
        <v>255</v>
      </c>
      <c r="C150" s="510">
        <v>53150837.336861663</v>
      </c>
      <c r="D150" s="510">
        <v>1682951.0477363765</v>
      </c>
      <c r="E150" s="511">
        <v>3.2699051176927181E-2</v>
      </c>
      <c r="F150" s="514">
        <v>291450782.4516297</v>
      </c>
      <c r="G150" s="514">
        <v>3002972.1281136274</v>
      </c>
      <c r="H150" s="511">
        <v>1.0410798836522859E-2</v>
      </c>
      <c r="J150" s="434" t="s">
        <v>255</v>
      </c>
      <c r="K150" s="520" t="s">
        <v>460</v>
      </c>
      <c r="L150" s="510">
        <v>53150837.336861663</v>
      </c>
      <c r="M150" s="510">
        <v>1682951.0477363765</v>
      </c>
      <c r="N150" s="511">
        <v>3.2699051176927181E-2</v>
      </c>
      <c r="O150" s="514">
        <v>291450782.4516297</v>
      </c>
      <c r="P150" s="514">
        <v>3002972.1281136274</v>
      </c>
      <c r="Q150" s="511">
        <v>1.0410798836522859E-2</v>
      </c>
    </row>
    <row r="151" spans="1:17">
      <c r="A151" s="613"/>
      <c r="B151" s="406" t="s">
        <v>256</v>
      </c>
      <c r="C151" s="544">
        <v>254963370.71513057</v>
      </c>
      <c r="D151" s="544">
        <v>8484568.7041458786</v>
      </c>
      <c r="E151" s="515">
        <v>3.4423117261693566E-2</v>
      </c>
      <c r="F151" s="518">
        <v>1270293837.6924102</v>
      </c>
      <c r="G151" s="518">
        <v>10372167.233631134</v>
      </c>
      <c r="H151" s="515">
        <v>8.2323905341308134E-3</v>
      </c>
      <c r="J151" s="434" t="s">
        <v>256</v>
      </c>
      <c r="K151" s="519" t="s">
        <v>462</v>
      </c>
      <c r="L151" s="544">
        <v>254963370.71513057</v>
      </c>
      <c r="M151" s="544">
        <v>8484568.7041458786</v>
      </c>
      <c r="N151" s="515">
        <v>3.4423117261693566E-2</v>
      </c>
      <c r="O151" s="518">
        <v>1270293837.6924102</v>
      </c>
      <c r="P151" s="518">
        <v>10372167.233631134</v>
      </c>
      <c r="Q151" s="515">
        <v>8.2323905341308134E-3</v>
      </c>
    </row>
    <row r="152" spans="1:17">
      <c r="A152" s="613"/>
      <c r="B152" s="406" t="s">
        <v>250</v>
      </c>
      <c r="C152" s="510">
        <v>22535602.002297055</v>
      </c>
      <c r="D152" s="510">
        <v>633314.53475369141</v>
      </c>
      <c r="E152" s="511">
        <v>2.8915451671072699E-2</v>
      </c>
      <c r="F152" s="514">
        <v>115881751.57368322</v>
      </c>
      <c r="G152" s="514">
        <v>607692.02799801528</v>
      </c>
      <c r="H152" s="511">
        <v>5.2717153398868189E-3</v>
      </c>
      <c r="J152" s="434" t="s">
        <v>250</v>
      </c>
      <c r="K152" s="520" t="s">
        <v>463</v>
      </c>
      <c r="L152" s="510">
        <v>22535602.002297055</v>
      </c>
      <c r="M152" s="510">
        <v>633314.53475369141</v>
      </c>
      <c r="N152" s="511">
        <v>2.8915451671072699E-2</v>
      </c>
      <c r="O152" s="514">
        <v>115881751.57368322</v>
      </c>
      <c r="P152" s="514">
        <v>607692.02799801528</v>
      </c>
      <c r="Q152" s="511">
        <v>5.2717153398868189E-3</v>
      </c>
    </row>
    <row r="153" spans="1:17">
      <c r="A153" s="613"/>
      <c r="B153" s="406" t="s">
        <v>257</v>
      </c>
      <c r="C153" s="544">
        <v>25990436.545966256</v>
      </c>
      <c r="D153" s="544">
        <v>315831.3171585016</v>
      </c>
      <c r="E153" s="515">
        <v>1.2301311523346362E-2</v>
      </c>
      <c r="F153" s="518">
        <v>123775907.71085104</v>
      </c>
      <c r="G153" s="518">
        <v>-1966695.4342282712</v>
      </c>
      <c r="H153" s="515">
        <v>-1.5640645135675594E-2</v>
      </c>
      <c r="J153" s="434" t="s">
        <v>257</v>
      </c>
      <c r="K153" s="519" t="s">
        <v>464</v>
      </c>
      <c r="L153" s="544">
        <v>25990436.545966256</v>
      </c>
      <c r="M153" s="544">
        <v>315831.3171585016</v>
      </c>
      <c r="N153" s="515">
        <v>1.2301311523346362E-2</v>
      </c>
      <c r="O153" s="518">
        <v>123775907.71085104</v>
      </c>
      <c r="P153" s="518">
        <v>-1966695.4342282712</v>
      </c>
      <c r="Q153" s="515">
        <v>-1.5640645135675594E-2</v>
      </c>
    </row>
    <row r="154" spans="1:17">
      <c r="A154" s="613"/>
      <c r="B154" s="406" t="s">
        <v>258</v>
      </c>
      <c r="C154" s="510">
        <v>137569087.05911219</v>
      </c>
      <c r="D154" s="510">
        <v>5462405.1578160524</v>
      </c>
      <c r="E154" s="511">
        <v>4.1348439603511526E-2</v>
      </c>
      <c r="F154" s="514">
        <v>667591501.12770891</v>
      </c>
      <c r="G154" s="514">
        <v>6768243.863540411</v>
      </c>
      <c r="H154" s="511">
        <v>1.0242139315073713E-2</v>
      </c>
      <c r="J154" s="434" t="s">
        <v>258</v>
      </c>
      <c r="K154" s="520" t="s">
        <v>465</v>
      </c>
      <c r="L154" s="510">
        <v>137569087.05911219</v>
      </c>
      <c r="M154" s="510">
        <v>5462405.1578160524</v>
      </c>
      <c r="N154" s="511">
        <v>4.1348439603511526E-2</v>
      </c>
      <c r="O154" s="514">
        <v>667591501.12770891</v>
      </c>
      <c r="P154" s="514">
        <v>6768243.863540411</v>
      </c>
      <c r="Q154" s="511">
        <v>1.0242139315073713E-2</v>
      </c>
    </row>
    <row r="155" spans="1:17">
      <c r="A155" s="613"/>
      <c r="B155" s="406" t="s">
        <v>259</v>
      </c>
      <c r="C155" s="544">
        <v>42358960.259788454</v>
      </c>
      <c r="D155" s="544">
        <v>1382274.5172589645</v>
      </c>
      <c r="E155" s="515">
        <v>3.3733194674265929E-2</v>
      </c>
      <c r="F155" s="518">
        <v>231284283.82849079</v>
      </c>
      <c r="G155" s="518">
        <v>3621064.888728708</v>
      </c>
      <c r="H155" s="515">
        <v>1.5905357508306222E-2</v>
      </c>
      <c r="J155" s="434" t="s">
        <v>259</v>
      </c>
      <c r="K155" s="519" t="s">
        <v>466</v>
      </c>
      <c r="L155" s="544">
        <v>42358960.259788454</v>
      </c>
      <c r="M155" s="544">
        <v>1382274.5172589645</v>
      </c>
      <c r="N155" s="515">
        <v>3.3733194674265929E-2</v>
      </c>
      <c r="O155" s="518">
        <v>231284283.82849079</v>
      </c>
      <c r="P155" s="518">
        <v>3621064.888728708</v>
      </c>
      <c r="Q155" s="515">
        <v>1.5905357508306222E-2</v>
      </c>
    </row>
    <row r="156" spans="1:17">
      <c r="A156" s="613"/>
      <c r="B156" s="406" t="s">
        <v>260</v>
      </c>
      <c r="C156" s="524">
        <v>8360513.6521339715</v>
      </c>
      <c r="D156" s="524">
        <v>168221.25415447354</v>
      </c>
      <c r="E156" s="524">
        <v>2.0534088138255746E-2</v>
      </c>
      <c r="F156" s="524">
        <v>41390835.291301489</v>
      </c>
      <c r="G156" s="524">
        <v>718050.85590577126</v>
      </c>
      <c r="H156" s="524">
        <v>1.7654332396305858E-2</v>
      </c>
      <c r="J156" s="434" t="s">
        <v>260</v>
      </c>
      <c r="K156" s="520" t="s">
        <v>467</v>
      </c>
      <c r="L156" s="524">
        <v>8360513.6521339715</v>
      </c>
      <c r="M156" s="524">
        <v>168221.25415447354</v>
      </c>
      <c r="N156" s="524">
        <v>2.0534088138255746E-2</v>
      </c>
      <c r="O156" s="524">
        <v>41390835.291301489</v>
      </c>
      <c r="P156" s="524">
        <v>718050.85590577126</v>
      </c>
      <c r="Q156" s="524">
        <v>1.7654332396305858E-2</v>
      </c>
    </row>
    <row r="157" spans="1:17">
      <c r="A157" s="613"/>
      <c r="B157" s="406" t="s">
        <v>261</v>
      </c>
      <c r="C157" s="544">
        <v>4454815.0876088226</v>
      </c>
      <c r="D157" s="544">
        <v>98566.358844452538</v>
      </c>
      <c r="E157" s="515">
        <v>2.2626430440855574E-2</v>
      </c>
      <c r="F157" s="518">
        <v>23566892.000494894</v>
      </c>
      <c r="G157" s="518">
        <v>288972.6694559902</v>
      </c>
      <c r="H157" s="515">
        <v>1.2414024868222328E-2</v>
      </c>
      <c r="J157" s="434" t="s">
        <v>261</v>
      </c>
      <c r="K157" s="519" t="s">
        <v>468</v>
      </c>
      <c r="L157" s="544">
        <v>4454815.0876088226</v>
      </c>
      <c r="M157" s="544">
        <v>98566.358844452538</v>
      </c>
      <c r="N157" s="515">
        <v>2.2626430440855574E-2</v>
      </c>
      <c r="O157" s="518">
        <v>23566892.000494894</v>
      </c>
      <c r="P157" s="518">
        <v>288972.6694559902</v>
      </c>
      <c r="Q157" s="515">
        <v>1.2414024868222328E-2</v>
      </c>
    </row>
    <row r="158" spans="1:17" s="490" customFormat="1">
      <c r="A158" s="613"/>
      <c r="B158" s="520" t="s">
        <v>335</v>
      </c>
      <c r="C158" s="510">
        <v>13466019.665212175</v>
      </c>
      <c r="D158" s="510">
        <v>359106.61349083297</v>
      </c>
      <c r="E158" s="511">
        <v>2.7398260145143117E-2</v>
      </c>
      <c r="F158" s="514">
        <v>66339237.881876275</v>
      </c>
      <c r="G158" s="514">
        <v>36863.964751213789</v>
      </c>
      <c r="H158" s="511">
        <v>5.5599766001277818E-4</v>
      </c>
      <c r="J158" s="525" t="s">
        <v>335</v>
      </c>
      <c r="K158" s="520" t="s">
        <v>469</v>
      </c>
      <c r="L158" s="510">
        <v>13466019.665212175</v>
      </c>
      <c r="M158" s="510">
        <v>359106.61349083297</v>
      </c>
      <c r="N158" s="511">
        <v>2.7398260145143117E-2</v>
      </c>
      <c r="O158" s="514">
        <v>66339237.881876275</v>
      </c>
      <c r="P158" s="514">
        <v>36863.964751213789</v>
      </c>
      <c r="Q158" s="511">
        <v>5.5599766001277818E-4</v>
      </c>
    </row>
    <row r="159" spans="1:17">
      <c r="A159" s="613"/>
      <c r="B159" s="406" t="s">
        <v>215</v>
      </c>
      <c r="C159" s="544">
        <v>249887721.20804381</v>
      </c>
      <c r="D159" s="544">
        <v>7648705.2809268534</v>
      </c>
      <c r="E159" s="515">
        <v>3.1575034482587798E-2</v>
      </c>
      <c r="F159" s="518">
        <v>1268994593.847367</v>
      </c>
      <c r="G159" s="518">
        <v>5386123.9827783108</v>
      </c>
      <c r="H159" s="515">
        <v>4.2624943653278144E-3</v>
      </c>
      <c r="J159" s="434" t="s">
        <v>215</v>
      </c>
      <c r="K159" s="519" t="s">
        <v>470</v>
      </c>
      <c r="L159" s="544">
        <v>249887721.20804381</v>
      </c>
      <c r="M159" s="544">
        <v>7648705.2809268534</v>
      </c>
      <c r="N159" s="515">
        <v>3.1575034482587798E-2</v>
      </c>
      <c r="O159" s="518">
        <v>1268994593.847367</v>
      </c>
      <c r="P159" s="518">
        <v>5386123.9827783108</v>
      </c>
      <c r="Q159" s="515">
        <v>4.2624943653278144E-3</v>
      </c>
    </row>
    <row r="160" spans="1:17">
      <c r="A160" s="613"/>
      <c r="B160" s="406" t="s">
        <v>262</v>
      </c>
      <c r="C160" s="510">
        <v>21338157.905479074</v>
      </c>
      <c r="D160" s="510">
        <v>863929.31391409412</v>
      </c>
      <c r="E160" s="511">
        <v>4.2195939644339896E-2</v>
      </c>
      <c r="F160" s="514">
        <v>99443717.18578276</v>
      </c>
      <c r="G160" s="514">
        <v>1589162.4671995789</v>
      </c>
      <c r="H160" s="511">
        <v>1.6240045972002029E-2</v>
      </c>
      <c r="J160" s="434" t="s">
        <v>262</v>
      </c>
      <c r="K160" s="520" t="s">
        <v>471</v>
      </c>
      <c r="L160" s="510">
        <v>21338157.905479074</v>
      </c>
      <c r="M160" s="510">
        <v>863929.31391409412</v>
      </c>
      <c r="N160" s="511">
        <v>4.2195939644339896E-2</v>
      </c>
      <c r="O160" s="514">
        <v>99443717.18578276</v>
      </c>
      <c r="P160" s="514">
        <v>1589162.4671995789</v>
      </c>
      <c r="Q160" s="511">
        <v>1.6240045972002029E-2</v>
      </c>
    </row>
    <row r="161" spans="1:24">
      <c r="A161" s="613"/>
      <c r="B161" s="406" t="s">
        <v>263</v>
      </c>
      <c r="C161" s="544">
        <v>66471945.443126254</v>
      </c>
      <c r="D161" s="544">
        <v>2091698.5815727934</v>
      </c>
      <c r="E161" s="515">
        <v>3.2489757084512086E-2</v>
      </c>
      <c r="F161" s="518">
        <v>357797580.61701792</v>
      </c>
      <c r="G161" s="518">
        <v>3429442.3807239532</v>
      </c>
      <c r="H161" s="515">
        <v>9.6776262047497865E-3</v>
      </c>
      <c r="J161" s="434" t="s">
        <v>263</v>
      </c>
      <c r="K161" s="519" t="s">
        <v>472</v>
      </c>
      <c r="L161" s="544">
        <v>66471945.443126254</v>
      </c>
      <c r="M161" s="544">
        <v>2091698.5815727934</v>
      </c>
      <c r="N161" s="515">
        <v>3.2489757084512086E-2</v>
      </c>
      <c r="O161" s="518">
        <v>357797580.61701792</v>
      </c>
      <c r="P161" s="518">
        <v>3429442.3807239532</v>
      </c>
      <c r="Q161" s="515">
        <v>9.6776262047497865E-3</v>
      </c>
    </row>
    <row r="162" spans="1:24">
      <c r="A162" s="613"/>
      <c r="B162" s="426" t="s">
        <v>318</v>
      </c>
      <c r="C162" s="510">
        <v>24667374.11927722</v>
      </c>
      <c r="D162" s="510">
        <v>765299.76130908728</v>
      </c>
      <c r="E162" s="511">
        <v>3.2018131558274668E-2</v>
      </c>
      <c r="F162" s="514">
        <v>122475208.02907953</v>
      </c>
      <c r="G162" s="514">
        <v>140376.20062156022</v>
      </c>
      <c r="H162" s="511">
        <v>1.1474753226325637E-3</v>
      </c>
      <c r="J162" s="436" t="s">
        <v>318</v>
      </c>
      <c r="K162" s="520" t="s">
        <v>473</v>
      </c>
      <c r="L162" s="510">
        <v>24667374.11927722</v>
      </c>
      <c r="M162" s="510">
        <v>765299.76130908728</v>
      </c>
      <c r="N162" s="511">
        <v>3.2018131558274668E-2</v>
      </c>
      <c r="O162" s="514">
        <v>122475208.02907953</v>
      </c>
      <c r="P162" s="514">
        <v>140376.20062156022</v>
      </c>
      <c r="Q162" s="511">
        <v>1.1474753226325637E-3</v>
      </c>
    </row>
    <row r="163" spans="1:24">
      <c r="A163" s="613"/>
      <c r="B163" s="406" t="s">
        <v>264</v>
      </c>
      <c r="C163" s="544">
        <v>22121926.039629668</v>
      </c>
      <c r="D163" s="544">
        <v>784805.73363804072</v>
      </c>
      <c r="E163" s="515">
        <v>3.6781239566693602E-2</v>
      </c>
      <c r="F163" s="518">
        <v>107503010.19979703</v>
      </c>
      <c r="G163" s="518">
        <v>1684103.214316994</v>
      </c>
      <c r="H163" s="515">
        <v>1.5914955675624946E-2</v>
      </c>
      <c r="J163" s="434" t="s">
        <v>264</v>
      </c>
      <c r="K163" s="519" t="s">
        <v>474</v>
      </c>
      <c r="L163" s="544">
        <v>22121926.039629668</v>
      </c>
      <c r="M163" s="544">
        <v>784805.73363804072</v>
      </c>
      <c r="N163" s="515">
        <v>3.6781239566693602E-2</v>
      </c>
      <c r="O163" s="518">
        <v>107503010.19979703</v>
      </c>
      <c r="P163" s="518">
        <v>1684103.214316994</v>
      </c>
      <c r="Q163" s="515">
        <v>1.5914955675624946E-2</v>
      </c>
    </row>
    <row r="164" spans="1:24" s="425" customFormat="1">
      <c r="A164" s="613"/>
      <c r="B164" s="406" t="s">
        <v>265</v>
      </c>
      <c r="C164" s="510">
        <v>37568940.96946793</v>
      </c>
      <c r="D164" s="510">
        <v>760330.57349655032</v>
      </c>
      <c r="E164" s="511">
        <v>2.0656323760045198E-2</v>
      </c>
      <c r="F164" s="514">
        <v>198137478.76825958</v>
      </c>
      <c r="G164" s="514">
        <v>-3907791.1614077091</v>
      </c>
      <c r="H164" s="511">
        <v>-1.9341166278072364E-2</v>
      </c>
      <c r="J164" s="434" t="s">
        <v>265</v>
      </c>
      <c r="K164" s="520" t="s">
        <v>475</v>
      </c>
      <c r="L164" s="510">
        <v>37568940.96946793</v>
      </c>
      <c r="M164" s="510">
        <v>760330.57349655032</v>
      </c>
      <c r="N164" s="511">
        <v>2.0656323760045198E-2</v>
      </c>
      <c r="O164" s="514">
        <v>198137478.76825958</v>
      </c>
      <c r="P164" s="514">
        <v>-3907791.1614077091</v>
      </c>
      <c r="Q164" s="511">
        <v>-1.9341166278072364E-2</v>
      </c>
    </row>
    <row r="165" spans="1:24">
      <c r="A165" s="613"/>
      <c r="B165" s="406" t="s">
        <v>266</v>
      </c>
      <c r="C165" s="544">
        <v>43328419.581209742</v>
      </c>
      <c r="D165" s="544">
        <v>1496572.3946524709</v>
      </c>
      <c r="E165" s="515">
        <v>3.5775909870253038E-2</v>
      </c>
      <c r="F165" s="518">
        <v>212570472.2309489</v>
      </c>
      <c r="G165" s="518">
        <v>2813159.5426193774</v>
      </c>
      <c r="H165" s="515">
        <v>1.3411496870191816E-2</v>
      </c>
      <c r="J165" s="434" t="s">
        <v>266</v>
      </c>
      <c r="K165" s="519" t="s">
        <v>476</v>
      </c>
      <c r="L165" s="544">
        <v>43328419.581209742</v>
      </c>
      <c r="M165" s="544">
        <v>1496572.3946524709</v>
      </c>
      <c r="N165" s="515">
        <v>3.5775909870253038E-2</v>
      </c>
      <c r="O165" s="518">
        <v>212570472.2309489</v>
      </c>
      <c r="P165" s="518">
        <v>2813159.5426193774</v>
      </c>
      <c r="Q165" s="515">
        <v>1.3411496870191816E-2</v>
      </c>
    </row>
    <row r="166" spans="1:24">
      <c r="A166" s="613"/>
      <c r="B166" s="406" t="s">
        <v>267</v>
      </c>
      <c r="C166" s="510">
        <v>14543616.596450133</v>
      </c>
      <c r="D166" s="510">
        <v>563316.38696774468</v>
      </c>
      <c r="E166" s="511">
        <v>4.0293583008014756E-2</v>
      </c>
      <c r="F166" s="514">
        <v>73472654.357183084</v>
      </c>
      <c r="G166" s="514">
        <v>946451.22739636898</v>
      </c>
      <c r="H166" s="511">
        <v>1.30497832032194E-2</v>
      </c>
      <c r="J166" s="434" t="s">
        <v>267</v>
      </c>
      <c r="K166" s="520" t="s">
        <v>477</v>
      </c>
      <c r="L166" s="510">
        <v>14543616.596450133</v>
      </c>
      <c r="M166" s="510">
        <v>563316.38696774468</v>
      </c>
      <c r="N166" s="511">
        <v>4.0293583008014756E-2</v>
      </c>
      <c r="O166" s="514">
        <v>73472654.357183084</v>
      </c>
      <c r="P166" s="514">
        <v>946451.22739636898</v>
      </c>
      <c r="Q166" s="511">
        <v>1.30497832032194E-2</v>
      </c>
    </row>
    <row r="167" spans="1:24">
      <c r="A167" s="613"/>
      <c r="B167" s="406" t="s">
        <v>268</v>
      </c>
      <c r="C167" s="544">
        <v>6522999.5247059977</v>
      </c>
      <c r="D167" s="544">
        <v>233453.35007026605</v>
      </c>
      <c r="E167" s="515">
        <v>3.7117678062644453E-2</v>
      </c>
      <c r="F167" s="518">
        <v>32199908.840483218</v>
      </c>
      <c r="G167" s="518">
        <v>283378.72170238197</v>
      </c>
      <c r="H167" s="515">
        <v>8.8787446707946395E-3</v>
      </c>
      <c r="J167" s="434" t="s">
        <v>268</v>
      </c>
      <c r="K167" s="519" t="s">
        <v>478</v>
      </c>
      <c r="L167" s="544">
        <v>6522999.5247059977</v>
      </c>
      <c r="M167" s="544">
        <v>233453.35007026605</v>
      </c>
      <c r="N167" s="515">
        <v>3.7117678062644453E-2</v>
      </c>
      <c r="O167" s="518">
        <v>32199908.840483218</v>
      </c>
      <c r="P167" s="518">
        <v>283378.72170238197</v>
      </c>
      <c r="Q167" s="515">
        <v>8.8787446707946395E-3</v>
      </c>
    </row>
    <row r="168" spans="1:24">
      <c r="A168" s="613"/>
      <c r="B168" s="433" t="s">
        <v>319</v>
      </c>
      <c r="C168" s="510">
        <v>7572959.2543194061</v>
      </c>
      <c r="D168" s="510">
        <v>-68277.58618358057</v>
      </c>
      <c r="E168" s="511">
        <v>-8.9354102756859684E-3</v>
      </c>
      <c r="F168" s="514">
        <v>36301740.887778394</v>
      </c>
      <c r="G168" s="514">
        <v>-1241597.2120530307</v>
      </c>
      <c r="H168" s="511">
        <v>-3.3071039361271017E-2</v>
      </c>
      <c r="J168" s="435" t="s">
        <v>319</v>
      </c>
      <c r="K168" s="520" t="s">
        <v>479</v>
      </c>
      <c r="L168" s="510">
        <v>7572959.2543194061</v>
      </c>
      <c r="M168" s="510">
        <v>-68277.58618358057</v>
      </c>
      <c r="N168" s="511">
        <v>-8.9354102756859684E-3</v>
      </c>
      <c r="O168" s="514">
        <v>36301740.887778394</v>
      </c>
      <c r="P168" s="514">
        <v>-1241597.2120530307</v>
      </c>
      <c r="Q168" s="511">
        <v>-3.3071039361271017E-2</v>
      </c>
    </row>
    <row r="169" spans="1:24">
      <c r="A169" s="613"/>
      <c r="B169" s="426" t="s">
        <v>320</v>
      </c>
      <c r="C169" s="523">
        <v>5751381.7743787253</v>
      </c>
      <c r="D169" s="523">
        <v>157576.77148881089</v>
      </c>
      <c r="E169" s="523">
        <v>2.8169872100904908E-2</v>
      </c>
      <c r="F169" s="523">
        <v>29092822.731036894</v>
      </c>
      <c r="G169" s="523">
        <v>-350561.39834108576</v>
      </c>
      <c r="H169" s="523">
        <v>-1.1906287565338085E-2</v>
      </c>
      <c r="J169" s="436" t="s">
        <v>320</v>
      </c>
      <c r="K169" s="519" t="s">
        <v>480</v>
      </c>
      <c r="L169" s="523">
        <v>5751381.7743787253</v>
      </c>
      <c r="M169" s="523">
        <v>157576.77148881089</v>
      </c>
      <c r="N169" s="523">
        <v>2.8169872100904908E-2</v>
      </c>
      <c r="O169" s="523">
        <v>29092822.731036894</v>
      </c>
      <c r="P169" s="523">
        <v>-350561.39834108576</v>
      </c>
      <c r="Q169" s="523">
        <v>-1.1906287565338085E-2</v>
      </c>
    </row>
    <row r="170" spans="1:24">
      <c r="A170" s="613"/>
      <c r="B170" s="406" t="s">
        <v>216</v>
      </c>
      <c r="C170" s="510">
        <v>70095616.325174034</v>
      </c>
      <c r="D170" s="510">
        <v>3517347.3954087123</v>
      </c>
      <c r="E170" s="511">
        <v>5.283026206522775E-2</v>
      </c>
      <c r="F170" s="514">
        <v>360930315.55440575</v>
      </c>
      <c r="G170" s="514">
        <v>8605797.5980036259</v>
      </c>
      <c r="H170" s="511">
        <v>2.4425769878066043E-2</v>
      </c>
      <c r="J170" s="434" t="s">
        <v>216</v>
      </c>
      <c r="K170" s="520" t="s">
        <v>481</v>
      </c>
      <c r="L170" s="510">
        <v>70095616.325174034</v>
      </c>
      <c r="M170" s="510">
        <v>3517347.3954087123</v>
      </c>
      <c r="N170" s="511">
        <v>5.283026206522775E-2</v>
      </c>
      <c r="O170" s="514">
        <v>360930315.55440575</v>
      </c>
      <c r="P170" s="514">
        <v>8605797.5980036259</v>
      </c>
      <c r="Q170" s="511">
        <v>2.4425769878066043E-2</v>
      </c>
    </row>
    <row r="171" spans="1:24" s="425" customFormat="1">
      <c r="A171" s="613"/>
      <c r="B171" s="406" t="s">
        <v>269</v>
      </c>
      <c r="C171" s="544">
        <v>18695435.610455252</v>
      </c>
      <c r="D171" s="544">
        <v>836028.46138012782</v>
      </c>
      <c r="E171" s="515">
        <v>4.6811658102739587E-2</v>
      </c>
      <c r="F171" s="518">
        <v>97693706.552390799</v>
      </c>
      <c r="G171" s="518">
        <v>1343811.9895468503</v>
      </c>
      <c r="H171" s="515">
        <v>1.3947207681377926E-2</v>
      </c>
      <c r="J171" s="434" t="s">
        <v>269</v>
      </c>
      <c r="K171" s="519" t="s">
        <v>482</v>
      </c>
      <c r="L171" s="544">
        <v>18695435.610455252</v>
      </c>
      <c r="M171" s="544">
        <v>836028.46138012782</v>
      </c>
      <c r="N171" s="515">
        <v>4.6811658102739587E-2</v>
      </c>
      <c r="O171" s="518">
        <v>97693706.552390799</v>
      </c>
      <c r="P171" s="518">
        <v>1343811.9895468503</v>
      </c>
      <c r="Q171" s="515">
        <v>1.3947207681377926E-2</v>
      </c>
      <c r="R171" s="442" t="s">
        <v>321</v>
      </c>
      <c r="S171" s="443">
        <f>(L159-(SUM(L160:L168)))</f>
        <v>5751381.7743783891</v>
      </c>
      <c r="T171" s="446">
        <f>(M159-(SUM(M160:M168)))</f>
        <v>157576.77148938645</v>
      </c>
      <c r="U171" s="447">
        <f>(N161-(SUM(N162:N171)))</f>
        <v>-0.28902949073459988</v>
      </c>
      <c r="V171" s="443">
        <f>(O159-(SUM(O160:O168)))</f>
        <v>29092822.731036901</v>
      </c>
      <c r="W171" s="443">
        <f>(P159-(SUM(P160:P168)))</f>
        <v>-350561.39834116399</v>
      </c>
      <c r="X171" s="447">
        <f>(Q161-(SUM(Q162:Q171)))</f>
        <v>-1.6779313892476083E-2</v>
      </c>
    </row>
    <row r="172" spans="1:24">
      <c r="A172" s="613"/>
      <c r="B172" s="406" t="s">
        <v>270</v>
      </c>
      <c r="C172" s="510">
        <v>51400180.714718863</v>
      </c>
      <c r="D172" s="510">
        <v>2681318.9340286031</v>
      </c>
      <c r="E172" s="511">
        <v>5.5036567687042001E-2</v>
      </c>
      <c r="F172" s="514">
        <v>263236609.00201485</v>
      </c>
      <c r="G172" s="514">
        <v>7261985.6084567606</v>
      </c>
      <c r="H172" s="511">
        <v>2.8369943520891679E-2</v>
      </c>
      <c r="J172" s="434" t="s">
        <v>270</v>
      </c>
      <c r="K172" s="520" t="s">
        <v>483</v>
      </c>
      <c r="L172" s="510">
        <v>51400180.714718863</v>
      </c>
      <c r="M172" s="510">
        <v>2681318.9340286031</v>
      </c>
      <c r="N172" s="511">
        <v>5.5036567687042001E-2</v>
      </c>
      <c r="O172" s="514">
        <v>263236609.00201485</v>
      </c>
      <c r="P172" s="514">
        <v>7261985.6084567606</v>
      </c>
      <c r="Q172" s="511">
        <v>2.8369943520891679E-2</v>
      </c>
    </row>
    <row r="173" spans="1:24">
      <c r="A173" s="613"/>
      <c r="B173" s="406" t="s">
        <v>217</v>
      </c>
      <c r="C173" s="544">
        <v>74768663.106148675</v>
      </c>
      <c r="D173" s="544">
        <v>1635305.3544614315</v>
      </c>
      <c r="E173" s="515">
        <v>2.2360594463799302E-2</v>
      </c>
      <c r="F173" s="518">
        <v>455068023.26512736</v>
      </c>
      <c r="G173" s="518">
        <v>2377569.3696408868</v>
      </c>
      <c r="H173" s="515">
        <v>5.2520863852583049E-3</v>
      </c>
      <c r="J173" s="434" t="s">
        <v>217</v>
      </c>
      <c r="K173" s="519" t="s">
        <v>484</v>
      </c>
      <c r="L173" s="544">
        <v>74768663.106148675</v>
      </c>
      <c r="M173" s="544">
        <v>1635305.3544614315</v>
      </c>
      <c r="N173" s="515">
        <v>2.2360594463799302E-2</v>
      </c>
      <c r="O173" s="518">
        <v>455068023.26512736</v>
      </c>
      <c r="P173" s="518">
        <v>2377569.3696408868</v>
      </c>
      <c r="Q173" s="515">
        <v>5.2520863852583049E-3</v>
      </c>
    </row>
    <row r="174" spans="1:24">
      <c r="A174" s="613"/>
      <c r="B174" s="406" t="s">
        <v>271</v>
      </c>
      <c r="C174" s="510">
        <v>19917552.528723139</v>
      </c>
      <c r="D174" s="510">
        <v>543363.24404654652</v>
      </c>
      <c r="E174" s="511">
        <v>2.8045728059253691E-2</v>
      </c>
      <c r="F174" s="514">
        <v>121327154.5643606</v>
      </c>
      <c r="G174" s="514">
        <v>914628.64213880897</v>
      </c>
      <c r="H174" s="511">
        <v>7.5957931712984424E-3</v>
      </c>
      <c r="J174" s="434" t="s">
        <v>271</v>
      </c>
      <c r="K174" s="520" t="s">
        <v>485</v>
      </c>
      <c r="L174" s="510">
        <v>19917552.528723139</v>
      </c>
      <c r="M174" s="510">
        <v>543363.24404654652</v>
      </c>
      <c r="N174" s="511">
        <v>2.8045728059253691E-2</v>
      </c>
      <c r="O174" s="514">
        <v>121327154.5643606</v>
      </c>
      <c r="P174" s="514">
        <v>914628.64213880897</v>
      </c>
      <c r="Q174" s="511">
        <v>7.5957931712984424E-3</v>
      </c>
    </row>
    <row r="175" spans="1:24">
      <c r="A175" s="613"/>
      <c r="B175" s="406" t="s">
        <v>272</v>
      </c>
      <c r="C175" s="544">
        <v>34725647.622926623</v>
      </c>
      <c r="D175" s="544">
        <v>534789.72858732939</v>
      </c>
      <c r="E175" s="515">
        <v>1.5641307692249227E-2</v>
      </c>
      <c r="F175" s="518">
        <v>215106904.98339084</v>
      </c>
      <c r="G175" s="518">
        <v>-474496.61448970437</v>
      </c>
      <c r="H175" s="515">
        <v>-2.2010090433254208E-3</v>
      </c>
      <c r="J175" s="434" t="s">
        <v>272</v>
      </c>
      <c r="K175" s="519" t="s">
        <v>486</v>
      </c>
      <c r="L175" s="544">
        <v>34725647.622926623</v>
      </c>
      <c r="M175" s="544">
        <v>534789.72858732939</v>
      </c>
      <c r="N175" s="515">
        <v>1.5641307692249227E-2</v>
      </c>
      <c r="O175" s="518">
        <v>215106904.98339084</v>
      </c>
      <c r="P175" s="518">
        <v>-474496.61448970437</v>
      </c>
      <c r="Q175" s="515">
        <v>-2.2010090433254208E-3</v>
      </c>
    </row>
    <row r="176" spans="1:24">
      <c r="A176" s="613"/>
      <c r="B176" s="406" t="s">
        <v>273</v>
      </c>
      <c r="C176" s="510">
        <v>11637767.909334837</v>
      </c>
      <c r="D176" s="510">
        <v>243695.16205817834</v>
      </c>
      <c r="E176" s="511">
        <v>2.1387888901834937E-2</v>
      </c>
      <c r="F176" s="514">
        <v>65429364.532603219</v>
      </c>
      <c r="G176" s="514">
        <v>879806.36082505435</v>
      </c>
      <c r="H176" s="511">
        <v>1.3629936218676027E-2</v>
      </c>
      <c r="J176" s="434" t="s">
        <v>273</v>
      </c>
      <c r="K176" s="520" t="s">
        <v>487</v>
      </c>
      <c r="L176" s="510">
        <v>11637767.909334837</v>
      </c>
      <c r="M176" s="510">
        <v>243695.16205817834</v>
      </c>
      <c r="N176" s="511">
        <v>2.1387888901834937E-2</v>
      </c>
      <c r="O176" s="514">
        <v>65429364.532603219</v>
      </c>
      <c r="P176" s="514">
        <v>879806.36082505435</v>
      </c>
      <c r="Q176" s="511">
        <v>1.3629936218676027E-2</v>
      </c>
    </row>
    <row r="177" spans="1:17">
      <c r="A177" s="613"/>
      <c r="B177" s="406" t="s">
        <v>274</v>
      </c>
      <c r="C177" s="544">
        <v>4528673.8141837157</v>
      </c>
      <c r="D177" s="544">
        <v>219302.32789631095</v>
      </c>
      <c r="E177" s="515">
        <v>5.0889631723359162E-2</v>
      </c>
      <c r="F177" s="518">
        <v>28271405.825971421</v>
      </c>
      <c r="G177" s="518">
        <v>705009.60432530195</v>
      </c>
      <c r="H177" s="515">
        <v>2.5574964484175237E-2</v>
      </c>
      <c r="J177" s="434" t="s">
        <v>274</v>
      </c>
      <c r="K177" s="519" t="s">
        <v>488</v>
      </c>
      <c r="L177" s="544">
        <v>4528673.8141837157</v>
      </c>
      <c r="M177" s="544">
        <v>219302.32789631095</v>
      </c>
      <c r="N177" s="515">
        <v>5.0889631723359162E-2</v>
      </c>
      <c r="O177" s="518">
        <v>28271405.825971421</v>
      </c>
      <c r="P177" s="518">
        <v>705009.60432530195</v>
      </c>
      <c r="Q177" s="515">
        <v>2.5574964484175237E-2</v>
      </c>
    </row>
    <row r="178" spans="1:17">
      <c r="A178" s="613"/>
      <c r="B178" s="406" t="s">
        <v>275</v>
      </c>
      <c r="C178" s="510">
        <v>3959021.2309805821</v>
      </c>
      <c r="D178" s="510">
        <v>94154.891873080749</v>
      </c>
      <c r="E178" s="511">
        <v>2.4361745947163487E-2</v>
      </c>
      <c r="F178" s="514">
        <v>24933193.358801495</v>
      </c>
      <c r="G178" s="514">
        <v>352621.37684161961</v>
      </c>
      <c r="H178" s="511">
        <v>1.4345531792360845E-2</v>
      </c>
      <c r="J178" s="434" t="s">
        <v>275</v>
      </c>
      <c r="K178" s="520" t="s">
        <v>489</v>
      </c>
      <c r="L178" s="510">
        <v>3959021.2309805821</v>
      </c>
      <c r="M178" s="510">
        <v>94154.891873080749</v>
      </c>
      <c r="N178" s="511">
        <v>2.4361745947163487E-2</v>
      </c>
      <c r="O178" s="514">
        <v>24933193.358801495</v>
      </c>
      <c r="P178" s="514">
        <v>352621.37684161961</v>
      </c>
      <c r="Q178" s="511">
        <v>1.4345531792360845E-2</v>
      </c>
    </row>
    <row r="179" spans="1:17">
      <c r="A179" s="613"/>
      <c r="B179" s="406" t="s">
        <v>218</v>
      </c>
      <c r="C179" s="544">
        <v>190221007.60708091</v>
      </c>
      <c r="D179" s="544">
        <v>7860471.9515284002</v>
      </c>
      <c r="E179" s="515">
        <v>4.310401876848767E-2</v>
      </c>
      <c r="F179" s="518">
        <v>1058648197.2478409</v>
      </c>
      <c r="G179" s="518">
        <v>-2593831.3319694996</v>
      </c>
      <c r="H179" s="515">
        <v>-2.4441468224177397E-3</v>
      </c>
      <c r="J179" s="434" t="s">
        <v>218</v>
      </c>
      <c r="K179" s="519" t="s">
        <v>490</v>
      </c>
      <c r="L179" s="544">
        <v>190221007.60708091</v>
      </c>
      <c r="M179" s="544">
        <v>7860471.9515284002</v>
      </c>
      <c r="N179" s="515">
        <v>4.310401876848767E-2</v>
      </c>
      <c r="O179" s="518">
        <v>1058648197.2478409</v>
      </c>
      <c r="P179" s="518">
        <v>-2593831.3319694996</v>
      </c>
      <c r="Q179" s="515">
        <v>-2.4441468224177397E-3</v>
      </c>
    </row>
    <row r="180" spans="1:17">
      <c r="A180" s="613"/>
      <c r="B180" s="406" t="s">
        <v>276</v>
      </c>
      <c r="C180" s="510">
        <v>190221007.60708088</v>
      </c>
      <c r="D180" s="510">
        <v>7860471.9515284002</v>
      </c>
      <c r="E180" s="511">
        <v>4.3104018768487677E-2</v>
      </c>
      <c r="F180" s="514">
        <v>1058648197.247841</v>
      </c>
      <c r="G180" s="514">
        <v>-2593831.3319696188</v>
      </c>
      <c r="H180" s="511">
        <v>-2.4441468224178516E-3</v>
      </c>
      <c r="J180" s="434" t="s">
        <v>276</v>
      </c>
      <c r="K180" s="520" t="s">
        <v>491</v>
      </c>
      <c r="L180" s="510">
        <v>190221007.60708088</v>
      </c>
      <c r="M180" s="510">
        <v>7860471.9515284002</v>
      </c>
      <c r="N180" s="511">
        <v>4.3104018768487677E-2</v>
      </c>
      <c r="O180" s="514">
        <v>1058648197.247841</v>
      </c>
      <c r="P180" s="514">
        <v>-2593831.3319696188</v>
      </c>
      <c r="Q180" s="511">
        <v>-2.4441468224178516E-3</v>
      </c>
    </row>
    <row r="181" spans="1:17">
      <c r="A181" s="613"/>
      <c r="B181" s="406" t="s">
        <v>219</v>
      </c>
      <c r="C181" s="544">
        <v>101184620.7043649</v>
      </c>
      <c r="D181" s="544">
        <v>3897287.2090410143</v>
      </c>
      <c r="E181" s="515">
        <v>4.005955419909147E-2</v>
      </c>
      <c r="F181" s="518">
        <v>604335137.1098274</v>
      </c>
      <c r="G181" s="518">
        <v>8045507.7815316916</v>
      </c>
      <c r="H181" s="515">
        <v>1.3492617321878867E-2</v>
      </c>
      <c r="J181" s="434" t="s">
        <v>219</v>
      </c>
      <c r="K181" s="519" t="s">
        <v>492</v>
      </c>
      <c r="L181" s="544">
        <v>101184620.7043649</v>
      </c>
      <c r="M181" s="544">
        <v>3897287.2090410143</v>
      </c>
      <c r="N181" s="515">
        <v>4.005955419909147E-2</v>
      </c>
      <c r="O181" s="518">
        <v>604335137.1098274</v>
      </c>
      <c r="P181" s="518">
        <v>8045507.7815316916</v>
      </c>
      <c r="Q181" s="515">
        <v>1.3492617321878867E-2</v>
      </c>
    </row>
    <row r="182" spans="1:17">
      <c r="A182" s="613"/>
      <c r="B182" s="463" t="s">
        <v>324</v>
      </c>
      <c r="C182" s="510">
        <v>12318194.517492382</v>
      </c>
      <c r="D182" s="510">
        <v>607821.85216176882</v>
      </c>
      <c r="E182" s="511">
        <v>5.1904569524185033E-2</v>
      </c>
      <c r="F182" s="514">
        <v>71487917.047098994</v>
      </c>
      <c r="G182" s="514">
        <v>1301800.8483402729</v>
      </c>
      <c r="H182" s="511">
        <v>1.8547839926827236E-2</v>
      </c>
      <c r="J182" s="434" t="s">
        <v>324</v>
      </c>
      <c r="K182" s="520" t="s">
        <v>493</v>
      </c>
      <c r="L182" s="510">
        <v>12318194.517492382</v>
      </c>
      <c r="M182" s="510">
        <v>607821.85216176882</v>
      </c>
      <c r="N182" s="511">
        <v>5.1904569524185033E-2</v>
      </c>
      <c r="O182" s="514">
        <v>71487917.047098994</v>
      </c>
      <c r="P182" s="514">
        <v>1301800.8483402729</v>
      </c>
      <c r="Q182" s="511">
        <v>1.8547839926827236E-2</v>
      </c>
    </row>
    <row r="183" spans="1:17">
      <c r="A183" s="613"/>
      <c r="B183" s="463" t="s">
        <v>325</v>
      </c>
      <c r="C183" s="544">
        <v>33478554.414106179</v>
      </c>
      <c r="D183" s="544">
        <v>748496.40035958216</v>
      </c>
      <c r="E183" s="515">
        <v>2.286877707473706E-2</v>
      </c>
      <c r="F183" s="518">
        <v>211497875.08592284</v>
      </c>
      <c r="G183" s="518">
        <v>832279.30811282992</v>
      </c>
      <c r="H183" s="515">
        <v>3.950713001047588E-3</v>
      </c>
      <c r="J183" s="434" t="s">
        <v>325</v>
      </c>
      <c r="K183" s="519" t="s">
        <v>494</v>
      </c>
      <c r="L183" s="544">
        <v>33478554.414106179</v>
      </c>
      <c r="M183" s="544">
        <v>748496.40035958216</v>
      </c>
      <c r="N183" s="515">
        <v>2.286877707473706E-2</v>
      </c>
      <c r="O183" s="518">
        <v>211497875.08592284</v>
      </c>
      <c r="P183" s="518">
        <v>832279.30811282992</v>
      </c>
      <c r="Q183" s="515">
        <v>3.950713001047588E-3</v>
      </c>
    </row>
    <row r="184" spans="1:17">
      <c r="A184" s="613"/>
      <c r="B184" s="463" t="s">
        <v>326</v>
      </c>
      <c r="C184" s="510">
        <v>27757260.543093238</v>
      </c>
      <c r="D184" s="510">
        <v>1525629.2297438458</v>
      </c>
      <c r="E184" s="511">
        <v>5.8159906698880992E-2</v>
      </c>
      <c r="F184" s="514">
        <v>156746031.48029411</v>
      </c>
      <c r="G184" s="514">
        <v>3937974.1291211545</v>
      </c>
      <c r="H184" s="511">
        <v>2.5770723071697546E-2</v>
      </c>
      <c r="J184" s="434" t="s">
        <v>326</v>
      </c>
      <c r="K184" s="520" t="s">
        <v>495</v>
      </c>
      <c r="L184" s="510">
        <v>27757260.543093238</v>
      </c>
      <c r="M184" s="510">
        <v>1525629.2297438458</v>
      </c>
      <c r="N184" s="511">
        <v>5.8159906698880992E-2</v>
      </c>
      <c r="O184" s="514">
        <v>156746031.48029411</v>
      </c>
      <c r="P184" s="514">
        <v>3937974.1291211545</v>
      </c>
      <c r="Q184" s="511">
        <v>2.5770723071697546E-2</v>
      </c>
    </row>
    <row r="185" spans="1:17" s="459" customFormat="1">
      <c r="A185" s="613"/>
      <c r="B185" s="463" t="s">
        <v>327</v>
      </c>
      <c r="C185" s="544">
        <v>27630611.229673781</v>
      </c>
      <c r="D185" s="544">
        <v>1015339.7267763093</v>
      </c>
      <c r="E185" s="515">
        <v>3.8148764579229423E-2</v>
      </c>
      <c r="F185" s="518">
        <v>164603313.49651149</v>
      </c>
      <c r="G185" s="518">
        <v>1973453.4959575534</v>
      </c>
      <c r="H185" s="515">
        <v>1.2134631954739626E-2</v>
      </c>
      <c r="J185" s="434" t="s">
        <v>327</v>
      </c>
      <c r="K185" s="519" t="s">
        <v>496</v>
      </c>
      <c r="L185" s="544">
        <v>27630611.229673781</v>
      </c>
      <c r="M185" s="544">
        <v>1015339.7267763093</v>
      </c>
      <c r="N185" s="515">
        <v>3.8148764579229423E-2</v>
      </c>
      <c r="O185" s="518">
        <v>164603313.49651149</v>
      </c>
      <c r="P185" s="518">
        <v>1973453.4959575534</v>
      </c>
      <c r="Q185" s="515">
        <v>1.2134631954739626E-2</v>
      </c>
    </row>
    <row r="186" spans="1:17" s="459" customFormat="1">
      <c r="A186" s="613"/>
      <c r="B186" s="406" t="s">
        <v>220</v>
      </c>
      <c r="C186" s="510">
        <v>9440979.5758847129</v>
      </c>
      <c r="D186" s="510">
        <v>328671.67313360423</v>
      </c>
      <c r="E186" s="511">
        <v>3.6068982374308771E-2</v>
      </c>
      <c r="F186" s="514">
        <v>54104787.294384338</v>
      </c>
      <c r="G186" s="514">
        <v>792631.09579256922</v>
      </c>
      <c r="H186" s="511">
        <v>1.4867736597258589E-2</v>
      </c>
      <c r="J186" s="434" t="s">
        <v>220</v>
      </c>
      <c r="K186" s="520" t="s">
        <v>497</v>
      </c>
      <c r="L186" s="510">
        <v>9440979.5758847129</v>
      </c>
      <c r="M186" s="510">
        <v>328671.67313360423</v>
      </c>
      <c r="N186" s="511">
        <v>3.6068982374308771E-2</v>
      </c>
      <c r="O186" s="514">
        <v>54104787.294384338</v>
      </c>
      <c r="P186" s="514">
        <v>792631.09579256922</v>
      </c>
      <c r="Q186" s="511">
        <v>1.4867736597258589E-2</v>
      </c>
    </row>
    <row r="187" spans="1:17" s="459" customFormat="1">
      <c r="A187" s="613"/>
      <c r="B187" s="406" t="s">
        <v>277</v>
      </c>
      <c r="C187" s="544">
        <v>9440979.5758847147</v>
      </c>
      <c r="D187" s="544">
        <v>328671.67313360609</v>
      </c>
      <c r="E187" s="515">
        <v>3.6068982374308972E-2</v>
      </c>
      <c r="F187" s="518">
        <v>54104787.294384368</v>
      </c>
      <c r="G187" s="518">
        <v>792631.09579256922</v>
      </c>
      <c r="H187" s="515">
        <v>1.4867736597258582E-2</v>
      </c>
      <c r="J187" s="434" t="s">
        <v>277</v>
      </c>
      <c r="K187" s="519" t="s">
        <v>498</v>
      </c>
      <c r="L187" s="544">
        <v>9440979.5758847147</v>
      </c>
      <c r="M187" s="544">
        <v>328671.67313360609</v>
      </c>
      <c r="N187" s="515">
        <v>3.6068982374308972E-2</v>
      </c>
      <c r="O187" s="518">
        <v>54104787.294384368</v>
      </c>
      <c r="P187" s="518">
        <v>792631.09579256922</v>
      </c>
      <c r="Q187" s="515">
        <v>1.4867736597258582E-2</v>
      </c>
    </row>
    <row r="188" spans="1:17" s="459" customFormat="1">
      <c r="A188" s="613"/>
      <c r="B188" s="406" t="s">
        <v>221</v>
      </c>
      <c r="C188" s="510">
        <v>46249119.067976765</v>
      </c>
      <c r="D188" s="510">
        <v>1767217.2736546993</v>
      </c>
      <c r="E188" s="511">
        <v>3.9728905518160142E-2</v>
      </c>
      <c r="F188" s="514">
        <v>228913059.57444903</v>
      </c>
      <c r="G188" s="514">
        <v>4995032.2455801666</v>
      </c>
      <c r="H188" s="511">
        <v>2.2307414481836037E-2</v>
      </c>
      <c r="J188" s="434" t="s">
        <v>221</v>
      </c>
      <c r="K188" s="520" t="s">
        <v>499</v>
      </c>
      <c r="L188" s="510">
        <v>46249119.067976765</v>
      </c>
      <c r="M188" s="510">
        <v>1767217.2736546993</v>
      </c>
      <c r="N188" s="511">
        <v>3.9728905518160142E-2</v>
      </c>
      <c r="O188" s="514">
        <v>228913059.57444903</v>
      </c>
      <c r="P188" s="514">
        <v>4995032.2455801666</v>
      </c>
      <c r="Q188" s="511">
        <v>2.2307414481836037E-2</v>
      </c>
    </row>
    <row r="189" spans="1:17">
      <c r="A189" s="613"/>
      <c r="B189" s="406" t="s">
        <v>278</v>
      </c>
      <c r="C189" s="544">
        <v>46249119.067976721</v>
      </c>
      <c r="D189" s="544">
        <v>1767217.2736546546</v>
      </c>
      <c r="E189" s="515">
        <v>3.9728905518159136E-2</v>
      </c>
      <c r="F189" s="518">
        <v>228913059.57444909</v>
      </c>
      <c r="G189" s="518">
        <v>4995032.2455802262</v>
      </c>
      <c r="H189" s="515">
        <v>2.2307414481836301E-2</v>
      </c>
      <c r="J189" s="434" t="s">
        <v>278</v>
      </c>
      <c r="K189" s="519" t="s">
        <v>500</v>
      </c>
      <c r="L189" s="544">
        <v>46249119.067976721</v>
      </c>
      <c r="M189" s="544">
        <v>1767217.2736546546</v>
      </c>
      <c r="N189" s="515">
        <v>3.9728905518159136E-2</v>
      </c>
      <c r="O189" s="518">
        <v>228913059.57444909</v>
      </c>
      <c r="P189" s="518">
        <v>4995032.2455802262</v>
      </c>
      <c r="Q189" s="515">
        <v>2.2307414481836301E-2</v>
      </c>
    </row>
    <row r="190" spans="1:17">
      <c r="A190" s="613"/>
      <c r="B190" s="406" t="s">
        <v>222</v>
      </c>
      <c r="C190" s="510">
        <v>27880699.553739198</v>
      </c>
      <c r="D190" s="510">
        <v>455136.47383088991</v>
      </c>
      <c r="E190" s="511">
        <v>1.6595337441378491E-2</v>
      </c>
      <c r="F190" s="514">
        <v>157785652.4989053</v>
      </c>
      <c r="G190" s="514">
        <v>3061471.5378876925</v>
      </c>
      <c r="H190" s="511">
        <v>1.978663915925994E-2</v>
      </c>
      <c r="J190" s="434" t="s">
        <v>222</v>
      </c>
      <c r="K190" s="520" t="s">
        <v>501</v>
      </c>
      <c r="L190" s="510">
        <v>27880699.553739198</v>
      </c>
      <c r="M190" s="510">
        <v>455136.47383088991</v>
      </c>
      <c r="N190" s="511">
        <v>1.6595337441378491E-2</v>
      </c>
      <c r="O190" s="514">
        <v>157785652.4989053</v>
      </c>
      <c r="P190" s="514">
        <v>3061471.5378876925</v>
      </c>
      <c r="Q190" s="511">
        <v>1.978663915925994E-2</v>
      </c>
    </row>
    <row r="191" spans="1:17">
      <c r="A191" s="613"/>
      <c r="B191" s="406" t="s">
        <v>279</v>
      </c>
      <c r="C191" s="544">
        <v>27880699.553739209</v>
      </c>
      <c r="D191" s="544">
        <v>455136.47383089736</v>
      </c>
      <c r="E191" s="515">
        <v>1.6595337441378758E-2</v>
      </c>
      <c r="F191" s="518">
        <v>157785652.49890533</v>
      </c>
      <c r="G191" s="518">
        <v>3061471.5378877819</v>
      </c>
      <c r="H191" s="515">
        <v>1.9786639159260527E-2</v>
      </c>
      <c r="J191" s="434" t="s">
        <v>279</v>
      </c>
      <c r="K191" s="519" t="s">
        <v>502</v>
      </c>
      <c r="L191" s="544">
        <v>27880699.553739209</v>
      </c>
      <c r="M191" s="544">
        <v>455136.47383089736</v>
      </c>
      <c r="N191" s="515">
        <v>1.6595337441378758E-2</v>
      </c>
      <c r="O191" s="518">
        <v>157785652.49890533</v>
      </c>
      <c r="P191" s="518">
        <v>3061471.5378877819</v>
      </c>
      <c r="Q191" s="515">
        <v>1.9786639159260527E-2</v>
      </c>
    </row>
    <row r="192" spans="1:17">
      <c r="A192" s="613"/>
      <c r="B192" s="406" t="s">
        <v>223</v>
      </c>
      <c r="C192" s="510">
        <v>65073684.47833667</v>
      </c>
      <c r="D192" s="510">
        <v>1650123.6322749034</v>
      </c>
      <c r="E192" s="511">
        <v>2.6017517942267452E-2</v>
      </c>
      <c r="F192" s="514">
        <v>340954779.68429238</v>
      </c>
      <c r="G192" s="514">
        <v>3351132.1952402592</v>
      </c>
      <c r="H192" s="511">
        <v>9.9262321961403888E-3</v>
      </c>
      <c r="J192" s="434" t="s">
        <v>223</v>
      </c>
      <c r="K192" s="520" t="s">
        <v>503</v>
      </c>
      <c r="L192" s="510">
        <v>65073684.47833667</v>
      </c>
      <c r="M192" s="510">
        <v>1650123.6322749034</v>
      </c>
      <c r="N192" s="511">
        <v>2.6017517942267452E-2</v>
      </c>
      <c r="O192" s="514">
        <v>340954779.68429238</v>
      </c>
      <c r="P192" s="514">
        <v>3351132.1952402592</v>
      </c>
      <c r="Q192" s="511">
        <v>9.9262321961403888E-3</v>
      </c>
    </row>
    <row r="193" spans="1:17">
      <c r="A193" s="613"/>
      <c r="B193" s="406" t="s">
        <v>280</v>
      </c>
      <c r="C193" s="544">
        <v>65073684.478336699</v>
      </c>
      <c r="D193" s="544">
        <v>1650123.6322749332</v>
      </c>
      <c r="E193" s="515">
        <v>2.601751794226792E-2</v>
      </c>
      <c r="F193" s="518">
        <v>340954779.68429255</v>
      </c>
      <c r="G193" s="518">
        <v>3351132.1952402592</v>
      </c>
      <c r="H193" s="515">
        <v>9.9262321961403836E-3</v>
      </c>
      <c r="J193" s="434" t="s">
        <v>280</v>
      </c>
      <c r="K193" s="519" t="s">
        <v>504</v>
      </c>
      <c r="L193" s="544">
        <v>65073684.478336699</v>
      </c>
      <c r="M193" s="544">
        <v>1650123.6322749332</v>
      </c>
      <c r="N193" s="515">
        <v>2.601751794226792E-2</v>
      </c>
      <c r="O193" s="518">
        <v>340954779.68429255</v>
      </c>
      <c r="P193" s="518">
        <v>3351132.1952402592</v>
      </c>
      <c r="Q193" s="515">
        <v>9.9262321961403836E-3</v>
      </c>
    </row>
    <row r="194" spans="1:17">
      <c r="A194" s="613"/>
      <c r="B194" s="406" t="s">
        <v>224</v>
      </c>
      <c r="C194" s="510">
        <v>49462976.362056501</v>
      </c>
      <c r="D194" s="510">
        <v>1654224.441498816</v>
      </c>
      <c r="E194" s="511">
        <v>3.4600870657481068E-2</v>
      </c>
      <c r="F194" s="514">
        <v>272362103.7635901</v>
      </c>
      <c r="G194" s="514">
        <v>4061938.5426230431</v>
      </c>
      <c r="H194" s="511">
        <v>1.5139530530209349E-2</v>
      </c>
      <c r="J194" s="434" t="s">
        <v>224</v>
      </c>
      <c r="K194" s="520" t="s">
        <v>505</v>
      </c>
      <c r="L194" s="510">
        <v>49462976.362056501</v>
      </c>
      <c r="M194" s="510">
        <v>1654224.441498816</v>
      </c>
      <c r="N194" s="511">
        <v>3.4600870657481068E-2</v>
      </c>
      <c r="O194" s="514">
        <v>272362103.7635901</v>
      </c>
      <c r="P194" s="514">
        <v>4061938.5426230431</v>
      </c>
      <c r="Q194" s="511">
        <v>1.5139530530209349E-2</v>
      </c>
    </row>
    <row r="195" spans="1:17">
      <c r="A195" s="613"/>
      <c r="B195" s="406" t="s">
        <v>281</v>
      </c>
      <c r="C195" s="544">
        <v>49462976.362056457</v>
      </c>
      <c r="D195" s="544">
        <v>1654224.4414987639</v>
      </c>
      <c r="E195" s="515">
        <v>3.4600870657479972E-2</v>
      </c>
      <c r="F195" s="518">
        <v>272362103.76359022</v>
      </c>
      <c r="G195" s="518">
        <v>4061938.5426233113</v>
      </c>
      <c r="H195" s="515">
        <v>1.5139530530210357E-2</v>
      </c>
      <c r="J195" s="434" t="s">
        <v>281</v>
      </c>
      <c r="K195" s="519" t="s">
        <v>506</v>
      </c>
      <c r="L195" s="544">
        <v>49462976.362056457</v>
      </c>
      <c r="M195" s="544">
        <v>1654224.4414987639</v>
      </c>
      <c r="N195" s="515">
        <v>3.4600870657479972E-2</v>
      </c>
      <c r="O195" s="518">
        <v>272362103.76359022</v>
      </c>
      <c r="P195" s="518">
        <v>4061938.5426233113</v>
      </c>
      <c r="Q195" s="515">
        <v>1.5139530530210357E-2</v>
      </c>
    </row>
    <row r="196" spans="1:17">
      <c r="A196" s="613"/>
      <c r="B196" s="406" t="s">
        <v>225</v>
      </c>
      <c r="C196" s="510">
        <v>35619112.286633655</v>
      </c>
      <c r="D196" s="510">
        <v>984616.24677218497</v>
      </c>
      <c r="E196" s="511">
        <v>2.8428773603027809E-2</v>
      </c>
      <c r="F196" s="514">
        <v>185119744.91177398</v>
      </c>
      <c r="G196" s="514">
        <v>1703834.7239122987</v>
      </c>
      <c r="H196" s="511">
        <v>9.2894597975015647E-3</v>
      </c>
      <c r="J196" s="434" t="s">
        <v>225</v>
      </c>
      <c r="K196" s="520" t="s">
        <v>507</v>
      </c>
      <c r="L196" s="510">
        <v>35619112.286633655</v>
      </c>
      <c r="M196" s="510">
        <v>984616.24677218497</v>
      </c>
      <c r="N196" s="511">
        <v>2.8428773603027809E-2</v>
      </c>
      <c r="O196" s="514">
        <v>185119744.91177398</v>
      </c>
      <c r="P196" s="514">
        <v>1703834.7239122987</v>
      </c>
      <c r="Q196" s="511">
        <v>9.2894597975015647E-3</v>
      </c>
    </row>
    <row r="197" spans="1:17">
      <c r="A197" s="613"/>
      <c r="B197" s="406" t="s">
        <v>282</v>
      </c>
      <c r="C197" s="544">
        <v>35619112.286633663</v>
      </c>
      <c r="D197" s="544">
        <v>984616.24677220732</v>
      </c>
      <c r="E197" s="515">
        <v>2.8428773603028468E-2</v>
      </c>
      <c r="F197" s="518">
        <v>185119744.91177404</v>
      </c>
      <c r="G197" s="518">
        <v>1703834.7239123285</v>
      </c>
      <c r="H197" s="515">
        <v>9.289459797501726E-3</v>
      </c>
      <c r="J197" s="434" t="s">
        <v>282</v>
      </c>
      <c r="K197" s="519" t="s">
        <v>508</v>
      </c>
      <c r="L197" s="544">
        <v>35619112.286633663</v>
      </c>
      <c r="M197" s="544">
        <v>984616.24677220732</v>
      </c>
      <c r="N197" s="515">
        <v>2.8428773603028468E-2</v>
      </c>
      <c r="O197" s="518">
        <v>185119744.91177404</v>
      </c>
      <c r="P197" s="518">
        <v>1703834.7239123285</v>
      </c>
      <c r="Q197" s="515">
        <v>9.289459797501726E-3</v>
      </c>
    </row>
    <row r="198" spans="1:17">
      <c r="A198" s="613"/>
      <c r="B198" s="406" t="s">
        <v>226</v>
      </c>
      <c r="C198" s="510">
        <v>37488937.752186492</v>
      </c>
      <c r="D198" s="510">
        <v>1966310.4775462523</v>
      </c>
      <c r="E198" s="511">
        <v>5.5353745722237446E-2</v>
      </c>
      <c r="F198" s="514">
        <v>177561301.58124822</v>
      </c>
      <c r="G198" s="514">
        <v>5390071.3165795803</v>
      </c>
      <c r="H198" s="511">
        <v>3.1306457578851837E-2</v>
      </c>
      <c r="J198" s="434" t="s">
        <v>226</v>
      </c>
      <c r="K198" s="520" t="s">
        <v>509</v>
      </c>
      <c r="L198" s="510">
        <v>37488937.752186492</v>
      </c>
      <c r="M198" s="510">
        <v>1966310.4775462523</v>
      </c>
      <c r="N198" s="511">
        <v>5.5353745722237446E-2</v>
      </c>
      <c r="O198" s="514">
        <v>177561301.58124822</v>
      </c>
      <c r="P198" s="514">
        <v>5390071.3165795803</v>
      </c>
      <c r="Q198" s="511">
        <v>3.1306457578851837E-2</v>
      </c>
    </row>
    <row r="199" spans="1:17">
      <c r="A199" s="613"/>
      <c r="B199" s="406" t="s">
        <v>283</v>
      </c>
      <c r="C199" s="544">
        <v>13060607.62888024</v>
      </c>
      <c r="D199" s="544">
        <v>709972.61150709912</v>
      </c>
      <c r="E199" s="515">
        <v>5.7484705078597924E-2</v>
      </c>
      <c r="F199" s="518">
        <v>65519003.487707548</v>
      </c>
      <c r="G199" s="518">
        <v>2529399.4410995021</v>
      </c>
      <c r="H199" s="515">
        <v>4.015582379638262E-2</v>
      </c>
      <c r="J199" s="434" t="s">
        <v>283</v>
      </c>
      <c r="K199" s="519" t="s">
        <v>510</v>
      </c>
      <c r="L199" s="544">
        <v>13060607.62888024</v>
      </c>
      <c r="M199" s="544">
        <v>709972.61150709912</v>
      </c>
      <c r="N199" s="515">
        <v>5.7484705078597924E-2</v>
      </c>
      <c r="O199" s="518">
        <v>65519003.487707548</v>
      </c>
      <c r="P199" s="518">
        <v>2529399.4410995021</v>
      </c>
      <c r="Q199" s="515">
        <v>4.015582379638262E-2</v>
      </c>
    </row>
    <row r="200" spans="1:17">
      <c r="A200" s="613"/>
      <c r="B200" s="406" t="s">
        <v>284</v>
      </c>
      <c r="C200" s="510">
        <v>24428330.123306215</v>
      </c>
      <c r="D200" s="510">
        <v>1256337.8660391234</v>
      </c>
      <c r="E200" s="511">
        <v>5.421794777465095E-2</v>
      </c>
      <c r="F200" s="514">
        <v>112042298.09354061</v>
      </c>
      <c r="G200" s="514">
        <v>2860671.8754799813</v>
      </c>
      <c r="H200" s="511">
        <v>2.6201037432494058E-2</v>
      </c>
      <c r="J200" s="434" t="s">
        <v>284</v>
      </c>
      <c r="K200" s="520" t="s">
        <v>511</v>
      </c>
      <c r="L200" s="510">
        <v>24428330.123306215</v>
      </c>
      <c r="M200" s="510">
        <v>1256337.8660391234</v>
      </c>
      <c r="N200" s="511">
        <v>5.421794777465095E-2</v>
      </c>
      <c r="O200" s="514">
        <v>112042298.09354061</v>
      </c>
      <c r="P200" s="514">
        <v>2860671.8754799813</v>
      </c>
      <c r="Q200" s="511">
        <v>2.6201037432494058E-2</v>
      </c>
    </row>
    <row r="201" spans="1:17">
      <c r="A201" s="613"/>
      <c r="B201" s="406" t="s">
        <v>227</v>
      </c>
      <c r="C201" s="544">
        <v>253430388.28500852</v>
      </c>
      <c r="D201" s="544">
        <v>5305790.8710939288</v>
      </c>
      <c r="E201" s="515">
        <v>2.138357472976754E-2</v>
      </c>
      <c r="F201" s="518">
        <v>1444716563.7882617</v>
      </c>
      <c r="G201" s="518">
        <v>8515734.7121937275</v>
      </c>
      <c r="H201" s="515">
        <v>5.9293481383603172E-3</v>
      </c>
      <c r="J201" s="434" t="s">
        <v>227</v>
      </c>
      <c r="K201" s="519" t="s">
        <v>512</v>
      </c>
      <c r="L201" s="544">
        <v>253430388.28500852</v>
      </c>
      <c r="M201" s="544">
        <v>5305790.8710939288</v>
      </c>
      <c r="N201" s="515">
        <v>2.138357472976754E-2</v>
      </c>
      <c r="O201" s="518">
        <v>1444716563.7882617</v>
      </c>
      <c r="P201" s="518">
        <v>8515734.7121937275</v>
      </c>
      <c r="Q201" s="515">
        <v>5.9293481383603172E-3</v>
      </c>
    </row>
    <row r="202" spans="1:17">
      <c r="A202" s="613"/>
      <c r="B202" s="406" t="s">
        <v>285</v>
      </c>
      <c r="C202" s="510">
        <v>71898749.697675183</v>
      </c>
      <c r="D202" s="510">
        <v>1883150.6970635504</v>
      </c>
      <c r="E202" s="511">
        <v>2.6896159197996719E-2</v>
      </c>
      <c r="F202" s="514">
        <v>386914246.92998314</v>
      </c>
      <c r="G202" s="514">
        <v>5477035.4509356618</v>
      </c>
      <c r="H202" s="511">
        <v>1.4358943716314678E-2</v>
      </c>
      <c r="J202" s="434" t="s">
        <v>285</v>
      </c>
      <c r="K202" s="520" t="s">
        <v>513</v>
      </c>
      <c r="L202" s="510">
        <v>71898749.697675183</v>
      </c>
      <c r="M202" s="510">
        <v>1883150.6970635504</v>
      </c>
      <c r="N202" s="511">
        <v>2.6896159197996719E-2</v>
      </c>
      <c r="O202" s="514">
        <v>386914246.92998314</v>
      </c>
      <c r="P202" s="514">
        <v>5477035.4509356618</v>
      </c>
      <c r="Q202" s="511">
        <v>1.4358943716314678E-2</v>
      </c>
    </row>
    <row r="203" spans="1:17">
      <c r="A203" s="613"/>
      <c r="B203" s="406" t="s">
        <v>286</v>
      </c>
      <c r="C203" s="544">
        <v>46282593.444120295</v>
      </c>
      <c r="D203" s="544">
        <v>982903.52804357558</v>
      </c>
      <c r="E203" s="515">
        <v>2.1697798149711973E-2</v>
      </c>
      <c r="F203" s="518">
        <v>266935858.37769386</v>
      </c>
      <c r="G203" s="518">
        <v>1339685.3418846428</v>
      </c>
      <c r="H203" s="515">
        <v>5.0440686948603685E-3</v>
      </c>
      <c r="J203" s="434" t="s">
        <v>286</v>
      </c>
      <c r="K203" s="519" t="s">
        <v>514</v>
      </c>
      <c r="L203" s="544">
        <v>46282593.444120295</v>
      </c>
      <c r="M203" s="544">
        <v>982903.52804357558</v>
      </c>
      <c r="N203" s="515">
        <v>2.1697798149711973E-2</v>
      </c>
      <c r="O203" s="518">
        <v>266935858.37769386</v>
      </c>
      <c r="P203" s="518">
        <v>1339685.3418846428</v>
      </c>
      <c r="Q203" s="515">
        <v>5.0440686948603685E-3</v>
      </c>
    </row>
    <row r="204" spans="1:17">
      <c r="A204" s="613"/>
      <c r="B204" s="406" t="s">
        <v>287</v>
      </c>
      <c r="C204" s="510">
        <v>86890020.651942402</v>
      </c>
      <c r="D204" s="510">
        <v>1255784.7958456129</v>
      </c>
      <c r="E204" s="511">
        <v>1.4664518031735393E-2</v>
      </c>
      <c r="F204" s="514">
        <v>508476083.29590315</v>
      </c>
      <c r="G204" s="514">
        <v>2059224.1995992661</v>
      </c>
      <c r="H204" s="511">
        <v>4.0662631241659931E-3</v>
      </c>
      <c r="J204" s="434" t="s">
        <v>287</v>
      </c>
      <c r="K204" s="520" t="s">
        <v>515</v>
      </c>
      <c r="L204" s="510">
        <v>86890020.651942402</v>
      </c>
      <c r="M204" s="510">
        <v>1255784.7958456129</v>
      </c>
      <c r="N204" s="511">
        <v>1.4664518031735393E-2</v>
      </c>
      <c r="O204" s="514">
        <v>508476083.29590315</v>
      </c>
      <c r="P204" s="514">
        <v>2059224.1995992661</v>
      </c>
      <c r="Q204" s="511">
        <v>4.0662631241659931E-3</v>
      </c>
    </row>
    <row r="205" spans="1:17">
      <c r="A205" s="613"/>
      <c r="B205" s="406" t="s">
        <v>288</v>
      </c>
      <c r="C205" s="544">
        <v>5607000.4961873461</v>
      </c>
      <c r="D205" s="544">
        <v>96641.070799283683</v>
      </c>
      <c r="E205" s="515">
        <v>1.7538070267072971E-2</v>
      </c>
      <c r="F205" s="518">
        <v>31382520.186298963</v>
      </c>
      <c r="G205" s="518">
        <v>-132464.31229617819</v>
      </c>
      <c r="H205" s="515">
        <v>-4.2032167999982075E-3</v>
      </c>
      <c r="J205" s="434" t="s">
        <v>288</v>
      </c>
      <c r="K205" s="519" t="s">
        <v>516</v>
      </c>
      <c r="L205" s="544">
        <v>5607000.4961873461</v>
      </c>
      <c r="M205" s="544">
        <v>96641.070799283683</v>
      </c>
      <c r="N205" s="515">
        <v>1.7538070267072971E-2</v>
      </c>
      <c r="O205" s="518">
        <v>31382520.186298963</v>
      </c>
      <c r="P205" s="518">
        <v>-132464.31229617819</v>
      </c>
      <c r="Q205" s="515">
        <v>-4.2032167999982075E-3</v>
      </c>
    </row>
    <row r="206" spans="1:17">
      <c r="A206" s="613"/>
      <c r="B206" s="406" t="s">
        <v>289</v>
      </c>
      <c r="C206" s="510">
        <v>42752023.995082796</v>
      </c>
      <c r="D206" s="510">
        <v>1087310.779340215</v>
      </c>
      <c r="E206" s="511">
        <v>2.6096682190275725E-2</v>
      </c>
      <c r="F206" s="514">
        <v>251007854.99838266</v>
      </c>
      <c r="G206" s="514">
        <v>-227745.96792951226</v>
      </c>
      <c r="H206" s="511">
        <v>-9.0650356499455821E-4</v>
      </c>
      <c r="J206" s="434" t="s">
        <v>289</v>
      </c>
      <c r="K206" s="520" t="s">
        <v>517</v>
      </c>
      <c r="L206" s="510">
        <v>42752023.995082796</v>
      </c>
      <c r="M206" s="510">
        <v>1087310.779340215</v>
      </c>
      <c r="N206" s="511">
        <v>2.6096682190275725E-2</v>
      </c>
      <c r="O206" s="514">
        <v>251007854.99838266</v>
      </c>
      <c r="P206" s="514">
        <v>-227745.96792951226</v>
      </c>
      <c r="Q206" s="511">
        <v>-9.0650356499455821E-4</v>
      </c>
    </row>
    <row r="207" spans="1:17">
      <c r="A207" s="613"/>
      <c r="B207" s="406" t="s">
        <v>228</v>
      </c>
      <c r="C207" s="544">
        <v>86333208.081222773</v>
      </c>
      <c r="D207" s="544">
        <v>2826766.7655529827</v>
      </c>
      <c r="E207" s="515">
        <v>3.3850882890186659E-2</v>
      </c>
      <c r="F207" s="518">
        <v>439875485.77534235</v>
      </c>
      <c r="G207" s="518">
        <v>7552926.1284459233</v>
      </c>
      <c r="H207" s="515">
        <v>1.7470580611418585E-2</v>
      </c>
      <c r="J207" s="434" t="s">
        <v>228</v>
      </c>
      <c r="K207" s="519" t="s">
        <v>518</v>
      </c>
      <c r="L207" s="544">
        <v>86333208.081222773</v>
      </c>
      <c r="M207" s="544">
        <v>2826766.7655529827</v>
      </c>
      <c r="N207" s="515">
        <v>3.3850882890186659E-2</v>
      </c>
      <c r="O207" s="518">
        <v>439875485.77534235</v>
      </c>
      <c r="P207" s="518">
        <v>7552926.1284459233</v>
      </c>
      <c r="Q207" s="515">
        <v>1.7470580611418585E-2</v>
      </c>
    </row>
    <row r="208" spans="1:17">
      <c r="A208" s="613"/>
      <c r="B208" s="406" t="s">
        <v>290</v>
      </c>
      <c r="C208" s="510">
        <v>74497958.879587501</v>
      </c>
      <c r="D208" s="510">
        <v>2360240.6792452186</v>
      </c>
      <c r="E208" s="511">
        <v>3.2718538070338074E-2</v>
      </c>
      <c r="F208" s="514">
        <v>381305239.16287321</v>
      </c>
      <c r="G208" s="514">
        <v>6231685.4975512624</v>
      </c>
      <c r="H208" s="511">
        <v>1.6614569160244751E-2</v>
      </c>
      <c r="J208" s="434" t="s">
        <v>290</v>
      </c>
      <c r="K208" s="520" t="s">
        <v>519</v>
      </c>
      <c r="L208" s="510">
        <v>74497958.879587501</v>
      </c>
      <c r="M208" s="510">
        <v>2360240.6792452186</v>
      </c>
      <c r="N208" s="511">
        <v>3.2718538070338074E-2</v>
      </c>
      <c r="O208" s="514">
        <v>381305239.16287321</v>
      </c>
      <c r="P208" s="514">
        <v>6231685.4975512624</v>
      </c>
      <c r="Q208" s="511">
        <v>1.6614569160244751E-2</v>
      </c>
    </row>
    <row r="209" spans="1:17">
      <c r="A209" s="613"/>
      <c r="B209" s="406" t="s">
        <v>291</v>
      </c>
      <c r="C209" s="544">
        <v>11835249.201635275</v>
      </c>
      <c r="D209" s="544">
        <v>466526.08630767837</v>
      </c>
      <c r="E209" s="515">
        <v>4.1035926513039646E-2</v>
      </c>
      <c r="F209" s="518">
        <v>58570246.612469241</v>
      </c>
      <c r="G209" s="518">
        <v>1321240.6308949813</v>
      </c>
      <c r="H209" s="515">
        <v>2.3078839680119968E-2</v>
      </c>
      <c r="J209" s="434" t="s">
        <v>291</v>
      </c>
      <c r="K209" s="519" t="s">
        <v>520</v>
      </c>
      <c r="L209" s="544">
        <v>11835249.201635275</v>
      </c>
      <c r="M209" s="544">
        <v>466526.08630767837</v>
      </c>
      <c r="N209" s="515">
        <v>4.1035926513039646E-2</v>
      </c>
      <c r="O209" s="518">
        <v>58570246.612469241</v>
      </c>
      <c r="P209" s="518">
        <v>1321240.6308949813</v>
      </c>
      <c r="Q209" s="515">
        <v>2.3078839680119968E-2</v>
      </c>
    </row>
    <row r="210" spans="1:17">
      <c r="A210" s="613"/>
      <c r="B210" s="406" t="s">
        <v>80</v>
      </c>
      <c r="C210" s="510">
        <v>1908617133.0269608</v>
      </c>
      <c r="D210" s="510">
        <v>63375064.228437901</v>
      </c>
      <c r="E210" s="511">
        <v>3.4345122138746152E-2</v>
      </c>
      <c r="F210" s="514">
        <v>10215826755.098886</v>
      </c>
      <c r="G210" s="514">
        <v>101660281.18468666</v>
      </c>
      <c r="H210" s="511">
        <v>1.0051276241782479E-2</v>
      </c>
      <c r="J210" s="434" t="s">
        <v>80</v>
      </c>
      <c r="K210" s="520" t="s">
        <v>521</v>
      </c>
      <c r="L210" s="510">
        <v>1908617133.0269608</v>
      </c>
      <c r="M210" s="510">
        <v>63375064.228437901</v>
      </c>
      <c r="N210" s="511">
        <v>3.4345122138746152E-2</v>
      </c>
      <c r="O210" s="514">
        <v>10215826755.098886</v>
      </c>
      <c r="P210" s="514">
        <v>101660281.18468666</v>
      </c>
      <c r="Q210" s="511">
        <v>1.0051276241782479E-2</v>
      </c>
    </row>
    <row r="211" spans="1:17">
      <c r="A211" s="613"/>
      <c r="K211" s="482"/>
      <c r="L211" s="483"/>
      <c r="M211" s="483"/>
      <c r="N211" s="484"/>
      <c r="O211" s="485"/>
      <c r="P211" s="485"/>
      <c r="Q211" s="484"/>
    </row>
    <row r="212" spans="1:17">
      <c r="A212" s="613"/>
      <c r="K212" s="482"/>
      <c r="L212" s="483"/>
      <c r="M212" s="483"/>
      <c r="N212" s="484"/>
      <c r="O212" s="485"/>
      <c r="P212" s="485"/>
      <c r="Q212" s="484"/>
    </row>
    <row r="213" spans="1:17">
      <c r="A213" s="613"/>
      <c r="K213" s="482"/>
      <c r="L213" s="483"/>
      <c r="M213" s="483"/>
      <c r="N213" s="484"/>
      <c r="O213" s="485"/>
      <c r="P213" s="485"/>
      <c r="Q213" s="484"/>
    </row>
    <row r="214" spans="1:17">
      <c r="I214" s="403"/>
      <c r="K214" s="481"/>
      <c r="L214" s="478"/>
      <c r="M214" s="478"/>
      <c r="N214" s="479"/>
      <c r="O214" s="480"/>
      <c r="P214" s="480"/>
      <c r="Q214" s="479"/>
    </row>
    <row r="215" spans="1:17">
      <c r="K215" s="481"/>
      <c r="L215" s="478"/>
      <c r="M215" s="478"/>
      <c r="N215" s="479"/>
      <c r="O215" s="480"/>
      <c r="P215" s="480"/>
      <c r="Q215" s="479"/>
    </row>
    <row r="216" spans="1:17">
      <c r="K216" s="481"/>
      <c r="L216" s="478"/>
      <c r="M216" s="478"/>
      <c r="N216" s="479"/>
      <c r="O216" s="480"/>
      <c r="P216" s="480"/>
      <c r="Q216" s="479"/>
    </row>
    <row r="217" spans="1:17">
      <c r="K217" s="481"/>
      <c r="L217" s="478"/>
      <c r="M217" s="478"/>
      <c r="N217" s="479"/>
      <c r="O217" s="480"/>
      <c r="P217" s="480"/>
      <c r="Q217" s="479"/>
    </row>
    <row r="218" spans="1:17">
      <c r="K218" s="481"/>
      <c r="L218" s="478"/>
      <c r="M218" s="478"/>
      <c r="N218" s="479"/>
      <c r="O218" s="480"/>
      <c r="P218" s="480"/>
      <c r="Q218" s="479"/>
    </row>
    <row r="219" spans="1:17">
      <c r="K219" s="481"/>
      <c r="L219" s="478"/>
      <c r="M219" s="478"/>
      <c r="N219" s="479"/>
      <c r="O219" s="480"/>
      <c r="P219" s="480"/>
      <c r="Q219" s="479"/>
    </row>
    <row r="220" spans="1:17">
      <c r="K220" s="420"/>
      <c r="L220" s="417"/>
      <c r="M220" s="417"/>
      <c r="N220" s="418"/>
      <c r="O220" s="419"/>
      <c r="P220" s="419"/>
      <c r="Q220" s="418"/>
    </row>
    <row r="221" spans="1:17">
      <c r="K221" s="420"/>
      <c r="L221" s="417"/>
      <c r="M221" s="417"/>
      <c r="N221" s="418"/>
      <c r="O221" s="419"/>
      <c r="P221" s="419"/>
      <c r="Q221" s="418"/>
    </row>
    <row r="222" spans="1:17">
      <c r="K222" s="420"/>
      <c r="L222" s="417"/>
      <c r="M222" s="417"/>
      <c r="N222" s="418"/>
      <c r="O222" s="419"/>
      <c r="P222" s="419"/>
      <c r="Q222" s="418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1:Q154"/>
  <sheetViews>
    <sheetView showGridLines="0" topLeftCell="A71" zoomScale="60" zoomScaleNormal="60" workbookViewId="0">
      <selection activeCell="B5" sqref="B5:P5"/>
    </sheetView>
  </sheetViews>
  <sheetFormatPr defaultColWidth="13.26953125" defaultRowHeight="14.5"/>
  <cols>
    <col min="1" max="1" width="3.7265625" style="22" customWidth="1"/>
    <col min="2" max="2" width="40" style="22" bestFit="1" customWidth="1"/>
    <col min="3" max="3" width="18.54296875" style="22" customWidth="1"/>
    <col min="4" max="4" width="15.7265625" style="24" customWidth="1"/>
    <col min="5" max="5" width="12.453125" style="22" bestFit="1" customWidth="1"/>
    <col min="6" max="6" width="18.7265625" style="22" customWidth="1"/>
    <col min="7" max="7" width="16.1796875" style="24" customWidth="1"/>
    <col min="8" max="8" width="12.453125" style="22" bestFit="1" customWidth="1"/>
    <col min="9" max="9" width="3.7265625" style="22" customWidth="1"/>
    <col min="10" max="10" width="44.1796875" style="22" bestFit="1" customWidth="1"/>
    <col min="11" max="11" width="16.7265625" style="22" customWidth="1"/>
    <col min="12" max="12" width="15.7265625" style="24" bestFit="1" customWidth="1"/>
    <col min="13" max="13" width="12.453125" style="22" bestFit="1" customWidth="1"/>
    <col min="14" max="14" width="18" style="22" customWidth="1"/>
    <col min="15" max="15" width="17.7265625" style="24" customWidth="1"/>
    <col min="16" max="16" width="12.453125" style="22" bestFit="1" customWidth="1"/>
    <col min="17" max="16384" width="13.26953125" style="22"/>
  </cols>
  <sheetData>
    <row r="1" spans="2:16" s="421" customFormat="1">
      <c r="D1" s="422"/>
      <c r="G1" s="422"/>
      <c r="L1" s="422"/>
      <c r="O1" s="422"/>
    </row>
    <row r="2" spans="2:16" s="421" customFormat="1" ht="40" customHeight="1">
      <c r="C2" s="629" t="s">
        <v>316</v>
      </c>
      <c r="D2" s="629"/>
      <c r="E2" s="629"/>
      <c r="F2" s="629"/>
      <c r="G2" s="629"/>
      <c r="H2" s="629"/>
      <c r="I2" s="629"/>
      <c r="J2" s="629"/>
      <c r="K2" s="629"/>
      <c r="L2" s="629"/>
      <c r="M2" s="629"/>
      <c r="N2" s="629"/>
      <c r="O2" s="422"/>
    </row>
    <row r="4" spans="2:16" ht="23.5">
      <c r="B4" s="598" t="s">
        <v>212</v>
      </c>
      <c r="C4" s="598"/>
      <c r="D4" s="598"/>
      <c r="E4" s="598"/>
      <c r="F4" s="598"/>
      <c r="G4" s="598"/>
      <c r="H4" s="598"/>
      <c r="I4" s="598"/>
      <c r="J4" s="598"/>
      <c r="K4" s="598"/>
      <c r="L4" s="598"/>
      <c r="M4" s="598"/>
      <c r="N4" s="598"/>
      <c r="O4" s="598"/>
      <c r="P4" s="598"/>
    </row>
    <row r="5" spans="2:16" ht="15" customHeight="1" thickBot="1">
      <c r="B5" s="630" t="str">
        <f>'HOME PAGE'!H5</f>
        <v>4 WEEKS ENDING 05-19-2024</v>
      </c>
      <c r="C5" s="630"/>
      <c r="D5" s="630"/>
      <c r="E5" s="630"/>
      <c r="F5" s="630"/>
      <c r="G5" s="630"/>
      <c r="H5" s="630"/>
      <c r="I5" s="630"/>
      <c r="J5" s="630"/>
      <c r="K5" s="630"/>
      <c r="L5" s="630"/>
      <c r="M5" s="630"/>
      <c r="N5" s="630"/>
      <c r="O5" s="630"/>
      <c r="P5" s="630"/>
    </row>
    <row r="6" spans="2:16" ht="15" customHeight="1" thickBot="1">
      <c r="B6" s="626" t="s">
        <v>43</v>
      </c>
      <c r="C6" s="582" t="s">
        <v>70</v>
      </c>
      <c r="D6" s="587"/>
      <c r="E6" s="583"/>
      <c r="F6" s="600" t="s">
        <v>21</v>
      </c>
      <c r="G6" s="601"/>
      <c r="H6" s="601"/>
      <c r="I6" s="38"/>
      <c r="J6" s="617" t="s">
        <v>564</v>
      </c>
      <c r="K6" s="582" t="s">
        <v>70</v>
      </c>
      <c r="L6" s="587"/>
      <c r="M6" s="583"/>
      <c r="N6" s="602" t="s">
        <v>21</v>
      </c>
      <c r="O6" s="603"/>
      <c r="P6" s="604"/>
    </row>
    <row r="7" spans="2:16" ht="15" thickBot="1">
      <c r="B7" s="627"/>
      <c r="C7" s="39" t="s">
        <v>18</v>
      </c>
      <c r="D7" s="39" t="s">
        <v>24</v>
      </c>
      <c r="E7" s="39" t="s">
        <v>25</v>
      </c>
      <c r="F7" s="39" t="s">
        <v>18</v>
      </c>
      <c r="G7" s="39" t="s">
        <v>24</v>
      </c>
      <c r="H7" s="39" t="s">
        <v>25</v>
      </c>
      <c r="I7" s="40"/>
      <c r="J7" s="628"/>
      <c r="K7" s="39" t="s">
        <v>18</v>
      </c>
      <c r="L7" s="39" t="s">
        <v>24</v>
      </c>
      <c r="M7" s="39" t="s">
        <v>25</v>
      </c>
      <c r="N7" s="39" t="s">
        <v>18</v>
      </c>
      <c r="O7" s="39" t="s">
        <v>24</v>
      </c>
      <c r="P7" s="39" t="s">
        <v>25</v>
      </c>
    </row>
    <row r="8" spans="2:16" ht="15" customHeight="1" thickBot="1">
      <c r="B8" s="507" t="s">
        <v>565</v>
      </c>
      <c r="C8" s="508">
        <f>'DMI SR Data'!C69</f>
        <v>16796035.16821707</v>
      </c>
      <c r="D8" s="508">
        <f>'DMI SR Data'!D69</f>
        <v>689792.10983355902</v>
      </c>
      <c r="E8" s="509">
        <f>'DMI SR Data'!E69</f>
        <v>4.2827623259697002E-2</v>
      </c>
      <c r="F8" s="508">
        <f>'DMI SR Data'!F69</f>
        <v>84553717.324639425</v>
      </c>
      <c r="G8" s="508">
        <f>'DMI SR Data'!G69</f>
        <v>381149.01261387765</v>
      </c>
      <c r="H8" s="509">
        <f>'DMI SR Data'!H69</f>
        <v>4.5281856103162738E-3</v>
      </c>
      <c r="I8" s="38"/>
      <c r="J8" s="507" t="s">
        <v>564</v>
      </c>
      <c r="K8" s="508">
        <f>'DMI SR Data'!C63</f>
        <v>49014292.977689609</v>
      </c>
      <c r="L8" s="508">
        <f>'DMI SR Data'!D63</f>
        <v>721181.67055065185</v>
      </c>
      <c r="M8" s="509">
        <f>'DMI SR Data'!E63</f>
        <v>1.4933427377747823E-2</v>
      </c>
      <c r="N8" s="508">
        <f>'DMI SR Data'!F63</f>
        <v>279984694.31555521</v>
      </c>
      <c r="O8" s="508">
        <f>'DMI SR Data'!G63</f>
        <v>-1549183.1495310664</v>
      </c>
      <c r="P8" s="509">
        <f>'DMI SR Data'!H63</f>
        <v>-5.5026526948721635E-3</v>
      </c>
    </row>
    <row r="9" spans="2:16" ht="15" customHeight="1">
      <c r="B9" s="71" t="s">
        <v>526</v>
      </c>
      <c r="C9" s="66">
        <f>'DMI SR Data'!C70</f>
        <v>14499907.802197138</v>
      </c>
      <c r="D9" s="66">
        <f>'DMI SR Data'!D70</f>
        <v>595779.17536159605</v>
      </c>
      <c r="E9" s="296">
        <f>'DMI SR Data'!E70</f>
        <v>4.2849083991622294E-2</v>
      </c>
      <c r="F9" s="66">
        <f>'DMI SR Data'!F70</f>
        <v>73348064.483771637</v>
      </c>
      <c r="G9" s="66">
        <f>'DMI SR Data'!G70</f>
        <v>347697.18456059694</v>
      </c>
      <c r="H9" s="296">
        <f>'DMI SR Data'!H70</f>
        <v>4.7629511661971425E-3</v>
      </c>
      <c r="I9" s="38"/>
      <c r="J9" s="71" t="s">
        <v>527</v>
      </c>
      <c r="K9" s="66">
        <f>'DMI SR Data'!C64</f>
        <v>13897582.255563062</v>
      </c>
      <c r="L9" s="66">
        <f>'DMI SR Data'!D64</f>
        <v>351898.02690120041</v>
      </c>
      <c r="M9" s="298">
        <f>'DMI SR Data'!E64</f>
        <v>2.5978608460147413E-2</v>
      </c>
      <c r="N9" s="66">
        <f>'DMI SR Data'!F64</f>
        <v>74805380.556469202</v>
      </c>
      <c r="O9" s="66">
        <f>'DMI SR Data'!G64</f>
        <v>742813.94386960566</v>
      </c>
      <c r="P9" s="298">
        <f>'DMI SR Data'!H64</f>
        <v>1.0029546339584151E-2</v>
      </c>
    </row>
    <row r="10" spans="2:16" ht="15" customHeight="1" thickBot="1">
      <c r="B10" s="72" t="s">
        <v>528</v>
      </c>
      <c r="C10" s="73">
        <f>'DMI SR Data'!C71</f>
        <v>2296127.3660199391</v>
      </c>
      <c r="D10" s="73">
        <f>'DMI SR Data'!D71</f>
        <v>94012.934471974615</v>
      </c>
      <c r="E10" s="297">
        <f>'DMI SR Data'!E71</f>
        <v>4.2692120411693922E-2</v>
      </c>
      <c r="F10" s="73">
        <f>'DMI SR Data'!F71</f>
        <v>11205652.840867795</v>
      </c>
      <c r="G10" s="73">
        <f>'DMI SR Data'!G71</f>
        <v>33451.828053271398</v>
      </c>
      <c r="H10" s="297">
        <f>'DMI SR Data'!H71</f>
        <v>2.9942021285601756E-3</v>
      </c>
      <c r="I10" s="38"/>
      <c r="J10" s="71" t="s">
        <v>529</v>
      </c>
      <c r="K10" s="66">
        <f>'DMI SR Data'!C65</f>
        <v>8989512.0325685255</v>
      </c>
      <c r="L10" s="66">
        <f>'DMI SR Data'!D65</f>
        <v>203442.42593041062</v>
      </c>
      <c r="M10" s="298">
        <f>'DMI SR Data'!E65</f>
        <v>2.315511201694832E-2</v>
      </c>
      <c r="N10" s="66">
        <f>'DMI SR Data'!F65</f>
        <v>52058448.006637499</v>
      </c>
      <c r="O10" s="66">
        <f>'DMI SR Data'!G65</f>
        <v>54179.030040189624</v>
      </c>
      <c r="P10" s="298">
        <f>'DMI SR Data'!H65</f>
        <v>1.0418188949943895E-3</v>
      </c>
    </row>
    <row r="11" spans="2:16" ht="15" customHeight="1" thickBot="1">
      <c r="B11" s="38"/>
      <c r="C11" s="38"/>
      <c r="D11" s="45"/>
      <c r="E11" s="38"/>
      <c r="F11" s="38"/>
      <c r="G11" s="45"/>
      <c r="H11" s="38"/>
      <c r="I11" s="38"/>
      <c r="J11" s="71" t="s">
        <v>530</v>
      </c>
      <c r="K11" s="66">
        <f>'DMI SR Data'!C66</f>
        <v>16659177.940364104</v>
      </c>
      <c r="L11" s="66">
        <f>'DMI SR Data'!D66</f>
        <v>-67455.918403046206</v>
      </c>
      <c r="M11" s="298">
        <f>'DMI SR Data'!E66</f>
        <v>-4.0328448014475817E-3</v>
      </c>
      <c r="N11" s="66">
        <f>'DMI SR Data'!F66</f>
        <v>97901514.090503573</v>
      </c>
      <c r="O11" s="66">
        <f>'DMI SR Data'!G66</f>
        <v>-1852915.8324302882</v>
      </c>
      <c r="P11" s="298">
        <f>'DMI SR Data'!H66</f>
        <v>-1.8574772407218148E-2</v>
      </c>
    </row>
    <row r="12" spans="2:16" ht="15" customHeight="1" thickBot="1">
      <c r="B12" s="617" t="s">
        <v>44</v>
      </c>
      <c r="C12" s="582" t="s">
        <v>70</v>
      </c>
      <c r="D12" s="587"/>
      <c r="E12" s="583"/>
      <c r="F12" s="600" t="s">
        <v>21</v>
      </c>
      <c r="G12" s="601"/>
      <c r="H12" s="601"/>
      <c r="I12" s="38"/>
      <c r="J12" s="71" t="s">
        <v>531</v>
      </c>
      <c r="K12" s="66">
        <f>'DMI SR Data'!C67</f>
        <v>1092586.5763311856</v>
      </c>
      <c r="L12" s="66">
        <f>'DMI SR Data'!D67</f>
        <v>14546.15582986502</v>
      </c>
      <c r="M12" s="298">
        <f>'DMI SR Data'!E67</f>
        <v>1.3493145111479797E-2</v>
      </c>
      <c r="N12" s="66">
        <f>'DMI SR Data'!F67</f>
        <v>6161805.1397472145</v>
      </c>
      <c r="O12" s="66">
        <f>'DMI SR Data'!G67</f>
        <v>-77375.263903709128</v>
      </c>
      <c r="P12" s="298">
        <f>'DMI SR Data'!H67</f>
        <v>-1.2401510919356035E-2</v>
      </c>
    </row>
    <row r="13" spans="2:16" ht="15" customHeight="1" thickBot="1">
      <c r="B13" s="618"/>
      <c r="C13" s="491" t="s">
        <v>18</v>
      </c>
      <c r="D13" s="491" t="s">
        <v>24</v>
      </c>
      <c r="E13" s="491" t="s">
        <v>25</v>
      </c>
      <c r="F13" s="491" t="s">
        <v>18</v>
      </c>
      <c r="G13" s="491" t="s">
        <v>24</v>
      </c>
      <c r="H13" s="491" t="s">
        <v>25</v>
      </c>
      <c r="I13" s="38"/>
      <c r="J13" s="72" t="s">
        <v>408</v>
      </c>
      <c r="K13" s="73">
        <f>'DMI SR Data'!C68</f>
        <v>8375434.1728627188</v>
      </c>
      <c r="L13" s="73">
        <f>'DMI SR Data'!D68</f>
        <v>218750.98029217217</v>
      </c>
      <c r="M13" s="299">
        <f>'DMI SR Data'!E68</f>
        <v>2.6818619177390614E-2</v>
      </c>
      <c r="N13" s="73">
        <f>'DMI SR Data'!F68</f>
        <v>49057546.522197761</v>
      </c>
      <c r="O13" s="73">
        <f>'DMI SR Data'!G68</f>
        <v>-415885.02710676938</v>
      </c>
      <c r="P13" s="299">
        <f>'DMI SR Data'!H68</f>
        <v>-8.4062296485802514E-3</v>
      </c>
    </row>
    <row r="14" spans="2:16" ht="15" thickBot="1">
      <c r="B14" s="507" t="s">
        <v>566</v>
      </c>
      <c r="C14" s="508">
        <f>'DMI SR Data'!C13</f>
        <v>49866613.392121047</v>
      </c>
      <c r="D14" s="508">
        <f>'DMI SR Data'!D13</f>
        <v>1865870.6493755952</v>
      </c>
      <c r="E14" s="509">
        <f>'DMI SR Data'!E13</f>
        <v>3.8871703702076398E-2</v>
      </c>
      <c r="F14" s="508">
        <f>'DMI SR Data'!F13</f>
        <v>246548688.08365542</v>
      </c>
      <c r="G14" s="508">
        <f>'DMI SR Data'!G13</f>
        <v>2383051.7490666211</v>
      </c>
      <c r="H14" s="526">
        <f>'DMI SR Data'!H13</f>
        <v>9.7599800890942785E-3</v>
      </c>
      <c r="I14" s="38"/>
    </row>
    <row r="15" spans="2:16" ht="15" thickBot="1">
      <c r="B15" s="71" t="s">
        <v>532</v>
      </c>
      <c r="C15" s="453">
        <f>'DMI SR Data'!C14</f>
        <v>4385108.2718893532</v>
      </c>
      <c r="D15" s="472">
        <f>'DMI SR Data'!D14</f>
        <v>83037.799578043632</v>
      </c>
      <c r="E15" s="473">
        <f>'DMI SR Data'!E14</f>
        <v>1.9301822253374467E-2</v>
      </c>
      <c r="F15" s="472">
        <f>'DMI SR Data'!F14</f>
        <v>22602609.40756236</v>
      </c>
      <c r="G15" s="472">
        <f>'DMI SR Data'!G14</f>
        <v>114708.57523237541</v>
      </c>
      <c r="H15" s="474">
        <f>'DMI SR Data'!H14</f>
        <v>5.100901862189971E-3</v>
      </c>
      <c r="I15" s="38"/>
      <c r="J15" s="617" t="s">
        <v>567</v>
      </c>
      <c r="K15" s="602" t="s">
        <v>70</v>
      </c>
      <c r="L15" s="619"/>
      <c r="M15" s="620"/>
      <c r="N15" s="602" t="s">
        <v>21</v>
      </c>
      <c r="O15" s="619"/>
      <c r="P15" s="620"/>
    </row>
    <row r="16" spans="2:16" ht="15" customHeight="1" thickBot="1">
      <c r="B16" s="71" t="s">
        <v>533</v>
      </c>
      <c r="C16" s="453">
        <f>'DMI SR Data'!C15</f>
        <v>5040797.1913582534</v>
      </c>
      <c r="D16" s="472">
        <f>'DMI SR Data'!D15</f>
        <v>33143.88725797832</v>
      </c>
      <c r="E16" s="473">
        <f>'DMI SR Data'!E15</f>
        <v>6.618646548641866E-3</v>
      </c>
      <c r="F16" s="472">
        <f>'DMI SR Data'!F15</f>
        <v>23781158.805205844</v>
      </c>
      <c r="G16" s="472">
        <f>'DMI SR Data'!G15</f>
        <v>-773230.99206515774</v>
      </c>
      <c r="H16" s="474">
        <f>'DMI SR Data'!H15</f>
        <v>-3.1490539917676773E-2</v>
      </c>
      <c r="I16" s="38"/>
      <c r="J16" s="618"/>
      <c r="K16" s="291" t="s">
        <v>18</v>
      </c>
      <c r="L16" s="291" t="s">
        <v>24</v>
      </c>
      <c r="M16" s="291" t="s">
        <v>25</v>
      </c>
      <c r="N16" s="291" t="s">
        <v>18</v>
      </c>
      <c r="O16" s="291" t="s">
        <v>24</v>
      </c>
      <c r="P16" s="291" t="s">
        <v>25</v>
      </c>
    </row>
    <row r="17" spans="2:17" ht="15" customHeight="1" thickBot="1">
      <c r="B17" s="71" t="s">
        <v>562</v>
      </c>
      <c r="C17" s="453">
        <f>'DMI SR Data'!C16</f>
        <v>26861718.136789937</v>
      </c>
      <c r="D17" s="472">
        <f>'DMI SR Data'!D16</f>
        <v>1262744.1607519947</v>
      </c>
      <c r="E17" s="473">
        <f>'DMI SR Data'!E16</f>
        <v>4.932792079612227E-2</v>
      </c>
      <c r="F17" s="472">
        <f>'DMI SR Data'!F16</f>
        <v>129370085.44353744</v>
      </c>
      <c r="G17" s="472">
        <f>'DMI SR Data'!G16</f>
        <v>1859942.1469137967</v>
      </c>
      <c r="H17" s="474">
        <f>'DMI SR Data'!H16</f>
        <v>1.4586621101876264E-2</v>
      </c>
      <c r="I17" s="38"/>
      <c r="J17" s="507" t="s">
        <v>568</v>
      </c>
      <c r="K17" s="508">
        <f>'DMI SR Data'!C60</f>
        <v>7439569.3334083306</v>
      </c>
      <c r="L17" s="508">
        <f>'DMI SR Data'!D60</f>
        <v>471721.34368036408</v>
      </c>
      <c r="M17" s="509">
        <f>'DMI SR Data'!E60</f>
        <v>6.7699717958224381E-2</v>
      </c>
      <c r="N17" s="508">
        <f>'DMI SR Data'!F60</f>
        <v>34938060.174511582</v>
      </c>
      <c r="O17" s="508">
        <f>'DMI SR Data'!G60</f>
        <v>1404821.3177501336</v>
      </c>
      <c r="P17" s="509">
        <f>'DMI SR Data'!H60</f>
        <v>4.189339788354126E-2</v>
      </c>
    </row>
    <row r="18" spans="2:17" ht="15" customHeight="1">
      <c r="B18" s="71" t="s">
        <v>534</v>
      </c>
      <c r="C18" s="453">
        <f>'DMI SR Data'!C17</f>
        <v>8274376.8460268993</v>
      </c>
      <c r="D18" s="472">
        <f>'DMI SR Data'!D17</f>
        <v>306547.97101365216</v>
      </c>
      <c r="E18" s="473">
        <f>'DMI SR Data'!E17</f>
        <v>3.8473212191463199E-2</v>
      </c>
      <c r="F18" s="472">
        <f>'DMI SR Data'!F17</f>
        <v>44675052.231427558</v>
      </c>
      <c r="G18" s="472">
        <f>'DMI SR Data'!G17</f>
        <v>695128.79318521917</v>
      </c>
      <c r="H18" s="474">
        <f>'DMI SR Data'!H17</f>
        <v>1.5805593526358356E-2</v>
      </c>
      <c r="I18" s="38"/>
      <c r="J18" s="71" t="s">
        <v>535</v>
      </c>
      <c r="K18" s="66">
        <f>'DMI SR Data'!C61</f>
        <v>2622032.1804046109</v>
      </c>
      <c r="L18" s="66">
        <f>'DMI SR Data'!D61</f>
        <v>170652.65998388175</v>
      </c>
      <c r="M18" s="298">
        <f>'DMI SR Data'!E61</f>
        <v>6.9614948873601062E-2</v>
      </c>
      <c r="N18" s="66">
        <f>'DMI SR Data'!F61</f>
        <v>13057335.155747799</v>
      </c>
      <c r="O18" s="66">
        <f>'DMI SR Data'!G61</f>
        <v>683270.34481658414</v>
      </c>
      <c r="P18" s="301">
        <f>'DMI SR Data'!H61</f>
        <v>5.5217938103329228E-2</v>
      </c>
      <c r="Q18" s="423"/>
    </row>
    <row r="19" spans="2:17" ht="15" customHeight="1" thickBot="1">
      <c r="B19" s="71" t="s">
        <v>563</v>
      </c>
      <c r="C19" s="453">
        <f>'DMI SR Data'!C18</f>
        <v>1688017.1797433868</v>
      </c>
      <c r="D19" s="472">
        <f>'DMI SR Data'!D18</f>
        <v>27147.322065167129</v>
      </c>
      <c r="E19" s="473">
        <f>'DMI SR Data'!E18</f>
        <v>1.6345243391386002E-2</v>
      </c>
      <c r="F19" s="472">
        <f>'DMI SR Data'!F18</f>
        <v>8200525.9428607821</v>
      </c>
      <c r="G19" s="472">
        <f>'DMI SR Data'!G18</f>
        <v>176417.88839122653</v>
      </c>
      <c r="H19" s="474">
        <f>'DMI SR Data'!H18</f>
        <v>2.198598114502695E-2</v>
      </c>
      <c r="I19" s="38"/>
      <c r="J19" s="302" t="s">
        <v>536</v>
      </c>
      <c r="K19" s="303">
        <f>'DMI SR Data'!C62</f>
        <v>4817537.1530037206</v>
      </c>
      <c r="L19" s="303">
        <f>'DMI SR Data'!D62</f>
        <v>301068.6836964814</v>
      </c>
      <c r="M19" s="304">
        <f>'DMI SR Data'!E62</f>
        <v>6.6660198281570424E-2</v>
      </c>
      <c r="N19" s="303">
        <f>'DMI SR Data'!F62</f>
        <v>21880725.018763781</v>
      </c>
      <c r="O19" s="303">
        <f>'DMI SR Data'!G62</f>
        <v>721550.97293353453</v>
      </c>
      <c r="P19" s="305">
        <f>'DMI SR Data'!H62</f>
        <v>3.4101093519561448E-2</v>
      </c>
    </row>
    <row r="20" spans="2:17" ht="15" customHeight="1" thickBot="1">
      <c r="B20" s="71" t="s">
        <v>537</v>
      </c>
      <c r="C20" s="453">
        <f>'DMI SR Data'!C19</f>
        <v>889475.76895256131</v>
      </c>
      <c r="D20" s="472">
        <f>'DMI SR Data'!D19</f>
        <v>34025.253608364961</v>
      </c>
      <c r="E20" s="473">
        <f>'DMI SR Data'!E19</f>
        <v>3.9774660249838847E-2</v>
      </c>
      <c r="F20" s="472">
        <f>'DMI SR Data'!F19</f>
        <v>4699439.6896369867</v>
      </c>
      <c r="G20" s="472">
        <f>'DMI SR Data'!G19</f>
        <v>135486.93627438974</v>
      </c>
      <c r="H20" s="474">
        <f>'DMI SR Data'!H19</f>
        <v>2.9686314384952086E-2</v>
      </c>
      <c r="I20" s="38"/>
    </row>
    <row r="21" spans="2:17" ht="15" customHeight="1" thickBot="1">
      <c r="B21" s="72" t="s">
        <v>538</v>
      </c>
      <c r="C21" s="455">
        <f>'DMI SR Data'!C20</f>
        <v>2669168.9921115567</v>
      </c>
      <c r="D21" s="475">
        <f>'DMI SR Data'!D20</f>
        <v>95477.955048877746</v>
      </c>
      <c r="E21" s="476">
        <f>'DMI SR Data'!E20</f>
        <v>3.70976755461081E-2</v>
      </c>
      <c r="F21" s="475">
        <f>'DMI SR Data'!F20</f>
        <v>13060302.474475835</v>
      </c>
      <c r="G21" s="475">
        <f>'DMI SR Data'!G20</f>
        <v>94834.759710989892</v>
      </c>
      <c r="H21" s="477">
        <f>'DMI SR Data'!H20</f>
        <v>7.314411002928475E-3</v>
      </c>
      <c r="I21" s="38"/>
      <c r="J21" s="617" t="s">
        <v>569</v>
      </c>
      <c r="K21" s="602" t="s">
        <v>70</v>
      </c>
      <c r="L21" s="619"/>
      <c r="M21" s="620"/>
      <c r="N21" s="602" t="s">
        <v>21</v>
      </c>
      <c r="O21" s="619"/>
      <c r="P21" s="620"/>
    </row>
    <row r="22" spans="2:17" ht="15" customHeight="1" thickBot="1">
      <c r="B22" s="300"/>
      <c r="C22" s="38"/>
      <c r="D22" s="45"/>
      <c r="E22" s="38"/>
      <c r="F22" s="38"/>
      <c r="G22" s="45"/>
      <c r="H22" s="38"/>
      <c r="I22" s="38"/>
      <c r="J22" s="618"/>
      <c r="K22" s="291" t="s">
        <v>18</v>
      </c>
      <c r="L22" s="291" t="s">
        <v>24</v>
      </c>
      <c r="M22" s="291" t="s">
        <v>25</v>
      </c>
      <c r="N22" s="291" t="s">
        <v>18</v>
      </c>
      <c r="O22" s="291" t="s">
        <v>24</v>
      </c>
      <c r="P22" s="291" t="s">
        <v>25</v>
      </c>
    </row>
    <row r="23" spans="2:17" ht="15" thickBot="1">
      <c r="B23" s="626" t="s">
        <v>211</v>
      </c>
      <c r="C23" s="582" t="s">
        <v>70</v>
      </c>
      <c r="D23" s="587"/>
      <c r="E23" s="583"/>
      <c r="F23" s="600" t="s">
        <v>21</v>
      </c>
      <c r="G23" s="601"/>
      <c r="H23" s="601"/>
      <c r="I23" s="38"/>
      <c r="J23" s="507" t="s">
        <v>570</v>
      </c>
      <c r="K23" s="508">
        <f>'DMI SR Data'!C35</f>
        <v>14407504.110822396</v>
      </c>
      <c r="L23" s="508">
        <f>'DMI SR Data'!D35</f>
        <v>304852.20694513433</v>
      </c>
      <c r="M23" s="509">
        <f>'DMI SR Data'!E35</f>
        <v>2.1616658272712586E-2</v>
      </c>
      <c r="N23" s="508">
        <f>'DMI SR Data'!F35</f>
        <v>87849051.147462174</v>
      </c>
      <c r="O23" s="508">
        <f>'DMI SR Data'!G35</f>
        <v>-134092.70273649693</v>
      </c>
      <c r="P23" s="509">
        <f>'DMI SR Data'!H35</f>
        <v>-1.5240726446966368E-3</v>
      </c>
    </row>
    <row r="24" spans="2:17" ht="15" customHeight="1" thickBot="1">
      <c r="B24" s="627"/>
      <c r="C24" s="39" t="s">
        <v>18</v>
      </c>
      <c r="D24" s="39" t="s">
        <v>24</v>
      </c>
      <c r="E24" s="39" t="s">
        <v>25</v>
      </c>
      <c r="F24" s="39" t="s">
        <v>18</v>
      </c>
      <c r="G24" s="39" t="s">
        <v>24</v>
      </c>
      <c r="H24" s="39" t="s">
        <v>25</v>
      </c>
      <c r="I24" s="38"/>
      <c r="J24" s="71" t="s">
        <v>539</v>
      </c>
      <c r="K24" s="66">
        <f>'DMI SR Data'!C36</f>
        <v>3819587.8823033595</v>
      </c>
      <c r="L24" s="66">
        <f>'DMI SR Data'!D36</f>
        <v>89890.595252188854</v>
      </c>
      <c r="M24" s="298">
        <f>'DMI SR Data'!E36</f>
        <v>2.4101311268416508E-2</v>
      </c>
      <c r="N24" s="66">
        <f>'DMI SR Data'!F36</f>
        <v>23269972.014242228</v>
      </c>
      <c r="O24" s="66">
        <f>'DMI SR Data'!G36</f>
        <v>-172726.82317974791</v>
      </c>
      <c r="P24" s="298">
        <f>'DMI SR Data'!H36</f>
        <v>-7.3680434312461138E-3</v>
      </c>
    </row>
    <row r="25" spans="2:17" ht="15" customHeight="1" thickBot="1">
      <c r="B25" s="507" t="s">
        <v>571</v>
      </c>
      <c r="C25" s="508">
        <f>'DMI SR Data'!C4</f>
        <v>65023912.955814585</v>
      </c>
      <c r="D25" s="508">
        <f>'DMI SR Data'!D4</f>
        <v>2487133.4598857164</v>
      </c>
      <c r="E25" s="509">
        <f>'DMI SR Data'!E4</f>
        <v>3.9770731398914273E-2</v>
      </c>
      <c r="F25" s="508">
        <f>'DMI SR Data'!F4</f>
        <v>341788887.01787674</v>
      </c>
      <c r="G25" s="508">
        <f>'DMI SR Data'!G4</f>
        <v>2772518.8185085058</v>
      </c>
      <c r="H25" s="509">
        <f>'DMI SR Data'!H4</f>
        <v>8.1781267176989133E-3</v>
      </c>
      <c r="I25" s="38"/>
      <c r="J25" s="71" t="s">
        <v>540</v>
      </c>
      <c r="K25" s="66">
        <f>'DMI SR Data'!C37</f>
        <v>6714530.1513078017</v>
      </c>
      <c r="L25" s="66">
        <f>'DMI SR Data'!D37</f>
        <v>120630.52628097497</v>
      </c>
      <c r="M25" s="298">
        <f>'DMI SR Data'!E37</f>
        <v>1.829426183909862E-2</v>
      </c>
      <c r="N25" s="66">
        <f>'DMI SR Data'!F37</f>
        <v>41682849.680991627</v>
      </c>
      <c r="O25" s="66">
        <f>'DMI SR Data'!G37</f>
        <v>-198685.56095524132</v>
      </c>
      <c r="P25" s="298">
        <f>'DMI SR Data'!H37</f>
        <v>-4.7439894408704917E-3</v>
      </c>
    </row>
    <row r="26" spans="2:17" ht="15" customHeight="1">
      <c r="B26" s="71" t="s">
        <v>541</v>
      </c>
      <c r="C26" s="66">
        <f>'DMI SR Data'!C5</f>
        <v>5582460.944871339</v>
      </c>
      <c r="D26" s="66">
        <f>'DMI SR Data'!D5</f>
        <v>176154.45212071296</v>
      </c>
      <c r="E26" s="298">
        <f>'DMI SR Data'!E5</f>
        <v>3.2583141994801876E-2</v>
      </c>
      <c r="F26" s="66">
        <f>'DMI SR Data'!F5</f>
        <v>28352534.927234389</v>
      </c>
      <c r="G26" s="66">
        <f>'DMI SR Data'!G5</f>
        <v>-47952.523233424872</v>
      </c>
      <c r="H26" s="298">
        <f>'DMI SR Data'!H5</f>
        <v>-1.6884401479748193E-3</v>
      </c>
      <c r="I26" s="38"/>
      <c r="J26" s="71" t="s">
        <v>542</v>
      </c>
      <c r="K26" s="66">
        <f>'DMI SR Data'!C38</f>
        <v>2244321.7924157269</v>
      </c>
      <c r="L26" s="66">
        <f>'DMI SR Data'!D38</f>
        <v>34899.457871855237</v>
      </c>
      <c r="M26" s="298">
        <f>'DMI SR Data'!E38</f>
        <v>1.5795738698848684E-2</v>
      </c>
      <c r="N26" s="66">
        <f>'DMI SR Data'!F38</f>
        <v>12684174.150938772</v>
      </c>
      <c r="O26" s="66">
        <f>'DMI SR Data'!G38</f>
        <v>91303.13343898952</v>
      </c>
      <c r="P26" s="298">
        <f>'DMI SR Data'!H38</f>
        <v>7.2503826420606864E-3</v>
      </c>
    </row>
    <row r="27" spans="2:17" ht="15" customHeight="1">
      <c r="B27" s="71" t="s">
        <v>543</v>
      </c>
      <c r="C27" s="66">
        <f>'DMI SR Data'!C6</f>
        <v>11729856.368446501</v>
      </c>
      <c r="D27" s="66">
        <f>'DMI SR Data'!D6</f>
        <v>511911.82074316591</v>
      </c>
      <c r="E27" s="298">
        <f>'DMI SR Data'!E6</f>
        <v>4.5633299270316889E-2</v>
      </c>
      <c r="F27" s="66">
        <f>'DMI SR Data'!F6</f>
        <v>62615413.571739502</v>
      </c>
      <c r="G27" s="66">
        <f>'DMI SR Data'!G6</f>
        <v>433132.42400064319</v>
      </c>
      <c r="H27" s="298">
        <f>'DMI SR Data'!H6</f>
        <v>6.9655280572863522E-3</v>
      </c>
      <c r="I27" s="38"/>
      <c r="J27" s="71" t="s">
        <v>544</v>
      </c>
      <c r="K27" s="66">
        <f>'DMI SR Data'!C39</f>
        <v>868522.59807965416</v>
      </c>
      <c r="L27" s="66">
        <f>'DMI SR Data'!D39</f>
        <v>52085.39911842125</v>
      </c>
      <c r="M27" s="298">
        <f>'DMI SR Data'!E39</f>
        <v>6.3795965182245978E-2</v>
      </c>
      <c r="N27" s="66">
        <f>'DMI SR Data'!F39</f>
        <v>5421664.8255758379</v>
      </c>
      <c r="O27" s="66">
        <f>'DMI SR Data'!G39</f>
        <v>119584.50441832561</v>
      </c>
      <c r="P27" s="298">
        <f>'DMI SR Data'!H39</f>
        <v>2.255426119086381E-2</v>
      </c>
    </row>
    <row r="28" spans="2:17" ht="15" customHeight="1" thickBot="1">
      <c r="B28" s="71" t="s">
        <v>545</v>
      </c>
      <c r="C28" s="66">
        <f>'DMI SR Data'!C7</f>
        <v>5678901.5962757431</v>
      </c>
      <c r="D28" s="66">
        <f>'DMI SR Data'!D7</f>
        <v>250948.51085141394</v>
      </c>
      <c r="E28" s="298">
        <f>'DMI SR Data'!E7</f>
        <v>4.6232623403707276E-2</v>
      </c>
      <c r="F28" s="66">
        <f>'DMI SR Data'!F7</f>
        <v>28031823.927921589</v>
      </c>
      <c r="G28" s="66">
        <f>'DMI SR Data'!G7</f>
        <v>539806.23929853737</v>
      </c>
      <c r="H28" s="298">
        <f>'DMI SR Data'!H7</f>
        <v>1.9635017167980506E-2</v>
      </c>
      <c r="I28" s="38"/>
      <c r="J28" s="72" t="s">
        <v>546</v>
      </c>
      <c r="K28" s="73">
        <f>'DMI SR Data'!C40</f>
        <v>760541.68671584351</v>
      </c>
      <c r="L28" s="73">
        <f>'DMI SR Data'!D40</f>
        <v>7346.2284216914559</v>
      </c>
      <c r="M28" s="299">
        <f>'DMI SR Data'!E40</f>
        <v>9.7534157180518589E-3</v>
      </c>
      <c r="N28" s="73">
        <f>'DMI SR Data'!F40</f>
        <v>4790390.4757136917</v>
      </c>
      <c r="O28" s="73">
        <f>'DMI SR Data'!G40</f>
        <v>26432.043541162275</v>
      </c>
      <c r="P28" s="299">
        <f>'DMI SR Data'!H40</f>
        <v>5.5483363084485081E-3</v>
      </c>
    </row>
    <row r="29" spans="2:17" ht="15" customHeight="1" thickBot="1">
      <c r="B29" s="71" t="s">
        <v>434</v>
      </c>
      <c r="C29" s="66">
        <f>'DMI SR Data'!C8</f>
        <v>3218670.065513981</v>
      </c>
      <c r="D29" s="66">
        <f>'DMI SR Data'!D8</f>
        <v>87145.503674738575</v>
      </c>
      <c r="E29" s="298">
        <f>'DMI SR Data'!E8</f>
        <v>2.7828459254860608E-2</v>
      </c>
      <c r="F29" s="66">
        <f>'DMI SR Data'!F8</f>
        <v>15509794.239419326</v>
      </c>
      <c r="G29" s="66">
        <f>'DMI SR Data'!G8</f>
        <v>53278.147282039747</v>
      </c>
      <c r="H29" s="298">
        <f>'DMI SR Data'!H8</f>
        <v>3.4469700005127471E-3</v>
      </c>
      <c r="I29" s="38"/>
    </row>
    <row r="30" spans="2:17" ht="15" customHeight="1" thickBot="1">
      <c r="B30" s="71" t="s">
        <v>547</v>
      </c>
      <c r="C30" s="66">
        <f>'DMI SR Data'!C9</f>
        <v>13174415.371503072</v>
      </c>
      <c r="D30" s="66">
        <f>'DMI SR Data'!D9</f>
        <v>508544.31535458937</v>
      </c>
      <c r="E30" s="298">
        <f>'DMI SR Data'!E9</f>
        <v>4.0150757346272145E-2</v>
      </c>
      <c r="F30" s="66">
        <f>'DMI SR Data'!F9</f>
        <v>70594541.962401032</v>
      </c>
      <c r="G30" s="66">
        <f>'DMI SR Data'!G9</f>
        <v>716316.50635331869</v>
      </c>
      <c r="H30" s="298">
        <f>'DMI SR Data'!H9</f>
        <v>1.0250925831021144E-2</v>
      </c>
      <c r="I30" s="38"/>
      <c r="J30" s="617" t="s">
        <v>572</v>
      </c>
      <c r="K30" s="602" t="s">
        <v>70</v>
      </c>
      <c r="L30" s="619"/>
      <c r="M30" s="620"/>
      <c r="N30" s="602" t="s">
        <v>21</v>
      </c>
      <c r="O30" s="619"/>
      <c r="P30" s="620"/>
    </row>
    <row r="31" spans="2:17" ht="15" customHeight="1" thickBot="1">
      <c r="B31" s="71" t="s">
        <v>436</v>
      </c>
      <c r="C31" s="66">
        <f>'DMI SR Data'!C10</f>
        <v>6693849.7507743854</v>
      </c>
      <c r="D31" s="66">
        <f>'DMI SR Data'!D10</f>
        <v>256630.11563817319</v>
      </c>
      <c r="E31" s="298">
        <f>'DMI SR Data'!E10</f>
        <v>3.9866608595644552E-2</v>
      </c>
      <c r="F31" s="66">
        <f>'DMI SR Data'!F10</f>
        <v>35919927.136709414</v>
      </c>
      <c r="G31" s="66">
        <f>'DMI SR Data'!G10</f>
        <v>431898.35621450096</v>
      </c>
      <c r="H31" s="298">
        <f>'DMI SR Data'!H10</f>
        <v>1.2170254901615805E-2</v>
      </c>
      <c r="I31" s="38"/>
      <c r="J31" s="618"/>
      <c r="K31" s="295" t="s">
        <v>18</v>
      </c>
      <c r="L31" s="295" t="s">
        <v>24</v>
      </c>
      <c r="M31" s="295" t="s">
        <v>25</v>
      </c>
      <c r="N31" s="295" t="s">
        <v>18</v>
      </c>
      <c r="O31" s="295" t="s">
        <v>24</v>
      </c>
      <c r="P31" s="295" t="s">
        <v>25</v>
      </c>
    </row>
    <row r="32" spans="2:17" ht="15" customHeight="1" thickBot="1">
      <c r="B32" s="71" t="s">
        <v>548</v>
      </c>
      <c r="C32" s="66">
        <f>'DMI SR Data'!C11</f>
        <v>8518510.9383729342</v>
      </c>
      <c r="D32" s="66">
        <f>'DMI SR Data'!D11</f>
        <v>347920.62862383947</v>
      </c>
      <c r="E32" s="298">
        <f>'DMI SR Data'!E11</f>
        <v>4.2582067565999832E-2</v>
      </c>
      <c r="F32" s="66">
        <f>'DMI SR Data'!F11</f>
        <v>43767896.818269946</v>
      </c>
      <c r="G32" s="66">
        <f>'DMI SR Data'!G11</f>
        <v>466095.33536820114</v>
      </c>
      <c r="H32" s="298">
        <f>'DMI SR Data'!H11</f>
        <v>1.0763878624131716E-2</v>
      </c>
      <c r="I32" s="38"/>
      <c r="J32" s="507" t="s">
        <v>573</v>
      </c>
      <c r="K32" s="508">
        <f>'DMI SR Data'!C32</f>
        <v>13520867.220578926</v>
      </c>
      <c r="L32" s="508">
        <f>'DMI SR Data'!D32</f>
        <v>912977.43251565099</v>
      </c>
      <c r="M32" s="509">
        <f>'DMI SR Data'!E32</f>
        <v>7.2413183162500935E-2</v>
      </c>
      <c r="N32" s="508">
        <f>'DMI SR Data'!F32</f>
        <v>68296617.126274884</v>
      </c>
      <c r="O32" s="508">
        <f>'DMI SR Data'!G32</f>
        <v>1640294.2399947718</v>
      </c>
      <c r="P32" s="509">
        <f>'DMI SR Data'!H32</f>
        <v>2.4608231732092648E-2</v>
      </c>
    </row>
    <row r="33" spans="2:17" ht="15" customHeight="1" thickBot="1">
      <c r="B33" s="72" t="s">
        <v>549</v>
      </c>
      <c r="C33" s="73">
        <f>'DMI SR Data'!C12</f>
        <v>10427247.920056842</v>
      </c>
      <c r="D33" s="73">
        <f>'DMI SR Data'!D12</f>
        <v>347878.11287907884</v>
      </c>
      <c r="E33" s="299">
        <f>'DMI SR Data'!E12</f>
        <v>3.4513875324957956E-2</v>
      </c>
      <c r="F33" s="73">
        <f>'DMI SR Data'!F12</f>
        <v>56996954.434181482</v>
      </c>
      <c r="G33" s="73">
        <f>'DMI SR Data'!G12</f>
        <v>179944.3332246244</v>
      </c>
      <c r="H33" s="299">
        <f>'DMI SR Data'!H12</f>
        <v>3.1670855770989251E-3</v>
      </c>
      <c r="I33" s="38"/>
      <c r="J33" s="71" t="s">
        <v>550</v>
      </c>
      <c r="K33" s="66">
        <f>'DMI SR Data'!C33</f>
        <v>3685144.4411237473</v>
      </c>
      <c r="L33" s="66">
        <f>'DMI SR Data'!D33</f>
        <v>242962.99527163245</v>
      </c>
      <c r="M33" s="298">
        <f>'DMI SR Data'!E33</f>
        <v>7.0584017459162957E-2</v>
      </c>
      <c r="N33" s="66">
        <f>'DMI SR Data'!F33</f>
        <v>19013398.833604608</v>
      </c>
      <c r="O33" s="66">
        <f>'DMI SR Data'!G33</f>
        <v>508010.29873035476</v>
      </c>
      <c r="P33" s="298">
        <f>'DMI SR Data'!H33</f>
        <v>2.7452020138511876E-2</v>
      </c>
      <c r="Q33" s="423"/>
    </row>
    <row r="34" spans="2:17" ht="15" customHeight="1" thickBot="1">
      <c r="B34" s="300"/>
      <c r="C34" s="38"/>
      <c r="D34" s="45"/>
      <c r="E34" s="38"/>
      <c r="F34" s="38"/>
      <c r="G34" s="45"/>
      <c r="H34" s="38"/>
      <c r="I34" s="38"/>
      <c r="J34" s="72" t="s">
        <v>551</v>
      </c>
      <c r="K34" s="73">
        <f>'DMI SR Data'!C34</f>
        <v>9835722.7794551663</v>
      </c>
      <c r="L34" s="73">
        <f>'DMI SR Data'!D34</f>
        <v>670014.43724400736</v>
      </c>
      <c r="M34" s="299">
        <f>'DMI SR Data'!E34</f>
        <v>7.3100126278114949E-2</v>
      </c>
      <c r="N34" s="73">
        <f>'DMI SR Data'!F34</f>
        <v>49283218.292670287</v>
      </c>
      <c r="O34" s="73">
        <f>'DMI SR Data'!G34</f>
        <v>1132283.9412643984</v>
      </c>
      <c r="P34" s="299">
        <f>'DMI SR Data'!H34</f>
        <v>2.3515305705201512E-2</v>
      </c>
    </row>
    <row r="35" spans="2:17" ht="15" customHeight="1" thickBot="1">
      <c r="B35" s="617" t="s">
        <v>45</v>
      </c>
      <c r="C35" s="582" t="s">
        <v>70</v>
      </c>
      <c r="D35" s="587"/>
      <c r="E35" s="583"/>
      <c r="F35" s="600" t="s">
        <v>21</v>
      </c>
      <c r="G35" s="601"/>
      <c r="H35" s="601"/>
      <c r="I35" s="38"/>
    </row>
    <row r="36" spans="2:17" ht="15" thickBot="1">
      <c r="B36" s="628"/>
      <c r="C36" s="427" t="s">
        <v>18</v>
      </c>
      <c r="D36" s="427" t="s">
        <v>24</v>
      </c>
      <c r="E36" s="427" t="s">
        <v>25</v>
      </c>
      <c r="F36" s="427" t="s">
        <v>18</v>
      </c>
      <c r="G36" s="427" t="s">
        <v>24</v>
      </c>
      <c r="H36" s="427" t="s">
        <v>25</v>
      </c>
      <c r="I36" s="38"/>
      <c r="J36" s="621" t="s">
        <v>574</v>
      </c>
      <c r="K36" s="623" t="s">
        <v>70</v>
      </c>
      <c r="L36" s="624"/>
      <c r="M36" s="625"/>
      <c r="N36" s="623" t="s">
        <v>21</v>
      </c>
      <c r="O36" s="624"/>
      <c r="P36" s="625"/>
    </row>
    <row r="37" spans="2:17" ht="15" customHeight="1" thickBot="1">
      <c r="B37" s="507" t="s">
        <v>575</v>
      </c>
      <c r="C37" s="508">
        <f>'DMI SR Data'!C21</f>
        <v>48587199.678623639</v>
      </c>
      <c r="D37" s="508">
        <f>'DMI SR Data'!D21</f>
        <v>2052078.3046453968</v>
      </c>
      <c r="E37" s="509">
        <f>'DMI SR Data'!E21</f>
        <v>4.4097409527610876E-2</v>
      </c>
      <c r="F37" s="508">
        <f>'DMI SR Data'!F21</f>
        <v>243988694.57433805</v>
      </c>
      <c r="G37" s="508">
        <f>'DMI SR Data'!G21</f>
        <v>-94515.835302054882</v>
      </c>
      <c r="H37" s="509">
        <f>'DMI SR Data'!H21</f>
        <v>-3.8722792585131437E-4</v>
      </c>
      <c r="I37" s="38"/>
      <c r="J37" s="622"/>
      <c r="K37" s="468" t="s">
        <v>18</v>
      </c>
      <c r="L37" s="461" t="s">
        <v>24</v>
      </c>
      <c r="M37" s="461" t="s">
        <v>25</v>
      </c>
      <c r="N37" s="462" t="s">
        <v>18</v>
      </c>
      <c r="O37" s="462" t="s">
        <v>24</v>
      </c>
      <c r="P37" s="469" t="s">
        <v>25</v>
      </c>
    </row>
    <row r="38" spans="2:17" ht="15" customHeight="1" thickBot="1">
      <c r="B38" s="450" t="s">
        <v>552</v>
      </c>
      <c r="C38" s="453">
        <f>'DMI SR Data'!C22</f>
        <v>4087664.0193552263</v>
      </c>
      <c r="D38" s="448">
        <f>'DMI SR Data'!D22</f>
        <v>127901.46979963267</v>
      </c>
      <c r="E38" s="449">
        <f>'DMI SR Data'!E22</f>
        <v>3.2300287756897729E-2</v>
      </c>
      <c r="F38" s="448">
        <f>'DMI SR Data'!F22</f>
        <v>18809734.597929824</v>
      </c>
      <c r="G38" s="448">
        <f>'DMI SR Data'!G22</f>
        <v>-125524.4748894833</v>
      </c>
      <c r="H38" s="454">
        <f>'DMI SR Data'!H22</f>
        <v>-6.6291395542439607E-3</v>
      </c>
      <c r="I38" s="38"/>
      <c r="J38" s="507" t="s">
        <v>576</v>
      </c>
      <c r="K38" s="508">
        <f>'DMI SR Data'!C43</f>
        <v>19274356.83245308</v>
      </c>
      <c r="L38" s="508">
        <f>'DMI SR Data'!D43</f>
        <v>700252.26040879264</v>
      </c>
      <c r="M38" s="509">
        <f>'DMI SR Data'!E43</f>
        <v>3.7700458597758509E-2</v>
      </c>
      <c r="N38" s="508">
        <f>'DMI SR Data'!F43</f>
        <v>114983931.66600436</v>
      </c>
      <c r="O38" s="508">
        <f>'DMI SR Data'!G43</f>
        <v>1555803.2636546791</v>
      </c>
      <c r="P38" s="509">
        <f>'DMI SR Data'!H43</f>
        <v>1.3716203251947957E-2</v>
      </c>
    </row>
    <row r="39" spans="2:17" ht="15" customHeight="1">
      <c r="B39" s="450" t="s">
        <v>553</v>
      </c>
      <c r="C39" s="453">
        <f>'DMI SR Data'!C23</f>
        <v>12918956.723324386</v>
      </c>
      <c r="D39" s="448">
        <f>'DMI SR Data'!D23</f>
        <v>578684.79964470305</v>
      </c>
      <c r="E39" s="449">
        <f>'DMI SR Data'!E23</f>
        <v>4.6894007135634332E-2</v>
      </c>
      <c r="F39" s="448">
        <f>'DMI SR Data'!F23</f>
        <v>68917177.403563276</v>
      </c>
      <c r="G39" s="448">
        <f>'DMI SR Data'!G23</f>
        <v>407022.31749203801</v>
      </c>
      <c r="H39" s="454">
        <f>'DMI SR Data'!H23</f>
        <v>5.9410508848021784E-3</v>
      </c>
      <c r="I39" s="38"/>
      <c r="J39" s="466" t="s">
        <v>493</v>
      </c>
      <c r="K39" s="453">
        <f>'DMI SR Data'!C44</f>
        <v>2389628.3375553633</v>
      </c>
      <c r="L39" s="448">
        <f>'DMI SR Data'!D44</f>
        <v>112118.20317301806</v>
      </c>
      <c r="M39" s="449">
        <f>'DMI SR Data'!E44</f>
        <v>4.9228410218874488E-2</v>
      </c>
      <c r="N39" s="448">
        <f>'DMI SR Data'!F44</f>
        <v>13905853.141471315</v>
      </c>
      <c r="O39" s="448">
        <f>'DMI SR Data'!G44</f>
        <v>260554.35042424314</v>
      </c>
      <c r="P39" s="454">
        <f>'DMI SR Data'!H44</f>
        <v>1.909480726029961E-2</v>
      </c>
    </row>
    <row r="40" spans="2:17" ht="15" customHeight="1">
      <c r="B40" s="451" t="s">
        <v>554</v>
      </c>
      <c r="C40" s="453">
        <f>'DMI SR Data'!C24</f>
        <v>4730969.011003457</v>
      </c>
      <c r="D40" s="448">
        <f>'DMI SR Data'!D24</f>
        <v>195558.16047470551</v>
      </c>
      <c r="E40" s="449">
        <f>'DMI SR Data'!E24</f>
        <v>4.3118069546424172E-2</v>
      </c>
      <c r="F40" s="448">
        <f>'DMI SR Data'!F24</f>
        <v>23205151.149470583</v>
      </c>
      <c r="G40" s="448">
        <f>'DMI SR Data'!G24</f>
        <v>-303658.82670162246</v>
      </c>
      <c r="H40" s="454">
        <f>'DMI SR Data'!H24</f>
        <v>-1.2916809783625863E-2</v>
      </c>
      <c r="I40" s="38"/>
      <c r="J40" s="466" t="s">
        <v>494</v>
      </c>
      <c r="K40" s="453">
        <f>'DMI SR Data'!C45</f>
        <v>6413406.7220330695</v>
      </c>
      <c r="L40" s="448">
        <f>'DMI SR Data'!D45</f>
        <v>98246.77023735363</v>
      </c>
      <c r="M40" s="449">
        <f>'DMI SR Data'!E45</f>
        <v>1.5557289282818111E-2</v>
      </c>
      <c r="N40" s="448">
        <f>'DMI SR Data'!F45</f>
        <v>40480270.720730528</v>
      </c>
      <c r="O40" s="448">
        <f>'DMI SR Data'!G45</f>
        <v>75833.898794308305</v>
      </c>
      <c r="P40" s="454">
        <f>'DMI SR Data'!H45</f>
        <v>1.8768705805382456E-3</v>
      </c>
    </row>
    <row r="41" spans="2:17" ht="15" customHeight="1">
      <c r="B41" s="450" t="s">
        <v>555</v>
      </c>
      <c r="C41" s="453">
        <f>'DMI SR Data'!C25</f>
        <v>4305715.4287595414</v>
      </c>
      <c r="D41" s="448">
        <f>'DMI SR Data'!D25</f>
        <v>235603.34923706017</v>
      </c>
      <c r="E41" s="449">
        <f>'DMI SR Data'!E25</f>
        <v>5.7886206726941516E-2</v>
      </c>
      <c r="F41" s="448">
        <f>'DMI SR Data'!F25</f>
        <v>20687266.644733757</v>
      </c>
      <c r="G41" s="448">
        <f>'DMI SR Data'!G25</f>
        <v>333461.04487065598</v>
      </c>
      <c r="H41" s="454">
        <f>'DMI SR Data'!H25</f>
        <v>1.6383228346884614E-2</v>
      </c>
      <c r="I41" s="38"/>
      <c r="J41" s="466" t="s">
        <v>495</v>
      </c>
      <c r="K41" s="453">
        <f>'DMI SR Data'!C46</f>
        <v>5320101.4737156332</v>
      </c>
      <c r="L41" s="448">
        <f>'DMI SR Data'!D46</f>
        <v>282468.15878543258</v>
      </c>
      <c r="M41" s="449">
        <f>'DMI SR Data'!E46</f>
        <v>5.6071599722884224E-2</v>
      </c>
      <c r="N41" s="448">
        <f>'DMI SR Data'!F46</f>
        <v>29982693.429313011</v>
      </c>
      <c r="O41" s="448">
        <f>'DMI SR Data'!G46</f>
        <v>731122.38764407113</v>
      </c>
      <c r="P41" s="454">
        <f>'DMI SR Data'!H46</f>
        <v>2.4994294720190768E-2</v>
      </c>
    </row>
    <row r="42" spans="2:17" ht="15" customHeight="1" thickBot="1">
      <c r="B42" s="450" t="s">
        <v>556</v>
      </c>
      <c r="C42" s="453">
        <f>'DMI SR Data'!C26</f>
        <v>7424985.2832664633</v>
      </c>
      <c r="D42" s="448">
        <f>'DMI SR Data'!D26</f>
        <v>275479.83770054951</v>
      </c>
      <c r="E42" s="449">
        <f>'DMI SR Data'!E26</f>
        <v>3.853131378078755E-2</v>
      </c>
      <c r="F42" s="448">
        <f>'DMI SR Data'!F26</f>
        <v>38688561.469289303</v>
      </c>
      <c r="G42" s="448">
        <f>'DMI SR Data'!G26</f>
        <v>-512410.29680496454</v>
      </c>
      <c r="H42" s="454">
        <f>'DMI SR Data'!H26</f>
        <v>-1.307136720646703E-2</v>
      </c>
      <c r="I42" s="38"/>
      <c r="J42" s="467" t="s">
        <v>496</v>
      </c>
      <c r="K42" s="455">
        <f>'DMI SR Data'!C47</f>
        <v>5151220.2991489777</v>
      </c>
      <c r="L42" s="303">
        <f>'DMI SR Data'!D47</f>
        <v>207419.12821294926</v>
      </c>
      <c r="M42" s="304">
        <f>'DMI SR Data'!E47</f>
        <v>4.1955394450800258E-2</v>
      </c>
      <c r="N42" s="303">
        <f>'DMI SR Data'!F47</f>
        <v>30615114.374489527</v>
      </c>
      <c r="O42" s="303">
        <f>'DMI SR Data'!G47</f>
        <v>488292.62679213658</v>
      </c>
      <c r="P42" s="305">
        <f>'DMI SR Data'!H47</f>
        <v>1.6207903737122786E-2</v>
      </c>
    </row>
    <row r="43" spans="2:17" ht="15" customHeight="1" thickBot="1">
      <c r="B43" s="450" t="s">
        <v>557</v>
      </c>
      <c r="C43" s="453">
        <f>'DMI SR Data'!C27</f>
        <v>8354853.0341756865</v>
      </c>
      <c r="D43" s="448">
        <f>'DMI SR Data'!D27</f>
        <v>361825.48474022932</v>
      </c>
      <c r="E43" s="449">
        <f>'DMI SR Data'!E27</f>
        <v>4.5267638889319832E-2</v>
      </c>
      <c r="F43" s="448">
        <f>'DMI SR Data'!F27</f>
        <v>40433705.48360911</v>
      </c>
      <c r="G43" s="448">
        <f>'DMI SR Data'!G27</f>
        <v>134514.37007600814</v>
      </c>
      <c r="H43" s="454">
        <f>'DMI SR Data'!H27</f>
        <v>3.3378925571247039E-3</v>
      </c>
      <c r="I43" s="38"/>
      <c r="L43" s="460"/>
      <c r="O43" s="460"/>
    </row>
    <row r="44" spans="2:17" ht="15" customHeight="1" thickBot="1">
      <c r="B44" s="450" t="s">
        <v>558</v>
      </c>
      <c r="C44" s="453">
        <f>'DMI SR Data'!C28</f>
        <v>2831765.6265668236</v>
      </c>
      <c r="D44" s="448">
        <f>'DMI SR Data'!D28</f>
        <v>162521.43147599185</v>
      </c>
      <c r="E44" s="449">
        <f>'DMI SR Data'!E28</f>
        <v>6.0886685367676302E-2</v>
      </c>
      <c r="F44" s="448">
        <f>'DMI SR Data'!F28</f>
        <v>14180388.131523214</v>
      </c>
      <c r="G44" s="448">
        <f>'DMI SR Data'!G28</f>
        <v>236298.50241100788</v>
      </c>
      <c r="H44" s="454">
        <f>'DMI SR Data'!H28</f>
        <v>1.6946140529509244E-2</v>
      </c>
      <c r="I44" s="38"/>
      <c r="J44" s="617" t="s">
        <v>46</v>
      </c>
      <c r="K44" s="602" t="s">
        <v>70</v>
      </c>
      <c r="L44" s="619"/>
      <c r="M44" s="620"/>
      <c r="N44" s="602" t="s">
        <v>21</v>
      </c>
      <c r="O44" s="619"/>
      <c r="P44" s="620"/>
    </row>
    <row r="45" spans="2:17" ht="15" customHeight="1" thickBot="1">
      <c r="B45" s="450" t="s">
        <v>559</v>
      </c>
      <c r="C45" s="453">
        <f>'DMI SR Data'!C29</f>
        <v>1286297.1919896062</v>
      </c>
      <c r="D45" s="448">
        <f>'DMI SR Data'!D29</f>
        <v>60863.304339187453</v>
      </c>
      <c r="E45" s="449">
        <f>'DMI SR Data'!E29</f>
        <v>4.9666738412043991E-2</v>
      </c>
      <c r="F45" s="448">
        <f>'DMI SR Data'!F29</f>
        <v>6250015.9155134214</v>
      </c>
      <c r="G45" s="448">
        <f>'DMI SR Data'!G29</f>
        <v>43836.205233982764</v>
      </c>
      <c r="H45" s="454">
        <f>'DMI SR Data'!H29</f>
        <v>7.0633154823692658E-3</v>
      </c>
      <c r="I45" s="38"/>
      <c r="J45" s="618"/>
      <c r="K45" s="291" t="s">
        <v>18</v>
      </c>
      <c r="L45" s="291" t="s">
        <v>24</v>
      </c>
      <c r="M45" s="291" t="s">
        <v>25</v>
      </c>
      <c r="N45" s="291" t="s">
        <v>18</v>
      </c>
      <c r="O45" s="291" t="s">
        <v>24</v>
      </c>
      <c r="P45" s="291" t="s">
        <v>25</v>
      </c>
    </row>
    <row r="46" spans="2:17" ht="15" customHeight="1" thickBot="1">
      <c r="B46" s="451" t="s">
        <v>560</v>
      </c>
      <c r="C46" s="453">
        <f>'DMI SR Data'!C30</f>
        <v>1481715.5355700541</v>
      </c>
      <c r="D46" s="448">
        <f>'DMI SR Data'!D30</f>
        <v>-964.91330591146834</v>
      </c>
      <c r="E46" s="449">
        <f>'DMI SR Data'!E30</f>
        <v>-6.5078979536216212E-4</v>
      </c>
      <c r="F46" s="448">
        <f>'DMI SR Data'!F30</f>
        <v>7052258.2503016638</v>
      </c>
      <c r="G46" s="448">
        <f>'DMI SR Data'!G30</f>
        <v>-274093.85013878811</v>
      </c>
      <c r="H46" s="454">
        <f>'DMI SR Data'!H30</f>
        <v>-3.7412049868898588E-2</v>
      </c>
      <c r="I46" s="38"/>
      <c r="J46" s="507" t="s">
        <v>577</v>
      </c>
      <c r="K46" s="508">
        <f>'DMI SR Data'!C41</f>
        <v>37383754.748846918</v>
      </c>
      <c r="L46" s="508">
        <f>'DMI SR Data'!D41</f>
        <v>1827764.5744946748</v>
      </c>
      <c r="M46" s="509">
        <f>'DMI SR Data'!E41</f>
        <v>5.1405250297686944E-2</v>
      </c>
      <c r="N46" s="508">
        <f>'DMI SR Data'!F41</f>
        <v>206689670.01286808</v>
      </c>
      <c r="O46" s="508">
        <f>'DMI SR Data'!G41</f>
        <v>2327170.359034121</v>
      </c>
      <c r="P46" s="509">
        <f>'DMI SR Data'!H41</f>
        <v>1.1387462782927758E-2</v>
      </c>
    </row>
    <row r="47" spans="2:17" ht="15" customHeight="1" thickBot="1">
      <c r="B47" s="452" t="s">
        <v>561</v>
      </c>
      <c r="C47" s="455">
        <f>'DMI SR Data'!C31</f>
        <v>1164277.8246124508</v>
      </c>
      <c r="D47" s="303">
        <f>'DMI SR Data'!D31</f>
        <v>54605.380539297592</v>
      </c>
      <c r="E47" s="304">
        <f>'DMI SR Data'!E31</f>
        <v>4.9208557742376299E-2</v>
      </c>
      <c r="F47" s="303">
        <f>'DMI SR Data'!F31</f>
        <v>5764435.5284038773</v>
      </c>
      <c r="G47" s="303">
        <f>'DMI SR Data'!G31</f>
        <v>-33960.826850935817</v>
      </c>
      <c r="H47" s="305">
        <f>'DMI SR Data'!H31</f>
        <v>-5.8569343608528453E-3</v>
      </c>
      <c r="I47" s="38"/>
      <c r="J47" s="507" t="s">
        <v>578</v>
      </c>
      <c r="K47" s="508">
        <f>'DMI SR Data'!C48</f>
        <v>1854440.1877591505</v>
      </c>
      <c r="L47" s="508">
        <f>'DMI SR Data'!D48</f>
        <v>66677.572574459482</v>
      </c>
      <c r="M47" s="509">
        <f>'DMI SR Data'!E48</f>
        <v>3.7296658968098584E-2</v>
      </c>
      <c r="N47" s="508">
        <f>'DMI SR Data'!F48</f>
        <v>10707638.818773804</v>
      </c>
      <c r="O47" s="508">
        <f>'DMI SR Data'!G48</f>
        <v>168256.03907412291</v>
      </c>
      <c r="P47" s="509">
        <f>'DMI SR Data'!H48</f>
        <v>1.5964505947939141E-2</v>
      </c>
    </row>
    <row r="48" spans="2:17" ht="15" customHeight="1" thickBot="1">
      <c r="B48" s="456"/>
      <c r="C48" s="464"/>
      <c r="D48" s="464"/>
      <c r="E48" s="465"/>
      <c r="F48" s="464"/>
      <c r="G48" s="464"/>
      <c r="H48" s="465"/>
      <c r="I48" s="38"/>
      <c r="J48" s="507" t="s">
        <v>579</v>
      </c>
      <c r="K48" s="508">
        <f>'DMI SR Data'!C50</f>
        <v>8984123.8940184452</v>
      </c>
      <c r="L48" s="508">
        <f>'DMI SR Data'!D50</f>
        <v>353319.17468588799</v>
      </c>
      <c r="M48" s="509">
        <f>'DMI SR Data'!E50</f>
        <v>4.0936990949925131E-2</v>
      </c>
      <c r="N48" s="508">
        <f>'DMI SR Data'!F50</f>
        <v>43894320.105150394</v>
      </c>
      <c r="O48" s="508">
        <f>'DMI SR Data'!G50</f>
        <v>129804.46785857528</v>
      </c>
      <c r="P48" s="509">
        <f>'DMI SR Data'!H50</f>
        <v>2.9659751963064954E-3</v>
      </c>
    </row>
    <row r="49" spans="2:16" ht="15" customHeight="1" thickBot="1">
      <c r="B49" s="456"/>
      <c r="C49" s="464"/>
      <c r="D49" s="464"/>
      <c r="E49" s="465"/>
      <c r="F49" s="464"/>
      <c r="G49" s="464"/>
      <c r="H49" s="465"/>
      <c r="I49" s="38"/>
      <c r="J49" s="507" t="s">
        <v>580</v>
      </c>
      <c r="K49" s="508">
        <f>'DMI SR Data'!C52</f>
        <v>5681241.4856957002</v>
      </c>
      <c r="L49" s="508">
        <f>'DMI SR Data'!D52</f>
        <v>460859.41281528678</v>
      </c>
      <c r="M49" s="509">
        <f>'DMI SR Data'!E52</f>
        <v>8.8280782207383848E-2</v>
      </c>
      <c r="N49" s="508">
        <f>'DMI SR Data'!F52</f>
        <v>31482381.416301928</v>
      </c>
      <c r="O49" s="508">
        <f>'DMI SR Data'!G52</f>
        <v>1708370.5175892115</v>
      </c>
      <c r="P49" s="509">
        <f>'DMI SR Data'!H52</f>
        <v>5.7377909996770809E-2</v>
      </c>
    </row>
    <row r="50" spans="2:16" ht="15" customHeight="1" thickBot="1">
      <c r="B50" s="456"/>
      <c r="C50" s="464"/>
      <c r="D50" s="464"/>
      <c r="E50" s="465"/>
      <c r="F50" s="464"/>
      <c r="G50" s="464"/>
      <c r="H50" s="465"/>
      <c r="I50" s="38"/>
      <c r="J50" s="507" t="s">
        <v>581</v>
      </c>
      <c r="K50" s="508">
        <f>'DMI SR Data'!C54</f>
        <v>12724723.320907006</v>
      </c>
      <c r="L50" s="508">
        <f>'DMI SR Data'!D54</f>
        <v>361866.12799604051</v>
      </c>
      <c r="M50" s="509">
        <f>'DMI SR Data'!E54</f>
        <v>2.9270428538440092E-2</v>
      </c>
      <c r="N50" s="508">
        <f>'DMI SR Data'!F54</f>
        <v>66049862.920906246</v>
      </c>
      <c r="O50" s="508">
        <f>'DMI SR Data'!G54</f>
        <v>-18981.101151056588</v>
      </c>
      <c r="P50" s="509">
        <f>'DMI SR Data'!H54</f>
        <v>-2.8729276911095469E-4</v>
      </c>
    </row>
    <row r="51" spans="2:16" ht="15" customHeight="1" thickBot="1">
      <c r="B51" s="456"/>
      <c r="C51" s="464"/>
      <c r="D51" s="464"/>
      <c r="E51" s="465"/>
      <c r="F51" s="464"/>
      <c r="G51" s="464"/>
      <c r="H51" s="465"/>
      <c r="I51" s="38"/>
      <c r="J51" s="507" t="s">
        <v>582</v>
      </c>
      <c r="K51" s="508">
        <f>'DMI SR Data'!C56</f>
        <v>9942320.9272544589</v>
      </c>
      <c r="L51" s="508">
        <f>'DMI SR Data'!D56</f>
        <v>546590.53670167923</v>
      </c>
      <c r="M51" s="509">
        <f>'DMI SR Data'!E56</f>
        <v>5.8174353028612354E-2</v>
      </c>
      <c r="N51" s="508">
        <f>'DMI SR Data'!F56</f>
        <v>54739462.724933021</v>
      </c>
      <c r="O51" s="508">
        <f>'DMI SR Data'!G56</f>
        <v>1954929.2626196295</v>
      </c>
      <c r="P51" s="509">
        <f>'DMI SR Data'!H56</f>
        <v>3.703602427433391E-2</v>
      </c>
    </row>
    <row r="52" spans="2:16" ht="15" customHeight="1" thickBot="1">
      <c r="B52" s="456"/>
      <c r="C52" s="464"/>
      <c r="D52" s="464"/>
      <c r="E52" s="465"/>
      <c r="F52" s="464"/>
      <c r="G52" s="464"/>
      <c r="H52" s="465"/>
      <c r="I52" s="38"/>
      <c r="J52" s="507" t="s">
        <v>583</v>
      </c>
      <c r="K52" s="508">
        <f>'DMI SR Data'!C58</f>
        <v>7083805.1968698669</v>
      </c>
      <c r="L52" s="508">
        <f>'DMI SR Data'!D58</f>
        <v>319617.08065374568</v>
      </c>
      <c r="M52" s="509">
        <f>'DMI SR Data'!E58</f>
        <v>4.7251358945430852E-2</v>
      </c>
      <c r="N52" s="508">
        <f>'DMI SR Data'!F58</f>
        <v>36208429.877950639</v>
      </c>
      <c r="O52" s="508">
        <f>'DMI SR Data'!G58</f>
        <v>96112.069360926747</v>
      </c>
      <c r="P52" s="509">
        <f>'DMI SR Data'!H58</f>
        <v>2.6614760611700598E-3</v>
      </c>
    </row>
    <row r="53" spans="2:16" ht="15" customHeight="1">
      <c r="B53" s="456"/>
      <c r="C53" s="464"/>
      <c r="D53" s="464"/>
      <c r="E53" s="465"/>
      <c r="F53" s="464"/>
      <c r="G53" s="464"/>
      <c r="H53" s="465"/>
      <c r="I53" s="38"/>
      <c r="L53" s="416"/>
      <c r="O53" s="416"/>
    </row>
    <row r="54" spans="2:16" ht="15" customHeight="1">
      <c r="B54" s="456"/>
      <c r="C54" s="464"/>
      <c r="D54" s="464"/>
      <c r="E54" s="465"/>
      <c r="F54" s="464"/>
      <c r="G54" s="464"/>
      <c r="H54" s="465"/>
      <c r="I54" s="38"/>
      <c r="L54" s="486"/>
      <c r="O54" s="486"/>
    </row>
    <row r="55" spans="2:16" ht="15" customHeight="1">
      <c r="B55" s="456"/>
      <c r="C55" s="464"/>
      <c r="D55" s="464"/>
      <c r="E55" s="465"/>
      <c r="F55" s="464"/>
      <c r="G55" s="464"/>
      <c r="H55" s="465"/>
      <c r="I55" s="38"/>
    </row>
    <row r="56" spans="2:16" ht="15" customHeight="1" thickBot="1">
      <c r="B56" s="456"/>
      <c r="C56" s="464"/>
      <c r="D56" s="464"/>
      <c r="E56" s="465"/>
      <c r="F56" s="464"/>
      <c r="G56" s="464"/>
      <c r="H56" s="465"/>
      <c r="I56" s="38"/>
      <c r="J56" s="409"/>
      <c r="K56" s="409"/>
      <c r="L56" s="409"/>
      <c r="M56" s="409"/>
      <c r="N56" s="409"/>
      <c r="O56" s="409"/>
      <c r="P56" s="409"/>
    </row>
    <row r="57" spans="2:16" ht="15" customHeight="1" thickBot="1">
      <c r="B57" s="409" t="str">
        <f>'HOME PAGE'!H6</f>
        <v>LATEST 52 WEEKS ENDING 05-19-2024</v>
      </c>
      <c r="C57" s="409"/>
      <c r="D57" s="409"/>
      <c r="E57" s="409"/>
      <c r="F57" s="409"/>
      <c r="G57" s="409"/>
      <c r="H57" s="409"/>
      <c r="I57" s="38"/>
      <c r="J57" s="617" t="s">
        <v>564</v>
      </c>
      <c r="K57" s="582" t="s">
        <v>70</v>
      </c>
      <c r="L57" s="587"/>
      <c r="M57" s="583"/>
      <c r="N57" s="602" t="s">
        <v>21</v>
      </c>
      <c r="O57" s="603"/>
      <c r="P57" s="604"/>
    </row>
    <row r="58" spans="2:16" ht="15" customHeight="1" thickBot="1">
      <c r="B58" s="626" t="s">
        <v>43</v>
      </c>
      <c r="C58" s="582" t="s">
        <v>70</v>
      </c>
      <c r="D58" s="587"/>
      <c r="E58" s="583"/>
      <c r="F58" s="600" t="s">
        <v>21</v>
      </c>
      <c r="G58" s="601"/>
      <c r="H58" s="601"/>
      <c r="I58" s="38"/>
      <c r="J58" s="628"/>
      <c r="K58" s="377" t="s">
        <v>18</v>
      </c>
      <c r="L58" s="377" t="s">
        <v>24</v>
      </c>
      <c r="M58" s="377" t="s">
        <v>25</v>
      </c>
      <c r="N58" s="377" t="s">
        <v>18</v>
      </c>
      <c r="O58" s="377" t="s">
        <v>24</v>
      </c>
      <c r="P58" s="377" t="s">
        <v>25</v>
      </c>
    </row>
    <row r="59" spans="2:16" ht="15" customHeight="1" thickBot="1">
      <c r="B59" s="627"/>
      <c r="C59" s="377" t="s">
        <v>18</v>
      </c>
      <c r="D59" s="377" t="s">
        <v>24</v>
      </c>
      <c r="E59" s="377" t="s">
        <v>25</v>
      </c>
      <c r="F59" s="377" t="s">
        <v>18</v>
      </c>
      <c r="G59" s="377" t="s">
        <v>24</v>
      </c>
      <c r="H59" s="377" t="s">
        <v>25</v>
      </c>
      <c r="J59" s="507" t="s">
        <v>564</v>
      </c>
      <c r="K59" s="508">
        <f>'DMI SR Data'!C132</f>
        <v>677843638.93612039</v>
      </c>
      <c r="L59" s="508">
        <f>'DMI SR Data'!D132</f>
        <v>8147078.3089483976</v>
      </c>
      <c r="M59" s="509">
        <f>'DMI SR Data'!E132</f>
        <v>1.2165327982748851E-2</v>
      </c>
      <c r="N59" s="508">
        <f>'DMI SR Data'!F132</f>
        <v>3866437989.0363288</v>
      </c>
      <c r="O59" s="508">
        <f>'DMI SR Data'!G132</f>
        <v>26405561.862927914</v>
      </c>
      <c r="P59" s="509">
        <f>'DMI SR Data'!H132</f>
        <v>6.8763903336005712E-3</v>
      </c>
    </row>
    <row r="60" spans="2:16" ht="15" customHeight="1" thickBot="1">
      <c r="B60" s="507" t="s">
        <v>565</v>
      </c>
      <c r="C60" s="508">
        <f>'DMI SR Data'!C138</f>
        <v>229587877.95591006</v>
      </c>
      <c r="D60" s="508">
        <f>'DMI SR Data'!D138</f>
        <v>4067050.4026756883</v>
      </c>
      <c r="E60" s="509">
        <f>'DMI SR Data'!E138</f>
        <v>1.8034034580312358E-2</v>
      </c>
      <c r="F60" s="508">
        <f>'DMI SR Data'!F138</f>
        <v>1170686452.272912</v>
      </c>
      <c r="G60" s="508">
        <f>'DMI SR Data'!G138</f>
        <v>15659498.374924898</v>
      </c>
      <c r="H60" s="509">
        <f>'DMI SR Data'!H138</f>
        <v>1.3557690859141594E-2</v>
      </c>
      <c r="I60" s="409"/>
      <c r="J60" s="71" t="s">
        <v>527</v>
      </c>
      <c r="K60" s="378">
        <f>'DMI SR Data'!C133</f>
        <v>191705189.54501703</v>
      </c>
      <c r="L60" s="378">
        <f>'DMI SR Data'!D133</f>
        <v>3068171.9409988225</v>
      </c>
      <c r="M60" s="379">
        <f>'DMI SR Data'!E133</f>
        <v>1.6264951492391842E-2</v>
      </c>
      <c r="N60" s="378">
        <f>'DMI SR Data'!F133</f>
        <v>1029701500.1943381</v>
      </c>
      <c r="O60" s="378">
        <f>'DMI SR Data'!G133</f>
        <v>13042415.073524475</v>
      </c>
      <c r="P60" s="379">
        <f>'DMI SR Data'!H133</f>
        <v>1.2828700657285322E-2</v>
      </c>
    </row>
    <row r="61" spans="2:16" ht="15" customHeight="1" thickBot="1">
      <c r="B61" s="71" t="s">
        <v>526</v>
      </c>
      <c r="C61" s="378">
        <f>'DMI SR Data'!C139</f>
        <v>198339647.65152332</v>
      </c>
      <c r="D61" s="378">
        <f>'DMI SR Data'!D139</f>
        <v>3514307.2379131913</v>
      </c>
      <c r="E61" s="380">
        <f>'DMI SR Data'!E139</f>
        <v>1.8038245078655531E-2</v>
      </c>
      <c r="F61" s="378">
        <f>'DMI SR Data'!F139</f>
        <v>1016268995.5866226</v>
      </c>
      <c r="G61" s="378">
        <f>'DMI SR Data'!G139</f>
        <v>12697565.70967114</v>
      </c>
      <c r="H61" s="380">
        <f>'DMI SR Data'!H139</f>
        <v>1.2652378626629494E-2</v>
      </c>
      <c r="I61" s="38"/>
      <c r="J61" s="71" t="s">
        <v>529</v>
      </c>
      <c r="K61" s="378">
        <f>'DMI SR Data'!C134</f>
        <v>124781866.62501283</v>
      </c>
      <c r="L61" s="378">
        <f>'DMI SR Data'!D134</f>
        <v>1613904.9061782211</v>
      </c>
      <c r="M61" s="379">
        <f>'DMI SR Data'!E134</f>
        <v>1.3103285007365888E-2</v>
      </c>
      <c r="N61" s="378">
        <f>'DMI SR Data'!F134</f>
        <v>720411374.31387103</v>
      </c>
      <c r="O61" s="378">
        <f>'DMI SR Data'!G134</f>
        <v>7675800.1249793768</v>
      </c>
      <c r="P61" s="379">
        <f>'DMI SR Data'!H134</f>
        <v>1.0769492085076014E-2</v>
      </c>
    </row>
    <row r="62" spans="2:16" ht="15" customHeight="1" thickBot="1">
      <c r="B62" s="72" t="s">
        <v>528</v>
      </c>
      <c r="C62" s="378">
        <f>'DMI SR Data'!C140</f>
        <v>31248230.304387074</v>
      </c>
      <c r="D62" s="378">
        <f>'DMI SR Data'!D140</f>
        <v>552743.16476246715</v>
      </c>
      <c r="E62" s="380">
        <f>'DMI SR Data'!E140</f>
        <v>1.8007310398698139E-2</v>
      </c>
      <c r="F62" s="378">
        <f>'DMI SR Data'!F140</f>
        <v>154417456.6862894</v>
      </c>
      <c r="G62" s="378">
        <f>'DMI SR Data'!G140</f>
        <v>2961932.6652534306</v>
      </c>
      <c r="H62" s="380">
        <f>'DMI SR Data'!H140</f>
        <v>1.9556451865314874E-2</v>
      </c>
      <c r="I62" s="40"/>
      <c r="J62" s="71" t="s">
        <v>530</v>
      </c>
      <c r="K62" s="378">
        <f>'DMI SR Data'!C135</f>
        <v>232767068.36471567</v>
      </c>
      <c r="L62" s="378">
        <f>'DMI SR Data'!D135</f>
        <v>1653703.7698397636</v>
      </c>
      <c r="M62" s="379">
        <f>'DMI SR Data'!E135</f>
        <v>7.1553792345093511E-3</v>
      </c>
      <c r="N62" s="378">
        <f>'DMI SR Data'!F135</f>
        <v>1360690361.0934749</v>
      </c>
      <c r="O62" s="378">
        <f>'DMI SR Data'!G135</f>
        <v>6855262.5365140438</v>
      </c>
      <c r="P62" s="379">
        <f>'DMI SR Data'!H135</f>
        <v>5.0635875401819613E-3</v>
      </c>
    </row>
    <row r="63" spans="2:16" ht="15" customHeight="1" thickBot="1">
      <c r="B63" s="38"/>
      <c r="C63" s="38"/>
      <c r="D63" s="45"/>
      <c r="E63" s="38"/>
      <c r="F63" s="38"/>
      <c r="G63" s="45"/>
      <c r="H63" s="38"/>
      <c r="I63" s="38"/>
      <c r="J63" s="71" t="s">
        <v>531</v>
      </c>
      <c r="K63" s="378">
        <f>'DMI SR Data'!C136</f>
        <v>15514961.910480991</v>
      </c>
      <c r="L63" s="378">
        <f>'DMI SR Data'!D136</f>
        <v>211423.28351771086</v>
      </c>
      <c r="M63" s="379">
        <f>'DMI SR Data'!E136</f>
        <v>1.3815320016587831E-2</v>
      </c>
      <c r="N63" s="378">
        <f>'DMI SR Data'!F136</f>
        <v>87558166.866313815</v>
      </c>
      <c r="O63" s="378">
        <f>'DMI SR Data'!G136</f>
        <v>-217706.13044036925</v>
      </c>
      <c r="P63" s="379">
        <f>'DMI SR Data'!H136</f>
        <v>-2.4802502442603982E-3</v>
      </c>
    </row>
    <row r="64" spans="2:16" ht="15" thickBot="1">
      <c r="B64" s="617" t="s">
        <v>44</v>
      </c>
      <c r="C64" s="582" t="s">
        <v>70</v>
      </c>
      <c r="D64" s="587"/>
      <c r="E64" s="583"/>
      <c r="F64" s="600" t="s">
        <v>21</v>
      </c>
      <c r="G64" s="601"/>
      <c r="H64" s="601"/>
      <c r="I64" s="38"/>
      <c r="J64" s="72" t="s">
        <v>408</v>
      </c>
      <c r="K64" s="378">
        <f>'DMI SR Data'!C137</f>
        <v>113074552.49090016</v>
      </c>
      <c r="L64" s="378">
        <f>'DMI SR Data'!D137</f>
        <v>1599874.4084209949</v>
      </c>
      <c r="M64" s="379">
        <f>'DMI SR Data'!E137</f>
        <v>1.4351908755791709E-2</v>
      </c>
      <c r="N64" s="378">
        <f>'DMI SR Data'!F137</f>
        <v>668076586.56833088</v>
      </c>
      <c r="O64" s="378">
        <f>'DMI SR Data'!G137</f>
        <v>-950209.74164891243</v>
      </c>
      <c r="P64" s="379">
        <f>'DMI SR Data'!H137</f>
        <v>-1.4202865219895501E-3</v>
      </c>
    </row>
    <row r="65" spans="2:17" ht="15" customHeight="1" thickBot="1">
      <c r="B65" s="618"/>
      <c r="C65" s="377" t="s">
        <v>18</v>
      </c>
      <c r="D65" s="377" t="s">
        <v>24</v>
      </c>
      <c r="E65" s="377" t="s">
        <v>25</v>
      </c>
      <c r="F65" s="377" t="s">
        <v>18</v>
      </c>
      <c r="G65" s="377" t="s">
        <v>24</v>
      </c>
      <c r="H65" s="377" t="s">
        <v>25</v>
      </c>
      <c r="I65" s="38"/>
      <c r="L65" s="376"/>
      <c r="O65" s="376"/>
    </row>
    <row r="66" spans="2:17" ht="15" customHeight="1" thickBot="1">
      <c r="B66" s="507" t="s">
        <v>566</v>
      </c>
      <c r="C66" s="508">
        <f>'DMI SR Data'!C82</f>
        <v>667371216.23714638</v>
      </c>
      <c r="D66" s="508">
        <f>'DMI SR Data'!D82</f>
        <v>12641445.111688375</v>
      </c>
      <c r="E66" s="509">
        <f>'DMI SR Data'!E82</f>
        <v>1.9307881921969371E-2</v>
      </c>
      <c r="F66" s="508">
        <f>'DMI SR Data'!F82</f>
        <v>3343126726.3018866</v>
      </c>
      <c r="G66" s="508">
        <f>'DMI SR Data'!G82</f>
        <v>2781869.5165963173</v>
      </c>
      <c r="H66" s="526">
        <f>'DMI SR Data'!H82</f>
        <v>8.328090768668588E-4</v>
      </c>
      <c r="I66" s="38"/>
      <c r="J66" s="617" t="s">
        <v>567</v>
      </c>
      <c r="K66" s="602" t="s">
        <v>70</v>
      </c>
      <c r="L66" s="619"/>
      <c r="M66" s="620"/>
      <c r="N66" s="602" t="s">
        <v>21</v>
      </c>
      <c r="O66" s="619"/>
      <c r="P66" s="620"/>
    </row>
    <row r="67" spans="2:17" ht="15" customHeight="1" thickBot="1">
      <c r="B67" s="71" t="s">
        <v>532</v>
      </c>
      <c r="C67" s="378">
        <f>'DMI SR Data'!C83</f>
        <v>60024049.24098815</v>
      </c>
      <c r="D67" s="378">
        <f>'DMI SR Data'!D83</f>
        <v>767096.56146907061</v>
      </c>
      <c r="E67" s="379">
        <f>'DMI SR Data'!E83</f>
        <v>1.2945258349982641E-2</v>
      </c>
      <c r="F67" s="378">
        <f>'DMI SR Data'!F83</f>
        <v>308468130.37374496</v>
      </c>
      <c r="G67" s="378">
        <f>'DMI SR Data'!G83</f>
        <v>-1606399.9274405837</v>
      </c>
      <c r="H67" s="381">
        <f>'DMI SR Data'!H83</f>
        <v>-5.1806897066980469E-3</v>
      </c>
      <c r="I67" s="38"/>
      <c r="J67" s="618"/>
      <c r="K67" s="377" t="s">
        <v>18</v>
      </c>
      <c r="L67" s="377" t="s">
        <v>24</v>
      </c>
      <c r="M67" s="377" t="s">
        <v>25</v>
      </c>
      <c r="N67" s="377" t="s">
        <v>18</v>
      </c>
      <c r="O67" s="377" t="s">
        <v>24</v>
      </c>
      <c r="P67" s="377" t="s">
        <v>25</v>
      </c>
    </row>
    <row r="68" spans="2:17" ht="15" thickBot="1">
      <c r="B68" s="71" t="s">
        <v>533</v>
      </c>
      <c r="C68" s="378">
        <f>'DMI SR Data'!C84</f>
        <v>69093808.216857314</v>
      </c>
      <c r="D68" s="378">
        <f>'DMI SR Data'!D84</f>
        <v>956467.47773732245</v>
      </c>
      <c r="E68" s="379">
        <f>'DMI SR Data'!E84</f>
        <v>1.4037346737663062E-2</v>
      </c>
      <c r="F68" s="378">
        <f>'DMI SR Data'!F84</f>
        <v>331167689.33682293</v>
      </c>
      <c r="G68" s="378">
        <f>'DMI SR Data'!G84</f>
        <v>-2167856.5172514319</v>
      </c>
      <c r="H68" s="381">
        <f>'DMI SR Data'!H84</f>
        <v>-6.5035263841932509E-3</v>
      </c>
      <c r="I68" s="38"/>
      <c r="J68" s="507" t="s">
        <v>568</v>
      </c>
      <c r="K68" s="508">
        <f>'DMI SR Data'!C129</f>
        <v>96947689.884182394</v>
      </c>
      <c r="L68" s="508">
        <f>'DMI SR Data'!D129</f>
        <v>3925786.9617733657</v>
      </c>
      <c r="M68" s="509">
        <f>'DMI SR Data'!E129</f>
        <v>4.2202823619378375E-2</v>
      </c>
      <c r="N68" s="508">
        <f>'DMI SR Data'!F129</f>
        <v>464741458.36253357</v>
      </c>
      <c r="O68" s="508">
        <f>'DMI SR Data'!G129</f>
        <v>10570125.572233438</v>
      </c>
      <c r="P68" s="509">
        <f>'DMI SR Data'!H129</f>
        <v>2.3273431872711071E-2</v>
      </c>
    </row>
    <row r="69" spans="2:17" ht="15" thickBot="1">
      <c r="B69" s="71" t="s">
        <v>562</v>
      </c>
      <c r="C69" s="378">
        <f>'DMI SR Data'!C85</f>
        <v>358237407.82879168</v>
      </c>
      <c r="D69" s="378">
        <f>'DMI SR Data'!D85</f>
        <v>7150701.7517285347</v>
      </c>
      <c r="E69" s="379">
        <f>'DMI SR Data'!E85</f>
        <v>2.0367338403747375E-2</v>
      </c>
      <c r="F69" s="378">
        <f>'DMI SR Data'!F85</f>
        <v>1746541601.0117593</v>
      </c>
      <c r="G69" s="378">
        <f>'DMI SR Data'!G85</f>
        <v>-1533050.7225351334</v>
      </c>
      <c r="H69" s="381">
        <f>'DMI SR Data'!H85</f>
        <v>-8.7699385207271768E-4</v>
      </c>
      <c r="I69" s="38"/>
      <c r="J69" s="71" t="s">
        <v>535</v>
      </c>
      <c r="K69" s="378">
        <f>'DMI SR Data'!C130</f>
        <v>34012944.344638199</v>
      </c>
      <c r="L69" s="378">
        <f>'DMI SR Data'!D130</f>
        <v>1445378.5417688116</v>
      </c>
      <c r="M69" s="379">
        <f>'DMI SR Data'!E130</f>
        <v>4.4380920284851799E-2</v>
      </c>
      <c r="N69" s="378">
        <f>'DMI SR Data'!F130</f>
        <v>173467836.67410445</v>
      </c>
      <c r="O69" s="378">
        <f>'DMI SR Data'!G130</f>
        <v>5387483.0624805987</v>
      </c>
      <c r="P69" s="381">
        <f>'DMI SR Data'!H130</f>
        <v>3.2053020752974067E-2</v>
      </c>
    </row>
    <row r="70" spans="2:17" ht="15" thickBot="1">
      <c r="B70" s="71" t="s">
        <v>534</v>
      </c>
      <c r="C70" s="378">
        <f>'DMI SR Data'!C86</f>
        <v>110562340.69171984</v>
      </c>
      <c r="D70" s="378">
        <f>'DMI SR Data'!D86</f>
        <v>2112164.890578866</v>
      </c>
      <c r="E70" s="379">
        <f>'DMI SR Data'!E86</f>
        <v>1.9475901029905426E-2</v>
      </c>
      <c r="F70" s="378">
        <f>'DMI SR Data'!F86</f>
        <v>608207343.14810252</v>
      </c>
      <c r="G70" s="378">
        <f>'DMI SR Data'!G86</f>
        <v>4333202.8623441458</v>
      </c>
      <c r="H70" s="381">
        <f>'DMI SR Data'!H86</f>
        <v>7.1756721695246583E-3</v>
      </c>
      <c r="I70" s="38"/>
      <c r="J70" s="302" t="s">
        <v>536</v>
      </c>
      <c r="K70" s="378">
        <f>'DMI SR Data'!C131</f>
        <v>62934745.53954421</v>
      </c>
      <c r="L70" s="378">
        <f>'DMI SR Data'!D131</f>
        <v>2480408.4200044721</v>
      </c>
      <c r="M70" s="379">
        <f>'DMI SR Data'!E131</f>
        <v>4.1029453603962637E-2</v>
      </c>
      <c r="N70" s="378">
        <f>'DMI SR Data'!F131</f>
        <v>291273621.68842918</v>
      </c>
      <c r="O70" s="378">
        <f>'DMI SR Data'!G131</f>
        <v>5182642.50975281</v>
      </c>
      <c r="P70" s="381">
        <f>'DMI SR Data'!H131</f>
        <v>1.8115364995538789E-2</v>
      </c>
    </row>
    <row r="71" spans="2:17" ht="15" thickBot="1">
      <c r="B71" s="71" t="s">
        <v>563</v>
      </c>
      <c r="C71" s="378">
        <f>'DMI SR Data'!C87</f>
        <v>22225015.220413208</v>
      </c>
      <c r="D71" s="378">
        <f>'DMI SR Data'!D87</f>
        <v>399902.42330753803</v>
      </c>
      <c r="E71" s="379">
        <f>'DMI SR Data'!E87</f>
        <v>1.8323040390451999E-2</v>
      </c>
      <c r="F71" s="378">
        <f>'DMI SR Data'!F87</f>
        <v>112203421.74398232</v>
      </c>
      <c r="G71" s="378">
        <f>'DMI SR Data'!G87</f>
        <v>1349483.0810513496</v>
      </c>
      <c r="H71" s="381">
        <f>'DMI SR Data'!H87</f>
        <v>1.2173523984156012E-2</v>
      </c>
      <c r="I71" s="38"/>
      <c r="L71" s="376"/>
      <c r="O71" s="376"/>
    </row>
    <row r="72" spans="2:17" ht="15" thickBot="1">
      <c r="B72" s="71" t="s">
        <v>537</v>
      </c>
      <c r="C72" s="378">
        <f>'DMI SR Data'!C88</f>
        <v>11798269.713002749</v>
      </c>
      <c r="D72" s="378">
        <f>'DMI SR Data'!D88</f>
        <v>281208.89062106423</v>
      </c>
      <c r="E72" s="379">
        <f>'DMI SR Data'!E88</f>
        <v>2.4416723585810783E-2</v>
      </c>
      <c r="F72" s="378">
        <f>'DMI SR Data'!F88</f>
        <v>62891209.913406521</v>
      </c>
      <c r="G72" s="378">
        <f>'DMI SR Data'!G88</f>
        <v>1194127.4560379162</v>
      </c>
      <c r="H72" s="381">
        <f>'DMI SR Data'!H88</f>
        <v>1.9354682725281756E-2</v>
      </c>
      <c r="I72" s="38"/>
      <c r="J72" s="617" t="s">
        <v>569</v>
      </c>
      <c r="K72" s="602" t="s">
        <v>70</v>
      </c>
      <c r="L72" s="619"/>
      <c r="M72" s="620"/>
      <c r="N72" s="602" t="s">
        <v>21</v>
      </c>
      <c r="O72" s="619"/>
      <c r="P72" s="620"/>
    </row>
    <row r="73" spans="2:17" ht="15" thickBot="1">
      <c r="B73" s="72" t="s">
        <v>538</v>
      </c>
      <c r="C73" s="378">
        <f>'DMI SR Data'!C89</f>
        <v>35035387.411499642</v>
      </c>
      <c r="D73" s="378">
        <f>'DMI SR Data'!D89</f>
        <v>569459.79579930007</v>
      </c>
      <c r="E73" s="379">
        <f>'DMI SR Data'!E89</f>
        <v>1.6522398646827446E-2</v>
      </c>
      <c r="F73" s="378">
        <f>'DMI SR Data'!F89</f>
        <v>173348465.47325647</v>
      </c>
      <c r="G73" s="378">
        <f>'DMI SR Data'!G89</f>
        <v>-1014444.3816733658</v>
      </c>
      <c r="H73" s="381">
        <f>'DMI SR Data'!H89</f>
        <v>-5.8180055753679774E-3</v>
      </c>
      <c r="I73" s="38"/>
      <c r="J73" s="618"/>
      <c r="K73" s="377" t="s">
        <v>18</v>
      </c>
      <c r="L73" s="377" t="s">
        <v>24</v>
      </c>
      <c r="M73" s="377" t="s">
        <v>25</v>
      </c>
      <c r="N73" s="377" t="s">
        <v>18</v>
      </c>
      <c r="O73" s="377" t="s">
        <v>24</v>
      </c>
      <c r="P73" s="377" t="s">
        <v>25</v>
      </c>
      <c r="Q73" s="423">
        <f>SUM(K69:K70)</f>
        <v>96947689.884182408</v>
      </c>
    </row>
    <row r="74" spans="2:17" ht="15" thickBot="1">
      <c r="B74" s="300"/>
      <c r="C74" s="38"/>
      <c r="D74" s="45"/>
      <c r="E74" s="38"/>
      <c r="F74" s="38"/>
      <c r="G74" s="45"/>
      <c r="H74" s="38"/>
      <c r="I74" s="38"/>
      <c r="J74" s="507" t="s">
        <v>570</v>
      </c>
      <c r="K74" s="508">
        <f>'DMI SR Data'!C104</f>
        <v>200050640.60315147</v>
      </c>
      <c r="L74" s="508">
        <f>'DMI SR Data'!D104</f>
        <v>3180296.4449613988</v>
      </c>
      <c r="M74" s="509">
        <f>'DMI SR Data'!E104</f>
        <v>1.6154268732348809E-2</v>
      </c>
      <c r="N74" s="508">
        <f>'DMI SR Data'!F104</f>
        <v>1228528337.3896389</v>
      </c>
      <c r="O74" s="508">
        <f>'DMI SR Data'!G104</f>
        <v>12834506.330567122</v>
      </c>
      <c r="P74" s="509">
        <f>'DMI SR Data'!H104</f>
        <v>1.0557350874591614E-2</v>
      </c>
    </row>
    <row r="75" spans="2:17" ht="15" thickBot="1">
      <c r="B75" s="626" t="s">
        <v>211</v>
      </c>
      <c r="C75" s="582" t="s">
        <v>70</v>
      </c>
      <c r="D75" s="587"/>
      <c r="E75" s="583"/>
      <c r="F75" s="600" t="s">
        <v>21</v>
      </c>
      <c r="G75" s="601"/>
      <c r="H75" s="601"/>
      <c r="I75" s="38"/>
      <c r="J75" s="71" t="s">
        <v>539</v>
      </c>
      <c r="K75" s="378">
        <f>'DMI SR Data'!C105</f>
        <v>53345518.456380367</v>
      </c>
      <c r="L75" s="378">
        <f>'DMI SR Data'!D105</f>
        <v>1152220.1842044741</v>
      </c>
      <c r="M75" s="379">
        <f>'DMI SR Data'!E105</f>
        <v>2.2076017848037009E-2</v>
      </c>
      <c r="N75" s="378">
        <f>'DMI SR Data'!F105</f>
        <v>327606947.74387151</v>
      </c>
      <c r="O75" s="378">
        <f>'DMI SR Data'!G105</f>
        <v>5483197.2529957891</v>
      </c>
      <c r="P75" s="379">
        <f>'DMI SR Data'!H105</f>
        <v>1.702202102341132E-2</v>
      </c>
    </row>
    <row r="76" spans="2:17" ht="15" thickBot="1">
      <c r="B76" s="627"/>
      <c r="C76" s="377" t="s">
        <v>18</v>
      </c>
      <c r="D76" s="377" t="s">
        <v>24</v>
      </c>
      <c r="E76" s="377" t="s">
        <v>25</v>
      </c>
      <c r="F76" s="377" t="s">
        <v>18</v>
      </c>
      <c r="G76" s="377" t="s">
        <v>24</v>
      </c>
      <c r="H76" s="377" t="s">
        <v>25</v>
      </c>
      <c r="I76" s="38"/>
      <c r="J76" s="71" t="s">
        <v>540</v>
      </c>
      <c r="K76" s="378">
        <f>'DMI SR Data'!C106</f>
        <v>92772810.214689434</v>
      </c>
      <c r="L76" s="378">
        <f>'DMI SR Data'!D106</f>
        <v>921527.1917232722</v>
      </c>
      <c r="M76" s="379">
        <f>'DMI SR Data'!E106</f>
        <v>1.0032817848530835E-2</v>
      </c>
      <c r="N76" s="378">
        <f>'DMI SR Data'!F106</f>
        <v>580280337.20145142</v>
      </c>
      <c r="O76" s="378">
        <f>'DMI SR Data'!G106</f>
        <v>1872765.5857807398</v>
      </c>
      <c r="P76" s="379">
        <f>'DMI SR Data'!H106</f>
        <v>3.2377957649301309E-3</v>
      </c>
    </row>
    <row r="77" spans="2:17" ht="15" thickBot="1">
      <c r="B77" s="507" t="s">
        <v>571</v>
      </c>
      <c r="C77" s="508">
        <f>'DMI SR Data'!C73</f>
        <v>887412235.53793538</v>
      </c>
      <c r="D77" s="508">
        <f>'DMI SR Data'!D73</f>
        <v>23660042.771484017</v>
      </c>
      <c r="E77" s="509">
        <f>'DMI SR Data'!E73</f>
        <v>2.7392165217786511E-2</v>
      </c>
      <c r="F77" s="508">
        <f>'DMI SR Data'!F73</f>
        <v>4684343587.9080381</v>
      </c>
      <c r="G77" s="508">
        <f>'DMI SR Data'!G73</f>
        <v>65636932.486707687</v>
      </c>
      <c r="H77" s="509">
        <f>'DMI SR Data'!H73</f>
        <v>1.4211106568039904E-2</v>
      </c>
      <c r="I77" s="38"/>
      <c r="J77" s="71" t="s">
        <v>542</v>
      </c>
      <c r="K77" s="378">
        <f>'DMI SR Data'!C107</f>
        <v>31382925.904919509</v>
      </c>
      <c r="L77" s="378">
        <f>'DMI SR Data'!D107</f>
        <v>592167.32291306555</v>
      </c>
      <c r="M77" s="379">
        <f>'DMI SR Data'!E107</f>
        <v>1.9231982262987092E-2</v>
      </c>
      <c r="N77" s="378">
        <f>'DMI SR Data'!F107</f>
        <v>177581256.24687958</v>
      </c>
      <c r="O77" s="378">
        <f>'DMI SR Data'!G107</f>
        <v>3224411.9239223897</v>
      </c>
      <c r="P77" s="379">
        <f>'DMI SR Data'!H107</f>
        <v>1.8493176659872816E-2</v>
      </c>
    </row>
    <row r="78" spans="2:17" ht="15" thickBot="1">
      <c r="B78" s="71" t="s">
        <v>541</v>
      </c>
      <c r="C78" s="378">
        <f>'DMI SR Data'!C74</f>
        <v>77840122.674915314</v>
      </c>
      <c r="D78" s="378">
        <f>'DMI SR Data'!D74</f>
        <v>1565814.7356670052</v>
      </c>
      <c r="E78" s="379">
        <f>'DMI SR Data'!E74</f>
        <v>2.0528730813449796E-2</v>
      </c>
      <c r="F78" s="378">
        <f>'DMI SR Data'!F74</f>
        <v>397218716.61475235</v>
      </c>
      <c r="G78" s="378">
        <f>'DMI SR Data'!G74</f>
        <v>-91997.872956097126</v>
      </c>
      <c r="H78" s="379">
        <f>'DMI SR Data'!H74</f>
        <v>-2.3155145230532981E-4</v>
      </c>
      <c r="I78" s="38"/>
      <c r="J78" s="71" t="s">
        <v>544</v>
      </c>
      <c r="K78" s="378">
        <f>'DMI SR Data'!C108</f>
        <v>12009034.316768033</v>
      </c>
      <c r="L78" s="378">
        <f>'DMI SR Data'!D108</f>
        <v>403585.42841479182</v>
      </c>
      <c r="M78" s="379">
        <f>'DMI SR Data'!E108</f>
        <v>3.4775512114814777E-2</v>
      </c>
      <c r="N78" s="378">
        <f>'DMI SR Data'!F108</f>
        <v>76058008.991781011</v>
      </c>
      <c r="O78" s="378">
        <f>'DMI SR Data'!G108</f>
        <v>1577231.5738257021</v>
      </c>
      <c r="P78" s="379">
        <f>'DMI SR Data'!H108</f>
        <v>2.117635755833926E-2</v>
      </c>
    </row>
    <row r="79" spans="2:17" ht="15" thickBot="1">
      <c r="B79" s="71" t="s">
        <v>543</v>
      </c>
      <c r="C79" s="378">
        <f>'DMI SR Data'!C75</f>
        <v>159025483.10743761</v>
      </c>
      <c r="D79" s="378">
        <f>'DMI SR Data'!D75</f>
        <v>4933578.3330976069</v>
      </c>
      <c r="E79" s="379">
        <f>'DMI SR Data'!E75</f>
        <v>3.201711563188598E-2</v>
      </c>
      <c r="F79" s="378">
        <f>'DMI SR Data'!F75</f>
        <v>853895512.59747374</v>
      </c>
      <c r="G79" s="378">
        <f>'DMI SR Data'!G75</f>
        <v>10539824.892007589</v>
      </c>
      <c r="H79" s="379">
        <f>'DMI SR Data'!H75</f>
        <v>1.2497484804642144E-2</v>
      </c>
      <c r="I79" s="38"/>
      <c r="J79" s="72" t="s">
        <v>546</v>
      </c>
      <c r="K79" s="378">
        <f>'DMI SR Data'!C109</f>
        <v>10540351.710394116</v>
      </c>
      <c r="L79" s="378">
        <f>'DMI SR Data'!D109</f>
        <v>110796.31770525686</v>
      </c>
      <c r="M79" s="379">
        <f>'DMI SR Data'!E109</f>
        <v>1.0623302100003737E-2</v>
      </c>
      <c r="N79" s="378">
        <f>'DMI SR Data'!F109</f>
        <v>67001787.205655381</v>
      </c>
      <c r="O79" s="378">
        <f>'DMI SR Data'!G109</f>
        <v>676899.99404229224</v>
      </c>
      <c r="P79" s="379">
        <f>'DMI SR Data'!H109</f>
        <v>1.0205822014933953E-2</v>
      </c>
    </row>
    <row r="80" spans="2:17" ht="15" thickBot="1">
      <c r="B80" s="71" t="s">
        <v>545</v>
      </c>
      <c r="C80" s="378">
        <f>'DMI SR Data'!C76</f>
        <v>77400228.058895722</v>
      </c>
      <c r="D80" s="378">
        <f>'DMI SR Data'!D76</f>
        <v>2539534.1674173325</v>
      </c>
      <c r="E80" s="379">
        <f>'DMI SR Data'!E76</f>
        <v>3.3923465511804654E-2</v>
      </c>
      <c r="F80" s="378">
        <f>'DMI SR Data'!F76</f>
        <v>384857597.30938482</v>
      </c>
      <c r="G80" s="378">
        <f>'DMI SR Data'!G76</f>
        <v>11601362.552088678</v>
      </c>
      <c r="H80" s="379">
        <f>'DMI SR Data'!H76</f>
        <v>3.1081497030136088E-2</v>
      </c>
      <c r="I80" s="38"/>
      <c r="L80" s="376"/>
      <c r="O80" s="376"/>
    </row>
    <row r="81" spans="2:17" ht="15" thickBot="1">
      <c r="B81" s="71" t="s">
        <v>434</v>
      </c>
      <c r="C81" s="378">
        <f>'DMI SR Data'!C77</f>
        <v>44378808.278763399</v>
      </c>
      <c r="D81" s="378">
        <f>'DMI SR Data'!D77</f>
        <v>962482.71158968657</v>
      </c>
      <c r="E81" s="379">
        <f>'DMI SR Data'!E77</f>
        <v>2.2168681918983076E-2</v>
      </c>
      <c r="F81" s="378">
        <f>'DMI SR Data'!F77</f>
        <v>214532306.00900033</v>
      </c>
      <c r="G81" s="378">
        <f>'DMI SR Data'!G77</f>
        <v>2647055.7690453529</v>
      </c>
      <c r="H81" s="379">
        <f>'DMI SR Data'!H77</f>
        <v>1.2492874166784265E-2</v>
      </c>
      <c r="I81" s="38"/>
      <c r="J81" s="617" t="s">
        <v>572</v>
      </c>
      <c r="K81" s="602" t="s">
        <v>70</v>
      </c>
      <c r="L81" s="619"/>
      <c r="M81" s="620"/>
      <c r="N81" s="602" t="s">
        <v>21</v>
      </c>
      <c r="O81" s="619"/>
      <c r="P81" s="620"/>
    </row>
    <row r="82" spans="2:17" ht="15" thickBot="1">
      <c r="B82" s="71" t="s">
        <v>547</v>
      </c>
      <c r="C82" s="378">
        <f>'DMI SR Data'!C78</f>
        <v>178979139.04283139</v>
      </c>
      <c r="D82" s="378">
        <f>'DMI SR Data'!D78</f>
        <v>3594645.3162062466</v>
      </c>
      <c r="E82" s="379">
        <f>'DMI SR Data'!E78</f>
        <v>2.0495798914864631E-2</v>
      </c>
      <c r="F82" s="378">
        <f>'DMI SR Data'!F78</f>
        <v>960921054.67647386</v>
      </c>
      <c r="G82" s="378">
        <f>'DMI SR Data'!G78</f>
        <v>7777050.8839091063</v>
      </c>
      <c r="H82" s="379">
        <f>'DMI SR Data'!H78</f>
        <v>8.1593661114838702E-3</v>
      </c>
      <c r="I82" s="38"/>
      <c r="J82" s="618"/>
      <c r="K82" s="377" t="s">
        <v>18</v>
      </c>
      <c r="L82" s="377" t="s">
        <v>24</v>
      </c>
      <c r="M82" s="377" t="s">
        <v>25</v>
      </c>
      <c r="N82" s="377" t="s">
        <v>18</v>
      </c>
      <c r="O82" s="377" t="s">
        <v>24</v>
      </c>
      <c r="P82" s="377" t="s">
        <v>25</v>
      </c>
    </row>
    <row r="83" spans="2:17" ht="15" thickBot="1">
      <c r="B83" s="71" t="s">
        <v>436</v>
      </c>
      <c r="C83" s="378">
        <f>'DMI SR Data'!C79</f>
        <v>91294797.987119272</v>
      </c>
      <c r="D83" s="378">
        <f>'DMI SR Data'!D79</f>
        <v>2731603.0323442072</v>
      </c>
      <c r="E83" s="379">
        <f>'DMI SR Data'!E79</f>
        <v>3.0843546619327641E-2</v>
      </c>
      <c r="F83" s="378">
        <f>'DMI SR Data'!F79</f>
        <v>490086668.02229255</v>
      </c>
      <c r="G83" s="378">
        <f>'DMI SR Data'!G79</f>
        <v>9156957.1499135494</v>
      </c>
      <c r="H83" s="379">
        <f>'DMI SR Data'!H79</f>
        <v>1.9040115307709628E-2</v>
      </c>
      <c r="I83" s="38"/>
      <c r="J83" s="507" t="s">
        <v>573</v>
      </c>
      <c r="K83" s="508">
        <f>'DMI SR Data'!C101</f>
        <v>177994269.93839246</v>
      </c>
      <c r="L83" s="508">
        <f>'DMI SR Data'!D101</f>
        <v>6390830.7907262444</v>
      </c>
      <c r="M83" s="509">
        <f>'DMI SR Data'!E101</f>
        <v>3.7241857287177563E-2</v>
      </c>
      <c r="N83" s="508">
        <f>'DMI SR Data'!F101</f>
        <v>921544961.42947316</v>
      </c>
      <c r="O83" s="508">
        <f>'DMI SR Data'!G101</f>
        <v>18653039.70715642</v>
      </c>
      <c r="P83" s="509">
        <f>'DMI SR Data'!H101</f>
        <v>2.065921652236594E-2</v>
      </c>
    </row>
    <row r="84" spans="2:17" ht="15" thickBot="1">
      <c r="B84" s="71" t="s">
        <v>548</v>
      </c>
      <c r="C84" s="378">
        <f>'DMI SR Data'!C80</f>
        <v>117691099.2025867</v>
      </c>
      <c r="D84" s="378">
        <f>'DMI SR Data'!D80</f>
        <v>4647027.1800405532</v>
      </c>
      <c r="E84" s="379">
        <f>'DMI SR Data'!E80</f>
        <v>4.1108101441300914E-2</v>
      </c>
      <c r="F84" s="378">
        <f>'DMI SR Data'!F80</f>
        <v>608788062.31018853</v>
      </c>
      <c r="G84" s="378">
        <f>'DMI SR Data'!G80</f>
        <v>17222260.031103015</v>
      </c>
      <c r="H84" s="379">
        <f>'DMI SR Data'!H80</f>
        <v>2.9113008163676769E-2</v>
      </c>
      <c r="I84" s="38"/>
      <c r="J84" s="71" t="s">
        <v>550</v>
      </c>
      <c r="K84" s="378">
        <f>'DMI SR Data'!C102</f>
        <v>48178830.493441693</v>
      </c>
      <c r="L84" s="378">
        <f>'DMI SR Data'!D102</f>
        <v>1214875.3633641154</v>
      </c>
      <c r="M84" s="379">
        <f>'DMI SR Data'!E102</f>
        <v>2.5868250661581545E-2</v>
      </c>
      <c r="N84" s="378">
        <f>'DMI SR Data'!F102</f>
        <v>255082908.16767097</v>
      </c>
      <c r="O84" s="378">
        <f>'DMI SR Data'!G102</f>
        <v>1296692.7590951025</v>
      </c>
      <c r="P84" s="379">
        <f>'DMI SR Data'!H102</f>
        <v>5.1093900313203735E-3</v>
      </c>
    </row>
    <row r="85" spans="2:17" ht="15" thickBot="1">
      <c r="B85" s="72" t="s">
        <v>549</v>
      </c>
      <c r="C85" s="378">
        <f>'DMI SR Data'!C81</f>
        <v>140802557.18538952</v>
      </c>
      <c r="D85" s="378">
        <f>'DMI SR Data'!D81</f>
        <v>2685357.2951222062</v>
      </c>
      <c r="E85" s="379">
        <f>'DMI SR Data'!E81</f>
        <v>1.944259872959845E-2</v>
      </c>
      <c r="F85" s="378">
        <f>'DMI SR Data'!F81</f>
        <v>774043670.36847317</v>
      </c>
      <c r="G85" s="378">
        <f>'DMI SR Data'!G81</f>
        <v>6784419.0815982819</v>
      </c>
      <c r="H85" s="379">
        <f>'DMI SR Data'!H81</f>
        <v>8.8424076610600782E-3</v>
      </c>
      <c r="I85" s="38"/>
      <c r="J85" s="72" t="s">
        <v>551</v>
      </c>
      <c r="K85" s="378">
        <f>'DMI SR Data'!C103</f>
        <v>129815439.44495097</v>
      </c>
      <c r="L85" s="378">
        <f>'DMI SR Data'!D103</f>
        <v>5175955.4273619801</v>
      </c>
      <c r="M85" s="379">
        <f>'DMI SR Data'!E103</f>
        <v>4.1527413789931564E-2</v>
      </c>
      <c r="N85" s="378">
        <f>'DMI SR Data'!F103</f>
        <v>666462053.26180196</v>
      </c>
      <c r="O85" s="378">
        <f>'DMI SR Data'!G103</f>
        <v>17356346.948060751</v>
      </c>
      <c r="P85" s="379">
        <f>'DMI SR Data'!H103</f>
        <v>2.6738860526472816E-2</v>
      </c>
    </row>
    <row r="86" spans="2:17" ht="15" thickBot="1">
      <c r="B86" s="300"/>
      <c r="C86" s="38"/>
      <c r="D86" s="45"/>
      <c r="E86" s="38"/>
      <c r="F86" s="38"/>
      <c r="G86" s="45"/>
      <c r="H86" s="38"/>
      <c r="I86" s="38"/>
      <c r="J86" s="457"/>
      <c r="K86" s="59"/>
      <c r="L86" s="59"/>
      <c r="M86" s="458"/>
      <c r="N86" s="59"/>
      <c r="O86" s="59"/>
      <c r="P86" s="458"/>
      <c r="Q86" s="423"/>
    </row>
    <row r="87" spans="2:17" ht="15" thickBot="1">
      <c r="B87" s="617" t="s">
        <v>45</v>
      </c>
      <c r="C87" s="582" t="s">
        <v>70</v>
      </c>
      <c r="D87" s="587"/>
      <c r="E87" s="583"/>
      <c r="F87" s="600" t="s">
        <v>21</v>
      </c>
      <c r="G87" s="601"/>
      <c r="H87" s="601"/>
      <c r="I87" s="38"/>
      <c r="J87" s="621" t="s">
        <v>574</v>
      </c>
      <c r="K87" s="623" t="s">
        <v>70</v>
      </c>
      <c r="L87" s="624"/>
      <c r="M87" s="625"/>
      <c r="N87" s="623" t="s">
        <v>21</v>
      </c>
      <c r="O87" s="624"/>
      <c r="P87" s="625"/>
      <c r="Q87" s="423"/>
    </row>
    <row r="88" spans="2:17" ht="15" thickBot="1">
      <c r="B88" s="628"/>
      <c r="C88" s="377" t="s">
        <v>18</v>
      </c>
      <c r="D88" s="377" t="s">
        <v>24</v>
      </c>
      <c r="E88" s="377" t="s">
        <v>25</v>
      </c>
      <c r="F88" s="377" t="s">
        <v>18</v>
      </c>
      <c r="G88" s="377" t="s">
        <v>24</v>
      </c>
      <c r="H88" s="377" t="s">
        <v>25</v>
      </c>
      <c r="I88" s="38"/>
      <c r="J88" s="622"/>
      <c r="K88" s="468" t="s">
        <v>18</v>
      </c>
      <c r="L88" s="470" t="s">
        <v>24</v>
      </c>
      <c r="M88" s="470" t="s">
        <v>25</v>
      </c>
      <c r="N88" s="471" t="s">
        <v>18</v>
      </c>
      <c r="O88" s="471" t="s">
        <v>24</v>
      </c>
      <c r="P88" s="469" t="s">
        <v>25</v>
      </c>
    </row>
    <row r="89" spans="2:17" ht="15" thickBot="1">
      <c r="B89" s="507" t="s">
        <v>575</v>
      </c>
      <c r="C89" s="508">
        <f>'DMI SR Data'!C90</f>
        <v>660289105.33364582</v>
      </c>
      <c r="D89" s="508">
        <f>'DMI SR Data'!D90</f>
        <v>14765310.298462629</v>
      </c>
      <c r="E89" s="509">
        <f>'DMI SR Data'!E90</f>
        <v>2.2873378815815568E-2</v>
      </c>
      <c r="F89" s="508">
        <f>'DMI SR Data'!F90</f>
        <v>3383629554.8314829</v>
      </c>
      <c r="G89" s="508">
        <f>'DMI SR Data'!G90</f>
        <v>17250265.883718967</v>
      </c>
      <c r="H89" s="509">
        <f>'DMI SR Data'!H90</f>
        <v>5.12427875859197E-3</v>
      </c>
      <c r="I89" s="38"/>
      <c r="J89" s="507" t="s">
        <v>576</v>
      </c>
      <c r="K89" s="508">
        <f>'DMI SR Data'!C112</f>
        <v>260969538.80064791</v>
      </c>
      <c r="L89" s="508">
        <f>'DMI SR Data'!D112</f>
        <v>9474354.7678411305</v>
      </c>
      <c r="M89" s="509">
        <f>'DMI SR Data'!E112</f>
        <v>3.7672112109332599E-2</v>
      </c>
      <c r="N89" s="508">
        <f>'DMI SR Data'!F112</f>
        <v>1558181538.504415</v>
      </c>
      <c r="O89" s="508">
        <f>'DMI SR Data'!G112</f>
        <v>20147900.232613802</v>
      </c>
      <c r="P89" s="509">
        <f>'DMI SR Data'!H112</f>
        <v>1.3099778659752087E-2</v>
      </c>
    </row>
    <row r="90" spans="2:17" ht="15" thickBot="1">
      <c r="B90" s="450" t="s">
        <v>552</v>
      </c>
      <c r="C90" s="378">
        <f>'DMI SR Data'!C91</f>
        <v>56150915.016178161</v>
      </c>
      <c r="D90" s="378">
        <f>'DMI SR Data'!D91</f>
        <v>1819511.6499192938</v>
      </c>
      <c r="E90" s="379">
        <f>'DMI SR Data'!E91</f>
        <v>3.3489134040098345E-2</v>
      </c>
      <c r="F90" s="378">
        <f>'DMI SR Data'!F91</f>
        <v>262677679.54187089</v>
      </c>
      <c r="G90" s="378">
        <f>'DMI SR Data'!G91</f>
        <v>4306987.5793271661</v>
      </c>
      <c r="H90" s="379">
        <f>'DMI SR Data'!H91</f>
        <v>1.6669799297327249E-2</v>
      </c>
      <c r="I90" s="38"/>
      <c r="J90" s="466" t="s">
        <v>493</v>
      </c>
      <c r="K90" s="453">
        <f>'DMI SR Data'!C113</f>
        <v>32336779.1350899</v>
      </c>
      <c r="L90" s="448">
        <f>'DMI SR Data'!D113</f>
        <v>1593731.8027920499</v>
      </c>
      <c r="M90" s="449">
        <f>'DMI SR Data'!E113</f>
        <v>5.1840397783784971E-2</v>
      </c>
      <c r="N90" s="448">
        <f>'DMI SR Data'!F113</f>
        <v>188090048.43357533</v>
      </c>
      <c r="O90" s="448">
        <f>'DMI SR Data'!G113</f>
        <v>3951254.8994143307</v>
      </c>
      <c r="P90" s="454">
        <f>'DMI SR Data'!H113</f>
        <v>2.145802534913048E-2</v>
      </c>
    </row>
    <row r="91" spans="2:17" ht="15" thickBot="1">
      <c r="B91" s="450" t="s">
        <v>553</v>
      </c>
      <c r="C91" s="378">
        <f>'DMI SR Data'!C92</f>
        <v>175653672.25777099</v>
      </c>
      <c r="D91" s="378">
        <f>'DMI SR Data'!D92</f>
        <v>2379679.0040681958</v>
      </c>
      <c r="E91" s="379">
        <f>'DMI SR Data'!E92</f>
        <v>1.3733618989111299E-2</v>
      </c>
      <c r="F91" s="378">
        <f>'DMI SR Data'!F92</f>
        <v>953694619.97926176</v>
      </c>
      <c r="G91" s="378">
        <f>'DMI SR Data'!G92</f>
        <v>3998844.8209797144</v>
      </c>
      <c r="H91" s="379">
        <f>'DMI SR Data'!H92</f>
        <v>4.2106587452315899E-3</v>
      </c>
      <c r="I91" s="38"/>
      <c r="J91" s="466" t="s">
        <v>494</v>
      </c>
      <c r="K91" s="453">
        <f>'DMI SR Data'!C114</f>
        <v>86224038.162065893</v>
      </c>
      <c r="L91" s="448">
        <f>'DMI SR Data'!D114</f>
        <v>2355798.6679329425</v>
      </c>
      <c r="M91" s="449">
        <f>'DMI SR Data'!E114</f>
        <v>2.8089282452360809E-2</v>
      </c>
      <c r="N91" s="448">
        <f>'DMI SR Data'!F114</f>
        <v>543102434.29390216</v>
      </c>
      <c r="O91" s="448">
        <f>'DMI SR Data'!G114</f>
        <v>4770870.4195151329</v>
      </c>
      <c r="P91" s="454">
        <f>'DMI SR Data'!H114</f>
        <v>8.8623271226733347E-3</v>
      </c>
    </row>
    <row r="92" spans="2:17" ht="15" thickBot="1">
      <c r="B92" s="451" t="s">
        <v>554</v>
      </c>
      <c r="C92" s="378">
        <f>'DMI SR Data'!C93</f>
        <v>65166738.033715948</v>
      </c>
      <c r="D92" s="378">
        <f>'DMI SR Data'!D93</f>
        <v>1725600.6128472909</v>
      </c>
      <c r="E92" s="379">
        <f>'DMI SR Data'!E93</f>
        <v>2.7200026402421702E-2</v>
      </c>
      <c r="F92" s="378">
        <f>'DMI SR Data'!F93</f>
        <v>327115159.09715289</v>
      </c>
      <c r="G92" s="378">
        <f>'DMI SR Data'!G93</f>
        <v>775274.00655782223</v>
      </c>
      <c r="H92" s="379">
        <f>'DMI SR Data'!H93</f>
        <v>2.3756642751240741E-3</v>
      </c>
      <c r="I92" s="38"/>
      <c r="J92" s="466" t="s">
        <v>495</v>
      </c>
      <c r="K92" s="453">
        <f>'DMI SR Data'!C115</f>
        <v>71544966.217025876</v>
      </c>
      <c r="L92" s="448">
        <f>'DMI SR Data'!D115</f>
        <v>3088445.0346053541</v>
      </c>
      <c r="M92" s="449">
        <f>'DMI SR Data'!E115</f>
        <v>4.5115424816510534E-2</v>
      </c>
      <c r="N92" s="448">
        <f>'DMI SR Data'!F115</f>
        <v>405726547.39734572</v>
      </c>
      <c r="O92" s="448">
        <f>'DMI SR Data'!G115</f>
        <v>6843097.7708692551</v>
      </c>
      <c r="P92" s="454">
        <f>'DMI SR Data'!H115</f>
        <v>1.7155632246154327E-2</v>
      </c>
    </row>
    <row r="93" spans="2:17" ht="15" thickBot="1">
      <c r="B93" s="450" t="s">
        <v>555</v>
      </c>
      <c r="C93" s="378">
        <f>'DMI SR Data'!C94</f>
        <v>57914530.050203718</v>
      </c>
      <c r="D93" s="378">
        <f>'DMI SR Data'!D94</f>
        <v>1409227.8187237009</v>
      </c>
      <c r="E93" s="379">
        <f>'DMI SR Data'!E94</f>
        <v>2.4939744821656708E-2</v>
      </c>
      <c r="F93" s="378">
        <f>'DMI SR Data'!F94</f>
        <v>282422478.31871009</v>
      </c>
      <c r="G93" s="378">
        <f>'DMI SR Data'!G94</f>
        <v>3366804.5844805241</v>
      </c>
      <c r="H93" s="379">
        <f>'DMI SR Data'!H94</f>
        <v>1.2064992406092564E-2</v>
      </c>
      <c r="I93" s="38"/>
      <c r="J93" s="467" t="s">
        <v>496</v>
      </c>
      <c r="K93" s="455">
        <f>'DMI SR Data'!C116</f>
        <v>70863755.286466375</v>
      </c>
      <c r="L93" s="303">
        <f>'DMI SR Data'!D116</f>
        <v>2436379.2625103444</v>
      </c>
      <c r="M93" s="304">
        <f>'DMI SR Data'!E116</f>
        <v>3.5605329388304789E-2</v>
      </c>
      <c r="N93" s="303">
        <f>'DMI SR Data'!F116</f>
        <v>421262508.37959123</v>
      </c>
      <c r="O93" s="303">
        <f>'DMI SR Data'!G116</f>
        <v>4582677.1428145766</v>
      </c>
      <c r="P93" s="305">
        <f>'DMI SR Data'!H116</f>
        <v>1.0998077658840389E-2</v>
      </c>
    </row>
    <row r="94" spans="2:17" ht="15" thickBot="1">
      <c r="B94" s="450" t="s">
        <v>556</v>
      </c>
      <c r="C94" s="378">
        <f>'DMI SR Data'!C95</f>
        <v>99911840.644589528</v>
      </c>
      <c r="D94" s="378">
        <f>'DMI SR Data'!D95</f>
        <v>1494756.4998393208</v>
      </c>
      <c r="E94" s="379">
        <f>'DMI SR Data'!E95</f>
        <v>1.5187977908803494E-2</v>
      </c>
      <c r="F94" s="378">
        <f>'DMI SR Data'!F95</f>
        <v>534493686.43156832</v>
      </c>
      <c r="G94" s="378">
        <f>'DMI SR Data'!G95</f>
        <v>-8125814.2190118432</v>
      </c>
      <c r="H94" s="379">
        <f>'DMI SR Data'!H95</f>
        <v>-1.4975160695974436E-2</v>
      </c>
      <c r="I94" s="38"/>
      <c r="L94" s="376"/>
      <c r="O94" s="376"/>
    </row>
    <row r="95" spans="2:17" ht="15" thickBot="1">
      <c r="B95" s="450" t="s">
        <v>557</v>
      </c>
      <c r="C95" s="378">
        <f>'DMI SR Data'!C96</f>
        <v>114612325.00669442</v>
      </c>
      <c r="D95" s="378">
        <f>'DMI SR Data'!D96</f>
        <v>3775346.07707268</v>
      </c>
      <c r="E95" s="379">
        <f>'DMI SR Data'!E96</f>
        <v>3.4062152483151989E-2</v>
      </c>
      <c r="F95" s="378">
        <f>'DMI SR Data'!F96</f>
        <v>565588487.96300077</v>
      </c>
      <c r="G95" s="378">
        <f>'DMI SR Data'!G96</f>
        <v>10363162.352060556</v>
      </c>
      <c r="H95" s="379">
        <f>'DMI SR Data'!H96</f>
        <v>1.8664786842454435E-2</v>
      </c>
      <c r="I95" s="38"/>
      <c r="J95" s="617" t="s">
        <v>46</v>
      </c>
      <c r="K95" s="602" t="s">
        <v>70</v>
      </c>
      <c r="L95" s="619"/>
      <c r="M95" s="620"/>
      <c r="N95" s="602" t="s">
        <v>21</v>
      </c>
      <c r="O95" s="619"/>
      <c r="P95" s="620"/>
    </row>
    <row r="96" spans="2:17" ht="15" thickBot="1">
      <c r="B96" s="450" t="s">
        <v>558</v>
      </c>
      <c r="C96" s="378">
        <f>'DMI SR Data'!C97</f>
        <v>38235568.544538833</v>
      </c>
      <c r="D96" s="378">
        <f>'DMI SR Data'!D97</f>
        <v>1267829.4862901345</v>
      </c>
      <c r="E96" s="379">
        <f>'DMI SR Data'!E97</f>
        <v>3.4295564689321746E-2</v>
      </c>
      <c r="F96" s="378">
        <f>'DMI SR Data'!F97</f>
        <v>194928452.85058978</v>
      </c>
      <c r="G96" s="378">
        <f>'DMI SR Data'!G97</f>
        <v>2936698.7894758284</v>
      </c>
      <c r="H96" s="379">
        <f>'DMI SR Data'!H97</f>
        <v>1.529596312006729E-2</v>
      </c>
      <c r="I96" s="38"/>
      <c r="J96" s="618"/>
      <c r="K96" s="377" t="s">
        <v>18</v>
      </c>
      <c r="L96" s="377" t="s">
        <v>24</v>
      </c>
      <c r="M96" s="377" t="s">
        <v>25</v>
      </c>
      <c r="N96" s="377" t="s">
        <v>18</v>
      </c>
      <c r="O96" s="377" t="s">
        <v>24</v>
      </c>
      <c r="P96" s="377" t="s">
        <v>25</v>
      </c>
    </row>
    <row r="97" spans="2:16" ht="15" thickBot="1">
      <c r="B97" s="450" t="s">
        <v>559</v>
      </c>
      <c r="C97" s="378">
        <f>'DMI SR Data'!C98</f>
        <v>17160678.900975507</v>
      </c>
      <c r="D97" s="378">
        <f>'DMI SR Data'!D98</f>
        <v>588382.50797689892</v>
      </c>
      <c r="E97" s="379">
        <f>'DMI SR Data'!E98</f>
        <v>3.5503981706812592E-2</v>
      </c>
      <c r="F97" s="378">
        <f>'DMI SR Data'!F98</f>
        <v>85877475.499069124</v>
      </c>
      <c r="G97" s="378">
        <f>'DMI SR Data'!G98</f>
        <v>1203955.7054699808</v>
      </c>
      <c r="H97" s="379">
        <f>'DMI SR Data'!H98</f>
        <v>1.4218798372912251E-2</v>
      </c>
      <c r="I97" s="38"/>
      <c r="J97" s="507" t="s">
        <v>577</v>
      </c>
      <c r="K97" s="508">
        <f>'DMI SR Data'!C110</f>
        <v>487114304.52099037</v>
      </c>
      <c r="L97" s="508">
        <f>'DMI SR Data'!D110</f>
        <v>11775021.676180899</v>
      </c>
      <c r="M97" s="509">
        <f>'DMI SR Data'!E110</f>
        <v>2.4771825306988675E-2</v>
      </c>
      <c r="N97" s="508">
        <f>'DMI SR Data'!F110</f>
        <v>2764872888.7078657</v>
      </c>
      <c r="O97" s="508">
        <f>'DMI SR Data'!G110</f>
        <v>-7522262.5741739273</v>
      </c>
      <c r="P97" s="509">
        <f>'DMI SR Data'!H110</f>
        <v>-2.7132721577208807E-3</v>
      </c>
    </row>
    <row r="98" spans="2:16" ht="15" thickBot="1">
      <c r="B98" s="451" t="s">
        <v>560</v>
      </c>
      <c r="C98" s="378">
        <f>'DMI SR Data'!C99</f>
        <v>20300230.988854591</v>
      </c>
      <c r="D98" s="378">
        <f>'DMI SR Data'!D99</f>
        <v>-64482.696700390428</v>
      </c>
      <c r="E98" s="379">
        <f>'DMI SR Data'!E99</f>
        <v>-3.166393483161467E-3</v>
      </c>
      <c r="F98" s="378">
        <f>'DMI SR Data'!F99</f>
        <v>98217349.109749183</v>
      </c>
      <c r="G98" s="378">
        <f>'DMI SR Data'!G99</f>
        <v>-1724391.9635245353</v>
      </c>
      <c r="H98" s="379">
        <f>'DMI SR Data'!H99</f>
        <v>-1.7253971613925282E-2</v>
      </c>
      <c r="I98" s="38"/>
      <c r="J98" s="507" t="s">
        <v>578</v>
      </c>
      <c r="K98" s="508">
        <f>'DMI SR Data'!C117</f>
        <v>25699733.93844102</v>
      </c>
      <c r="L98" s="508">
        <f>'DMI SR Data'!D117</f>
        <v>694020.66360041499</v>
      </c>
      <c r="M98" s="509">
        <f>'DMI SR Data'!E117</f>
        <v>2.7754483784259855E-2</v>
      </c>
      <c r="N98" s="508">
        <f>'DMI SR Data'!F117</f>
        <v>150363229.44589943</v>
      </c>
      <c r="O98" s="508">
        <f>'DMI SR Data'!G117</f>
        <v>1683019.8128287792</v>
      </c>
      <c r="P98" s="509">
        <f>'DMI SR Data'!H117</f>
        <v>1.1319729888613423E-2</v>
      </c>
    </row>
    <row r="99" spans="2:16" ht="15" thickBot="1">
      <c r="B99" s="452" t="s">
        <v>561</v>
      </c>
      <c r="C99" s="378">
        <f>'DMI SR Data'!C100</f>
        <v>15182605.890124369</v>
      </c>
      <c r="D99" s="378">
        <f>'DMI SR Data'!D100</f>
        <v>369459.33842528984</v>
      </c>
      <c r="E99" s="379">
        <f>'DMI SR Data'!E100</f>
        <v>2.4941313929207874E-2</v>
      </c>
      <c r="F99" s="378">
        <f>'DMI SR Data'!F100</f>
        <v>78614166.04051128</v>
      </c>
      <c r="G99" s="378">
        <f>'DMI SR Data'!G100</f>
        <v>148744.22790358961</v>
      </c>
      <c r="H99" s="379">
        <f>'DMI SR Data'!H100</f>
        <v>1.8956659438959344E-3</v>
      </c>
      <c r="I99" s="38"/>
      <c r="J99" s="507" t="s">
        <v>579</v>
      </c>
      <c r="K99" s="508">
        <f>'DMI SR Data'!C119</f>
        <v>122769385.73811162</v>
      </c>
      <c r="L99" s="508">
        <f>'DMI SR Data'!D119</f>
        <v>3414727.4916817844</v>
      </c>
      <c r="M99" s="509">
        <f>'DMI SR Data'!E119</f>
        <v>2.860992224225925E-2</v>
      </c>
      <c r="N99" s="508">
        <f>'DMI SR Data'!F119</f>
        <v>609047126.50533009</v>
      </c>
      <c r="O99" s="508">
        <f>'DMI SR Data'!G119</f>
        <v>11767480.378126502</v>
      </c>
      <c r="P99" s="509">
        <f>'DMI SR Data'!H119</f>
        <v>1.9701793714933261E-2</v>
      </c>
    </row>
    <row r="100" spans="2:16" ht="15" thickBot="1">
      <c r="B100" s="456"/>
      <c r="C100" s="59"/>
      <c r="D100" s="59"/>
      <c r="E100" s="458"/>
      <c r="F100" s="59"/>
      <c r="G100" s="59"/>
      <c r="H100" s="458"/>
      <c r="I100" s="38"/>
      <c r="J100" s="507" t="s">
        <v>580</v>
      </c>
      <c r="K100" s="508">
        <f>'DMI SR Data'!C121</f>
        <v>73101470.344197109</v>
      </c>
      <c r="L100" s="508">
        <f>'DMI SR Data'!D121</f>
        <v>845458.97201469541</v>
      </c>
      <c r="M100" s="509">
        <f>'DMI SR Data'!E121</f>
        <v>1.1700880742777696E-2</v>
      </c>
      <c r="N100" s="508">
        <f>'DMI SR Data'!F121</f>
        <v>414456878.24307752</v>
      </c>
      <c r="O100" s="508">
        <f>'DMI SR Data'!G121</f>
        <v>1052736.7897480726</v>
      </c>
      <c r="P100" s="509">
        <f>'DMI SR Data'!H121</f>
        <v>2.546507604029215E-3</v>
      </c>
    </row>
    <row r="101" spans="2:16" ht="15" thickBot="1">
      <c r="B101" s="456"/>
      <c r="C101" s="59"/>
      <c r="D101" s="59"/>
      <c r="E101" s="458"/>
      <c r="F101" s="59"/>
      <c r="G101" s="59"/>
      <c r="H101" s="458"/>
      <c r="I101" s="38"/>
      <c r="J101" s="507" t="s">
        <v>581</v>
      </c>
      <c r="K101" s="508">
        <f>'DMI SR Data'!C123</f>
        <v>174243170.90175864</v>
      </c>
      <c r="L101" s="508">
        <f>'DMI SR Data'!D123</f>
        <v>2366178.0476126075</v>
      </c>
      <c r="M101" s="509">
        <f>'DMI SR Data'!E123</f>
        <v>1.3766694473300069E-2</v>
      </c>
      <c r="N101" s="508">
        <f>'DMI SR Data'!F123</f>
        <v>919009672.46788442</v>
      </c>
      <c r="O101" s="508">
        <f>'DMI SR Data'!G123</f>
        <v>6811886.6380945444</v>
      </c>
      <c r="P101" s="509">
        <f>'DMI SR Data'!H123</f>
        <v>7.4675544535531217E-3</v>
      </c>
    </row>
    <row r="102" spans="2:16" ht="15" thickBot="1">
      <c r="B102" s="456"/>
      <c r="C102" s="59"/>
      <c r="D102" s="59"/>
      <c r="E102" s="458"/>
      <c r="F102" s="59"/>
      <c r="G102" s="59"/>
      <c r="H102" s="458"/>
      <c r="I102" s="38"/>
      <c r="J102" s="507" t="s">
        <v>582</v>
      </c>
      <c r="K102" s="508">
        <f>'DMI SR Data'!C125</f>
        <v>128688071.60455066</v>
      </c>
      <c r="L102" s="508">
        <f>'DMI SR Data'!D125</f>
        <v>2100355.2881525308</v>
      </c>
      <c r="M102" s="509">
        <f>'DMI SR Data'!E125</f>
        <v>1.6592093998305676E-2</v>
      </c>
      <c r="N102" s="508">
        <f>'DMI SR Data'!F125</f>
        <v>721395698.98231983</v>
      </c>
      <c r="O102" s="508">
        <f>'DMI SR Data'!G125</f>
        <v>2055155.4895011187</v>
      </c>
      <c r="P102" s="509">
        <f>'DMI SR Data'!H125</f>
        <v>2.8569993837996919E-3</v>
      </c>
    </row>
    <row r="103" spans="2:16" ht="15" thickBot="1">
      <c r="B103" s="456"/>
      <c r="C103" s="59"/>
      <c r="D103" s="59"/>
      <c r="E103" s="458"/>
      <c r="F103" s="59"/>
      <c r="G103" s="59"/>
      <c r="H103" s="458"/>
      <c r="I103" s="38"/>
      <c r="J103" s="507" t="s">
        <v>583</v>
      </c>
      <c r="K103" s="508">
        <f>'DMI SR Data'!C127</f>
        <v>94833744.236212447</v>
      </c>
      <c r="L103" s="508">
        <f>'DMI SR Data'!D127</f>
        <v>1634806.3283059448</v>
      </c>
      <c r="M103" s="509">
        <f>'DMI SR Data'!E127</f>
        <v>1.7541040327319617E-2</v>
      </c>
      <c r="N103" s="508">
        <f>'DMI SR Data'!F127</f>
        <v>496616936.94147003</v>
      </c>
      <c r="O103" s="508">
        <f>'DMI SR Data'!G127</f>
        <v>3288705.1773164272</v>
      </c>
      <c r="P103" s="509">
        <f>'DMI SR Data'!H127</f>
        <v>6.6663632153301641E-3</v>
      </c>
    </row>
    <row r="104" spans="2:16">
      <c r="B104" s="456"/>
      <c r="C104" s="59"/>
      <c r="D104" s="59"/>
      <c r="E104" s="458"/>
      <c r="F104" s="59"/>
      <c r="G104" s="59"/>
      <c r="H104" s="458"/>
    </row>
    <row r="105" spans="2:16" ht="15.5">
      <c r="B105" s="456"/>
      <c r="C105" s="59"/>
      <c r="D105" s="59"/>
      <c r="E105" s="458"/>
      <c r="F105" s="59"/>
      <c r="G105" s="59"/>
      <c r="H105" s="458"/>
      <c r="I105" s="409"/>
      <c r="L105" s="486"/>
      <c r="O105" s="486"/>
    </row>
    <row r="106" spans="2:16">
      <c r="B106" s="456"/>
      <c r="C106" s="59"/>
      <c r="D106" s="59"/>
      <c r="E106" s="458"/>
      <c r="F106" s="59"/>
      <c r="G106" s="59"/>
      <c r="H106" s="458"/>
      <c r="I106" s="38"/>
      <c r="L106" s="416"/>
      <c r="O106" s="416"/>
    </row>
    <row r="107" spans="2:16" ht="16" thickBot="1">
      <c r="B107" s="456"/>
      <c r="C107" s="38"/>
      <c r="D107" s="45"/>
      <c r="E107" s="38"/>
      <c r="F107" s="38"/>
      <c r="G107" s="45"/>
      <c r="H107" s="38"/>
      <c r="I107" s="40"/>
      <c r="J107" s="409"/>
      <c r="K107" s="409"/>
      <c r="L107" s="409"/>
      <c r="M107" s="409"/>
      <c r="N107" s="409"/>
      <c r="O107" s="409"/>
      <c r="P107" s="409"/>
    </row>
    <row r="108" spans="2:16" ht="15" thickBot="1">
      <c r="I108" s="38"/>
      <c r="J108" s="617" t="s">
        <v>564</v>
      </c>
      <c r="K108" s="582" t="s">
        <v>70</v>
      </c>
      <c r="L108" s="587"/>
      <c r="M108" s="583"/>
      <c r="N108" s="602" t="s">
        <v>21</v>
      </c>
      <c r="O108" s="603"/>
      <c r="P108" s="604"/>
    </row>
    <row r="109" spans="2:16" ht="16" thickBot="1">
      <c r="B109" s="409" t="str">
        <f>'HOME PAGE'!H7</f>
        <v>YTD ENDING 05-19-2024</v>
      </c>
      <c r="C109" s="409"/>
      <c r="D109" s="409"/>
      <c r="E109" s="409"/>
      <c r="F109" s="409"/>
      <c r="G109" s="409"/>
      <c r="H109" s="409"/>
      <c r="I109" s="38"/>
      <c r="J109" s="628"/>
      <c r="K109" s="377" t="s">
        <v>18</v>
      </c>
      <c r="L109" s="377" t="s">
        <v>24</v>
      </c>
      <c r="M109" s="377" t="s">
        <v>25</v>
      </c>
      <c r="N109" s="377" t="s">
        <v>18</v>
      </c>
      <c r="O109" s="377" t="s">
        <v>24</v>
      </c>
      <c r="P109" s="377" t="s">
        <v>25</v>
      </c>
    </row>
    <row r="110" spans="2:16" ht="15" thickBot="1">
      <c r="B110" s="626" t="s">
        <v>43</v>
      </c>
      <c r="C110" s="582" t="s">
        <v>70</v>
      </c>
      <c r="D110" s="587"/>
      <c r="E110" s="583"/>
      <c r="F110" s="600" t="s">
        <v>21</v>
      </c>
      <c r="G110" s="601"/>
      <c r="H110" s="601"/>
      <c r="I110" s="38"/>
      <c r="J110" s="507" t="s">
        <v>564</v>
      </c>
      <c r="K110" s="508">
        <f>'DMI SR Data'!C201</f>
        <v>253430388.28500852</v>
      </c>
      <c r="L110" s="508">
        <f>'DMI SR Data'!D201</f>
        <v>5305790.8710939288</v>
      </c>
      <c r="M110" s="509">
        <f>'DMI SR Data'!E201</f>
        <v>2.138357472976754E-2</v>
      </c>
      <c r="N110" s="508">
        <f>'DMI SR Data'!F201</f>
        <v>1444716563.7882617</v>
      </c>
      <c r="O110" s="508">
        <f>'DMI SR Data'!G201</f>
        <v>8515734.7121937275</v>
      </c>
      <c r="P110" s="509">
        <f>'DMI SR Data'!H201</f>
        <v>5.9293481383603172E-3</v>
      </c>
    </row>
    <row r="111" spans="2:16" ht="15" thickBot="1">
      <c r="B111" s="627"/>
      <c r="C111" s="377" t="s">
        <v>18</v>
      </c>
      <c r="D111" s="377" t="s">
        <v>24</v>
      </c>
      <c r="E111" s="377" t="s">
        <v>25</v>
      </c>
      <c r="F111" s="377" t="s">
        <v>18</v>
      </c>
      <c r="G111" s="377" t="s">
        <v>24</v>
      </c>
      <c r="H111" s="377" t="s">
        <v>25</v>
      </c>
      <c r="I111" s="38"/>
      <c r="J111" s="71" t="s">
        <v>527</v>
      </c>
      <c r="K111" s="378">
        <f>'DMI SR Data'!C202</f>
        <v>71898749.697675183</v>
      </c>
      <c r="L111" s="378">
        <f>'DMI SR Data'!D202</f>
        <v>1883150.6970635504</v>
      </c>
      <c r="M111" s="379">
        <f>'DMI SR Data'!E202</f>
        <v>2.6896159197996719E-2</v>
      </c>
      <c r="N111" s="378">
        <f>'DMI SR Data'!F202</f>
        <v>386914246.92998314</v>
      </c>
      <c r="O111" s="378">
        <f>'DMI SR Data'!G202</f>
        <v>5477035.4509356618</v>
      </c>
      <c r="P111" s="379">
        <f>'DMI SR Data'!H202</f>
        <v>1.4358943716314678E-2</v>
      </c>
    </row>
    <row r="112" spans="2:16" ht="15" thickBot="1">
      <c r="B112" s="507" t="s">
        <v>565</v>
      </c>
      <c r="C112" s="508">
        <f>'DMI SR Data'!C207</f>
        <v>86333208.081222773</v>
      </c>
      <c r="D112" s="508">
        <f>'DMI SR Data'!D207</f>
        <v>2826766.7655529827</v>
      </c>
      <c r="E112" s="509">
        <f>'DMI SR Data'!E207</f>
        <v>3.3850882890186659E-2</v>
      </c>
      <c r="F112" s="508">
        <f>'DMI SR Data'!F207</f>
        <v>439875485.77534235</v>
      </c>
      <c r="G112" s="508">
        <f>'DMI SR Data'!G207</f>
        <v>7552926.1284459233</v>
      </c>
      <c r="H112" s="509">
        <f>'DMI SR Data'!H207</f>
        <v>1.7470580611418585E-2</v>
      </c>
      <c r="I112" s="38"/>
      <c r="J112" s="71" t="s">
        <v>529</v>
      </c>
      <c r="K112" s="378">
        <f>'DMI SR Data'!C203</f>
        <v>46282593.444120295</v>
      </c>
      <c r="L112" s="378">
        <f>'DMI SR Data'!D203</f>
        <v>982903.52804357558</v>
      </c>
      <c r="M112" s="379">
        <f>'DMI SR Data'!E203</f>
        <v>2.1697798149711973E-2</v>
      </c>
      <c r="N112" s="378">
        <f>'DMI SR Data'!F203</f>
        <v>266935858.37769386</v>
      </c>
      <c r="O112" s="378">
        <f>'DMI SR Data'!G203</f>
        <v>1339685.3418846428</v>
      </c>
      <c r="P112" s="379">
        <f>'DMI SR Data'!H203</f>
        <v>5.0440686948603685E-3</v>
      </c>
    </row>
    <row r="113" spans="2:17" ht="15" thickBot="1">
      <c r="B113" s="71" t="s">
        <v>526</v>
      </c>
      <c r="C113" s="378">
        <f>'DMI SR Data'!C208</f>
        <v>74497958.879587501</v>
      </c>
      <c r="D113" s="378">
        <f>'DMI SR Data'!D208</f>
        <v>2360240.6792452186</v>
      </c>
      <c r="E113" s="380">
        <f>'DMI SR Data'!E208</f>
        <v>3.2718538070338074E-2</v>
      </c>
      <c r="F113" s="378">
        <f>'DMI SR Data'!F208</f>
        <v>381305239.16287321</v>
      </c>
      <c r="G113" s="378">
        <f>'DMI SR Data'!G208</f>
        <v>6231685.4975512624</v>
      </c>
      <c r="H113" s="380">
        <f>'DMI SR Data'!H208</f>
        <v>1.6614569160244751E-2</v>
      </c>
      <c r="I113" s="38"/>
      <c r="J113" s="71" t="s">
        <v>530</v>
      </c>
      <c r="K113" s="378">
        <f>'DMI SR Data'!C204</f>
        <v>86890020.651942402</v>
      </c>
      <c r="L113" s="378">
        <f>'DMI SR Data'!D204</f>
        <v>1255784.7958456129</v>
      </c>
      <c r="M113" s="379">
        <f>'DMI SR Data'!E204</f>
        <v>1.4664518031735393E-2</v>
      </c>
      <c r="N113" s="378">
        <f>'DMI SR Data'!F204</f>
        <v>508476083.29590315</v>
      </c>
      <c r="O113" s="378">
        <f>'DMI SR Data'!G204</f>
        <v>2059224.1995992661</v>
      </c>
      <c r="P113" s="379">
        <f>'DMI SR Data'!H204</f>
        <v>4.0662631241659931E-3</v>
      </c>
    </row>
    <row r="114" spans="2:17" ht="15" thickBot="1">
      <c r="B114" s="72" t="s">
        <v>528</v>
      </c>
      <c r="C114" s="378">
        <f>'DMI SR Data'!C209</f>
        <v>11835249.201635275</v>
      </c>
      <c r="D114" s="378">
        <f>'DMI SR Data'!D209</f>
        <v>466526.08630767837</v>
      </c>
      <c r="E114" s="380">
        <f>'DMI SR Data'!E209</f>
        <v>4.1035926513039646E-2</v>
      </c>
      <c r="F114" s="378">
        <f>'DMI SR Data'!F209</f>
        <v>58570246.612469241</v>
      </c>
      <c r="G114" s="378">
        <f>'DMI SR Data'!G209</f>
        <v>1321240.6308949813</v>
      </c>
      <c r="H114" s="380">
        <f>'DMI SR Data'!H209</f>
        <v>2.3078839680119968E-2</v>
      </c>
      <c r="I114" s="38"/>
      <c r="J114" s="71" t="s">
        <v>531</v>
      </c>
      <c r="K114" s="378">
        <f>'DMI SR Data'!C205</f>
        <v>5607000.4961873461</v>
      </c>
      <c r="L114" s="378">
        <f>'DMI SR Data'!D205</f>
        <v>96641.070799283683</v>
      </c>
      <c r="M114" s="379">
        <f>'DMI SR Data'!E205</f>
        <v>1.7538070267072971E-2</v>
      </c>
      <c r="N114" s="378">
        <f>'DMI SR Data'!F205</f>
        <v>31382520.186298963</v>
      </c>
      <c r="O114" s="378">
        <f>'DMI SR Data'!G205</f>
        <v>-132464.31229617819</v>
      </c>
      <c r="P114" s="379">
        <f>'DMI SR Data'!H205</f>
        <v>-4.2032167999982075E-3</v>
      </c>
    </row>
    <row r="115" spans="2:17" ht="15" thickBot="1">
      <c r="B115" s="38"/>
      <c r="C115" s="38"/>
      <c r="D115" s="45"/>
      <c r="E115" s="38"/>
      <c r="F115" s="38"/>
      <c r="G115" s="45"/>
      <c r="H115" s="38"/>
      <c r="I115" s="38"/>
      <c r="J115" s="72" t="s">
        <v>408</v>
      </c>
      <c r="K115" s="378">
        <f>'DMI SR Data'!C206</f>
        <v>42752023.995082796</v>
      </c>
      <c r="L115" s="378">
        <f>'DMI SR Data'!D206</f>
        <v>1087310.779340215</v>
      </c>
      <c r="M115" s="379">
        <f>'DMI SR Data'!E206</f>
        <v>2.6096682190275725E-2</v>
      </c>
      <c r="N115" s="378">
        <f>'DMI SR Data'!F206</f>
        <v>251007854.99838266</v>
      </c>
      <c r="O115" s="378">
        <f>'DMI SR Data'!G206</f>
        <v>-227745.96792951226</v>
      </c>
      <c r="P115" s="379">
        <f>'DMI SR Data'!H206</f>
        <v>-9.0650356499455821E-4</v>
      </c>
      <c r="Q115" s="423"/>
    </row>
    <row r="116" spans="2:17" ht="15" thickBot="1">
      <c r="B116" s="617" t="s">
        <v>44</v>
      </c>
      <c r="C116" s="582" t="s">
        <v>70</v>
      </c>
      <c r="D116" s="587"/>
      <c r="E116" s="583"/>
      <c r="F116" s="600" t="s">
        <v>21</v>
      </c>
      <c r="G116" s="601"/>
      <c r="H116" s="601"/>
      <c r="I116" s="38"/>
      <c r="L116" s="376"/>
      <c r="O116" s="376"/>
    </row>
    <row r="117" spans="2:17" ht="15" thickBot="1">
      <c r="B117" s="618"/>
      <c r="C117" s="377" t="s">
        <v>18</v>
      </c>
      <c r="D117" s="377" t="s">
        <v>24</v>
      </c>
      <c r="E117" s="377" t="s">
        <v>25</v>
      </c>
      <c r="F117" s="377" t="s">
        <v>18</v>
      </c>
      <c r="G117" s="377" t="s">
        <v>24</v>
      </c>
      <c r="H117" s="377" t="s">
        <v>25</v>
      </c>
      <c r="I117" s="38"/>
      <c r="J117" s="617" t="s">
        <v>567</v>
      </c>
      <c r="K117" s="602" t="s">
        <v>70</v>
      </c>
      <c r="L117" s="619"/>
      <c r="M117" s="620"/>
      <c r="N117" s="602" t="s">
        <v>21</v>
      </c>
      <c r="O117" s="619"/>
      <c r="P117" s="620"/>
    </row>
    <row r="118" spans="2:17" ht="15" thickBot="1">
      <c r="B118" s="507" t="s">
        <v>566</v>
      </c>
      <c r="C118" s="529">
        <f>'DMI SR Data'!C151</f>
        <v>254963370.71513057</v>
      </c>
      <c r="D118" s="529">
        <f>'DMI SR Data'!D151</f>
        <v>8484568.7041458786</v>
      </c>
      <c r="E118" s="530">
        <f>'DMI SR Data'!E151</f>
        <v>3.4423117261693566E-2</v>
      </c>
      <c r="F118" s="529">
        <f>'DMI SR Data'!F151</f>
        <v>1270293837.6924102</v>
      </c>
      <c r="G118" s="529">
        <f>'DMI SR Data'!G151</f>
        <v>10372167.233631134</v>
      </c>
      <c r="H118" s="531">
        <f>'DMI SR Data'!H151</f>
        <v>8.2323905341308134E-3</v>
      </c>
      <c r="I118" s="38"/>
      <c r="J118" s="618"/>
      <c r="K118" s="377" t="s">
        <v>18</v>
      </c>
      <c r="L118" s="377" t="s">
        <v>24</v>
      </c>
      <c r="M118" s="377" t="s">
        <v>25</v>
      </c>
      <c r="N118" s="377" t="s">
        <v>18</v>
      </c>
      <c r="O118" s="377" t="s">
        <v>24</v>
      </c>
      <c r="P118" s="377" t="s">
        <v>25</v>
      </c>
    </row>
    <row r="119" spans="2:17" ht="15" thickBot="1">
      <c r="B119" s="527" t="s">
        <v>532</v>
      </c>
      <c r="C119" s="534">
        <f>'DMI SR Data'!C152</f>
        <v>22535602.002297055</v>
      </c>
      <c r="D119" s="535">
        <f>'DMI SR Data'!D152</f>
        <v>633314.53475369141</v>
      </c>
      <c r="E119" s="536">
        <f>'DMI SR Data'!E152</f>
        <v>2.8915451671072699E-2</v>
      </c>
      <c r="F119" s="535">
        <f>'DMI SR Data'!F152</f>
        <v>115881751.57368322</v>
      </c>
      <c r="G119" s="535">
        <f>'DMI SR Data'!G152</f>
        <v>607692.02799801528</v>
      </c>
      <c r="H119" s="537">
        <f>'DMI SR Data'!H152</f>
        <v>5.2717153398868189E-3</v>
      </c>
      <c r="I119" s="38"/>
      <c r="J119" s="507" t="s">
        <v>568</v>
      </c>
      <c r="K119" s="508">
        <f>'DMI SR Data'!C198</f>
        <v>37488937.752186492</v>
      </c>
      <c r="L119" s="508">
        <f>'DMI SR Data'!D198</f>
        <v>1966310.4775462523</v>
      </c>
      <c r="M119" s="509">
        <f>'DMI SR Data'!E198</f>
        <v>5.5353745722237446E-2</v>
      </c>
      <c r="N119" s="508">
        <f>'DMI SR Data'!F198</f>
        <v>177561301.58124822</v>
      </c>
      <c r="O119" s="508">
        <f>'DMI SR Data'!G198</f>
        <v>5390071.3165795803</v>
      </c>
      <c r="P119" s="509">
        <f>'DMI SR Data'!H198</f>
        <v>3.1306457578851837E-2</v>
      </c>
    </row>
    <row r="120" spans="2:17" ht="15" thickBot="1">
      <c r="B120" s="527" t="s">
        <v>533</v>
      </c>
      <c r="C120" s="538">
        <f>'DMI SR Data'!C153</f>
        <v>25990436.545966256</v>
      </c>
      <c r="D120" s="532">
        <f>'DMI SR Data'!D153</f>
        <v>315831.3171585016</v>
      </c>
      <c r="E120" s="533">
        <f>'DMI SR Data'!E153</f>
        <v>1.2301311523346362E-2</v>
      </c>
      <c r="F120" s="532">
        <f>'DMI SR Data'!F153</f>
        <v>123775907.71085104</v>
      </c>
      <c r="G120" s="532">
        <f>'DMI SR Data'!G153</f>
        <v>-1966695.4342282712</v>
      </c>
      <c r="H120" s="539">
        <f>'DMI SR Data'!H153</f>
        <v>-1.5640645135675594E-2</v>
      </c>
      <c r="I120" s="38"/>
      <c r="J120" s="71" t="s">
        <v>535</v>
      </c>
      <c r="K120" s="378">
        <f>'DMI SR Data'!C199</f>
        <v>13060607.62888024</v>
      </c>
      <c r="L120" s="378">
        <f>'DMI SR Data'!D199</f>
        <v>709972.61150709912</v>
      </c>
      <c r="M120" s="379">
        <f>'DMI SR Data'!E199</f>
        <v>5.7484705078597924E-2</v>
      </c>
      <c r="N120" s="378">
        <f>'DMI SR Data'!F199</f>
        <v>65519003.487707548</v>
      </c>
      <c r="O120" s="378">
        <f>'DMI SR Data'!G199</f>
        <v>2529399.4410995021</v>
      </c>
      <c r="P120" s="381">
        <f>'DMI SR Data'!H199</f>
        <v>4.015582379638262E-2</v>
      </c>
    </row>
    <row r="121" spans="2:17" ht="15" thickBot="1">
      <c r="B121" s="527" t="s">
        <v>562</v>
      </c>
      <c r="C121" s="538">
        <f>'DMI SR Data'!C154</f>
        <v>137569087.05911219</v>
      </c>
      <c r="D121" s="532">
        <f>'DMI SR Data'!D154</f>
        <v>5462405.1578160524</v>
      </c>
      <c r="E121" s="533">
        <f>'DMI SR Data'!E154</f>
        <v>4.1348439603511526E-2</v>
      </c>
      <c r="F121" s="532">
        <f>'DMI SR Data'!F154</f>
        <v>667591501.12770891</v>
      </c>
      <c r="G121" s="532">
        <f>'DMI SR Data'!G154</f>
        <v>6768243.863540411</v>
      </c>
      <c r="H121" s="539">
        <f>'DMI SR Data'!H154</f>
        <v>1.0242139315073713E-2</v>
      </c>
      <c r="I121" s="38"/>
      <c r="J121" s="302" t="s">
        <v>536</v>
      </c>
      <c r="K121" s="378">
        <f>'DMI SR Data'!C200</f>
        <v>24428330.123306215</v>
      </c>
      <c r="L121" s="378">
        <f>'DMI SR Data'!D200</f>
        <v>1256337.8660391234</v>
      </c>
      <c r="M121" s="379">
        <f>'DMI SR Data'!E200</f>
        <v>5.421794777465095E-2</v>
      </c>
      <c r="N121" s="378">
        <f>'DMI SR Data'!F200</f>
        <v>112042298.09354061</v>
      </c>
      <c r="O121" s="378">
        <f>'DMI SR Data'!G200</f>
        <v>2860671.8754799813</v>
      </c>
      <c r="P121" s="381">
        <f>'DMI SR Data'!H200</f>
        <v>2.6201037432494058E-2</v>
      </c>
    </row>
    <row r="122" spans="2:17" ht="15" thickBot="1">
      <c r="B122" s="527" t="s">
        <v>534</v>
      </c>
      <c r="C122" s="538">
        <f>'DMI SR Data'!C155</f>
        <v>42358960.259788454</v>
      </c>
      <c r="D122" s="532">
        <f>'DMI SR Data'!D155</f>
        <v>1382274.5172589645</v>
      </c>
      <c r="E122" s="533">
        <f>'DMI SR Data'!E155</f>
        <v>3.3733194674265929E-2</v>
      </c>
      <c r="F122" s="532">
        <f>'DMI SR Data'!F155</f>
        <v>231284283.82849079</v>
      </c>
      <c r="G122" s="532">
        <f>'DMI SR Data'!G155</f>
        <v>3621064.888728708</v>
      </c>
      <c r="H122" s="539">
        <f>'DMI SR Data'!H155</f>
        <v>1.5905357508306222E-2</v>
      </c>
      <c r="I122" s="38"/>
      <c r="L122" s="376"/>
      <c r="O122" s="376"/>
    </row>
    <row r="123" spans="2:17" ht="15" thickBot="1">
      <c r="B123" s="527" t="s">
        <v>563</v>
      </c>
      <c r="C123" s="538">
        <f>'DMI SR Data'!C156</f>
        <v>8360513.6521339715</v>
      </c>
      <c r="D123" s="532">
        <f>'DMI SR Data'!D156</f>
        <v>168221.25415447354</v>
      </c>
      <c r="E123" s="533">
        <f>'DMI SR Data'!E156</f>
        <v>2.0534088138255746E-2</v>
      </c>
      <c r="F123" s="532">
        <f>'DMI SR Data'!F156</f>
        <v>41390835.291301489</v>
      </c>
      <c r="G123" s="532">
        <f>'DMI SR Data'!G156</f>
        <v>718050.85590577126</v>
      </c>
      <c r="H123" s="539">
        <f>'DMI SR Data'!H156</f>
        <v>1.7654332396305858E-2</v>
      </c>
      <c r="I123" s="38"/>
      <c r="J123" s="617" t="s">
        <v>569</v>
      </c>
      <c r="K123" s="602" t="s">
        <v>70</v>
      </c>
      <c r="L123" s="619"/>
      <c r="M123" s="620"/>
      <c r="N123" s="602" t="s">
        <v>21</v>
      </c>
      <c r="O123" s="619"/>
      <c r="P123" s="620"/>
    </row>
    <row r="124" spans="2:17" ht="15" thickBot="1">
      <c r="B124" s="527" t="s">
        <v>537</v>
      </c>
      <c r="C124" s="538">
        <f>'DMI SR Data'!C157</f>
        <v>4454815.0876088226</v>
      </c>
      <c r="D124" s="532">
        <f>'DMI SR Data'!D157</f>
        <v>98566.358844452538</v>
      </c>
      <c r="E124" s="533">
        <f>'DMI SR Data'!E157</f>
        <v>2.2626430440855574E-2</v>
      </c>
      <c r="F124" s="532">
        <f>'DMI SR Data'!F157</f>
        <v>23566892.000494894</v>
      </c>
      <c r="G124" s="532">
        <f>'DMI SR Data'!G157</f>
        <v>288972.6694559902</v>
      </c>
      <c r="H124" s="539">
        <f>'DMI SR Data'!H157</f>
        <v>1.2414024868222328E-2</v>
      </c>
      <c r="I124" s="38"/>
      <c r="J124" s="618"/>
      <c r="K124" s="377" t="s">
        <v>18</v>
      </c>
      <c r="L124" s="377" t="s">
        <v>24</v>
      </c>
      <c r="M124" s="377" t="s">
        <v>25</v>
      </c>
      <c r="N124" s="377" t="s">
        <v>18</v>
      </c>
      <c r="O124" s="377" t="s">
        <v>24</v>
      </c>
      <c r="P124" s="377" t="s">
        <v>25</v>
      </c>
    </row>
    <row r="125" spans="2:17" ht="15" thickBot="1">
      <c r="B125" s="528" t="s">
        <v>538</v>
      </c>
      <c r="C125" s="540">
        <f>'DMI SR Data'!C158</f>
        <v>13466019.665212175</v>
      </c>
      <c r="D125" s="541">
        <f>'DMI SR Data'!D158</f>
        <v>359106.61349083297</v>
      </c>
      <c r="E125" s="542">
        <f>'DMI SR Data'!E158</f>
        <v>2.7398260145143117E-2</v>
      </c>
      <c r="F125" s="541">
        <f>'DMI SR Data'!F158</f>
        <v>66339237.881876275</v>
      </c>
      <c r="G125" s="541">
        <f>'DMI SR Data'!G158</f>
        <v>36863.964751213789</v>
      </c>
      <c r="H125" s="543">
        <f>'DMI SR Data'!H158</f>
        <v>5.5599766001277818E-4</v>
      </c>
      <c r="I125" s="38"/>
      <c r="J125" s="507" t="s">
        <v>570</v>
      </c>
      <c r="K125" s="508">
        <f>'DMI SR Data'!C173</f>
        <v>74768663.106148675</v>
      </c>
      <c r="L125" s="508">
        <f>'DMI SR Data'!D173</f>
        <v>1635305.3544614315</v>
      </c>
      <c r="M125" s="509">
        <f>'DMI SR Data'!E173</f>
        <v>2.2360594463799302E-2</v>
      </c>
      <c r="N125" s="508">
        <f>'DMI SR Data'!F173</f>
        <v>455068023.26512736</v>
      </c>
      <c r="O125" s="508">
        <f>'DMI SR Data'!G173</f>
        <v>2377569.3696408868</v>
      </c>
      <c r="P125" s="509">
        <f>'DMI SR Data'!H173</f>
        <v>5.2520863852583049E-3</v>
      </c>
    </row>
    <row r="126" spans="2:17" ht="15" thickBot="1">
      <c r="B126" s="300"/>
      <c r="C126" s="38"/>
      <c r="D126" s="45"/>
      <c r="E126" s="38"/>
      <c r="F126" s="38"/>
      <c r="G126" s="45"/>
      <c r="H126" s="38"/>
      <c r="I126" s="38"/>
      <c r="J126" s="71" t="s">
        <v>539</v>
      </c>
      <c r="K126" s="378">
        <f>'DMI SR Data'!C174</f>
        <v>19917552.528723139</v>
      </c>
      <c r="L126" s="378">
        <f>'DMI SR Data'!D174</f>
        <v>543363.24404654652</v>
      </c>
      <c r="M126" s="379">
        <f>'DMI SR Data'!E174</f>
        <v>2.8045728059253691E-2</v>
      </c>
      <c r="N126" s="378">
        <f>'DMI SR Data'!F174</f>
        <v>121327154.5643606</v>
      </c>
      <c r="O126" s="378">
        <f>'DMI SR Data'!G174</f>
        <v>914628.64213880897</v>
      </c>
      <c r="P126" s="379">
        <f>'DMI SR Data'!H174</f>
        <v>7.5957931712984424E-3</v>
      </c>
    </row>
    <row r="127" spans="2:17" ht="15" thickBot="1">
      <c r="B127" s="626" t="s">
        <v>211</v>
      </c>
      <c r="C127" s="582" t="s">
        <v>70</v>
      </c>
      <c r="D127" s="587"/>
      <c r="E127" s="583"/>
      <c r="F127" s="600" t="s">
        <v>21</v>
      </c>
      <c r="G127" s="601"/>
      <c r="H127" s="601"/>
      <c r="I127" s="38"/>
      <c r="J127" s="71" t="s">
        <v>540</v>
      </c>
      <c r="K127" s="378">
        <f>'DMI SR Data'!C175</f>
        <v>34725647.622926623</v>
      </c>
      <c r="L127" s="378">
        <f>'DMI SR Data'!D175</f>
        <v>534789.72858732939</v>
      </c>
      <c r="M127" s="379">
        <f>'DMI SR Data'!E175</f>
        <v>1.5641307692249227E-2</v>
      </c>
      <c r="N127" s="378">
        <f>'DMI SR Data'!F175</f>
        <v>215106904.98339084</v>
      </c>
      <c r="O127" s="378">
        <f>'DMI SR Data'!G175</f>
        <v>-474496.61448970437</v>
      </c>
      <c r="P127" s="379">
        <f>'DMI SR Data'!H175</f>
        <v>-2.2010090433254208E-3</v>
      </c>
    </row>
    <row r="128" spans="2:17" ht="15" thickBot="1">
      <c r="B128" s="627"/>
      <c r="C128" s="377" t="s">
        <v>18</v>
      </c>
      <c r="D128" s="377" t="s">
        <v>24</v>
      </c>
      <c r="E128" s="377" t="s">
        <v>25</v>
      </c>
      <c r="F128" s="377" t="s">
        <v>18</v>
      </c>
      <c r="G128" s="377" t="s">
        <v>24</v>
      </c>
      <c r="H128" s="377" t="s">
        <v>25</v>
      </c>
      <c r="I128" s="38"/>
      <c r="J128" s="71" t="s">
        <v>542</v>
      </c>
      <c r="K128" s="378">
        <f>'DMI SR Data'!C176</f>
        <v>11637767.909334837</v>
      </c>
      <c r="L128" s="378">
        <f>'DMI SR Data'!D176</f>
        <v>243695.16205817834</v>
      </c>
      <c r="M128" s="379">
        <f>'DMI SR Data'!E176</f>
        <v>2.1387888901834937E-2</v>
      </c>
      <c r="N128" s="378">
        <f>'DMI SR Data'!F176</f>
        <v>65429364.532603219</v>
      </c>
      <c r="O128" s="378">
        <f>'DMI SR Data'!G176</f>
        <v>879806.36082505435</v>
      </c>
      <c r="P128" s="379">
        <f>'DMI SR Data'!H176</f>
        <v>1.3629936218676027E-2</v>
      </c>
    </row>
    <row r="129" spans="2:17" ht="15" thickBot="1">
      <c r="B129" s="507" t="s">
        <v>571</v>
      </c>
      <c r="C129" s="508">
        <f>'DMI SR Data'!C142</f>
        <v>332951380.27707684</v>
      </c>
      <c r="D129" s="508">
        <f>'DMI SR Data'!D142</f>
        <v>12121248.814812541</v>
      </c>
      <c r="E129" s="509">
        <f>'DMI SR Data'!E142</f>
        <v>3.7780892834369674E-2</v>
      </c>
      <c r="F129" s="508">
        <f>'DMI SR Data'!F142</f>
        <v>1756008082.2057457</v>
      </c>
      <c r="G129" s="508">
        <f>'DMI SR Data'!G142</f>
        <v>25539057.351261139</v>
      </c>
      <c r="H129" s="509">
        <f>'DMI SR Data'!H142</f>
        <v>1.4758459691821831E-2</v>
      </c>
      <c r="I129" s="38"/>
      <c r="J129" s="71" t="s">
        <v>544</v>
      </c>
      <c r="K129" s="378">
        <f>'DMI SR Data'!C177</f>
        <v>4528673.8141837157</v>
      </c>
      <c r="L129" s="378">
        <f>'DMI SR Data'!D177</f>
        <v>219302.32789631095</v>
      </c>
      <c r="M129" s="379">
        <f>'DMI SR Data'!E177</f>
        <v>5.0889631723359162E-2</v>
      </c>
      <c r="N129" s="378">
        <f>'DMI SR Data'!F177</f>
        <v>28271405.825971421</v>
      </c>
      <c r="O129" s="378">
        <f>'DMI SR Data'!G177</f>
        <v>705009.60432530195</v>
      </c>
      <c r="P129" s="379">
        <f>'DMI SR Data'!H177</f>
        <v>2.5574964484175237E-2</v>
      </c>
      <c r="Q129" s="423"/>
    </row>
    <row r="130" spans="2:17" ht="15" thickBot="1">
      <c r="B130" s="71" t="s">
        <v>541</v>
      </c>
      <c r="C130" s="378">
        <f>'DMI SR Data'!C143</f>
        <v>28899271.341891255</v>
      </c>
      <c r="D130" s="378">
        <f>'DMI SR Data'!D143</f>
        <v>834027.08611958474</v>
      </c>
      <c r="E130" s="379">
        <f>'DMI SR Data'!E143</f>
        <v>2.9717435505592135E-2</v>
      </c>
      <c r="F130" s="378">
        <f>'DMI SR Data'!F143</f>
        <v>147592625.10179204</v>
      </c>
      <c r="G130" s="378">
        <f>'DMI SR Data'!G143</f>
        <v>661385.04308050871</v>
      </c>
      <c r="H130" s="379">
        <f>'DMI SR Data'!H143</f>
        <v>4.5013234953725917E-3</v>
      </c>
      <c r="I130" s="38"/>
      <c r="J130" s="72" t="s">
        <v>546</v>
      </c>
      <c r="K130" s="378">
        <f>'DMI SR Data'!C178</f>
        <v>3959021.2309805821</v>
      </c>
      <c r="L130" s="378">
        <f>'DMI SR Data'!D178</f>
        <v>94154.891873080749</v>
      </c>
      <c r="M130" s="379">
        <f>'DMI SR Data'!E178</f>
        <v>2.4361745947163487E-2</v>
      </c>
      <c r="N130" s="378">
        <f>'DMI SR Data'!F178</f>
        <v>24933193.358801495</v>
      </c>
      <c r="O130" s="378">
        <f>'DMI SR Data'!G178</f>
        <v>352621.37684161961</v>
      </c>
      <c r="P130" s="379">
        <f>'DMI SR Data'!H178</f>
        <v>1.4345531792360845E-2</v>
      </c>
      <c r="Q130" s="423"/>
    </row>
    <row r="131" spans="2:17" ht="15" thickBot="1">
      <c r="B131" s="71" t="s">
        <v>543</v>
      </c>
      <c r="C131" s="378">
        <f>'DMI SR Data'!C144</f>
        <v>59686011.629831791</v>
      </c>
      <c r="D131" s="378">
        <f>'DMI SR Data'!D144</f>
        <v>2351754.6780670732</v>
      </c>
      <c r="E131" s="379">
        <f>'DMI SR Data'!E144</f>
        <v>4.1018316153388072E-2</v>
      </c>
      <c r="F131" s="378">
        <f>'DMI SR Data'!F144</f>
        <v>320121641.09328002</v>
      </c>
      <c r="G131" s="378">
        <f>'DMI SR Data'!G144</f>
        <v>3803130.9023891091</v>
      </c>
      <c r="H131" s="379">
        <f>'DMI SR Data'!H144</f>
        <v>1.2023105761638822E-2</v>
      </c>
      <c r="I131" s="38"/>
      <c r="L131" s="376"/>
      <c r="O131" s="376"/>
    </row>
    <row r="132" spans="2:17" ht="15" thickBot="1">
      <c r="B132" s="71" t="s">
        <v>545</v>
      </c>
      <c r="C132" s="378">
        <f>'DMI SR Data'!C145</f>
        <v>29138824.336484078</v>
      </c>
      <c r="D132" s="378">
        <f>'DMI SR Data'!D145</f>
        <v>1180728.7768042348</v>
      </c>
      <c r="E132" s="379">
        <f>'DMI SR Data'!E145</f>
        <v>4.223208888759359E-2</v>
      </c>
      <c r="F132" s="378">
        <f>'DMI SR Data'!F145</f>
        <v>145337560.02116174</v>
      </c>
      <c r="G132" s="378">
        <f>'DMI SR Data'!G145</f>
        <v>4456929.1384046674</v>
      </c>
      <c r="H132" s="379">
        <f>'DMI SR Data'!H145</f>
        <v>3.1636209395696058E-2</v>
      </c>
      <c r="I132" s="38"/>
      <c r="J132" s="617" t="s">
        <v>572</v>
      </c>
      <c r="K132" s="602" t="s">
        <v>70</v>
      </c>
      <c r="L132" s="619"/>
      <c r="M132" s="620"/>
      <c r="N132" s="602" t="s">
        <v>21</v>
      </c>
      <c r="O132" s="619"/>
      <c r="P132" s="620"/>
    </row>
    <row r="133" spans="2:17" ht="15" thickBot="1">
      <c r="B133" s="71" t="s">
        <v>434</v>
      </c>
      <c r="C133" s="378">
        <f>'DMI SR Data'!C146</f>
        <v>16689382.601850959</v>
      </c>
      <c r="D133" s="378">
        <f>'DMI SR Data'!D146</f>
        <v>595154.16343083419</v>
      </c>
      <c r="E133" s="379">
        <f>'DMI SR Data'!E146</f>
        <v>3.6979353543291509E-2</v>
      </c>
      <c r="F133" s="378">
        <f>'DMI SR Data'!F146</f>
        <v>80835176.256563485</v>
      </c>
      <c r="G133" s="378">
        <f>'DMI SR Data'!G146</f>
        <v>1643709.0599437505</v>
      </c>
      <c r="H133" s="379">
        <f>'DMI SR Data'!H146</f>
        <v>2.0756138484752204E-2</v>
      </c>
      <c r="I133" s="38"/>
      <c r="J133" s="618"/>
      <c r="K133" s="377" t="s">
        <v>18</v>
      </c>
      <c r="L133" s="377" t="s">
        <v>24</v>
      </c>
      <c r="M133" s="377" t="s">
        <v>25</v>
      </c>
      <c r="N133" s="377" t="s">
        <v>18</v>
      </c>
      <c r="O133" s="377" t="s">
        <v>24</v>
      </c>
      <c r="P133" s="377" t="s">
        <v>25</v>
      </c>
    </row>
    <row r="134" spans="2:17" ht="15" thickBot="1">
      <c r="B134" s="71" t="s">
        <v>547</v>
      </c>
      <c r="C134" s="378">
        <f>'DMI SR Data'!C147</f>
        <v>66970689.143835813</v>
      </c>
      <c r="D134" s="378">
        <f>'DMI SR Data'!D147</f>
        <v>2008686.3546246439</v>
      </c>
      <c r="E134" s="379">
        <f>'DMI SR Data'!E147</f>
        <v>3.0920942526086109E-2</v>
      </c>
      <c r="F134" s="378">
        <f>'DMI SR Data'!F147</f>
        <v>358527302.95507514</v>
      </c>
      <c r="G134" s="378">
        <f>'DMI SR Data'!G147</f>
        <v>1830244.4124740362</v>
      </c>
      <c r="H134" s="379">
        <f>'DMI SR Data'!H147</f>
        <v>5.1310891655571254E-3</v>
      </c>
      <c r="I134" s="38"/>
      <c r="J134" s="507" t="s">
        <v>573</v>
      </c>
      <c r="K134" s="508">
        <f>'DMI SR Data'!C170</f>
        <v>70095616.325174034</v>
      </c>
      <c r="L134" s="508">
        <f>'DMI SR Data'!D170</f>
        <v>3517347.3954087123</v>
      </c>
      <c r="M134" s="509">
        <f>'DMI SR Data'!E170</f>
        <v>5.283026206522775E-2</v>
      </c>
      <c r="N134" s="508">
        <f>'DMI SR Data'!F170</f>
        <v>360930315.55440575</v>
      </c>
      <c r="O134" s="508">
        <f>'DMI SR Data'!G170</f>
        <v>8605797.5980036259</v>
      </c>
      <c r="P134" s="509">
        <f>'DMI SR Data'!H170</f>
        <v>2.4425769878066043E-2</v>
      </c>
    </row>
    <row r="135" spans="2:17" ht="15" thickBot="1">
      <c r="B135" s="71" t="s">
        <v>436</v>
      </c>
      <c r="C135" s="378">
        <f>'DMI SR Data'!C148</f>
        <v>34007152.03455852</v>
      </c>
      <c r="D135" s="378">
        <f>'DMI SR Data'!D148</f>
        <v>1308980.8761070035</v>
      </c>
      <c r="E135" s="379">
        <f>'DMI SR Data'!E148</f>
        <v>4.0032235129109674E-2</v>
      </c>
      <c r="F135" s="378">
        <f>'DMI SR Data'!F148</f>
        <v>182475285.41684747</v>
      </c>
      <c r="G135" s="378">
        <f>'DMI SR Data'!G148</f>
        <v>3066983.5852835178</v>
      </c>
      <c r="H135" s="379">
        <f>'DMI SR Data'!H148</f>
        <v>1.7094992561508836E-2</v>
      </c>
      <c r="I135" s="38"/>
      <c r="J135" s="71" t="s">
        <v>550</v>
      </c>
      <c r="K135" s="378">
        <f>'DMI SR Data'!C171</f>
        <v>18695435.610455252</v>
      </c>
      <c r="L135" s="378">
        <f>'DMI SR Data'!D171</f>
        <v>836028.46138012782</v>
      </c>
      <c r="M135" s="379">
        <f>'DMI SR Data'!E171</f>
        <v>4.6811658102739587E-2</v>
      </c>
      <c r="N135" s="378">
        <f>'DMI SR Data'!F171</f>
        <v>97693706.552390799</v>
      </c>
      <c r="O135" s="378">
        <f>'DMI SR Data'!G171</f>
        <v>1343811.9895468503</v>
      </c>
      <c r="P135" s="379">
        <f>'DMI SR Data'!H171</f>
        <v>1.3947207681377926E-2</v>
      </c>
    </row>
    <row r="136" spans="2:17" ht="15" thickBot="1">
      <c r="B136" s="71" t="s">
        <v>548</v>
      </c>
      <c r="C136" s="378">
        <f>'DMI SR Data'!C149</f>
        <v>44409211.851762824</v>
      </c>
      <c r="D136" s="378">
        <f>'DMI SR Data'!D149</f>
        <v>2158965.8319200799</v>
      </c>
      <c r="E136" s="379">
        <f>'DMI SR Data'!E149</f>
        <v>5.1099485454028502E-2</v>
      </c>
      <c r="F136" s="378">
        <f>'DMI SR Data'!F149</f>
        <v>229667708.90939608</v>
      </c>
      <c r="G136" s="378">
        <f>'DMI SR Data'!G149</f>
        <v>7073703.0815716386</v>
      </c>
      <c r="H136" s="379">
        <f>'DMI SR Data'!H149</f>
        <v>3.177849760717779E-2</v>
      </c>
      <c r="I136" s="38"/>
      <c r="J136" s="72" t="s">
        <v>551</v>
      </c>
      <c r="K136" s="378">
        <f>'DMI SR Data'!C172</f>
        <v>51400180.714718863</v>
      </c>
      <c r="L136" s="378">
        <f>'DMI SR Data'!D172</f>
        <v>2681318.9340286031</v>
      </c>
      <c r="M136" s="379">
        <f>'DMI SR Data'!E172</f>
        <v>5.5036567687042001E-2</v>
      </c>
      <c r="N136" s="378">
        <f>'DMI SR Data'!F172</f>
        <v>263236609.00201485</v>
      </c>
      <c r="O136" s="378">
        <f>'DMI SR Data'!G172</f>
        <v>7261985.6084567606</v>
      </c>
      <c r="P136" s="379">
        <f>'DMI SR Data'!H172</f>
        <v>2.8369943520891679E-2</v>
      </c>
    </row>
    <row r="137" spans="2:17" ht="15" thickBot="1">
      <c r="B137" s="72" t="s">
        <v>549</v>
      </c>
      <c r="C137" s="378">
        <f>'DMI SR Data'!C150</f>
        <v>53150837.336861663</v>
      </c>
      <c r="D137" s="378">
        <f>'DMI SR Data'!D150</f>
        <v>1682951.0477363765</v>
      </c>
      <c r="E137" s="379">
        <f>'DMI SR Data'!E150</f>
        <v>3.2699051176927181E-2</v>
      </c>
      <c r="F137" s="378">
        <f>'DMI SR Data'!F150</f>
        <v>291450782.4516297</v>
      </c>
      <c r="G137" s="378">
        <f>'DMI SR Data'!G150</f>
        <v>3002972.1281136274</v>
      </c>
      <c r="H137" s="379">
        <f>'DMI SR Data'!H150</f>
        <v>1.0410798836522859E-2</v>
      </c>
      <c r="I137" s="38"/>
      <c r="J137" s="457"/>
      <c r="K137" s="59"/>
      <c r="L137" s="59"/>
      <c r="M137" s="458"/>
      <c r="N137" s="59"/>
      <c r="O137" s="59"/>
      <c r="P137" s="458"/>
    </row>
    <row r="138" spans="2:17" ht="15" thickBot="1">
      <c r="B138" s="300"/>
      <c r="C138" s="38"/>
      <c r="D138" s="45"/>
      <c r="E138" s="38"/>
      <c r="F138" s="38"/>
      <c r="G138" s="45"/>
      <c r="H138" s="38"/>
      <c r="I138" s="38"/>
      <c r="J138" s="621" t="s">
        <v>574</v>
      </c>
      <c r="K138" s="623" t="s">
        <v>70</v>
      </c>
      <c r="L138" s="624"/>
      <c r="M138" s="625"/>
      <c r="N138" s="623" t="s">
        <v>21</v>
      </c>
      <c r="O138" s="624"/>
      <c r="P138" s="625"/>
    </row>
    <row r="139" spans="2:17" ht="15" thickBot="1">
      <c r="B139" s="410" t="s">
        <v>45</v>
      </c>
      <c r="C139" s="582" t="s">
        <v>70</v>
      </c>
      <c r="D139" s="587"/>
      <c r="E139" s="583"/>
      <c r="F139" s="407" t="s">
        <v>21</v>
      </c>
      <c r="G139" s="408"/>
      <c r="H139" s="408"/>
      <c r="I139" s="38"/>
      <c r="J139" s="622"/>
      <c r="K139" s="468" t="s">
        <v>18</v>
      </c>
      <c r="L139" s="470" t="s">
        <v>24</v>
      </c>
      <c r="M139" s="470" t="s">
        <v>25</v>
      </c>
      <c r="N139" s="471" t="s">
        <v>18</v>
      </c>
      <c r="O139" s="471" t="s">
        <v>24</v>
      </c>
      <c r="P139" s="469" t="s">
        <v>25</v>
      </c>
    </row>
    <row r="140" spans="2:17" ht="15" thickBot="1">
      <c r="B140" s="411"/>
      <c r="C140" s="410" t="s">
        <v>18</v>
      </c>
      <c r="D140" s="410" t="s">
        <v>24</v>
      </c>
      <c r="E140" s="410" t="s">
        <v>25</v>
      </c>
      <c r="F140" s="410" t="s">
        <v>18</v>
      </c>
      <c r="G140" s="410" t="s">
        <v>24</v>
      </c>
      <c r="H140" s="410" t="s">
        <v>25</v>
      </c>
      <c r="I140" s="38"/>
      <c r="J140" s="507" t="s">
        <v>576</v>
      </c>
      <c r="K140" s="508">
        <f>'DMI SR Data'!C181</f>
        <v>101184620.7043649</v>
      </c>
      <c r="L140" s="508">
        <f>'DMI SR Data'!D181</f>
        <v>3897287.2090410143</v>
      </c>
      <c r="M140" s="509">
        <f>'DMI SR Data'!E181</f>
        <v>4.005955419909147E-2</v>
      </c>
      <c r="N140" s="508">
        <f>'DMI SR Data'!F181</f>
        <v>604335137.1098274</v>
      </c>
      <c r="O140" s="508">
        <f>'DMI SR Data'!G181</f>
        <v>8045507.7815316916</v>
      </c>
      <c r="P140" s="509">
        <f>'DMI SR Data'!H181</f>
        <v>1.3492617321878867E-2</v>
      </c>
    </row>
    <row r="141" spans="2:17" ht="15" thickBot="1">
      <c r="B141" s="507" t="s">
        <v>575</v>
      </c>
      <c r="C141" s="508">
        <f>'DMI SR Data'!C159</f>
        <v>249887721.20804381</v>
      </c>
      <c r="D141" s="508">
        <f>'DMI SR Data'!D159</f>
        <v>7648705.2809268534</v>
      </c>
      <c r="E141" s="509">
        <f>'DMI SR Data'!E159</f>
        <v>3.1575034482587798E-2</v>
      </c>
      <c r="F141" s="508">
        <f>'DMI SR Data'!F159</f>
        <v>1268994593.847367</v>
      </c>
      <c r="G141" s="508">
        <f>'DMI SR Data'!G159</f>
        <v>5386123.9827783108</v>
      </c>
      <c r="H141" s="509">
        <f>'DMI SR Data'!H159</f>
        <v>4.2624943653278144E-3</v>
      </c>
      <c r="I141" s="38"/>
      <c r="J141" s="466" t="s">
        <v>493</v>
      </c>
      <c r="K141" s="453">
        <f>'DMI SR Data'!C182</f>
        <v>12318194.517492382</v>
      </c>
      <c r="L141" s="448">
        <f>'DMI SR Data'!D182</f>
        <v>607821.85216176882</v>
      </c>
      <c r="M141" s="449">
        <f>'DMI SR Data'!E182</f>
        <v>5.1904569524185033E-2</v>
      </c>
      <c r="N141" s="448">
        <f>'DMI SR Data'!F182</f>
        <v>71487917.047098994</v>
      </c>
      <c r="O141" s="448">
        <f>'DMI SR Data'!G182</f>
        <v>1301800.8483402729</v>
      </c>
      <c r="P141" s="454">
        <f>'DMI SR Data'!H182</f>
        <v>1.8547839926827236E-2</v>
      </c>
    </row>
    <row r="142" spans="2:17" ht="15" thickBot="1">
      <c r="B142" s="450" t="s">
        <v>552</v>
      </c>
      <c r="C142" s="378">
        <f>'DMI SR Data'!C160</f>
        <v>21338157.905479074</v>
      </c>
      <c r="D142" s="378">
        <f>'DMI SR Data'!D160</f>
        <v>863929.31391409412</v>
      </c>
      <c r="E142" s="379">
        <f>'DMI SR Data'!E160</f>
        <v>4.2195939644339896E-2</v>
      </c>
      <c r="F142" s="378">
        <f>'DMI SR Data'!F160</f>
        <v>99443717.18578276</v>
      </c>
      <c r="G142" s="378">
        <f>'DMI SR Data'!G160</f>
        <v>1589162.4671995789</v>
      </c>
      <c r="H142" s="379">
        <f>'DMI SR Data'!H160</f>
        <v>1.6240045972002029E-2</v>
      </c>
      <c r="I142" s="38"/>
      <c r="J142" s="466" t="s">
        <v>494</v>
      </c>
      <c r="K142" s="453">
        <f>'DMI SR Data'!C183</f>
        <v>33478554.414106179</v>
      </c>
      <c r="L142" s="448">
        <f>'DMI SR Data'!D183</f>
        <v>748496.40035958216</v>
      </c>
      <c r="M142" s="449">
        <f>'DMI SR Data'!E183</f>
        <v>2.286877707473706E-2</v>
      </c>
      <c r="N142" s="448">
        <f>'DMI SR Data'!F183</f>
        <v>211497875.08592284</v>
      </c>
      <c r="O142" s="448">
        <f>'DMI SR Data'!G183</f>
        <v>832279.30811282992</v>
      </c>
      <c r="P142" s="454">
        <f>'DMI SR Data'!H183</f>
        <v>3.950713001047588E-3</v>
      </c>
    </row>
    <row r="143" spans="2:17" ht="15" thickBot="1">
      <c r="B143" s="450" t="s">
        <v>553</v>
      </c>
      <c r="C143" s="378">
        <f>'DMI SR Data'!C161</f>
        <v>66471945.443126254</v>
      </c>
      <c r="D143" s="378">
        <f>'DMI SR Data'!D161</f>
        <v>2091698.5815727934</v>
      </c>
      <c r="E143" s="379">
        <f>'DMI SR Data'!E161</f>
        <v>3.2489757084512086E-2</v>
      </c>
      <c r="F143" s="378">
        <f>'DMI SR Data'!F161</f>
        <v>357797580.61701792</v>
      </c>
      <c r="G143" s="378">
        <f>'DMI SR Data'!G161</f>
        <v>3429442.3807239532</v>
      </c>
      <c r="H143" s="379">
        <f>'DMI SR Data'!H161</f>
        <v>9.6776262047497865E-3</v>
      </c>
      <c r="I143" s="38"/>
      <c r="J143" s="466" t="s">
        <v>495</v>
      </c>
      <c r="K143" s="453">
        <f>'DMI SR Data'!C184</f>
        <v>27757260.543093238</v>
      </c>
      <c r="L143" s="448">
        <f>'DMI SR Data'!D184</f>
        <v>1525629.2297438458</v>
      </c>
      <c r="M143" s="449">
        <f>'DMI SR Data'!E184</f>
        <v>5.8159906698880992E-2</v>
      </c>
      <c r="N143" s="448">
        <f>'DMI SR Data'!F184</f>
        <v>156746031.48029411</v>
      </c>
      <c r="O143" s="448">
        <f>'DMI SR Data'!G184</f>
        <v>3937974.1291211545</v>
      </c>
      <c r="P143" s="454">
        <f>'DMI SR Data'!H184</f>
        <v>2.5770723071697546E-2</v>
      </c>
    </row>
    <row r="144" spans="2:17" ht="15" thickBot="1">
      <c r="B144" s="451" t="s">
        <v>554</v>
      </c>
      <c r="C144" s="378">
        <f>'DMI SR Data'!C162</f>
        <v>24667374.11927722</v>
      </c>
      <c r="D144" s="378">
        <f>'DMI SR Data'!D162</f>
        <v>765299.76130908728</v>
      </c>
      <c r="E144" s="379">
        <f>'DMI SR Data'!E162</f>
        <v>3.2018131558274668E-2</v>
      </c>
      <c r="F144" s="378">
        <f>'DMI SR Data'!F162</f>
        <v>122475208.02907953</v>
      </c>
      <c r="G144" s="378">
        <f>'DMI SR Data'!G162</f>
        <v>140376.20062156022</v>
      </c>
      <c r="H144" s="379">
        <f>'DMI SR Data'!H162</f>
        <v>1.1474753226325637E-3</v>
      </c>
      <c r="I144" s="38"/>
      <c r="J144" s="467" t="s">
        <v>496</v>
      </c>
      <c r="K144" s="455">
        <f>'DMI SR Data'!C185</f>
        <v>27630611.229673781</v>
      </c>
      <c r="L144" s="303">
        <f>'DMI SR Data'!D185</f>
        <v>1015339.7267763093</v>
      </c>
      <c r="M144" s="304">
        <f>'DMI SR Data'!E185</f>
        <v>3.8148764579229423E-2</v>
      </c>
      <c r="N144" s="303">
        <f>'DMI SR Data'!F185</f>
        <v>164603313.49651149</v>
      </c>
      <c r="O144" s="303">
        <f>'DMI SR Data'!G185</f>
        <v>1973453.4959575534</v>
      </c>
      <c r="P144" s="305">
        <f>'DMI SR Data'!H185</f>
        <v>1.2134631954739626E-2</v>
      </c>
    </row>
    <row r="145" spans="2:16" ht="15" thickBot="1">
      <c r="B145" s="450" t="s">
        <v>555</v>
      </c>
      <c r="C145" s="378">
        <f>'DMI SR Data'!C163</f>
        <v>22121926.039629668</v>
      </c>
      <c r="D145" s="378">
        <f>'DMI SR Data'!D163</f>
        <v>784805.73363804072</v>
      </c>
      <c r="E145" s="379">
        <f>'DMI SR Data'!E163</f>
        <v>3.6781239566693602E-2</v>
      </c>
      <c r="F145" s="378">
        <f>'DMI SR Data'!F163</f>
        <v>107503010.19979703</v>
      </c>
      <c r="G145" s="378">
        <f>'DMI SR Data'!G163</f>
        <v>1684103.214316994</v>
      </c>
      <c r="H145" s="379">
        <f>'DMI SR Data'!H163</f>
        <v>1.5914955675624946E-2</v>
      </c>
      <c r="I145" s="38"/>
      <c r="L145" s="376"/>
      <c r="O145" s="376"/>
    </row>
    <row r="146" spans="2:16" ht="15" thickBot="1">
      <c r="B146" s="450" t="s">
        <v>556</v>
      </c>
      <c r="C146" s="378">
        <f>'DMI SR Data'!C164</f>
        <v>37568940.96946793</v>
      </c>
      <c r="D146" s="378">
        <f>'DMI SR Data'!D164</f>
        <v>760330.57349655032</v>
      </c>
      <c r="E146" s="379">
        <f>'DMI SR Data'!E164</f>
        <v>2.0656323760045198E-2</v>
      </c>
      <c r="F146" s="378">
        <f>'DMI SR Data'!F164</f>
        <v>198137478.76825958</v>
      </c>
      <c r="G146" s="378">
        <f>'DMI SR Data'!G164</f>
        <v>-3907791.1614077091</v>
      </c>
      <c r="H146" s="379">
        <f>'DMI SR Data'!H164</f>
        <v>-1.9341166278072364E-2</v>
      </c>
      <c r="I146" s="38"/>
      <c r="J146" s="617" t="s">
        <v>46</v>
      </c>
      <c r="K146" s="602" t="s">
        <v>70</v>
      </c>
      <c r="L146" s="619"/>
      <c r="M146" s="620"/>
      <c r="N146" s="602" t="s">
        <v>21</v>
      </c>
      <c r="O146" s="619"/>
      <c r="P146" s="620"/>
    </row>
    <row r="147" spans="2:16" ht="15" thickBot="1">
      <c r="B147" s="450" t="s">
        <v>557</v>
      </c>
      <c r="C147" s="378">
        <f>'DMI SR Data'!C165</f>
        <v>43328419.581209742</v>
      </c>
      <c r="D147" s="378">
        <f>'DMI SR Data'!D165</f>
        <v>1496572.3946524709</v>
      </c>
      <c r="E147" s="379">
        <f>'DMI SR Data'!E165</f>
        <v>3.5775909870253038E-2</v>
      </c>
      <c r="F147" s="378">
        <f>'DMI SR Data'!F165</f>
        <v>212570472.2309489</v>
      </c>
      <c r="G147" s="378">
        <f>'DMI SR Data'!G165</f>
        <v>2813159.5426193774</v>
      </c>
      <c r="H147" s="379">
        <f>'DMI SR Data'!H165</f>
        <v>1.3411496870191816E-2</v>
      </c>
      <c r="I147" s="38"/>
      <c r="J147" s="618"/>
      <c r="K147" s="377" t="s">
        <v>18</v>
      </c>
      <c r="L147" s="377" t="s">
        <v>24</v>
      </c>
      <c r="M147" s="377" t="s">
        <v>25</v>
      </c>
      <c r="N147" s="377" t="s">
        <v>18</v>
      </c>
      <c r="O147" s="377" t="s">
        <v>24</v>
      </c>
      <c r="P147" s="377" t="s">
        <v>25</v>
      </c>
    </row>
    <row r="148" spans="2:16" ht="15" thickBot="1">
      <c r="B148" s="450" t="s">
        <v>558</v>
      </c>
      <c r="C148" s="378">
        <f>'DMI SR Data'!C166</f>
        <v>14543616.596450133</v>
      </c>
      <c r="D148" s="378">
        <f>'DMI SR Data'!D166</f>
        <v>563316.38696774468</v>
      </c>
      <c r="E148" s="379">
        <f>'DMI SR Data'!E166</f>
        <v>4.0293583008014756E-2</v>
      </c>
      <c r="F148" s="378">
        <f>'DMI SR Data'!F166</f>
        <v>73472654.357183084</v>
      </c>
      <c r="G148" s="378">
        <f>'DMI SR Data'!G166</f>
        <v>946451.22739636898</v>
      </c>
      <c r="H148" s="379">
        <f>'DMI SR Data'!H166</f>
        <v>1.30497832032194E-2</v>
      </c>
      <c r="J148" s="507" t="s">
        <v>577</v>
      </c>
      <c r="K148" s="508">
        <f>'DMI SR Data'!C179</f>
        <v>190221007.60708091</v>
      </c>
      <c r="L148" s="508">
        <f>'DMI SR Data'!D179</f>
        <v>7860471.9515284002</v>
      </c>
      <c r="M148" s="509">
        <f>'DMI SR Data'!E179</f>
        <v>4.310401876848767E-2</v>
      </c>
      <c r="N148" s="508">
        <f>'DMI SR Data'!F179</f>
        <v>1058648197.2478409</v>
      </c>
      <c r="O148" s="508">
        <f>'DMI SR Data'!G179</f>
        <v>-2593831.3319694996</v>
      </c>
      <c r="P148" s="509">
        <f>'DMI SR Data'!H179</f>
        <v>-2.4441468224177397E-3</v>
      </c>
    </row>
    <row r="149" spans="2:16" ht="15" thickBot="1">
      <c r="B149" s="450" t="s">
        <v>559</v>
      </c>
      <c r="C149" s="378">
        <f>'DMI SR Data'!C167</f>
        <v>6522999.5247059977</v>
      </c>
      <c r="D149" s="378">
        <f>'DMI SR Data'!D167</f>
        <v>233453.35007026605</v>
      </c>
      <c r="E149" s="379">
        <f>'DMI SR Data'!E167</f>
        <v>3.7117678062644453E-2</v>
      </c>
      <c r="F149" s="378">
        <f>'DMI SR Data'!F167</f>
        <v>32199908.840483218</v>
      </c>
      <c r="G149" s="378">
        <f>'DMI SR Data'!G167</f>
        <v>283378.72170238197</v>
      </c>
      <c r="H149" s="379">
        <f>'DMI SR Data'!H167</f>
        <v>8.8787446707946395E-3</v>
      </c>
      <c r="J149" s="507" t="s">
        <v>578</v>
      </c>
      <c r="K149" s="508">
        <f>'DMI SR Data'!C186</f>
        <v>9440979.5758847129</v>
      </c>
      <c r="L149" s="508">
        <f>'DMI SR Data'!D186</f>
        <v>328671.67313360423</v>
      </c>
      <c r="M149" s="509">
        <f>'DMI SR Data'!E186</f>
        <v>3.6068982374308771E-2</v>
      </c>
      <c r="N149" s="508">
        <f>'DMI SR Data'!F186</f>
        <v>54104787.294384338</v>
      </c>
      <c r="O149" s="508">
        <f>'DMI SR Data'!G186</f>
        <v>792631.09579256922</v>
      </c>
      <c r="P149" s="509">
        <f>'DMI SR Data'!H186</f>
        <v>1.4867736597258589E-2</v>
      </c>
    </row>
    <row r="150" spans="2:16" ht="15" thickBot="1">
      <c r="B150" s="451" t="s">
        <v>560</v>
      </c>
      <c r="C150" s="378">
        <f>'DMI SR Data'!C168</f>
        <v>7572959.2543194061</v>
      </c>
      <c r="D150" s="378">
        <f>'DMI SR Data'!D168</f>
        <v>-68277.58618358057</v>
      </c>
      <c r="E150" s="379">
        <f>'DMI SR Data'!E168</f>
        <v>-8.9354102756859684E-3</v>
      </c>
      <c r="F150" s="378">
        <f>'DMI SR Data'!F168</f>
        <v>36301740.887778394</v>
      </c>
      <c r="G150" s="378">
        <f>'DMI SR Data'!G168</f>
        <v>-1241597.2120530307</v>
      </c>
      <c r="H150" s="379">
        <f>'DMI SR Data'!H168</f>
        <v>-3.3071039361271017E-2</v>
      </c>
      <c r="J150" s="507" t="s">
        <v>579</v>
      </c>
      <c r="K150" s="508">
        <f>'DMI SR Data'!C188</f>
        <v>46249119.067976765</v>
      </c>
      <c r="L150" s="508">
        <f>'DMI SR Data'!D188</f>
        <v>1767217.2736546993</v>
      </c>
      <c r="M150" s="509">
        <f>'DMI SR Data'!E188</f>
        <v>3.9728905518160142E-2</v>
      </c>
      <c r="N150" s="508">
        <f>'DMI SR Data'!F188</f>
        <v>228913059.57444903</v>
      </c>
      <c r="O150" s="508">
        <f>'DMI SR Data'!G188</f>
        <v>4995032.2455801666</v>
      </c>
      <c r="P150" s="509">
        <f>'DMI SR Data'!H188</f>
        <v>2.2307414481836037E-2</v>
      </c>
    </row>
    <row r="151" spans="2:16" ht="15" thickBot="1">
      <c r="B151" s="452" t="s">
        <v>561</v>
      </c>
      <c r="C151" s="378">
        <f>'DMI SR Data'!C169</f>
        <v>5751381.7743787253</v>
      </c>
      <c r="D151" s="378">
        <f>'DMI SR Data'!D169</f>
        <v>157576.77148881089</v>
      </c>
      <c r="E151" s="379">
        <f>'DMI SR Data'!E169</f>
        <v>2.8169872100904908E-2</v>
      </c>
      <c r="F151" s="378">
        <f>'DMI SR Data'!F169</f>
        <v>29092822.731036894</v>
      </c>
      <c r="G151" s="378">
        <f>'DMI SR Data'!G169</f>
        <v>-350561.39834108576</v>
      </c>
      <c r="H151" s="379">
        <f>'DMI SR Data'!H169</f>
        <v>-1.1906287565338085E-2</v>
      </c>
      <c r="J151" s="507" t="s">
        <v>580</v>
      </c>
      <c r="K151" s="508">
        <f>'DMI SR Data'!C190</f>
        <v>27880699.553739198</v>
      </c>
      <c r="L151" s="508">
        <f>'DMI SR Data'!D190</f>
        <v>455136.47383088991</v>
      </c>
      <c r="M151" s="509">
        <f>'DMI SR Data'!E190</f>
        <v>1.6595337441378491E-2</v>
      </c>
      <c r="N151" s="508">
        <f>'DMI SR Data'!F190</f>
        <v>157785652.4989053</v>
      </c>
      <c r="O151" s="508">
        <f>'DMI SR Data'!G190</f>
        <v>3061471.5378876925</v>
      </c>
      <c r="P151" s="509">
        <f>'DMI SR Data'!H190</f>
        <v>1.978663915925994E-2</v>
      </c>
    </row>
    <row r="152" spans="2:16" ht="15" thickBot="1">
      <c r="B152" s="300"/>
      <c r="C152" s="38"/>
      <c r="D152" s="45"/>
      <c r="E152" s="38"/>
      <c r="F152" s="38"/>
      <c r="G152" s="45"/>
      <c r="H152" s="38"/>
      <c r="J152" s="507" t="s">
        <v>581</v>
      </c>
      <c r="K152" s="508">
        <f>'DMI SR Data'!C192</f>
        <v>65073684.47833667</v>
      </c>
      <c r="L152" s="508">
        <f>'DMI SR Data'!D192</f>
        <v>1650123.6322749034</v>
      </c>
      <c r="M152" s="509">
        <f>'DMI SR Data'!E192</f>
        <v>2.6017517942267452E-2</v>
      </c>
      <c r="N152" s="508">
        <f>'DMI SR Data'!F192</f>
        <v>340954779.68429238</v>
      </c>
      <c r="O152" s="508">
        <f>'DMI SR Data'!G192</f>
        <v>3351132.1952402592</v>
      </c>
      <c r="P152" s="509">
        <f>'DMI SR Data'!H192</f>
        <v>9.9262321961403888E-3</v>
      </c>
    </row>
    <row r="153" spans="2:16" ht="15" thickBot="1">
      <c r="J153" s="507" t="s">
        <v>582</v>
      </c>
      <c r="K153" s="508">
        <f>'DMI SR Data'!C194</f>
        <v>49462976.362056501</v>
      </c>
      <c r="L153" s="508">
        <f>'DMI SR Data'!D194</f>
        <v>1654224.441498816</v>
      </c>
      <c r="M153" s="509">
        <f>'DMI SR Data'!E194</f>
        <v>3.4600870657481068E-2</v>
      </c>
      <c r="N153" s="508">
        <f>'DMI SR Data'!F194</f>
        <v>272362103.7635901</v>
      </c>
      <c r="O153" s="508">
        <f>'DMI SR Data'!G194</f>
        <v>4061938.5426230431</v>
      </c>
      <c r="P153" s="509">
        <f>'DMI SR Data'!H194</f>
        <v>1.5139530530209349E-2</v>
      </c>
    </row>
    <row r="154" spans="2:16" ht="15" thickBot="1">
      <c r="J154" s="507" t="s">
        <v>583</v>
      </c>
      <c r="K154" s="508">
        <f>'DMI SR Data'!C196</f>
        <v>35619112.286633655</v>
      </c>
      <c r="L154" s="508">
        <f>'DMI SR Data'!D196</f>
        <v>984616.24677218497</v>
      </c>
      <c r="M154" s="509">
        <f>'DMI SR Data'!E196</f>
        <v>2.8428773603027809E-2</v>
      </c>
      <c r="N154" s="508">
        <f>'DMI SR Data'!F196</f>
        <v>185119744.91177398</v>
      </c>
      <c r="O154" s="508">
        <f>'DMI SR Data'!G196</f>
        <v>1703834.7239122987</v>
      </c>
      <c r="P154" s="509">
        <f>'DMI SR Data'!H196</f>
        <v>9.2894597975015647E-3</v>
      </c>
    </row>
  </sheetData>
  <mergeCells count="91">
    <mergeCell ref="N123:P123"/>
    <mergeCell ref="J95:J96"/>
    <mergeCell ref="K95:M95"/>
    <mergeCell ref="N95:P95"/>
    <mergeCell ref="N108:P108"/>
    <mergeCell ref="N117:P117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5:P15"/>
    <mergeCell ref="J15:J16"/>
    <mergeCell ref="K15:M15"/>
    <mergeCell ref="B35:B36"/>
    <mergeCell ref="C35:E35"/>
    <mergeCell ref="F35:H35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B110:B111"/>
    <mergeCell ref="C110:E110"/>
    <mergeCell ref="F110:H110"/>
    <mergeCell ref="J108:J109"/>
    <mergeCell ref="K108:M108"/>
    <mergeCell ref="B116:B117"/>
    <mergeCell ref="C116:E116"/>
    <mergeCell ref="F116:H116"/>
    <mergeCell ref="J117:J118"/>
    <mergeCell ref="K117:M117"/>
    <mergeCell ref="B127:B128"/>
    <mergeCell ref="C127:E127"/>
    <mergeCell ref="F127:H127"/>
    <mergeCell ref="J123:J124"/>
    <mergeCell ref="K123:M123"/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</mergeCells>
  <conditionalFormatting sqref="A3:XFD5 A6:B6 F6:I6 N6:XFD6 A7:I7 A8:A10 I8:I10 K7:XFD7 J21 N21 K22:P22 N44 J44 K45:P45 J15 N15 K16:P16 F23:H23 J30 N30 K31:P31 B34:H34 A12:B12 F12:I12 A11:I11 C13:I13 K11:P12 C130:H137 B130:B136 J155:P1048576 C81:H85 B78:H80 B81:B84 B67:H67 I148:I1048576 B153:H1048576 I90 F87:H87 B108:H109 B115:H115 B26:H32 B15:H15 B35 F35:H35 F116:H116 B57:H57 B63:H63 J56:P56 J19:P19 K69:P69 K120:P120 Q8:XFD1048576 B111:H111 F110:H110 B59:H59 F64:H64 F58:H58 C117:H117 C65:H65 I111:I113 J121:P121 I66:I68 J70:P70 J40:J42 B47:B56 C39:H56 J86:P86 C105:H106 B99 B105:B107 I135 F139:H139 B100:H104 J137:P137 K39:P42 K141:P144 K90:P93 I104:P107 B24:H24 B23 B22:H22 A13:A1048576 I14:I62 B36:H36 C68:H73 C119:H125">
    <cfRule type="cellIs" dxfId="169" priority="261" operator="lessThan">
      <formula>0</formula>
    </cfRule>
  </conditionalFormatting>
  <conditionalFormatting sqref="J18:P18">
    <cfRule type="cellIs" dxfId="168" priority="244" operator="lessThan">
      <formula>0</formula>
    </cfRule>
  </conditionalFormatting>
  <conditionalFormatting sqref="B15:H15">
    <cfRule type="cellIs" dxfId="167" priority="249" operator="lessThan">
      <formula>0</formula>
    </cfRule>
  </conditionalFormatting>
  <conditionalFormatting sqref="J33:P33">
    <cfRule type="cellIs" dxfId="166" priority="243" operator="lessThan">
      <formula>0</formula>
    </cfRule>
  </conditionalFormatting>
  <conditionalFormatting sqref="B38:H38 B39:B45">
    <cfRule type="cellIs" dxfId="165" priority="242" operator="lessThan">
      <formula>0</formula>
    </cfRule>
  </conditionalFormatting>
  <conditionalFormatting sqref="B16:H19 C20:H21">
    <cfRule type="cellIs" dxfId="164" priority="240" operator="lessThan">
      <formula>0</formula>
    </cfRule>
  </conditionalFormatting>
  <conditionalFormatting sqref="B9:H9">
    <cfRule type="cellIs" dxfId="163" priority="239" operator="lessThan">
      <formula>0</formula>
    </cfRule>
  </conditionalFormatting>
  <conditionalFormatting sqref="B10:H10">
    <cfRule type="cellIs" dxfId="162" priority="238" operator="lessThan">
      <formula>0</formula>
    </cfRule>
  </conditionalFormatting>
  <conditionalFormatting sqref="B33:H33">
    <cfRule type="cellIs" dxfId="161" priority="236" operator="lessThan">
      <formula>0</formula>
    </cfRule>
  </conditionalFormatting>
  <conditionalFormatting sqref="B46">
    <cfRule type="cellIs" dxfId="160" priority="235" operator="lessThan">
      <formula>0</formula>
    </cfRule>
  </conditionalFormatting>
  <conditionalFormatting sqref="J34:P34">
    <cfRule type="cellIs" dxfId="159" priority="234" operator="lessThan">
      <formula>0</formula>
    </cfRule>
  </conditionalFormatting>
  <conditionalFormatting sqref="K9:P10">
    <cfRule type="cellIs" dxfId="158" priority="219" operator="lessThan">
      <formula>0</formula>
    </cfRule>
  </conditionalFormatting>
  <conditionalFormatting sqref="J24:P27">
    <cfRule type="cellIs" dxfId="157" priority="217" operator="lessThan">
      <formula>0</formula>
    </cfRule>
  </conditionalFormatting>
  <conditionalFormatting sqref="K13:P13">
    <cfRule type="cellIs" dxfId="156" priority="215" operator="lessThan">
      <formula>0</formula>
    </cfRule>
  </conditionalFormatting>
  <conditionalFormatting sqref="J28:P28">
    <cfRule type="cellIs" dxfId="155" priority="214" operator="lessThan">
      <formula>0</formula>
    </cfRule>
  </conditionalFormatting>
  <conditionalFormatting sqref="K44">
    <cfRule type="cellIs" dxfId="154" priority="213" operator="lessThan">
      <formula>0</formula>
    </cfRule>
  </conditionalFormatting>
  <conditionalFormatting sqref="K21">
    <cfRule type="cellIs" dxfId="153" priority="211" operator="lessThan">
      <formula>0</formula>
    </cfRule>
  </conditionalFormatting>
  <conditionalFormatting sqref="K6:M6">
    <cfRule type="cellIs" dxfId="152" priority="210" operator="lessThan">
      <formula>0</formula>
    </cfRule>
  </conditionalFormatting>
  <conditionalFormatting sqref="C6:E6">
    <cfRule type="cellIs" dxfId="151" priority="209" operator="lessThan">
      <formula>0</formula>
    </cfRule>
  </conditionalFormatting>
  <conditionalFormatting sqref="C12:E12">
    <cfRule type="cellIs" dxfId="150" priority="208" operator="lessThan">
      <formula>0</formula>
    </cfRule>
  </conditionalFormatting>
  <conditionalFormatting sqref="C23:E23">
    <cfRule type="cellIs" dxfId="149" priority="207" operator="lessThan">
      <formula>0</formula>
    </cfRule>
  </conditionalFormatting>
  <conditionalFormatting sqref="C35:E35">
    <cfRule type="cellIs" dxfId="148" priority="206" operator="lessThan">
      <formula>0</formula>
    </cfRule>
  </conditionalFormatting>
  <conditionalFormatting sqref="K30">
    <cfRule type="cellIs" dxfId="147" priority="205" operator="lessThan">
      <formula>0</formula>
    </cfRule>
  </conditionalFormatting>
  <conditionalFormatting sqref="K15">
    <cfRule type="cellIs" dxfId="146" priority="204" operator="lessThan">
      <formula>0</formula>
    </cfRule>
  </conditionalFormatting>
  <conditionalFormatting sqref="J6:J7">
    <cfRule type="cellIs" dxfId="145" priority="203" operator="lessThan">
      <formula>0</formula>
    </cfRule>
  </conditionalFormatting>
  <conditionalFormatting sqref="B58 N57:P57 I63:I65 K58:P58 J72 N72 K73:P73 N95 J95 K96:P96 J66 N66 K67:P67 F75:H75 J81 N81 K82:P82 B76:H76 B75 B87 B86:H86 C107:H107 B64 B74:H74 I69:I89 B88:H88 I91:I103">
    <cfRule type="cellIs" dxfId="144" priority="202" operator="lessThan">
      <formula>0</formula>
    </cfRule>
  </conditionalFormatting>
  <conditionalFormatting sqref="J69">
    <cfRule type="cellIs" dxfId="143" priority="195" operator="lessThan">
      <formula>0</formula>
    </cfRule>
  </conditionalFormatting>
  <conditionalFormatting sqref="C61:H62">
    <cfRule type="cellIs" dxfId="142" priority="201" operator="lessThan">
      <formula>0</formula>
    </cfRule>
  </conditionalFormatting>
  <conditionalFormatting sqref="B67:H67">
    <cfRule type="cellIs" dxfId="141" priority="200" operator="lessThan">
      <formula>0</formula>
    </cfRule>
  </conditionalFormatting>
  <conditionalFormatting sqref="C90:H99">
    <cfRule type="cellIs" dxfId="140" priority="198" operator="lessThan">
      <formula>0</formula>
    </cfRule>
  </conditionalFormatting>
  <conditionalFormatting sqref="K84:P85">
    <cfRule type="cellIs" dxfId="139" priority="197" operator="lessThan">
      <formula>0</formula>
    </cfRule>
  </conditionalFormatting>
  <conditionalFormatting sqref="J84">
    <cfRule type="cellIs" dxfId="138" priority="194" operator="lessThan">
      <formula>0</formula>
    </cfRule>
  </conditionalFormatting>
  <conditionalFormatting sqref="B68:B73">
    <cfRule type="cellIs" dxfId="137" priority="191" operator="lessThan">
      <formula>0</formula>
    </cfRule>
  </conditionalFormatting>
  <conditionalFormatting sqref="B61">
    <cfRule type="cellIs" dxfId="136" priority="190" operator="lessThan">
      <formula>0</formula>
    </cfRule>
  </conditionalFormatting>
  <conditionalFormatting sqref="B62">
    <cfRule type="cellIs" dxfId="135" priority="189" operator="lessThan">
      <formula>0</formula>
    </cfRule>
  </conditionalFormatting>
  <conditionalFormatting sqref="B85">
    <cfRule type="cellIs" dxfId="134" priority="187" operator="lessThan">
      <formula>0</formula>
    </cfRule>
  </conditionalFormatting>
  <conditionalFormatting sqref="J85">
    <cfRule type="cellIs" dxfId="133" priority="185" operator="lessThan">
      <formula>0</formula>
    </cfRule>
  </conditionalFormatting>
  <conditionalFormatting sqref="K75:P79">
    <cfRule type="cellIs" dxfId="132" priority="175" operator="lessThan">
      <formula>0</formula>
    </cfRule>
  </conditionalFormatting>
  <conditionalFormatting sqref="K60:P64">
    <cfRule type="cellIs" dxfId="131" priority="174" operator="lessThan">
      <formula>0</formula>
    </cfRule>
  </conditionalFormatting>
  <conditionalFormatting sqref="J75:J78">
    <cfRule type="cellIs" dxfId="130" priority="172" operator="lessThan">
      <formula>0</formula>
    </cfRule>
  </conditionalFormatting>
  <conditionalFormatting sqref="J79">
    <cfRule type="cellIs" dxfId="129" priority="170" operator="lessThan">
      <formula>0</formula>
    </cfRule>
  </conditionalFormatting>
  <conditionalFormatting sqref="K95">
    <cfRule type="cellIs" dxfId="128" priority="169" operator="lessThan">
      <formula>0</formula>
    </cfRule>
  </conditionalFormatting>
  <conditionalFormatting sqref="K72">
    <cfRule type="cellIs" dxfId="127" priority="168" operator="lessThan">
      <formula>0</formula>
    </cfRule>
  </conditionalFormatting>
  <conditionalFormatting sqref="K57:M57">
    <cfRule type="cellIs" dxfId="126" priority="167" operator="lessThan">
      <formula>0</formula>
    </cfRule>
  </conditionalFormatting>
  <conditionalFormatting sqref="C58:E58">
    <cfRule type="cellIs" dxfId="125" priority="166" operator="lessThan">
      <formula>0</formula>
    </cfRule>
  </conditionalFormatting>
  <conditionalFormatting sqref="C64:E64">
    <cfRule type="cellIs" dxfId="124" priority="165" operator="lessThan">
      <formula>0</formula>
    </cfRule>
  </conditionalFormatting>
  <conditionalFormatting sqref="C75:E75">
    <cfRule type="cellIs" dxfId="123" priority="164" operator="lessThan">
      <formula>0</formula>
    </cfRule>
  </conditionalFormatting>
  <conditionalFormatting sqref="C87:E87">
    <cfRule type="cellIs" dxfId="122" priority="163" operator="lessThan">
      <formula>0</formula>
    </cfRule>
  </conditionalFormatting>
  <conditionalFormatting sqref="K81">
    <cfRule type="cellIs" dxfId="121" priority="162" operator="lessThan">
      <formula>0</formula>
    </cfRule>
  </conditionalFormatting>
  <conditionalFormatting sqref="K66">
    <cfRule type="cellIs" dxfId="120" priority="161" operator="lessThan">
      <formula>0</formula>
    </cfRule>
  </conditionalFormatting>
  <conditionalFormatting sqref="J57:J58">
    <cfRule type="cellIs" dxfId="119" priority="160" operator="lessThan">
      <formula>0</formula>
    </cfRule>
  </conditionalFormatting>
  <conditionalFormatting sqref="B110 N108:P108 I108:I110 K109:P109 J123 N123 K124:P124 N146 J146 K147:P147 J117 N117 K118:P118 F127:H127 J132 N132 K133:P133 B128:H128 B127 B139 B138:H138 B152:H152 B116 B126:H126 I114:I134 B140:H140 I136:I147">
    <cfRule type="cellIs" dxfId="118" priority="159" operator="lessThan">
      <formula>0</formula>
    </cfRule>
  </conditionalFormatting>
  <conditionalFormatting sqref="J120">
    <cfRule type="cellIs" dxfId="117" priority="152" operator="lessThan">
      <formula>0</formula>
    </cfRule>
  </conditionalFormatting>
  <conditionalFormatting sqref="C113:H114">
    <cfRule type="cellIs" dxfId="116" priority="158" operator="lessThan">
      <formula>0</formula>
    </cfRule>
  </conditionalFormatting>
  <conditionalFormatting sqref="C142:D151 F142:H151">
    <cfRule type="cellIs" dxfId="115" priority="155" operator="lessThan">
      <formula>0</formula>
    </cfRule>
  </conditionalFormatting>
  <conditionalFormatting sqref="K135:P136">
    <cfRule type="cellIs" dxfId="114" priority="154" operator="lessThan">
      <formula>0</formula>
    </cfRule>
  </conditionalFormatting>
  <conditionalFormatting sqref="J135">
    <cfRule type="cellIs" dxfId="113" priority="151" operator="lessThan">
      <formula>0</formula>
    </cfRule>
  </conditionalFormatting>
  <conditionalFormatting sqref="B120:B125">
    <cfRule type="cellIs" dxfId="112" priority="148" operator="lessThan">
      <formula>0</formula>
    </cfRule>
  </conditionalFormatting>
  <conditionalFormatting sqref="B113">
    <cfRule type="cellIs" dxfId="111" priority="147" operator="lessThan">
      <formula>0</formula>
    </cfRule>
  </conditionalFormatting>
  <conditionalFormatting sqref="B114">
    <cfRule type="cellIs" dxfId="110" priority="146" operator="lessThan">
      <formula>0</formula>
    </cfRule>
  </conditionalFormatting>
  <conditionalFormatting sqref="B137">
    <cfRule type="cellIs" dxfId="109" priority="144" operator="lessThan">
      <formula>0</formula>
    </cfRule>
  </conditionalFormatting>
  <conditionalFormatting sqref="J136">
    <cfRule type="cellIs" dxfId="108" priority="142" operator="lessThan">
      <formula>0</formula>
    </cfRule>
  </conditionalFormatting>
  <conditionalFormatting sqref="K126:P130">
    <cfRule type="cellIs" dxfId="107" priority="132" operator="lessThan">
      <formula>0</formula>
    </cfRule>
  </conditionalFormatting>
  <conditionalFormatting sqref="K111:P115">
    <cfRule type="cellIs" dxfId="106" priority="131" operator="lessThan">
      <formula>0</formula>
    </cfRule>
  </conditionalFormatting>
  <conditionalFormatting sqref="J126:J129">
    <cfRule type="cellIs" dxfId="105" priority="129" operator="lessThan">
      <formula>0</formula>
    </cfRule>
  </conditionalFormatting>
  <conditionalFormatting sqref="J130">
    <cfRule type="cellIs" dxfId="104" priority="127" operator="lessThan">
      <formula>0</formula>
    </cfRule>
  </conditionalFormatting>
  <conditionalFormatting sqref="K146">
    <cfRule type="cellIs" dxfId="103" priority="126" operator="lessThan">
      <formula>0</formula>
    </cfRule>
  </conditionalFormatting>
  <conditionalFormatting sqref="K123">
    <cfRule type="cellIs" dxfId="102" priority="125" operator="lessThan">
      <formula>0</formula>
    </cfRule>
  </conditionalFormatting>
  <conditionalFormatting sqref="K108:M108">
    <cfRule type="cellIs" dxfId="101" priority="124" operator="lessThan">
      <formula>0</formula>
    </cfRule>
  </conditionalFormatting>
  <conditionalFormatting sqref="C110:E110">
    <cfRule type="cellIs" dxfId="100" priority="123" operator="lessThan">
      <formula>0</formula>
    </cfRule>
  </conditionalFormatting>
  <conditionalFormatting sqref="C116:E116">
    <cfRule type="cellIs" dxfId="99" priority="122" operator="lessThan">
      <formula>0</formula>
    </cfRule>
  </conditionalFormatting>
  <conditionalFormatting sqref="C127:E127">
    <cfRule type="cellIs" dxfId="98" priority="121" operator="lessThan">
      <formula>0</formula>
    </cfRule>
  </conditionalFormatting>
  <conditionalFormatting sqref="K132">
    <cfRule type="cellIs" dxfId="97" priority="119" operator="lessThan">
      <formula>0</formula>
    </cfRule>
  </conditionalFormatting>
  <conditionalFormatting sqref="K117">
    <cfRule type="cellIs" dxfId="96" priority="118" operator="lessThan">
      <formula>0</formula>
    </cfRule>
  </conditionalFormatting>
  <conditionalFormatting sqref="J108:J109">
    <cfRule type="cellIs" dxfId="95" priority="117" operator="lessThan">
      <formula>0</formula>
    </cfRule>
  </conditionalFormatting>
  <conditionalFormatting sqref="J11">
    <cfRule type="cellIs" dxfId="94" priority="116" operator="lessThan">
      <formula>0</formula>
    </cfRule>
  </conditionalFormatting>
  <conditionalFormatting sqref="J10">
    <cfRule type="cellIs" dxfId="93" priority="114" operator="lessThan">
      <formula>0</formula>
    </cfRule>
  </conditionalFormatting>
  <conditionalFormatting sqref="J12">
    <cfRule type="cellIs" dxfId="92" priority="113" operator="lessThan">
      <formula>0</formula>
    </cfRule>
  </conditionalFormatting>
  <conditionalFormatting sqref="J13">
    <cfRule type="cellIs" dxfId="91" priority="112" operator="lessThan">
      <formula>0</formula>
    </cfRule>
  </conditionalFormatting>
  <conditionalFormatting sqref="J9">
    <cfRule type="cellIs" dxfId="90" priority="111" operator="lessThan">
      <formula>0</formula>
    </cfRule>
  </conditionalFormatting>
  <conditionalFormatting sqref="J62">
    <cfRule type="cellIs" dxfId="89" priority="110" operator="lessThan">
      <formula>0</formula>
    </cfRule>
  </conditionalFormatting>
  <conditionalFormatting sqref="J61">
    <cfRule type="cellIs" dxfId="88" priority="108" operator="lessThan">
      <formula>0</formula>
    </cfRule>
  </conditionalFormatting>
  <conditionalFormatting sqref="J63">
    <cfRule type="cellIs" dxfId="87" priority="107" operator="lessThan">
      <formula>0</formula>
    </cfRule>
  </conditionalFormatting>
  <conditionalFormatting sqref="J64">
    <cfRule type="cellIs" dxfId="86" priority="106" operator="lessThan">
      <formula>0</formula>
    </cfRule>
  </conditionalFormatting>
  <conditionalFormatting sqref="J60">
    <cfRule type="cellIs" dxfId="85" priority="105" operator="lessThan">
      <formula>0</formula>
    </cfRule>
  </conditionalFormatting>
  <conditionalFormatting sqref="J113">
    <cfRule type="cellIs" dxfId="84" priority="104" operator="lessThan">
      <formula>0</formula>
    </cfRule>
  </conditionalFormatting>
  <conditionalFormatting sqref="J112">
    <cfRule type="cellIs" dxfId="83" priority="102" operator="lessThan">
      <formula>0</formula>
    </cfRule>
  </conditionalFormatting>
  <conditionalFormatting sqref="J114">
    <cfRule type="cellIs" dxfId="82" priority="101" operator="lessThan">
      <formula>0</formula>
    </cfRule>
  </conditionalFormatting>
  <conditionalFormatting sqref="J115">
    <cfRule type="cellIs" dxfId="81" priority="100" operator="lessThan">
      <formula>0</formula>
    </cfRule>
  </conditionalFormatting>
  <conditionalFormatting sqref="J111">
    <cfRule type="cellIs" dxfId="80" priority="99" operator="lessThan">
      <formula>0</formula>
    </cfRule>
  </conditionalFormatting>
  <conditionalFormatting sqref="B119">
    <cfRule type="cellIs" dxfId="79" priority="98" operator="lessThan">
      <formula>0</formula>
    </cfRule>
  </conditionalFormatting>
  <conditionalFormatting sqref="C139:E139">
    <cfRule type="cellIs" dxfId="78" priority="97" operator="lessThan">
      <formula>0</formula>
    </cfRule>
  </conditionalFormatting>
  <conditionalFormatting sqref="B90:B97">
    <cfRule type="cellIs" dxfId="77" priority="95" operator="lessThan">
      <formula>0</formula>
    </cfRule>
  </conditionalFormatting>
  <conditionalFormatting sqref="B98">
    <cfRule type="cellIs" dxfId="76" priority="94" operator="lessThan">
      <formula>0</formula>
    </cfRule>
  </conditionalFormatting>
  <conditionalFormatting sqref="B151">
    <cfRule type="cellIs" dxfId="75" priority="93" operator="lessThan">
      <formula>0</formula>
    </cfRule>
  </conditionalFormatting>
  <conditionalFormatting sqref="B142:B149">
    <cfRule type="cellIs" dxfId="74" priority="92" operator="lessThan">
      <formula>0</formula>
    </cfRule>
  </conditionalFormatting>
  <conditionalFormatting sqref="B150">
    <cfRule type="cellIs" dxfId="73" priority="91" operator="lessThan">
      <formula>0</formula>
    </cfRule>
  </conditionalFormatting>
  <conditionalFormatting sqref="E142:E151">
    <cfRule type="cellIs" dxfId="72" priority="90" operator="lessThan">
      <formula>0</formula>
    </cfRule>
  </conditionalFormatting>
  <conditionalFormatting sqref="J36 N36 K37:P37">
    <cfRule type="cellIs" dxfId="71" priority="89" operator="lessThan">
      <formula>0</formula>
    </cfRule>
  </conditionalFormatting>
  <conditionalFormatting sqref="J39">
    <cfRule type="cellIs" dxfId="70" priority="86" operator="lessThan">
      <formula>0</formula>
    </cfRule>
  </conditionalFormatting>
  <conditionalFormatting sqref="K36">
    <cfRule type="cellIs" dxfId="69" priority="85" operator="lessThan">
      <formula>0</formula>
    </cfRule>
  </conditionalFormatting>
  <conditionalFormatting sqref="J91:J93">
    <cfRule type="cellIs" dxfId="68" priority="81" operator="lessThan">
      <formula>0</formula>
    </cfRule>
  </conditionalFormatting>
  <conditionalFormatting sqref="J87 N87 K88:P88">
    <cfRule type="cellIs" dxfId="67" priority="80" operator="lessThan">
      <formula>0</formula>
    </cfRule>
  </conditionalFormatting>
  <conditionalFormatting sqref="J90">
    <cfRule type="cellIs" dxfId="66" priority="78" operator="lessThan">
      <formula>0</formula>
    </cfRule>
  </conditionalFormatting>
  <conditionalFormatting sqref="K87">
    <cfRule type="cellIs" dxfId="65" priority="77" operator="lessThan">
      <formula>0</formula>
    </cfRule>
  </conditionalFormatting>
  <conditionalFormatting sqref="J142:J144">
    <cfRule type="cellIs" dxfId="64" priority="71" operator="lessThan">
      <formula>0</formula>
    </cfRule>
  </conditionalFormatting>
  <conditionalFormatting sqref="J138 N138 K139:P139">
    <cfRule type="cellIs" dxfId="63" priority="70" operator="lessThan">
      <formula>0</formula>
    </cfRule>
  </conditionalFormatting>
  <conditionalFormatting sqref="J141">
    <cfRule type="cellIs" dxfId="62" priority="68" operator="lessThan">
      <formula>0</formula>
    </cfRule>
  </conditionalFormatting>
  <conditionalFormatting sqref="K138">
    <cfRule type="cellIs" dxfId="61" priority="67" operator="lessThan">
      <formula>0</formula>
    </cfRule>
  </conditionalFormatting>
  <conditionalFormatting sqref="B8">
    <cfRule type="cellIs" dxfId="60" priority="61" operator="lessThan">
      <formula>0</formula>
    </cfRule>
  </conditionalFormatting>
  <conditionalFormatting sqref="C8:H8">
    <cfRule type="cellIs" dxfId="59" priority="60" operator="lessThan">
      <formula>0</formula>
    </cfRule>
  </conditionalFormatting>
  <conditionalFormatting sqref="J8">
    <cfRule type="cellIs" dxfId="58" priority="59" operator="lessThan">
      <formula>0</formula>
    </cfRule>
  </conditionalFormatting>
  <conditionalFormatting sqref="K8:P8">
    <cfRule type="cellIs" dxfId="57" priority="58" operator="lessThan">
      <formula>0</formula>
    </cfRule>
  </conditionalFormatting>
  <conditionalFormatting sqref="B14">
    <cfRule type="cellIs" dxfId="56" priority="57" operator="lessThan">
      <formula>0</formula>
    </cfRule>
  </conditionalFormatting>
  <conditionalFormatting sqref="C14:H14">
    <cfRule type="cellIs" dxfId="55" priority="56" operator="lessThan">
      <formula>0</formula>
    </cfRule>
  </conditionalFormatting>
  <conditionalFormatting sqref="B25">
    <cfRule type="cellIs" dxfId="54" priority="55" operator="lessThan">
      <formula>0</formula>
    </cfRule>
  </conditionalFormatting>
  <conditionalFormatting sqref="C25:H25">
    <cfRule type="cellIs" dxfId="53" priority="54" operator="lessThan">
      <formula>0</formula>
    </cfRule>
  </conditionalFormatting>
  <conditionalFormatting sqref="J23">
    <cfRule type="cellIs" dxfId="52" priority="53" operator="lessThan">
      <formula>0</formula>
    </cfRule>
  </conditionalFormatting>
  <conditionalFormatting sqref="K23:P23">
    <cfRule type="cellIs" dxfId="51" priority="52" operator="lessThan">
      <formula>0</formula>
    </cfRule>
  </conditionalFormatting>
  <conditionalFormatting sqref="J17">
    <cfRule type="cellIs" dxfId="50" priority="51" operator="lessThan">
      <formula>0</formula>
    </cfRule>
  </conditionalFormatting>
  <conditionalFormatting sqref="K17:P17">
    <cfRule type="cellIs" dxfId="49" priority="50" operator="lessThan">
      <formula>0</formula>
    </cfRule>
  </conditionalFormatting>
  <conditionalFormatting sqref="B37">
    <cfRule type="cellIs" dxfId="48" priority="49" operator="lessThan">
      <formula>0</formula>
    </cfRule>
  </conditionalFormatting>
  <conditionalFormatting sqref="C37:H37">
    <cfRule type="cellIs" dxfId="47" priority="48" operator="lessThan">
      <formula>0</formula>
    </cfRule>
  </conditionalFormatting>
  <conditionalFormatting sqref="J32">
    <cfRule type="cellIs" dxfId="46" priority="47" operator="lessThan">
      <formula>0</formula>
    </cfRule>
  </conditionalFormatting>
  <conditionalFormatting sqref="K32:P32">
    <cfRule type="cellIs" dxfId="45" priority="46" operator="lessThan">
      <formula>0</formula>
    </cfRule>
  </conditionalFormatting>
  <conditionalFormatting sqref="J38">
    <cfRule type="cellIs" dxfId="44" priority="45" operator="lessThan">
      <formula>0</formula>
    </cfRule>
  </conditionalFormatting>
  <conditionalFormatting sqref="K38:P38">
    <cfRule type="cellIs" dxfId="43" priority="44" operator="lessThan">
      <formula>0</formula>
    </cfRule>
  </conditionalFormatting>
  <conditionalFormatting sqref="J46:J52">
    <cfRule type="cellIs" dxfId="42" priority="43" operator="lessThan">
      <formula>0</formula>
    </cfRule>
  </conditionalFormatting>
  <conditionalFormatting sqref="K46:P52">
    <cfRule type="cellIs" dxfId="41" priority="42" operator="lessThan">
      <formula>0</formula>
    </cfRule>
  </conditionalFormatting>
  <conditionalFormatting sqref="J97:J103">
    <cfRule type="cellIs" dxfId="40" priority="41" operator="lessThan">
      <formula>0</formula>
    </cfRule>
  </conditionalFormatting>
  <conditionalFormatting sqref="K97:P103">
    <cfRule type="cellIs" dxfId="39" priority="40" operator="lessThan">
      <formula>0</formula>
    </cfRule>
  </conditionalFormatting>
  <conditionalFormatting sqref="J148:J154">
    <cfRule type="cellIs" dxfId="38" priority="39" operator="lessThan">
      <formula>0</formula>
    </cfRule>
  </conditionalFormatting>
  <conditionalFormatting sqref="K148:P154">
    <cfRule type="cellIs" dxfId="37" priority="38" operator="lessThan">
      <formula>0</formula>
    </cfRule>
  </conditionalFormatting>
  <conditionalFormatting sqref="B60">
    <cfRule type="cellIs" dxfId="36" priority="37" operator="lessThan">
      <formula>0</formula>
    </cfRule>
  </conditionalFormatting>
  <conditionalFormatting sqref="C60:H60">
    <cfRule type="cellIs" dxfId="35" priority="36" operator="lessThan">
      <formula>0</formula>
    </cfRule>
  </conditionalFormatting>
  <conditionalFormatting sqref="J59">
    <cfRule type="cellIs" dxfId="34" priority="35" operator="lessThan">
      <formula>0</formula>
    </cfRule>
  </conditionalFormatting>
  <conditionalFormatting sqref="K59:P59">
    <cfRule type="cellIs" dxfId="33" priority="34" operator="lessThan">
      <formula>0</formula>
    </cfRule>
  </conditionalFormatting>
  <conditionalFormatting sqref="B66">
    <cfRule type="cellIs" dxfId="32" priority="33" operator="lessThan">
      <formula>0</formula>
    </cfRule>
  </conditionalFormatting>
  <conditionalFormatting sqref="C66:H66">
    <cfRule type="cellIs" dxfId="31" priority="32" operator="lessThan">
      <formula>0</formula>
    </cfRule>
  </conditionalFormatting>
  <conditionalFormatting sqref="B77">
    <cfRule type="cellIs" dxfId="30" priority="31" operator="lessThan">
      <formula>0</formula>
    </cfRule>
  </conditionalFormatting>
  <conditionalFormatting sqref="C77:H77">
    <cfRule type="cellIs" dxfId="29" priority="30" operator="lessThan">
      <formula>0</formula>
    </cfRule>
  </conditionalFormatting>
  <conditionalFormatting sqref="J83">
    <cfRule type="cellIs" dxfId="28" priority="29" operator="lessThan">
      <formula>0</formula>
    </cfRule>
  </conditionalFormatting>
  <conditionalFormatting sqref="K83:P83">
    <cfRule type="cellIs" dxfId="27" priority="28" operator="lessThan">
      <formula>0</formula>
    </cfRule>
  </conditionalFormatting>
  <conditionalFormatting sqref="J74">
    <cfRule type="cellIs" dxfId="26" priority="27" operator="lessThan">
      <formula>0</formula>
    </cfRule>
  </conditionalFormatting>
  <conditionalFormatting sqref="K74:P74">
    <cfRule type="cellIs" dxfId="25" priority="26" operator="lessThan">
      <formula>0</formula>
    </cfRule>
  </conditionalFormatting>
  <conditionalFormatting sqref="J68">
    <cfRule type="cellIs" dxfId="24" priority="25" operator="lessThan">
      <formula>0</formula>
    </cfRule>
  </conditionalFormatting>
  <conditionalFormatting sqref="K68:P68">
    <cfRule type="cellIs" dxfId="23" priority="24" operator="lessThan">
      <formula>0</formula>
    </cfRule>
  </conditionalFormatting>
  <conditionalFormatting sqref="B89">
    <cfRule type="cellIs" dxfId="22" priority="23" operator="lessThan">
      <formula>0</formula>
    </cfRule>
  </conditionalFormatting>
  <conditionalFormatting sqref="C89:H89">
    <cfRule type="cellIs" dxfId="21" priority="22" operator="lessThan">
      <formula>0</formula>
    </cfRule>
  </conditionalFormatting>
  <conditionalFormatting sqref="J89">
    <cfRule type="cellIs" dxfId="20" priority="21" operator="lessThan">
      <formula>0</formula>
    </cfRule>
  </conditionalFormatting>
  <conditionalFormatting sqref="K89:P89">
    <cfRule type="cellIs" dxfId="19" priority="20" operator="lessThan">
      <formula>0</formula>
    </cfRule>
  </conditionalFormatting>
  <conditionalFormatting sqref="J110">
    <cfRule type="cellIs" dxfId="18" priority="19" operator="lessThan">
      <formula>0</formula>
    </cfRule>
  </conditionalFormatting>
  <conditionalFormatting sqref="K110:P110">
    <cfRule type="cellIs" dxfId="17" priority="18" operator="lessThan">
      <formula>0</formula>
    </cfRule>
  </conditionalFormatting>
  <conditionalFormatting sqref="B112">
    <cfRule type="cellIs" dxfId="16" priority="17" operator="lessThan">
      <formula>0</formula>
    </cfRule>
  </conditionalFormatting>
  <conditionalFormatting sqref="C112:H112">
    <cfRule type="cellIs" dxfId="15" priority="16" operator="lessThan">
      <formula>0</formula>
    </cfRule>
  </conditionalFormatting>
  <conditionalFormatting sqref="B118">
    <cfRule type="cellIs" dxfId="14" priority="15" operator="lessThan">
      <formula>0</formula>
    </cfRule>
  </conditionalFormatting>
  <conditionalFormatting sqref="C118:H118">
    <cfRule type="cellIs" dxfId="13" priority="14" operator="lessThan">
      <formula>0</formula>
    </cfRule>
  </conditionalFormatting>
  <conditionalFormatting sqref="J125">
    <cfRule type="cellIs" dxfId="12" priority="13" operator="lessThan">
      <formula>0</formula>
    </cfRule>
  </conditionalFormatting>
  <conditionalFormatting sqref="K125:P125">
    <cfRule type="cellIs" dxfId="11" priority="12" operator="lessThan">
      <formula>0</formula>
    </cfRule>
  </conditionalFormatting>
  <conditionalFormatting sqref="B129">
    <cfRule type="cellIs" dxfId="10" priority="11" operator="lessThan">
      <formula>0</formula>
    </cfRule>
  </conditionalFormatting>
  <conditionalFormatting sqref="C129:H129">
    <cfRule type="cellIs" dxfId="9" priority="10" operator="lessThan">
      <formula>0</formula>
    </cfRule>
  </conditionalFormatting>
  <conditionalFormatting sqref="J119">
    <cfRule type="cellIs" dxfId="8" priority="9" operator="lessThan">
      <formula>0</formula>
    </cfRule>
  </conditionalFormatting>
  <conditionalFormatting sqref="K119:P119">
    <cfRule type="cellIs" dxfId="7" priority="8" operator="lessThan">
      <formula>0</formula>
    </cfRule>
  </conditionalFormatting>
  <conditionalFormatting sqref="B141">
    <cfRule type="cellIs" dxfId="6" priority="7" operator="lessThan">
      <formula>0</formula>
    </cfRule>
  </conditionalFormatting>
  <conditionalFormatting sqref="C141:H141">
    <cfRule type="cellIs" dxfId="5" priority="6" operator="lessThan">
      <formula>0</formula>
    </cfRule>
  </conditionalFormatting>
  <conditionalFormatting sqref="J134">
    <cfRule type="cellIs" dxfId="4" priority="5" operator="lessThan">
      <formula>0</formula>
    </cfRule>
  </conditionalFormatting>
  <conditionalFormatting sqref="K134:P134">
    <cfRule type="cellIs" dxfId="3" priority="4" operator="lessThan">
      <formula>0</formula>
    </cfRule>
  </conditionalFormatting>
  <conditionalFormatting sqref="J140">
    <cfRule type="cellIs" dxfId="2" priority="3" operator="lessThan">
      <formula>0</formula>
    </cfRule>
  </conditionalFormatting>
  <conditionalFormatting sqref="K140:P140">
    <cfRule type="cellIs" dxfId="1" priority="2" operator="lessThan">
      <formula>0</formula>
    </cfRule>
  </conditionalFormatting>
  <conditionalFormatting sqref="B20:B21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5c1f07bd-a36b-4ad0-b45a-ca27d85f401a">
      <UserInfo>
        <DisplayName/>
        <AccountId xsi:nil="true"/>
        <AccountType/>
      </UserInfo>
    </SharedWithUsers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DFF8935D-62B7-4CA3-9BBA-65A02D6E75A8}"/>
</file>

<file path=customXml/itemProps2.xml><?xml version="1.0" encoding="utf-8"?>
<ds:datastoreItem xmlns:ds="http://schemas.openxmlformats.org/officeDocument/2006/customXml" ds:itemID="{21A147F1-B46F-4439-8D65-D9F2995BFFF2}"/>
</file>

<file path=customXml/itemProps3.xml><?xml version="1.0" encoding="utf-8"?>
<ds:datastoreItem xmlns:ds="http://schemas.openxmlformats.org/officeDocument/2006/customXml" ds:itemID="{A889FCB4-4F02-4C37-BEF8-D360EBCAF7F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User</dc:creator>
  <cp:lastModifiedBy>Szalay, Jennifer</cp:lastModifiedBy>
  <cp:lastPrinted>2014-10-21T15:27:11Z</cp:lastPrinted>
  <dcterms:created xsi:type="dcterms:W3CDTF">2014-10-20T20:29:55Z</dcterms:created>
  <dcterms:modified xsi:type="dcterms:W3CDTF">2024-05-29T15:47:27Z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3" name="_SourceUrl">
    <vt:lpwstr/>
  </property>
  <property fmtid="{D5CDD505-2E9C-101B-9397-08002B2CF9AE}" pid="4" name="_SharedFileIndex">
    <vt:lpwstr/>
  </property>
  <property fmtid="{D5CDD505-2E9C-101B-9397-08002B2CF9AE}" pid="5" name="ComplianceAssetId">
    <vt:lpwstr/>
  </property>
  <property fmtid="{D5CDD505-2E9C-101B-9397-08002B2CF9AE}" pid="6" name="_ExtendedDescription">
    <vt:lpwstr/>
  </property>
  <property fmtid="{D5CDD505-2E9C-101B-9397-08002B2CF9AE}" pid="7" name="TriggerFlowInfo">
    <vt:lpwstr/>
  </property>
</Properties>
</file>