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7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midwestdairyassociation-my.sharepoint.com/personal/sonken_midwestdairy_com/Documents/Desktop/05-2024/"/>
    </mc:Choice>
  </mc:AlternateContent>
  <xr:revisionPtr revIDLastSave="2" documentId="8_{40FAEC33-E410-49BD-991C-9BB4F71D55F4}" xr6:coauthVersionLast="47" xr6:coauthVersionMax="47" xr10:uidLastSave="{7B9F9E1F-B4F4-4C53-93ED-A46ACBEF0F03}"/>
  <bookViews>
    <workbookView xWindow="-108" yWindow="-108" windowWidth="23256" windowHeight="12456" tabRatio="819" firstSheet="21" activeTab="23" xr2:uid="{00000000-000D-0000-FFFF-FFFF00000000}"/>
  </bookViews>
  <sheets>
    <sheet name="Regions By Outlet Data" sheetId="32" state="hidden" r:id="rId1"/>
    <sheet name="Region and Market Data" sheetId="29" state="hidden" r:id="rId2"/>
    <sheet name="Segment Data" sheetId="34" state="hidden" r:id="rId3"/>
    <sheet name="Single Serve" sheetId="36" state="hidden" r:id="rId4"/>
    <sheet name="Branded vs. Private Label" sheetId="37" state="hidden" r:id="rId5"/>
    <sheet name="Flavor" sheetId="39" state="hidden" r:id="rId6"/>
    <sheet name="Fat" sheetId="40" state="hidden" r:id="rId7"/>
    <sheet name="Size" sheetId="43" state="hidden" r:id="rId8"/>
    <sheet name="White Milk Size" sheetId="54" state="hidden" r:id="rId9"/>
    <sheet name="Organic" sheetId="41" state="hidden" r:id="rId10"/>
    <sheet name="Form Data" sheetId="35" state="hidden" r:id="rId11"/>
    <sheet name="Glass Bottle" sheetId="38" state="hidden" r:id="rId12"/>
    <sheet name="Enhanced - Aggs" sheetId="42" state="hidden" r:id="rId13"/>
    <sheet name="Enhanced" sheetId="66" state="hidden" r:id="rId14"/>
    <sheet name="Trad vs Value Add" sheetId="64" state="hidden" r:id="rId15"/>
    <sheet name="Non-Dairy Alternatives" sheetId="55" state="hidden" r:id="rId16"/>
    <sheet name="IRI_UO_WorkspaceStorage" sheetId="56" state="hidden" r:id="rId17"/>
    <sheet name="cells" sheetId="63" state="hidden" r:id="rId18"/>
    <sheet name="Sheet1" sheetId="62" state="hidden" r:id="rId19"/>
    <sheet name="Names" sheetId="60" state="hidden" r:id="rId20"/>
    <sheet name="Filtration" sheetId="65" state="hidden" r:id="rId21"/>
    <sheet name="HOME PAGE" sheetId="8" r:id="rId22"/>
    <sheet name="TOTAL U.S. MULO+ with C" sheetId="45" r:id="rId23"/>
    <sheet name="TOTAL U.S. MULO+" sheetId="46" r:id="rId24"/>
    <sheet name="TOTAL U.S. FOOD" sheetId="47" r:id="rId25"/>
    <sheet name="TOTAL U.S. DRUG" sheetId="48" r:id="rId26"/>
    <sheet name="TOTAL U.S. CONVENIENCE" sheetId="49" r:id="rId27"/>
    <sheet name="TOTAL U.S. ALL OTHER OUTLETS" sheetId="50" r:id="rId28"/>
    <sheet name="CIRCANA STANDARD REGIONS" sheetId="18" r:id="rId29"/>
    <sheet name="CIRCANA REGIONS &amp; MARKETS" sheetId="21" r:id="rId30"/>
    <sheet name="DMI SR Data" sheetId="31" state="hidden" r:id="rId31"/>
    <sheet name="DMI CUSTOM REGIONS &amp; MARKETS" sheetId="58" r:id="rId32"/>
  </sheets>
  <definedNames>
    <definedName name="___INDEX_SHEET___ASAP_Utilities" localSheetId="31">#REF!</definedName>
    <definedName name="___INDEX_SHEET___ASAP_Utilities">#REF!</definedName>
    <definedName name="_xlnm._FilterDatabase" localSheetId="15" hidden="1">'Non-Dairy Alternatives'!$A$1:$Q$199</definedName>
    <definedName name="IRI_WorkspaceId" hidden="1">"b324a31a4a424f3b8083e50c61f2c35e"</definedName>
    <definedName name="_xlnm.Print_Area" localSheetId="13">Enhanced!$A$1:$U$105</definedName>
    <definedName name="_xlnm.Print_Area" localSheetId="20">Filtration!$A$1:$U$45</definedName>
    <definedName name="_xlnm.Print_Area" localSheetId="21">'HOME PAGE'!$A$1:$M$21</definedName>
    <definedName name="_xlnm.Print_Area" localSheetId="27">'TOTAL U.S. ALL OTHER OUTLETS'!$B$2:$Q$71,'TOTAL U.S. ALL OTHER OUTLETS'!$B$156:$Q$225</definedName>
    <definedName name="_xlnm.Print_Area" localSheetId="26">'TOTAL U.S. CONVENIENCE'!$B$2:$Q$71,'TOTAL U.S. CONVENIENCE'!$B$159:$Q$225</definedName>
    <definedName name="_xlnm.Print_Area" localSheetId="25">'TOTAL U.S. DRUG'!$B$2:$Q$71,'TOTAL U.S. DRUG'!$B$166:$Q$225</definedName>
    <definedName name="_xlnm.Print_Area" localSheetId="24">'TOTAL U.S. FOOD'!$B$2:$Q$71,'TOTAL U.S. FOOD'!$B$156:$Q$225</definedName>
    <definedName name="_xlnm.Print_Area" localSheetId="23">'TOTAL U.S. MULO+'!$B$2:$Q$71,'TOTAL U.S. MULO+'!$B$156:$Q$225</definedName>
    <definedName name="_xlnm.Print_Area" localSheetId="22">'TOTAL U.S. MULO+ with C'!$B$2:$Q$53,'TOTAL U.S. MULO+ with C'!$B$156:$Q$225</definedName>
    <definedName name="_xlnm.Print_Area" localSheetId="14">'Trad vs Value Add'!$A$1:$U$75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124" i="58" l="1"/>
  <c r="D124" i="58"/>
  <c r="E124" i="58"/>
  <c r="F124" i="58"/>
  <c r="G124" i="58"/>
  <c r="H124" i="58"/>
  <c r="C72" i="58"/>
  <c r="D72" i="58"/>
  <c r="E72" i="58"/>
  <c r="F72" i="58"/>
  <c r="G72" i="58"/>
  <c r="H72" i="58"/>
  <c r="E18" i="58"/>
  <c r="F18" i="58"/>
  <c r="G18" i="58"/>
  <c r="H18" i="58"/>
  <c r="E19" i="58"/>
  <c r="F19" i="58"/>
  <c r="G19" i="58"/>
  <c r="H19" i="58"/>
  <c r="D18" i="58"/>
  <c r="D19" i="58"/>
  <c r="C18" i="58"/>
  <c r="C19" i="58"/>
  <c r="U31" i="31"/>
  <c r="W171" i="31"/>
  <c r="V171" i="31"/>
  <c r="T171" i="31"/>
  <c r="S171" i="31"/>
  <c r="W101" i="31"/>
  <c r="V101" i="31"/>
  <c r="T101" i="31"/>
  <c r="S101" i="31"/>
  <c r="W31" i="31"/>
  <c r="V31" i="31"/>
  <c r="T31" i="31"/>
  <c r="S31" i="31"/>
  <c r="X31" i="31"/>
  <c r="H150" i="58"/>
  <c r="G150" i="58"/>
  <c r="F150" i="58"/>
  <c r="D98" i="58"/>
  <c r="L142" i="58"/>
  <c r="M142" i="58"/>
  <c r="N142" i="58"/>
  <c r="O142" i="58"/>
  <c r="P142" i="58"/>
  <c r="L143" i="58"/>
  <c r="M143" i="58"/>
  <c r="N143" i="58"/>
  <c r="O143" i="58"/>
  <c r="P143" i="58"/>
  <c r="L144" i="58"/>
  <c r="M144" i="58"/>
  <c r="N144" i="58"/>
  <c r="O144" i="58"/>
  <c r="P144" i="58"/>
  <c r="L145" i="58"/>
  <c r="M145" i="58"/>
  <c r="N145" i="58"/>
  <c r="O145" i="58"/>
  <c r="P145" i="58"/>
  <c r="L146" i="58"/>
  <c r="M146" i="58"/>
  <c r="N146" i="58"/>
  <c r="O146" i="58"/>
  <c r="P146" i="58"/>
  <c r="K146" i="58"/>
  <c r="K145" i="58"/>
  <c r="K144" i="58"/>
  <c r="K143" i="58"/>
  <c r="K142" i="58"/>
  <c r="L90" i="58"/>
  <c r="M90" i="58"/>
  <c r="N90" i="58"/>
  <c r="O90" i="58"/>
  <c r="P90" i="58"/>
  <c r="L91" i="58"/>
  <c r="M91" i="58"/>
  <c r="N91" i="58"/>
  <c r="O91" i="58"/>
  <c r="P91" i="58"/>
  <c r="L92" i="58"/>
  <c r="M92" i="58"/>
  <c r="N92" i="58"/>
  <c r="O92" i="58"/>
  <c r="P92" i="58"/>
  <c r="L93" i="58"/>
  <c r="M93" i="58"/>
  <c r="N93" i="58"/>
  <c r="O93" i="58"/>
  <c r="P93" i="58"/>
  <c r="L94" i="58"/>
  <c r="M94" i="58"/>
  <c r="N94" i="58"/>
  <c r="O94" i="58"/>
  <c r="P94" i="58"/>
  <c r="K94" i="58"/>
  <c r="K93" i="58"/>
  <c r="K92" i="58"/>
  <c r="K91" i="58"/>
  <c r="K90" i="58"/>
  <c r="L37" i="58"/>
  <c r="M37" i="58"/>
  <c r="N37" i="58"/>
  <c r="O37" i="58"/>
  <c r="P37" i="58"/>
  <c r="L38" i="58"/>
  <c r="M38" i="58"/>
  <c r="N38" i="58"/>
  <c r="O38" i="58"/>
  <c r="P38" i="58"/>
  <c r="L39" i="58"/>
  <c r="M39" i="58"/>
  <c r="N39" i="58"/>
  <c r="O39" i="58"/>
  <c r="P39" i="58"/>
  <c r="L40" i="58"/>
  <c r="M40" i="58"/>
  <c r="N40" i="58"/>
  <c r="O40" i="58"/>
  <c r="P40" i="58"/>
  <c r="L41" i="58"/>
  <c r="M41" i="58"/>
  <c r="N41" i="58"/>
  <c r="O41" i="58"/>
  <c r="P41" i="58"/>
  <c r="K38" i="58"/>
  <c r="K39" i="58"/>
  <c r="K40" i="58"/>
  <c r="K41" i="58"/>
  <c r="K37" i="58"/>
  <c r="H141" i="58"/>
  <c r="H142" i="58"/>
  <c r="H143" i="58"/>
  <c r="H144" i="58"/>
  <c r="H145" i="58"/>
  <c r="H146" i="58"/>
  <c r="H147" i="58"/>
  <c r="H148" i="58"/>
  <c r="H149" i="58"/>
  <c r="G141" i="58"/>
  <c r="G142" i="58"/>
  <c r="G143" i="58"/>
  <c r="G144" i="58"/>
  <c r="G145" i="58"/>
  <c r="G146" i="58"/>
  <c r="G147" i="58"/>
  <c r="G148" i="58"/>
  <c r="G149" i="58"/>
  <c r="F141" i="58"/>
  <c r="F142" i="58"/>
  <c r="F143" i="58"/>
  <c r="F144" i="58"/>
  <c r="F145" i="58"/>
  <c r="F146" i="58"/>
  <c r="F147" i="58"/>
  <c r="F148" i="58"/>
  <c r="F149" i="58"/>
  <c r="E141" i="58"/>
  <c r="E142" i="58"/>
  <c r="E143" i="58"/>
  <c r="E144" i="58"/>
  <c r="E145" i="58"/>
  <c r="E146" i="58"/>
  <c r="E147" i="58"/>
  <c r="E148" i="58"/>
  <c r="E149" i="58"/>
  <c r="E150" i="58"/>
  <c r="D141" i="58"/>
  <c r="D142" i="58"/>
  <c r="D143" i="58"/>
  <c r="D144" i="58"/>
  <c r="D145" i="58"/>
  <c r="D146" i="58"/>
  <c r="D147" i="58"/>
  <c r="D148" i="58"/>
  <c r="D149" i="58"/>
  <c r="D150" i="58"/>
  <c r="C150" i="58"/>
  <c r="C149" i="58"/>
  <c r="C148" i="58"/>
  <c r="C147" i="58"/>
  <c r="C146" i="58"/>
  <c r="C145" i="58"/>
  <c r="C144" i="58"/>
  <c r="C143" i="58"/>
  <c r="C142" i="58"/>
  <c r="C141" i="58"/>
  <c r="H90" i="58"/>
  <c r="H91" i="58"/>
  <c r="H92" i="58"/>
  <c r="H93" i="58"/>
  <c r="H94" i="58"/>
  <c r="H95" i="58"/>
  <c r="H96" i="58"/>
  <c r="H97" i="58"/>
  <c r="H98" i="58"/>
  <c r="G90" i="58"/>
  <c r="G91" i="58"/>
  <c r="G92" i="58"/>
  <c r="G93" i="58"/>
  <c r="G94" i="58"/>
  <c r="G95" i="58"/>
  <c r="G96" i="58"/>
  <c r="G97" i="58"/>
  <c r="G98" i="58"/>
  <c r="F90" i="58"/>
  <c r="F91" i="58"/>
  <c r="F92" i="58"/>
  <c r="F93" i="58"/>
  <c r="F94" i="58"/>
  <c r="F95" i="58"/>
  <c r="F96" i="58"/>
  <c r="F97" i="58"/>
  <c r="F98" i="58"/>
  <c r="E90" i="58"/>
  <c r="E91" i="58"/>
  <c r="E92" i="58"/>
  <c r="E93" i="58"/>
  <c r="E94" i="58"/>
  <c r="E95" i="58"/>
  <c r="E96" i="58"/>
  <c r="E97" i="58"/>
  <c r="E98" i="58"/>
  <c r="D90" i="58"/>
  <c r="D91" i="58"/>
  <c r="D92" i="58"/>
  <c r="D93" i="58"/>
  <c r="D94" i="58"/>
  <c r="D95" i="58"/>
  <c r="D96" i="58"/>
  <c r="D97" i="58"/>
  <c r="C90" i="58"/>
  <c r="C91" i="58"/>
  <c r="C92" i="58"/>
  <c r="C93" i="58"/>
  <c r="C94" i="58"/>
  <c r="C95" i="58"/>
  <c r="C96" i="58"/>
  <c r="C97" i="58"/>
  <c r="C98" i="58"/>
  <c r="P49" i="58"/>
  <c r="P48" i="58"/>
  <c r="P47" i="58"/>
  <c r="P46" i="58"/>
  <c r="P45" i="58"/>
  <c r="O49" i="58"/>
  <c r="O48" i="58"/>
  <c r="O47" i="58"/>
  <c r="O46" i="58"/>
  <c r="O45" i="58"/>
  <c r="N49" i="58"/>
  <c r="N48" i="58"/>
  <c r="N47" i="58"/>
  <c r="N46" i="58"/>
  <c r="N45" i="58"/>
  <c r="M49" i="58"/>
  <c r="M48" i="58"/>
  <c r="M47" i="58"/>
  <c r="M46" i="58"/>
  <c r="M45" i="58"/>
  <c r="L49" i="58"/>
  <c r="L48" i="58"/>
  <c r="L47" i="58"/>
  <c r="L46" i="58"/>
  <c r="L45" i="58"/>
  <c r="K50" i="58"/>
  <c r="K49" i="58"/>
  <c r="K48" i="58"/>
  <c r="K47" i="58"/>
  <c r="K46" i="58"/>
  <c r="K45" i="58"/>
  <c r="H37" i="58"/>
  <c r="H38" i="58"/>
  <c r="H39" i="58"/>
  <c r="H40" i="58"/>
  <c r="H41" i="58"/>
  <c r="H42" i="58"/>
  <c r="H43" i="58"/>
  <c r="H44" i="58"/>
  <c r="H45" i="58"/>
  <c r="G37" i="58"/>
  <c r="G38" i="58"/>
  <c r="G39" i="58"/>
  <c r="G40" i="58"/>
  <c r="G41" i="58"/>
  <c r="G42" i="58"/>
  <c r="G43" i="58"/>
  <c r="G44" i="58"/>
  <c r="G45" i="58"/>
  <c r="F37" i="58"/>
  <c r="F38" i="58"/>
  <c r="F39" i="58"/>
  <c r="F40" i="58"/>
  <c r="F41" i="58"/>
  <c r="F42" i="58"/>
  <c r="F43" i="58"/>
  <c r="F44" i="58"/>
  <c r="F45" i="58"/>
  <c r="E37" i="58"/>
  <c r="E38" i="58"/>
  <c r="E39" i="58"/>
  <c r="E40" i="58"/>
  <c r="E41" i="58"/>
  <c r="E42" i="58"/>
  <c r="E43" i="58"/>
  <c r="E44" i="58"/>
  <c r="E45" i="58"/>
  <c r="D37" i="58"/>
  <c r="D38" i="58"/>
  <c r="D39" i="58"/>
  <c r="D40" i="58"/>
  <c r="D41" i="58"/>
  <c r="D42" i="58"/>
  <c r="D43" i="58"/>
  <c r="D44" i="58"/>
  <c r="D45" i="58"/>
  <c r="C37" i="58"/>
  <c r="C38" i="58"/>
  <c r="C39" i="58"/>
  <c r="C40" i="58"/>
  <c r="C41" i="58"/>
  <c r="C42" i="58"/>
  <c r="C43" i="58"/>
  <c r="C44" i="58"/>
  <c r="C45" i="58"/>
  <c r="U171" i="31" l="1"/>
  <c r="U101" i="31"/>
  <c r="X101" i="31"/>
  <c r="X171" i="31"/>
  <c r="E203" i="50"/>
  <c r="F203" i="50"/>
  <c r="G203" i="50"/>
  <c r="H203" i="50"/>
  <c r="I203" i="50"/>
  <c r="J203" i="50"/>
  <c r="K203" i="50"/>
  <c r="L203" i="50"/>
  <c r="M203" i="50"/>
  <c r="N203" i="50"/>
  <c r="O203" i="50"/>
  <c r="P203" i="50"/>
  <c r="Q203" i="50"/>
  <c r="E204" i="50"/>
  <c r="F204" i="50"/>
  <c r="G204" i="50"/>
  <c r="H204" i="50"/>
  <c r="I204" i="50"/>
  <c r="J204" i="50"/>
  <c r="K204" i="50"/>
  <c r="L204" i="50"/>
  <c r="M204" i="50"/>
  <c r="N204" i="50"/>
  <c r="O204" i="50"/>
  <c r="P204" i="50"/>
  <c r="Q204" i="50"/>
  <c r="E205" i="50"/>
  <c r="F205" i="50"/>
  <c r="G205" i="50"/>
  <c r="H205" i="50"/>
  <c r="I205" i="50"/>
  <c r="J205" i="50"/>
  <c r="K205" i="50"/>
  <c r="L205" i="50"/>
  <c r="M205" i="50"/>
  <c r="N205" i="50"/>
  <c r="O205" i="50"/>
  <c r="P205" i="50"/>
  <c r="Q205" i="50"/>
  <c r="E206" i="50"/>
  <c r="F206" i="50"/>
  <c r="G206" i="50"/>
  <c r="H206" i="50"/>
  <c r="I206" i="50"/>
  <c r="J206" i="50"/>
  <c r="K206" i="50"/>
  <c r="L206" i="50"/>
  <c r="M206" i="50"/>
  <c r="N206" i="50"/>
  <c r="O206" i="50"/>
  <c r="P206" i="50"/>
  <c r="Q206" i="50"/>
  <c r="E207" i="50"/>
  <c r="F207" i="50"/>
  <c r="G207" i="50"/>
  <c r="H207" i="50"/>
  <c r="I207" i="50"/>
  <c r="J207" i="50"/>
  <c r="K207" i="50"/>
  <c r="L207" i="50"/>
  <c r="M207" i="50"/>
  <c r="N207" i="50"/>
  <c r="O207" i="50"/>
  <c r="P207" i="50"/>
  <c r="Q207" i="50"/>
  <c r="E208" i="50"/>
  <c r="F208" i="50"/>
  <c r="G208" i="50"/>
  <c r="H208" i="50"/>
  <c r="I208" i="50"/>
  <c r="J208" i="50"/>
  <c r="K208" i="50"/>
  <c r="L208" i="50"/>
  <c r="M208" i="50"/>
  <c r="N208" i="50"/>
  <c r="O208" i="50"/>
  <c r="P208" i="50"/>
  <c r="Q208" i="50"/>
  <c r="E209" i="50"/>
  <c r="F209" i="50"/>
  <c r="G209" i="50"/>
  <c r="H209" i="50"/>
  <c r="I209" i="50"/>
  <c r="J209" i="50"/>
  <c r="K209" i="50"/>
  <c r="L209" i="50"/>
  <c r="M209" i="50"/>
  <c r="N209" i="50"/>
  <c r="O209" i="50"/>
  <c r="P209" i="50"/>
  <c r="Q209" i="50"/>
  <c r="E210" i="50"/>
  <c r="F210" i="50"/>
  <c r="G210" i="50"/>
  <c r="H210" i="50"/>
  <c r="I210" i="50"/>
  <c r="J210" i="50"/>
  <c r="K210" i="50"/>
  <c r="L210" i="50"/>
  <c r="M210" i="50"/>
  <c r="N210" i="50"/>
  <c r="O210" i="50"/>
  <c r="P210" i="50"/>
  <c r="Q210" i="50"/>
  <c r="E211" i="50"/>
  <c r="F211" i="50"/>
  <c r="G211" i="50"/>
  <c r="H211" i="50"/>
  <c r="I211" i="50"/>
  <c r="J211" i="50"/>
  <c r="K211" i="50"/>
  <c r="L211" i="50"/>
  <c r="M211" i="50"/>
  <c r="N211" i="50"/>
  <c r="O211" i="50"/>
  <c r="P211" i="50"/>
  <c r="Q211" i="50"/>
  <c r="E212" i="50"/>
  <c r="F212" i="50"/>
  <c r="G212" i="50"/>
  <c r="H212" i="50"/>
  <c r="I212" i="50"/>
  <c r="J212" i="50"/>
  <c r="K212" i="50"/>
  <c r="L212" i="50"/>
  <c r="M212" i="50"/>
  <c r="N212" i="50"/>
  <c r="O212" i="50"/>
  <c r="P212" i="50"/>
  <c r="Q212" i="50"/>
  <c r="E213" i="50"/>
  <c r="F213" i="50"/>
  <c r="G213" i="50"/>
  <c r="H213" i="50"/>
  <c r="I213" i="50"/>
  <c r="J213" i="50"/>
  <c r="K213" i="50"/>
  <c r="L213" i="50"/>
  <c r="M213" i="50"/>
  <c r="N213" i="50"/>
  <c r="O213" i="50"/>
  <c r="P213" i="50"/>
  <c r="Q213" i="50"/>
  <c r="D213" i="50"/>
  <c r="D212" i="50"/>
  <c r="D211" i="50"/>
  <c r="D209" i="50"/>
  <c r="D210" i="50"/>
  <c r="D208" i="50"/>
  <c r="D206" i="50"/>
  <c r="D207" i="50"/>
  <c r="D205" i="50"/>
  <c r="D204" i="50"/>
  <c r="D203" i="50"/>
  <c r="E189" i="50"/>
  <c r="F189" i="50"/>
  <c r="G189" i="50"/>
  <c r="H189" i="50"/>
  <c r="I189" i="50"/>
  <c r="J189" i="50"/>
  <c r="K189" i="50"/>
  <c r="L189" i="50"/>
  <c r="M189" i="50"/>
  <c r="N189" i="50"/>
  <c r="O189" i="50"/>
  <c r="P189" i="50"/>
  <c r="Q189" i="50"/>
  <c r="E190" i="50"/>
  <c r="F190" i="50"/>
  <c r="G190" i="50"/>
  <c r="H190" i="50"/>
  <c r="I190" i="50"/>
  <c r="J190" i="50"/>
  <c r="K190" i="50"/>
  <c r="L190" i="50"/>
  <c r="M190" i="50"/>
  <c r="N190" i="50"/>
  <c r="O190" i="50"/>
  <c r="P190" i="50"/>
  <c r="Q190" i="50"/>
  <c r="E191" i="50"/>
  <c r="F191" i="50"/>
  <c r="G191" i="50"/>
  <c r="H191" i="50"/>
  <c r="I191" i="50"/>
  <c r="J191" i="50"/>
  <c r="K191" i="50"/>
  <c r="L191" i="50"/>
  <c r="M191" i="50"/>
  <c r="N191" i="50"/>
  <c r="O191" i="50"/>
  <c r="P191" i="50"/>
  <c r="Q191" i="50"/>
  <c r="E192" i="50"/>
  <c r="F192" i="50"/>
  <c r="G192" i="50"/>
  <c r="H192" i="50"/>
  <c r="I192" i="50"/>
  <c r="J192" i="50"/>
  <c r="K192" i="50"/>
  <c r="L192" i="50"/>
  <c r="M192" i="50"/>
  <c r="N192" i="50"/>
  <c r="O192" i="50"/>
  <c r="P192" i="50"/>
  <c r="Q192" i="50"/>
  <c r="E193" i="50"/>
  <c r="F193" i="50"/>
  <c r="G193" i="50"/>
  <c r="H193" i="50"/>
  <c r="I193" i="50"/>
  <c r="J193" i="50"/>
  <c r="K193" i="50"/>
  <c r="L193" i="50"/>
  <c r="M193" i="50"/>
  <c r="N193" i="50"/>
  <c r="O193" i="50"/>
  <c r="P193" i="50"/>
  <c r="Q193" i="50"/>
  <c r="E194" i="50"/>
  <c r="F194" i="50"/>
  <c r="G194" i="50"/>
  <c r="H194" i="50"/>
  <c r="I194" i="50"/>
  <c r="J194" i="50"/>
  <c r="K194" i="50"/>
  <c r="L194" i="50"/>
  <c r="M194" i="50"/>
  <c r="N194" i="50"/>
  <c r="O194" i="50"/>
  <c r="P194" i="50"/>
  <c r="Q194" i="50"/>
  <c r="E195" i="50"/>
  <c r="F195" i="50"/>
  <c r="G195" i="50"/>
  <c r="H195" i="50"/>
  <c r="I195" i="50"/>
  <c r="J195" i="50"/>
  <c r="K195" i="50"/>
  <c r="L195" i="50"/>
  <c r="M195" i="50"/>
  <c r="N195" i="50"/>
  <c r="O195" i="50"/>
  <c r="P195" i="50"/>
  <c r="Q195" i="50"/>
  <c r="D190" i="50"/>
  <c r="D191" i="50"/>
  <c r="D192" i="50"/>
  <c r="D193" i="50"/>
  <c r="D194" i="50"/>
  <c r="D195" i="50"/>
  <c r="D189" i="50"/>
  <c r="E112" i="50"/>
  <c r="F112" i="50"/>
  <c r="G112" i="50"/>
  <c r="H112" i="50"/>
  <c r="I112" i="50"/>
  <c r="J112" i="50"/>
  <c r="K112" i="50"/>
  <c r="L112" i="50"/>
  <c r="M112" i="50"/>
  <c r="N112" i="50"/>
  <c r="O112" i="50"/>
  <c r="P112" i="50"/>
  <c r="Q112" i="50"/>
  <c r="E113" i="50"/>
  <c r="F113" i="50"/>
  <c r="G113" i="50"/>
  <c r="H113" i="50"/>
  <c r="I113" i="50"/>
  <c r="J113" i="50"/>
  <c r="K113" i="50"/>
  <c r="L113" i="50"/>
  <c r="M113" i="50"/>
  <c r="N113" i="50"/>
  <c r="O113" i="50"/>
  <c r="P113" i="50"/>
  <c r="Q113" i="50"/>
  <c r="E114" i="50"/>
  <c r="F114" i="50"/>
  <c r="G114" i="50"/>
  <c r="H114" i="50"/>
  <c r="I114" i="50"/>
  <c r="J114" i="50"/>
  <c r="K114" i="50"/>
  <c r="L114" i="50"/>
  <c r="M114" i="50"/>
  <c r="N114" i="50"/>
  <c r="O114" i="50"/>
  <c r="P114" i="50"/>
  <c r="Q114" i="50"/>
  <c r="E115" i="50"/>
  <c r="F115" i="50"/>
  <c r="G115" i="50"/>
  <c r="H115" i="50"/>
  <c r="I115" i="50"/>
  <c r="J115" i="50"/>
  <c r="K115" i="50"/>
  <c r="L115" i="50"/>
  <c r="M115" i="50"/>
  <c r="N115" i="50"/>
  <c r="O115" i="50"/>
  <c r="P115" i="50"/>
  <c r="Q115" i="50"/>
  <c r="E116" i="50"/>
  <c r="F116" i="50"/>
  <c r="G116" i="50"/>
  <c r="H116" i="50"/>
  <c r="I116" i="50"/>
  <c r="J116" i="50"/>
  <c r="K116" i="50"/>
  <c r="L116" i="50"/>
  <c r="M116" i="50"/>
  <c r="N116" i="50"/>
  <c r="O116" i="50"/>
  <c r="P116" i="50"/>
  <c r="Q116" i="50"/>
  <c r="E117" i="50"/>
  <c r="F117" i="50"/>
  <c r="G117" i="50"/>
  <c r="H117" i="50"/>
  <c r="I117" i="50"/>
  <c r="J117" i="50"/>
  <c r="K117" i="50"/>
  <c r="L117" i="50"/>
  <c r="M117" i="50"/>
  <c r="N117" i="50"/>
  <c r="O117" i="50"/>
  <c r="P117" i="50"/>
  <c r="Q117" i="50"/>
  <c r="E118" i="50"/>
  <c r="F118" i="50"/>
  <c r="G118" i="50"/>
  <c r="H118" i="50"/>
  <c r="I118" i="50"/>
  <c r="J118" i="50"/>
  <c r="K118" i="50"/>
  <c r="L118" i="50"/>
  <c r="M118" i="50"/>
  <c r="N118" i="50"/>
  <c r="O118" i="50"/>
  <c r="P118" i="50"/>
  <c r="Q118" i="50"/>
  <c r="D113" i="50"/>
  <c r="D114" i="50"/>
  <c r="D115" i="50"/>
  <c r="D116" i="50"/>
  <c r="D117" i="50"/>
  <c r="D118" i="50"/>
  <c r="D112" i="50"/>
  <c r="E126" i="50"/>
  <c r="F126" i="50"/>
  <c r="G126" i="50"/>
  <c r="H126" i="50"/>
  <c r="I126" i="50"/>
  <c r="J126" i="50"/>
  <c r="K126" i="50"/>
  <c r="L126" i="50"/>
  <c r="M126" i="50"/>
  <c r="N126" i="50"/>
  <c r="O126" i="50"/>
  <c r="P126" i="50"/>
  <c r="Q126" i="50"/>
  <c r="E127" i="50"/>
  <c r="F127" i="50"/>
  <c r="G127" i="50"/>
  <c r="H127" i="50"/>
  <c r="I127" i="50"/>
  <c r="J127" i="50"/>
  <c r="K127" i="50"/>
  <c r="L127" i="50"/>
  <c r="M127" i="50"/>
  <c r="N127" i="50"/>
  <c r="O127" i="50"/>
  <c r="P127" i="50"/>
  <c r="Q127" i="50"/>
  <c r="E128" i="50"/>
  <c r="F128" i="50"/>
  <c r="G128" i="50"/>
  <c r="H128" i="50"/>
  <c r="I128" i="50"/>
  <c r="J128" i="50"/>
  <c r="K128" i="50"/>
  <c r="L128" i="50"/>
  <c r="M128" i="50"/>
  <c r="N128" i="50"/>
  <c r="O128" i="50"/>
  <c r="P128" i="50"/>
  <c r="Q128" i="50"/>
  <c r="E129" i="50"/>
  <c r="F129" i="50"/>
  <c r="G129" i="50"/>
  <c r="H129" i="50"/>
  <c r="I129" i="50"/>
  <c r="J129" i="50"/>
  <c r="K129" i="50"/>
  <c r="L129" i="50"/>
  <c r="M129" i="50"/>
  <c r="N129" i="50"/>
  <c r="O129" i="50"/>
  <c r="P129" i="50"/>
  <c r="Q129" i="50"/>
  <c r="E130" i="50"/>
  <c r="F130" i="50"/>
  <c r="G130" i="50"/>
  <c r="H130" i="50"/>
  <c r="I130" i="50"/>
  <c r="J130" i="50"/>
  <c r="K130" i="50"/>
  <c r="L130" i="50"/>
  <c r="M130" i="50"/>
  <c r="N130" i="50"/>
  <c r="O130" i="50"/>
  <c r="P130" i="50"/>
  <c r="Q130" i="50"/>
  <c r="E131" i="50"/>
  <c r="F131" i="50"/>
  <c r="G131" i="50"/>
  <c r="H131" i="50"/>
  <c r="I131" i="50"/>
  <c r="J131" i="50"/>
  <c r="K131" i="50"/>
  <c r="L131" i="50"/>
  <c r="M131" i="50"/>
  <c r="N131" i="50"/>
  <c r="O131" i="50"/>
  <c r="P131" i="50"/>
  <c r="Q131" i="50"/>
  <c r="E132" i="50"/>
  <c r="F132" i="50"/>
  <c r="G132" i="50"/>
  <c r="H132" i="50"/>
  <c r="I132" i="50"/>
  <c r="J132" i="50"/>
  <c r="K132" i="50"/>
  <c r="L132" i="50"/>
  <c r="M132" i="50"/>
  <c r="N132" i="50"/>
  <c r="O132" i="50"/>
  <c r="P132" i="50"/>
  <c r="Q132" i="50"/>
  <c r="E133" i="50"/>
  <c r="F133" i="50"/>
  <c r="G133" i="50"/>
  <c r="H133" i="50"/>
  <c r="I133" i="50"/>
  <c r="J133" i="50"/>
  <c r="K133" i="50"/>
  <c r="L133" i="50"/>
  <c r="M133" i="50"/>
  <c r="N133" i="50"/>
  <c r="O133" i="50"/>
  <c r="P133" i="50"/>
  <c r="Q133" i="50"/>
  <c r="E134" i="50"/>
  <c r="F134" i="50"/>
  <c r="G134" i="50"/>
  <c r="H134" i="50"/>
  <c r="I134" i="50"/>
  <c r="J134" i="50"/>
  <c r="K134" i="50"/>
  <c r="L134" i="50"/>
  <c r="M134" i="50"/>
  <c r="N134" i="50"/>
  <c r="O134" i="50"/>
  <c r="P134" i="50"/>
  <c r="Q134" i="50"/>
  <c r="E135" i="50"/>
  <c r="F135" i="50"/>
  <c r="G135" i="50"/>
  <c r="H135" i="50"/>
  <c r="I135" i="50"/>
  <c r="J135" i="50"/>
  <c r="K135" i="50"/>
  <c r="L135" i="50"/>
  <c r="M135" i="50"/>
  <c r="N135" i="50"/>
  <c r="O135" i="50"/>
  <c r="P135" i="50"/>
  <c r="Q135" i="50"/>
  <c r="E136" i="50"/>
  <c r="F136" i="50"/>
  <c r="G136" i="50"/>
  <c r="H136" i="50"/>
  <c r="I136" i="50"/>
  <c r="J136" i="50"/>
  <c r="K136" i="50"/>
  <c r="L136" i="50"/>
  <c r="M136" i="50"/>
  <c r="N136" i="50"/>
  <c r="O136" i="50"/>
  <c r="P136" i="50"/>
  <c r="Q136" i="50"/>
  <c r="D136" i="50"/>
  <c r="D135" i="50"/>
  <c r="D134" i="50"/>
  <c r="D132" i="50"/>
  <c r="D133" i="50"/>
  <c r="D131" i="50"/>
  <c r="D129" i="50"/>
  <c r="D130" i="50"/>
  <c r="D128" i="50"/>
  <c r="D127" i="50"/>
  <c r="D126" i="50"/>
  <c r="E49" i="50"/>
  <c r="F49" i="50"/>
  <c r="G49" i="50"/>
  <c r="H49" i="50"/>
  <c r="I49" i="50"/>
  <c r="J49" i="50"/>
  <c r="K49" i="50"/>
  <c r="L49" i="50"/>
  <c r="M49" i="50"/>
  <c r="N49" i="50"/>
  <c r="O49" i="50"/>
  <c r="P49" i="50"/>
  <c r="Q49" i="50"/>
  <c r="E50" i="50"/>
  <c r="F50" i="50"/>
  <c r="G50" i="50"/>
  <c r="H50" i="50"/>
  <c r="I50" i="50"/>
  <c r="J50" i="50"/>
  <c r="K50" i="50"/>
  <c r="L50" i="50"/>
  <c r="M50" i="50"/>
  <c r="N50" i="50"/>
  <c r="O50" i="50"/>
  <c r="P50" i="50"/>
  <c r="Q50" i="50"/>
  <c r="E51" i="50"/>
  <c r="F51" i="50"/>
  <c r="G51" i="50"/>
  <c r="H51" i="50"/>
  <c r="I51" i="50"/>
  <c r="J51" i="50"/>
  <c r="K51" i="50"/>
  <c r="L51" i="50"/>
  <c r="M51" i="50"/>
  <c r="N51" i="50"/>
  <c r="O51" i="50"/>
  <c r="P51" i="50"/>
  <c r="Q51" i="50"/>
  <c r="E52" i="50"/>
  <c r="F52" i="50"/>
  <c r="G52" i="50"/>
  <c r="H52" i="50"/>
  <c r="I52" i="50"/>
  <c r="J52" i="50"/>
  <c r="K52" i="50"/>
  <c r="L52" i="50"/>
  <c r="M52" i="50"/>
  <c r="N52" i="50"/>
  <c r="O52" i="50"/>
  <c r="P52" i="50"/>
  <c r="Q52" i="50"/>
  <c r="E53" i="50"/>
  <c r="F53" i="50"/>
  <c r="G53" i="50"/>
  <c r="H53" i="50"/>
  <c r="I53" i="50"/>
  <c r="J53" i="50"/>
  <c r="K53" i="50"/>
  <c r="L53" i="50"/>
  <c r="M53" i="50"/>
  <c r="N53" i="50"/>
  <c r="O53" i="50"/>
  <c r="P53" i="50"/>
  <c r="Q53" i="50"/>
  <c r="E54" i="50"/>
  <c r="F54" i="50"/>
  <c r="G54" i="50"/>
  <c r="H54" i="50"/>
  <c r="I54" i="50"/>
  <c r="J54" i="50"/>
  <c r="K54" i="50"/>
  <c r="L54" i="50"/>
  <c r="M54" i="50"/>
  <c r="N54" i="50"/>
  <c r="O54" i="50"/>
  <c r="P54" i="50"/>
  <c r="Q54" i="50"/>
  <c r="E55" i="50"/>
  <c r="F55" i="50"/>
  <c r="G55" i="50"/>
  <c r="H55" i="50"/>
  <c r="I55" i="50"/>
  <c r="J55" i="50"/>
  <c r="K55" i="50"/>
  <c r="L55" i="50"/>
  <c r="M55" i="50"/>
  <c r="N55" i="50"/>
  <c r="O55" i="50"/>
  <c r="P55" i="50"/>
  <c r="Q55" i="50"/>
  <c r="E56" i="50"/>
  <c r="F56" i="50"/>
  <c r="G56" i="50"/>
  <c r="H56" i="50"/>
  <c r="I56" i="50"/>
  <c r="J56" i="50"/>
  <c r="K56" i="50"/>
  <c r="L56" i="50"/>
  <c r="M56" i="50"/>
  <c r="N56" i="50"/>
  <c r="O56" i="50"/>
  <c r="P56" i="50"/>
  <c r="Q56" i="50"/>
  <c r="E57" i="50"/>
  <c r="F57" i="50"/>
  <c r="G57" i="50"/>
  <c r="H57" i="50"/>
  <c r="I57" i="50"/>
  <c r="J57" i="50"/>
  <c r="K57" i="50"/>
  <c r="L57" i="50"/>
  <c r="M57" i="50"/>
  <c r="N57" i="50"/>
  <c r="O57" i="50"/>
  <c r="P57" i="50"/>
  <c r="Q57" i="50"/>
  <c r="E58" i="50"/>
  <c r="F58" i="50"/>
  <c r="G58" i="50"/>
  <c r="H58" i="50"/>
  <c r="I58" i="50"/>
  <c r="J58" i="50"/>
  <c r="K58" i="50"/>
  <c r="L58" i="50"/>
  <c r="M58" i="50"/>
  <c r="N58" i="50"/>
  <c r="O58" i="50"/>
  <c r="P58" i="50"/>
  <c r="Q58" i="50"/>
  <c r="E59" i="50"/>
  <c r="F59" i="50"/>
  <c r="G59" i="50"/>
  <c r="H59" i="50"/>
  <c r="I59" i="50"/>
  <c r="J59" i="50"/>
  <c r="K59" i="50"/>
  <c r="L59" i="50"/>
  <c r="M59" i="50"/>
  <c r="N59" i="50"/>
  <c r="O59" i="50"/>
  <c r="P59" i="50"/>
  <c r="Q59" i="50"/>
  <c r="D59" i="50"/>
  <c r="D58" i="50"/>
  <c r="D57" i="50"/>
  <c r="D55" i="50"/>
  <c r="D56" i="50"/>
  <c r="D54" i="50"/>
  <c r="D52" i="50"/>
  <c r="D53" i="50"/>
  <c r="D51" i="50"/>
  <c r="D50" i="50"/>
  <c r="D49" i="50"/>
  <c r="E202" i="50"/>
  <c r="F202" i="50"/>
  <c r="G202" i="50"/>
  <c r="H202" i="50"/>
  <c r="I202" i="50"/>
  <c r="J202" i="50"/>
  <c r="K202" i="50"/>
  <c r="L202" i="50"/>
  <c r="M202" i="50"/>
  <c r="N202" i="50"/>
  <c r="O202" i="50"/>
  <c r="P202" i="50"/>
  <c r="Q202" i="50"/>
  <c r="D202" i="50"/>
  <c r="E125" i="50"/>
  <c r="F125" i="50"/>
  <c r="G125" i="50"/>
  <c r="H125" i="50"/>
  <c r="I125" i="50"/>
  <c r="J125" i="50"/>
  <c r="K125" i="50"/>
  <c r="L125" i="50"/>
  <c r="M125" i="50"/>
  <c r="N125" i="50"/>
  <c r="O125" i="50"/>
  <c r="P125" i="50"/>
  <c r="Q125" i="50"/>
  <c r="D125" i="50"/>
  <c r="E48" i="50"/>
  <c r="F48" i="50"/>
  <c r="G48" i="50"/>
  <c r="H48" i="50"/>
  <c r="I48" i="50"/>
  <c r="J48" i="50"/>
  <c r="K48" i="50"/>
  <c r="L48" i="50"/>
  <c r="M48" i="50"/>
  <c r="N48" i="50"/>
  <c r="O48" i="50"/>
  <c r="P48" i="50"/>
  <c r="Q48" i="50"/>
  <c r="D48" i="50"/>
  <c r="E214" i="50"/>
  <c r="F214" i="50"/>
  <c r="G214" i="50"/>
  <c r="H214" i="50"/>
  <c r="I214" i="50"/>
  <c r="J214" i="50"/>
  <c r="K214" i="50"/>
  <c r="L214" i="50"/>
  <c r="M214" i="50"/>
  <c r="N214" i="50"/>
  <c r="O214" i="50"/>
  <c r="P214" i="50"/>
  <c r="Q214" i="50"/>
  <c r="E215" i="50"/>
  <c r="F215" i="50"/>
  <c r="G215" i="50"/>
  <c r="H215" i="50"/>
  <c r="I215" i="50"/>
  <c r="J215" i="50"/>
  <c r="K215" i="50"/>
  <c r="L215" i="50"/>
  <c r="M215" i="50"/>
  <c r="N215" i="50"/>
  <c r="O215" i="50"/>
  <c r="P215" i="50"/>
  <c r="Q215" i="50"/>
  <c r="E216" i="50"/>
  <c r="F216" i="50"/>
  <c r="G216" i="50"/>
  <c r="H216" i="50"/>
  <c r="I216" i="50"/>
  <c r="J216" i="50"/>
  <c r="K216" i="50"/>
  <c r="L216" i="50"/>
  <c r="M216" i="50"/>
  <c r="N216" i="50"/>
  <c r="O216" i="50"/>
  <c r="P216" i="50"/>
  <c r="Q216" i="50"/>
  <c r="E217" i="50"/>
  <c r="F217" i="50"/>
  <c r="G217" i="50"/>
  <c r="H217" i="50"/>
  <c r="I217" i="50"/>
  <c r="J217" i="50"/>
  <c r="K217" i="50"/>
  <c r="L217" i="50"/>
  <c r="M217" i="50"/>
  <c r="N217" i="50"/>
  <c r="O217" i="50"/>
  <c r="P217" i="50"/>
  <c r="Q217" i="50"/>
  <c r="E218" i="50"/>
  <c r="F218" i="50"/>
  <c r="G218" i="50"/>
  <c r="H218" i="50"/>
  <c r="I218" i="50"/>
  <c r="J218" i="50"/>
  <c r="K218" i="50"/>
  <c r="L218" i="50"/>
  <c r="M218" i="50"/>
  <c r="N218" i="50"/>
  <c r="O218" i="50"/>
  <c r="P218" i="50"/>
  <c r="Q218" i="50"/>
  <c r="E219" i="50"/>
  <c r="F219" i="50"/>
  <c r="G219" i="50"/>
  <c r="H219" i="50"/>
  <c r="I219" i="50"/>
  <c r="J219" i="50"/>
  <c r="K219" i="50"/>
  <c r="L219" i="50"/>
  <c r="M219" i="50"/>
  <c r="N219" i="50"/>
  <c r="O219" i="50"/>
  <c r="P219" i="50"/>
  <c r="Q219" i="50"/>
  <c r="E220" i="50"/>
  <c r="F220" i="50"/>
  <c r="G220" i="50"/>
  <c r="H220" i="50"/>
  <c r="I220" i="50"/>
  <c r="J220" i="50"/>
  <c r="K220" i="50"/>
  <c r="L220" i="50"/>
  <c r="M220" i="50"/>
  <c r="N220" i="50"/>
  <c r="O220" i="50"/>
  <c r="P220" i="50"/>
  <c r="Q220" i="50"/>
  <c r="E221" i="50"/>
  <c r="F221" i="50"/>
  <c r="G221" i="50"/>
  <c r="H221" i="50"/>
  <c r="I221" i="50"/>
  <c r="J221" i="50"/>
  <c r="K221" i="50"/>
  <c r="L221" i="50"/>
  <c r="M221" i="50"/>
  <c r="N221" i="50"/>
  <c r="O221" i="50"/>
  <c r="P221" i="50"/>
  <c r="Q221" i="50"/>
  <c r="E222" i="50"/>
  <c r="F222" i="50"/>
  <c r="G222" i="50"/>
  <c r="H222" i="50"/>
  <c r="I222" i="50"/>
  <c r="J222" i="50"/>
  <c r="K222" i="50"/>
  <c r="L222" i="50"/>
  <c r="M222" i="50"/>
  <c r="N222" i="50"/>
  <c r="O222" i="50"/>
  <c r="P222" i="50"/>
  <c r="Q222" i="50"/>
  <c r="E223" i="50"/>
  <c r="F223" i="50"/>
  <c r="G223" i="50"/>
  <c r="H223" i="50"/>
  <c r="I223" i="50"/>
  <c r="J223" i="50"/>
  <c r="K223" i="50"/>
  <c r="L223" i="50"/>
  <c r="M223" i="50"/>
  <c r="N223" i="50"/>
  <c r="O223" i="50"/>
  <c r="P223" i="50"/>
  <c r="Q223" i="50"/>
  <c r="E224" i="50"/>
  <c r="F224" i="50"/>
  <c r="G224" i="50"/>
  <c r="H224" i="50"/>
  <c r="I224" i="50"/>
  <c r="J224" i="50"/>
  <c r="K224" i="50"/>
  <c r="L224" i="50"/>
  <c r="M224" i="50"/>
  <c r="N224" i="50"/>
  <c r="O224" i="50"/>
  <c r="P224" i="50"/>
  <c r="Q224" i="50"/>
  <c r="E225" i="50"/>
  <c r="F225" i="50"/>
  <c r="G225" i="50"/>
  <c r="H225" i="50"/>
  <c r="I225" i="50"/>
  <c r="J225" i="50"/>
  <c r="K225" i="50"/>
  <c r="L225" i="50"/>
  <c r="M225" i="50"/>
  <c r="N225" i="50"/>
  <c r="O225" i="50"/>
  <c r="P225" i="50"/>
  <c r="Q225" i="50"/>
  <c r="D216" i="50"/>
  <c r="D217" i="50"/>
  <c r="D218" i="50"/>
  <c r="D219" i="50"/>
  <c r="D220" i="50"/>
  <c r="D221" i="50"/>
  <c r="D222" i="50"/>
  <c r="D223" i="50"/>
  <c r="D224" i="50"/>
  <c r="D225" i="50"/>
  <c r="D215" i="50"/>
  <c r="D214" i="50"/>
  <c r="E137" i="50"/>
  <c r="F137" i="50"/>
  <c r="G137" i="50"/>
  <c r="H137" i="50"/>
  <c r="I137" i="50"/>
  <c r="J137" i="50"/>
  <c r="K137" i="50"/>
  <c r="L137" i="50"/>
  <c r="M137" i="50"/>
  <c r="N137" i="50"/>
  <c r="O137" i="50"/>
  <c r="P137" i="50"/>
  <c r="Q137" i="50"/>
  <c r="E138" i="50"/>
  <c r="F138" i="50"/>
  <c r="G138" i="50"/>
  <c r="H138" i="50"/>
  <c r="I138" i="50"/>
  <c r="J138" i="50"/>
  <c r="K138" i="50"/>
  <c r="L138" i="50"/>
  <c r="M138" i="50"/>
  <c r="N138" i="50"/>
  <c r="O138" i="50"/>
  <c r="P138" i="50"/>
  <c r="Q138" i="50"/>
  <c r="E139" i="50"/>
  <c r="F139" i="50"/>
  <c r="G139" i="50"/>
  <c r="H139" i="50"/>
  <c r="I139" i="50"/>
  <c r="J139" i="50"/>
  <c r="K139" i="50"/>
  <c r="L139" i="50"/>
  <c r="M139" i="50"/>
  <c r="N139" i="50"/>
  <c r="O139" i="50"/>
  <c r="P139" i="50"/>
  <c r="Q139" i="50"/>
  <c r="E140" i="50"/>
  <c r="F140" i="50"/>
  <c r="G140" i="50"/>
  <c r="H140" i="50"/>
  <c r="I140" i="50"/>
  <c r="J140" i="50"/>
  <c r="K140" i="50"/>
  <c r="L140" i="50"/>
  <c r="M140" i="50"/>
  <c r="N140" i="50"/>
  <c r="O140" i="50"/>
  <c r="P140" i="50"/>
  <c r="Q140" i="50"/>
  <c r="E141" i="50"/>
  <c r="F141" i="50"/>
  <c r="G141" i="50"/>
  <c r="H141" i="50"/>
  <c r="I141" i="50"/>
  <c r="J141" i="50"/>
  <c r="K141" i="50"/>
  <c r="L141" i="50"/>
  <c r="M141" i="50"/>
  <c r="N141" i="50"/>
  <c r="O141" i="50"/>
  <c r="P141" i="50"/>
  <c r="Q141" i="50"/>
  <c r="E142" i="50"/>
  <c r="F142" i="50"/>
  <c r="G142" i="50"/>
  <c r="H142" i="50"/>
  <c r="I142" i="50"/>
  <c r="J142" i="50"/>
  <c r="K142" i="50"/>
  <c r="L142" i="50"/>
  <c r="M142" i="50"/>
  <c r="N142" i="50"/>
  <c r="O142" i="50"/>
  <c r="P142" i="50"/>
  <c r="Q142" i="50"/>
  <c r="E143" i="50"/>
  <c r="F143" i="50"/>
  <c r="G143" i="50"/>
  <c r="H143" i="50"/>
  <c r="I143" i="50"/>
  <c r="J143" i="50"/>
  <c r="K143" i="50"/>
  <c r="L143" i="50"/>
  <c r="M143" i="50"/>
  <c r="N143" i="50"/>
  <c r="O143" i="50"/>
  <c r="P143" i="50"/>
  <c r="Q143" i="50"/>
  <c r="E144" i="50"/>
  <c r="F144" i="50"/>
  <c r="G144" i="50"/>
  <c r="H144" i="50"/>
  <c r="I144" i="50"/>
  <c r="J144" i="50"/>
  <c r="K144" i="50"/>
  <c r="L144" i="50"/>
  <c r="M144" i="50"/>
  <c r="N144" i="50"/>
  <c r="O144" i="50"/>
  <c r="P144" i="50"/>
  <c r="Q144" i="50"/>
  <c r="E145" i="50"/>
  <c r="F145" i="50"/>
  <c r="G145" i="50"/>
  <c r="H145" i="50"/>
  <c r="I145" i="50"/>
  <c r="J145" i="50"/>
  <c r="K145" i="50"/>
  <c r="L145" i="50"/>
  <c r="M145" i="50"/>
  <c r="N145" i="50"/>
  <c r="O145" i="50"/>
  <c r="P145" i="50"/>
  <c r="Q145" i="50"/>
  <c r="E146" i="50"/>
  <c r="F146" i="50"/>
  <c r="G146" i="50"/>
  <c r="H146" i="50"/>
  <c r="I146" i="50"/>
  <c r="J146" i="50"/>
  <c r="K146" i="50"/>
  <c r="L146" i="50"/>
  <c r="M146" i="50"/>
  <c r="N146" i="50"/>
  <c r="O146" i="50"/>
  <c r="P146" i="50"/>
  <c r="Q146" i="50"/>
  <c r="E147" i="50"/>
  <c r="F147" i="50"/>
  <c r="G147" i="50"/>
  <c r="H147" i="50"/>
  <c r="I147" i="50"/>
  <c r="J147" i="50"/>
  <c r="K147" i="50"/>
  <c r="L147" i="50"/>
  <c r="M147" i="50"/>
  <c r="N147" i="50"/>
  <c r="O147" i="50"/>
  <c r="P147" i="50"/>
  <c r="Q147" i="50"/>
  <c r="E148" i="50"/>
  <c r="F148" i="50"/>
  <c r="G148" i="50"/>
  <c r="H148" i="50"/>
  <c r="I148" i="50"/>
  <c r="J148" i="50"/>
  <c r="K148" i="50"/>
  <c r="L148" i="50"/>
  <c r="M148" i="50"/>
  <c r="N148" i="50"/>
  <c r="O148" i="50"/>
  <c r="P148" i="50"/>
  <c r="Q148" i="50"/>
  <c r="D139" i="50"/>
  <c r="D140" i="50"/>
  <c r="D141" i="50"/>
  <c r="D142" i="50"/>
  <c r="D143" i="50"/>
  <c r="D144" i="50"/>
  <c r="D145" i="50"/>
  <c r="D146" i="50"/>
  <c r="D147" i="50"/>
  <c r="D148" i="50"/>
  <c r="D138" i="50"/>
  <c r="D137" i="50"/>
  <c r="E60" i="50"/>
  <c r="F60" i="50"/>
  <c r="G60" i="50"/>
  <c r="H60" i="50"/>
  <c r="I60" i="50"/>
  <c r="J60" i="50"/>
  <c r="K60" i="50"/>
  <c r="L60" i="50"/>
  <c r="M60" i="50"/>
  <c r="N60" i="50"/>
  <c r="O60" i="50"/>
  <c r="P60" i="50"/>
  <c r="Q60" i="50"/>
  <c r="E61" i="50"/>
  <c r="F61" i="50"/>
  <c r="G61" i="50"/>
  <c r="H61" i="50"/>
  <c r="I61" i="50"/>
  <c r="J61" i="50"/>
  <c r="K61" i="50"/>
  <c r="L61" i="50"/>
  <c r="M61" i="50"/>
  <c r="N61" i="50"/>
  <c r="O61" i="50"/>
  <c r="P61" i="50"/>
  <c r="Q61" i="50"/>
  <c r="E62" i="50"/>
  <c r="F62" i="50"/>
  <c r="G62" i="50"/>
  <c r="H62" i="50"/>
  <c r="I62" i="50"/>
  <c r="J62" i="50"/>
  <c r="K62" i="50"/>
  <c r="L62" i="50"/>
  <c r="M62" i="50"/>
  <c r="N62" i="50"/>
  <c r="O62" i="50"/>
  <c r="P62" i="50"/>
  <c r="Q62" i="50"/>
  <c r="E63" i="50"/>
  <c r="F63" i="50"/>
  <c r="G63" i="50"/>
  <c r="H63" i="50"/>
  <c r="I63" i="50"/>
  <c r="J63" i="50"/>
  <c r="K63" i="50"/>
  <c r="L63" i="50"/>
  <c r="M63" i="50"/>
  <c r="N63" i="50"/>
  <c r="O63" i="50"/>
  <c r="P63" i="50"/>
  <c r="Q63" i="50"/>
  <c r="E64" i="50"/>
  <c r="F64" i="50"/>
  <c r="G64" i="50"/>
  <c r="H64" i="50"/>
  <c r="I64" i="50"/>
  <c r="J64" i="50"/>
  <c r="K64" i="50"/>
  <c r="L64" i="50"/>
  <c r="M64" i="50"/>
  <c r="N64" i="50"/>
  <c r="O64" i="50"/>
  <c r="P64" i="50"/>
  <c r="Q64" i="50"/>
  <c r="E65" i="50"/>
  <c r="F65" i="50"/>
  <c r="G65" i="50"/>
  <c r="H65" i="50"/>
  <c r="I65" i="50"/>
  <c r="J65" i="50"/>
  <c r="K65" i="50"/>
  <c r="L65" i="50"/>
  <c r="M65" i="50"/>
  <c r="N65" i="50"/>
  <c r="O65" i="50"/>
  <c r="P65" i="50"/>
  <c r="Q65" i="50"/>
  <c r="E66" i="50"/>
  <c r="F66" i="50"/>
  <c r="G66" i="50"/>
  <c r="H66" i="50"/>
  <c r="I66" i="50"/>
  <c r="J66" i="50"/>
  <c r="K66" i="50"/>
  <c r="L66" i="50"/>
  <c r="M66" i="50"/>
  <c r="N66" i="50"/>
  <c r="O66" i="50"/>
  <c r="P66" i="50"/>
  <c r="Q66" i="50"/>
  <c r="E67" i="50"/>
  <c r="F67" i="50"/>
  <c r="G67" i="50"/>
  <c r="H67" i="50"/>
  <c r="I67" i="50"/>
  <c r="J67" i="50"/>
  <c r="K67" i="50"/>
  <c r="L67" i="50"/>
  <c r="M67" i="50"/>
  <c r="N67" i="50"/>
  <c r="O67" i="50"/>
  <c r="P67" i="50"/>
  <c r="Q67" i="50"/>
  <c r="E68" i="50"/>
  <c r="F68" i="50"/>
  <c r="G68" i="50"/>
  <c r="H68" i="50"/>
  <c r="I68" i="50"/>
  <c r="J68" i="50"/>
  <c r="K68" i="50"/>
  <c r="L68" i="50"/>
  <c r="M68" i="50"/>
  <c r="N68" i="50"/>
  <c r="O68" i="50"/>
  <c r="P68" i="50"/>
  <c r="Q68" i="50"/>
  <c r="E69" i="50"/>
  <c r="F69" i="50"/>
  <c r="G69" i="50"/>
  <c r="H69" i="50"/>
  <c r="I69" i="50"/>
  <c r="J69" i="50"/>
  <c r="K69" i="50"/>
  <c r="L69" i="50"/>
  <c r="M69" i="50"/>
  <c r="N69" i="50"/>
  <c r="O69" i="50"/>
  <c r="P69" i="50"/>
  <c r="Q69" i="50"/>
  <c r="E70" i="50"/>
  <c r="F70" i="50"/>
  <c r="G70" i="50"/>
  <c r="H70" i="50"/>
  <c r="I70" i="50"/>
  <c r="J70" i="50"/>
  <c r="K70" i="50"/>
  <c r="L70" i="50"/>
  <c r="M70" i="50"/>
  <c r="N70" i="50"/>
  <c r="O70" i="50"/>
  <c r="P70" i="50"/>
  <c r="Q70" i="50"/>
  <c r="E71" i="50"/>
  <c r="F71" i="50"/>
  <c r="G71" i="50"/>
  <c r="H71" i="50"/>
  <c r="I71" i="50"/>
  <c r="J71" i="50"/>
  <c r="K71" i="50"/>
  <c r="L71" i="50"/>
  <c r="M71" i="50"/>
  <c r="N71" i="50"/>
  <c r="O71" i="50"/>
  <c r="P71" i="50"/>
  <c r="Q71" i="50"/>
  <c r="D62" i="50"/>
  <c r="D63" i="50"/>
  <c r="D64" i="50"/>
  <c r="D65" i="50"/>
  <c r="D66" i="50"/>
  <c r="D67" i="50"/>
  <c r="D68" i="50"/>
  <c r="D69" i="50"/>
  <c r="D70" i="50"/>
  <c r="D71" i="50"/>
  <c r="D61" i="50"/>
  <c r="D60" i="50"/>
  <c r="E35" i="50"/>
  <c r="F35" i="50"/>
  <c r="G35" i="50"/>
  <c r="H35" i="50"/>
  <c r="I35" i="50"/>
  <c r="J35" i="50"/>
  <c r="K35" i="50"/>
  <c r="L35" i="50"/>
  <c r="M35" i="50"/>
  <c r="N35" i="50"/>
  <c r="O35" i="50"/>
  <c r="P35" i="50"/>
  <c r="Q35" i="50"/>
  <c r="E36" i="50"/>
  <c r="F36" i="50"/>
  <c r="G36" i="50"/>
  <c r="H36" i="50"/>
  <c r="I36" i="50"/>
  <c r="J36" i="50"/>
  <c r="K36" i="50"/>
  <c r="L36" i="50"/>
  <c r="M36" i="50"/>
  <c r="N36" i="50"/>
  <c r="O36" i="50"/>
  <c r="P36" i="50"/>
  <c r="Q36" i="50"/>
  <c r="E37" i="50"/>
  <c r="F37" i="50"/>
  <c r="G37" i="50"/>
  <c r="H37" i="50"/>
  <c r="I37" i="50"/>
  <c r="J37" i="50"/>
  <c r="K37" i="50"/>
  <c r="L37" i="50"/>
  <c r="M37" i="50"/>
  <c r="N37" i="50"/>
  <c r="O37" i="50"/>
  <c r="P37" i="50"/>
  <c r="Q37" i="50"/>
  <c r="E38" i="50"/>
  <c r="F38" i="50"/>
  <c r="G38" i="50"/>
  <c r="H38" i="50"/>
  <c r="I38" i="50"/>
  <c r="J38" i="50"/>
  <c r="K38" i="50"/>
  <c r="L38" i="50"/>
  <c r="M38" i="50"/>
  <c r="N38" i="50"/>
  <c r="O38" i="50"/>
  <c r="P38" i="50"/>
  <c r="Q38" i="50"/>
  <c r="E39" i="50"/>
  <c r="F39" i="50"/>
  <c r="G39" i="50"/>
  <c r="H39" i="50"/>
  <c r="I39" i="50"/>
  <c r="J39" i="50"/>
  <c r="K39" i="50"/>
  <c r="L39" i="50"/>
  <c r="M39" i="50"/>
  <c r="N39" i="50"/>
  <c r="O39" i="50"/>
  <c r="P39" i="50"/>
  <c r="Q39" i="50"/>
  <c r="E40" i="50"/>
  <c r="F40" i="50"/>
  <c r="G40" i="50"/>
  <c r="H40" i="50"/>
  <c r="I40" i="50"/>
  <c r="J40" i="50"/>
  <c r="K40" i="50"/>
  <c r="L40" i="50"/>
  <c r="M40" i="50"/>
  <c r="N40" i="50"/>
  <c r="O40" i="50"/>
  <c r="P40" i="50"/>
  <c r="Q40" i="50"/>
  <c r="E41" i="50"/>
  <c r="F41" i="50"/>
  <c r="G41" i="50"/>
  <c r="H41" i="50"/>
  <c r="I41" i="50"/>
  <c r="J41" i="50"/>
  <c r="K41" i="50"/>
  <c r="L41" i="50"/>
  <c r="M41" i="50"/>
  <c r="N41" i="50"/>
  <c r="O41" i="50"/>
  <c r="P41" i="50"/>
  <c r="Q41" i="50"/>
  <c r="D36" i="50"/>
  <c r="D37" i="50"/>
  <c r="D38" i="50"/>
  <c r="D39" i="50"/>
  <c r="D40" i="50"/>
  <c r="D41" i="50"/>
  <c r="D35" i="50"/>
  <c r="E202" i="49"/>
  <c r="F202" i="49"/>
  <c r="G202" i="49"/>
  <c r="H202" i="49"/>
  <c r="I202" i="49"/>
  <c r="J202" i="49"/>
  <c r="K202" i="49"/>
  <c r="L202" i="49"/>
  <c r="M202" i="49"/>
  <c r="N202" i="49"/>
  <c r="O202" i="49"/>
  <c r="P202" i="49"/>
  <c r="Q202" i="49"/>
  <c r="E203" i="49"/>
  <c r="F203" i="49"/>
  <c r="G203" i="49"/>
  <c r="H203" i="49"/>
  <c r="I203" i="49"/>
  <c r="J203" i="49"/>
  <c r="K203" i="49"/>
  <c r="L203" i="49"/>
  <c r="M203" i="49"/>
  <c r="N203" i="49"/>
  <c r="O203" i="49"/>
  <c r="P203" i="49"/>
  <c r="Q203" i="49"/>
  <c r="E204" i="49"/>
  <c r="F204" i="49"/>
  <c r="G204" i="49"/>
  <c r="H204" i="49"/>
  <c r="I204" i="49"/>
  <c r="J204" i="49"/>
  <c r="K204" i="49"/>
  <c r="L204" i="49"/>
  <c r="M204" i="49"/>
  <c r="N204" i="49"/>
  <c r="O204" i="49"/>
  <c r="P204" i="49"/>
  <c r="Q204" i="49"/>
  <c r="E205" i="49"/>
  <c r="F205" i="49"/>
  <c r="G205" i="49"/>
  <c r="H205" i="49"/>
  <c r="I205" i="49"/>
  <c r="J205" i="49"/>
  <c r="K205" i="49"/>
  <c r="L205" i="49"/>
  <c r="M205" i="49"/>
  <c r="N205" i="49"/>
  <c r="O205" i="49"/>
  <c r="P205" i="49"/>
  <c r="Q205" i="49"/>
  <c r="E206" i="49"/>
  <c r="F206" i="49"/>
  <c r="G206" i="49"/>
  <c r="H206" i="49"/>
  <c r="I206" i="49"/>
  <c r="J206" i="49"/>
  <c r="K206" i="49"/>
  <c r="L206" i="49"/>
  <c r="M206" i="49"/>
  <c r="N206" i="49"/>
  <c r="O206" i="49"/>
  <c r="P206" i="49"/>
  <c r="Q206" i="49"/>
  <c r="E207" i="49"/>
  <c r="F207" i="49"/>
  <c r="G207" i="49"/>
  <c r="H207" i="49"/>
  <c r="I207" i="49"/>
  <c r="J207" i="49"/>
  <c r="K207" i="49"/>
  <c r="L207" i="49"/>
  <c r="M207" i="49"/>
  <c r="N207" i="49"/>
  <c r="O207" i="49"/>
  <c r="P207" i="49"/>
  <c r="Q207" i="49"/>
  <c r="E208" i="49"/>
  <c r="F208" i="49"/>
  <c r="G208" i="49"/>
  <c r="H208" i="49"/>
  <c r="I208" i="49"/>
  <c r="J208" i="49"/>
  <c r="K208" i="49"/>
  <c r="L208" i="49"/>
  <c r="M208" i="49"/>
  <c r="N208" i="49"/>
  <c r="O208" i="49"/>
  <c r="P208" i="49"/>
  <c r="Q208" i="49"/>
  <c r="E209" i="49"/>
  <c r="F209" i="49"/>
  <c r="G209" i="49"/>
  <c r="H209" i="49"/>
  <c r="I209" i="49"/>
  <c r="J209" i="49"/>
  <c r="K209" i="49"/>
  <c r="L209" i="49"/>
  <c r="M209" i="49"/>
  <c r="N209" i="49"/>
  <c r="O209" i="49"/>
  <c r="P209" i="49"/>
  <c r="Q209" i="49"/>
  <c r="E210" i="49"/>
  <c r="F210" i="49"/>
  <c r="G210" i="49"/>
  <c r="H210" i="49"/>
  <c r="I210" i="49"/>
  <c r="J210" i="49"/>
  <c r="K210" i="49"/>
  <c r="L210" i="49"/>
  <c r="M210" i="49"/>
  <c r="N210" i="49"/>
  <c r="O210" i="49"/>
  <c r="P210" i="49"/>
  <c r="Q210" i="49"/>
  <c r="E211" i="49"/>
  <c r="F211" i="49"/>
  <c r="G211" i="49"/>
  <c r="H211" i="49"/>
  <c r="I211" i="49"/>
  <c r="J211" i="49"/>
  <c r="K211" i="49"/>
  <c r="L211" i="49"/>
  <c r="M211" i="49"/>
  <c r="N211" i="49"/>
  <c r="O211" i="49"/>
  <c r="P211" i="49"/>
  <c r="Q211" i="49"/>
  <c r="E212" i="49"/>
  <c r="F212" i="49"/>
  <c r="G212" i="49"/>
  <c r="H212" i="49"/>
  <c r="I212" i="49"/>
  <c r="J212" i="49"/>
  <c r="K212" i="49"/>
  <c r="L212" i="49"/>
  <c r="M212" i="49"/>
  <c r="N212" i="49"/>
  <c r="O212" i="49"/>
  <c r="P212" i="49"/>
  <c r="Q212" i="49"/>
  <c r="E213" i="49"/>
  <c r="F213" i="49"/>
  <c r="G213" i="49"/>
  <c r="H213" i="49"/>
  <c r="I213" i="49"/>
  <c r="J213" i="49"/>
  <c r="K213" i="49"/>
  <c r="L213" i="49"/>
  <c r="M213" i="49"/>
  <c r="N213" i="49"/>
  <c r="O213" i="49"/>
  <c r="P213" i="49"/>
  <c r="Q213" i="49"/>
  <c r="D213" i="49"/>
  <c r="D212" i="49"/>
  <c r="D211" i="49"/>
  <c r="D209" i="49"/>
  <c r="D210" i="49"/>
  <c r="D208" i="49"/>
  <c r="D206" i="49"/>
  <c r="D207" i="49"/>
  <c r="D205" i="49"/>
  <c r="D204" i="49"/>
  <c r="D203" i="49"/>
  <c r="D202" i="49"/>
  <c r="E189" i="49"/>
  <c r="F189" i="49"/>
  <c r="G189" i="49"/>
  <c r="H189" i="49"/>
  <c r="I189" i="49"/>
  <c r="J189" i="49"/>
  <c r="K189" i="49"/>
  <c r="L189" i="49"/>
  <c r="M189" i="49"/>
  <c r="N189" i="49"/>
  <c r="O189" i="49"/>
  <c r="P189" i="49"/>
  <c r="Q189" i="49"/>
  <c r="E190" i="49"/>
  <c r="F190" i="49"/>
  <c r="G190" i="49"/>
  <c r="H190" i="49"/>
  <c r="I190" i="49"/>
  <c r="J190" i="49"/>
  <c r="K190" i="49"/>
  <c r="L190" i="49"/>
  <c r="M190" i="49"/>
  <c r="N190" i="49"/>
  <c r="O190" i="49"/>
  <c r="P190" i="49"/>
  <c r="Q190" i="49"/>
  <c r="E191" i="49"/>
  <c r="F191" i="49"/>
  <c r="G191" i="49"/>
  <c r="H191" i="49"/>
  <c r="I191" i="49"/>
  <c r="J191" i="49"/>
  <c r="K191" i="49"/>
  <c r="L191" i="49"/>
  <c r="M191" i="49"/>
  <c r="N191" i="49"/>
  <c r="O191" i="49"/>
  <c r="P191" i="49"/>
  <c r="Q191" i="49"/>
  <c r="E192" i="49"/>
  <c r="F192" i="49"/>
  <c r="G192" i="49"/>
  <c r="H192" i="49"/>
  <c r="I192" i="49"/>
  <c r="J192" i="49"/>
  <c r="K192" i="49"/>
  <c r="L192" i="49"/>
  <c r="M192" i="49"/>
  <c r="N192" i="49"/>
  <c r="O192" i="49"/>
  <c r="P192" i="49"/>
  <c r="Q192" i="49"/>
  <c r="E193" i="49"/>
  <c r="F193" i="49"/>
  <c r="G193" i="49"/>
  <c r="H193" i="49"/>
  <c r="I193" i="49"/>
  <c r="J193" i="49"/>
  <c r="K193" i="49"/>
  <c r="L193" i="49"/>
  <c r="M193" i="49"/>
  <c r="N193" i="49"/>
  <c r="O193" i="49"/>
  <c r="P193" i="49"/>
  <c r="Q193" i="49"/>
  <c r="E194" i="49"/>
  <c r="F194" i="49"/>
  <c r="G194" i="49"/>
  <c r="H194" i="49"/>
  <c r="I194" i="49"/>
  <c r="J194" i="49"/>
  <c r="K194" i="49"/>
  <c r="L194" i="49"/>
  <c r="M194" i="49"/>
  <c r="N194" i="49"/>
  <c r="O194" i="49"/>
  <c r="P194" i="49"/>
  <c r="Q194" i="49"/>
  <c r="E195" i="49"/>
  <c r="F195" i="49"/>
  <c r="G195" i="49"/>
  <c r="H195" i="49"/>
  <c r="I195" i="49"/>
  <c r="J195" i="49"/>
  <c r="K195" i="49"/>
  <c r="L195" i="49"/>
  <c r="M195" i="49"/>
  <c r="N195" i="49"/>
  <c r="O195" i="49"/>
  <c r="P195" i="49"/>
  <c r="Q195" i="49"/>
  <c r="D190" i="49"/>
  <c r="D191" i="49"/>
  <c r="D192" i="49"/>
  <c r="D193" i="49"/>
  <c r="D194" i="49"/>
  <c r="D195" i="49"/>
  <c r="D189" i="49"/>
  <c r="E214" i="49"/>
  <c r="F214" i="49"/>
  <c r="G214" i="49"/>
  <c r="H214" i="49"/>
  <c r="I214" i="49"/>
  <c r="J214" i="49"/>
  <c r="K214" i="49"/>
  <c r="L214" i="49"/>
  <c r="M214" i="49"/>
  <c r="N214" i="49"/>
  <c r="O214" i="49"/>
  <c r="P214" i="49"/>
  <c r="Q214" i="49"/>
  <c r="E215" i="49"/>
  <c r="F215" i="49"/>
  <c r="G215" i="49"/>
  <c r="H215" i="49"/>
  <c r="I215" i="49"/>
  <c r="J215" i="49"/>
  <c r="K215" i="49"/>
  <c r="L215" i="49"/>
  <c r="M215" i="49"/>
  <c r="N215" i="49"/>
  <c r="O215" i="49"/>
  <c r="P215" i="49"/>
  <c r="Q215" i="49"/>
  <c r="E216" i="49"/>
  <c r="F216" i="49"/>
  <c r="G216" i="49"/>
  <c r="H216" i="49"/>
  <c r="I216" i="49"/>
  <c r="J216" i="49"/>
  <c r="K216" i="49"/>
  <c r="L216" i="49"/>
  <c r="M216" i="49"/>
  <c r="N216" i="49"/>
  <c r="O216" i="49"/>
  <c r="P216" i="49"/>
  <c r="Q216" i="49"/>
  <c r="E217" i="49"/>
  <c r="F217" i="49"/>
  <c r="G217" i="49"/>
  <c r="H217" i="49"/>
  <c r="I217" i="49"/>
  <c r="J217" i="49"/>
  <c r="K217" i="49"/>
  <c r="L217" i="49"/>
  <c r="M217" i="49"/>
  <c r="N217" i="49"/>
  <c r="O217" i="49"/>
  <c r="P217" i="49"/>
  <c r="Q217" i="49"/>
  <c r="E218" i="49"/>
  <c r="F218" i="49"/>
  <c r="G218" i="49"/>
  <c r="H218" i="49"/>
  <c r="I218" i="49"/>
  <c r="J218" i="49"/>
  <c r="K218" i="49"/>
  <c r="L218" i="49"/>
  <c r="M218" i="49"/>
  <c r="N218" i="49"/>
  <c r="O218" i="49"/>
  <c r="P218" i="49"/>
  <c r="Q218" i="49"/>
  <c r="E219" i="49"/>
  <c r="F219" i="49"/>
  <c r="G219" i="49"/>
  <c r="H219" i="49"/>
  <c r="I219" i="49"/>
  <c r="J219" i="49"/>
  <c r="K219" i="49"/>
  <c r="L219" i="49"/>
  <c r="M219" i="49"/>
  <c r="N219" i="49"/>
  <c r="O219" i="49"/>
  <c r="P219" i="49"/>
  <c r="Q219" i="49"/>
  <c r="E220" i="49"/>
  <c r="F220" i="49"/>
  <c r="G220" i="49"/>
  <c r="H220" i="49"/>
  <c r="I220" i="49"/>
  <c r="J220" i="49"/>
  <c r="K220" i="49"/>
  <c r="L220" i="49"/>
  <c r="M220" i="49"/>
  <c r="N220" i="49"/>
  <c r="O220" i="49"/>
  <c r="P220" i="49"/>
  <c r="Q220" i="49"/>
  <c r="E221" i="49"/>
  <c r="F221" i="49"/>
  <c r="G221" i="49"/>
  <c r="H221" i="49"/>
  <c r="I221" i="49"/>
  <c r="J221" i="49"/>
  <c r="K221" i="49"/>
  <c r="L221" i="49"/>
  <c r="M221" i="49"/>
  <c r="N221" i="49"/>
  <c r="O221" i="49"/>
  <c r="P221" i="49"/>
  <c r="Q221" i="49"/>
  <c r="E222" i="49"/>
  <c r="F222" i="49"/>
  <c r="G222" i="49"/>
  <c r="H222" i="49"/>
  <c r="I222" i="49"/>
  <c r="J222" i="49"/>
  <c r="K222" i="49"/>
  <c r="L222" i="49"/>
  <c r="M222" i="49"/>
  <c r="N222" i="49"/>
  <c r="O222" i="49"/>
  <c r="P222" i="49"/>
  <c r="Q222" i="49"/>
  <c r="E223" i="49"/>
  <c r="F223" i="49"/>
  <c r="G223" i="49"/>
  <c r="H223" i="49"/>
  <c r="I223" i="49"/>
  <c r="J223" i="49"/>
  <c r="K223" i="49"/>
  <c r="L223" i="49"/>
  <c r="M223" i="49"/>
  <c r="N223" i="49"/>
  <c r="O223" i="49"/>
  <c r="P223" i="49"/>
  <c r="Q223" i="49"/>
  <c r="E224" i="49"/>
  <c r="F224" i="49"/>
  <c r="G224" i="49"/>
  <c r="H224" i="49"/>
  <c r="I224" i="49"/>
  <c r="J224" i="49"/>
  <c r="K224" i="49"/>
  <c r="L224" i="49"/>
  <c r="M224" i="49"/>
  <c r="N224" i="49"/>
  <c r="O224" i="49"/>
  <c r="P224" i="49"/>
  <c r="Q224" i="49"/>
  <c r="E225" i="49"/>
  <c r="F225" i="49"/>
  <c r="G225" i="49"/>
  <c r="H225" i="49"/>
  <c r="I225" i="49"/>
  <c r="J225" i="49"/>
  <c r="K225" i="49"/>
  <c r="L225" i="49"/>
  <c r="M225" i="49"/>
  <c r="N225" i="49"/>
  <c r="O225" i="49"/>
  <c r="P225" i="49"/>
  <c r="Q225" i="49"/>
  <c r="D215" i="49"/>
  <c r="D216" i="49"/>
  <c r="D217" i="49"/>
  <c r="D218" i="49"/>
  <c r="D219" i="49"/>
  <c r="D220" i="49"/>
  <c r="D221" i="49"/>
  <c r="D222" i="49"/>
  <c r="D223" i="49"/>
  <c r="D224" i="49"/>
  <c r="D225" i="49"/>
  <c r="D214" i="49"/>
  <c r="E126" i="49"/>
  <c r="F126" i="49"/>
  <c r="G126" i="49"/>
  <c r="H126" i="49"/>
  <c r="I126" i="49"/>
  <c r="J126" i="49"/>
  <c r="K126" i="49"/>
  <c r="L126" i="49"/>
  <c r="M126" i="49"/>
  <c r="N126" i="49"/>
  <c r="O126" i="49"/>
  <c r="P126" i="49"/>
  <c r="Q126" i="49"/>
  <c r="E127" i="49"/>
  <c r="F127" i="49"/>
  <c r="G127" i="49"/>
  <c r="H127" i="49"/>
  <c r="I127" i="49"/>
  <c r="J127" i="49"/>
  <c r="K127" i="49"/>
  <c r="L127" i="49"/>
  <c r="M127" i="49"/>
  <c r="N127" i="49"/>
  <c r="O127" i="49"/>
  <c r="P127" i="49"/>
  <c r="Q127" i="49"/>
  <c r="E128" i="49"/>
  <c r="F128" i="49"/>
  <c r="G128" i="49"/>
  <c r="H128" i="49"/>
  <c r="I128" i="49"/>
  <c r="J128" i="49"/>
  <c r="K128" i="49"/>
  <c r="L128" i="49"/>
  <c r="M128" i="49"/>
  <c r="N128" i="49"/>
  <c r="O128" i="49"/>
  <c r="P128" i="49"/>
  <c r="Q128" i="49"/>
  <c r="E129" i="49"/>
  <c r="F129" i="49"/>
  <c r="G129" i="49"/>
  <c r="H129" i="49"/>
  <c r="I129" i="49"/>
  <c r="J129" i="49"/>
  <c r="K129" i="49"/>
  <c r="L129" i="49"/>
  <c r="M129" i="49"/>
  <c r="N129" i="49"/>
  <c r="O129" i="49"/>
  <c r="P129" i="49"/>
  <c r="Q129" i="49"/>
  <c r="E130" i="49"/>
  <c r="F130" i="49"/>
  <c r="G130" i="49"/>
  <c r="H130" i="49"/>
  <c r="I130" i="49"/>
  <c r="J130" i="49"/>
  <c r="K130" i="49"/>
  <c r="L130" i="49"/>
  <c r="M130" i="49"/>
  <c r="N130" i="49"/>
  <c r="O130" i="49"/>
  <c r="P130" i="49"/>
  <c r="Q130" i="49"/>
  <c r="E131" i="49"/>
  <c r="F131" i="49"/>
  <c r="G131" i="49"/>
  <c r="H131" i="49"/>
  <c r="I131" i="49"/>
  <c r="J131" i="49"/>
  <c r="K131" i="49"/>
  <c r="L131" i="49"/>
  <c r="M131" i="49"/>
  <c r="N131" i="49"/>
  <c r="O131" i="49"/>
  <c r="P131" i="49"/>
  <c r="Q131" i="49"/>
  <c r="E132" i="49"/>
  <c r="F132" i="49"/>
  <c r="G132" i="49"/>
  <c r="H132" i="49"/>
  <c r="I132" i="49"/>
  <c r="J132" i="49"/>
  <c r="K132" i="49"/>
  <c r="L132" i="49"/>
  <c r="M132" i="49"/>
  <c r="N132" i="49"/>
  <c r="O132" i="49"/>
  <c r="P132" i="49"/>
  <c r="Q132" i="49"/>
  <c r="E133" i="49"/>
  <c r="F133" i="49"/>
  <c r="G133" i="49"/>
  <c r="H133" i="49"/>
  <c r="I133" i="49"/>
  <c r="J133" i="49"/>
  <c r="K133" i="49"/>
  <c r="L133" i="49"/>
  <c r="M133" i="49"/>
  <c r="N133" i="49"/>
  <c r="O133" i="49"/>
  <c r="P133" i="49"/>
  <c r="Q133" i="49"/>
  <c r="E134" i="49"/>
  <c r="F134" i="49"/>
  <c r="G134" i="49"/>
  <c r="H134" i="49"/>
  <c r="I134" i="49"/>
  <c r="J134" i="49"/>
  <c r="K134" i="49"/>
  <c r="L134" i="49"/>
  <c r="M134" i="49"/>
  <c r="N134" i="49"/>
  <c r="O134" i="49"/>
  <c r="P134" i="49"/>
  <c r="Q134" i="49"/>
  <c r="E135" i="49"/>
  <c r="F135" i="49"/>
  <c r="G135" i="49"/>
  <c r="H135" i="49"/>
  <c r="I135" i="49"/>
  <c r="J135" i="49"/>
  <c r="K135" i="49"/>
  <c r="L135" i="49"/>
  <c r="M135" i="49"/>
  <c r="N135" i="49"/>
  <c r="O135" i="49"/>
  <c r="P135" i="49"/>
  <c r="Q135" i="49"/>
  <c r="E136" i="49"/>
  <c r="F136" i="49"/>
  <c r="G136" i="49"/>
  <c r="H136" i="49"/>
  <c r="I136" i="49"/>
  <c r="J136" i="49"/>
  <c r="K136" i="49"/>
  <c r="L136" i="49"/>
  <c r="M136" i="49"/>
  <c r="N136" i="49"/>
  <c r="O136" i="49"/>
  <c r="P136" i="49"/>
  <c r="Q136" i="49"/>
  <c r="D136" i="49"/>
  <c r="D135" i="49"/>
  <c r="D134" i="49"/>
  <c r="D132" i="49"/>
  <c r="D133" i="49"/>
  <c r="D131" i="49"/>
  <c r="D129" i="49"/>
  <c r="D130" i="49"/>
  <c r="D128" i="49"/>
  <c r="D127" i="49"/>
  <c r="D126" i="49"/>
  <c r="E137" i="49"/>
  <c r="F137" i="49"/>
  <c r="G137" i="49"/>
  <c r="H137" i="49"/>
  <c r="I137" i="49"/>
  <c r="J137" i="49"/>
  <c r="K137" i="49"/>
  <c r="L137" i="49"/>
  <c r="M137" i="49"/>
  <c r="N137" i="49"/>
  <c r="O137" i="49"/>
  <c r="P137" i="49"/>
  <c r="Q137" i="49"/>
  <c r="E138" i="49"/>
  <c r="F138" i="49"/>
  <c r="G138" i="49"/>
  <c r="H138" i="49"/>
  <c r="I138" i="49"/>
  <c r="J138" i="49"/>
  <c r="K138" i="49"/>
  <c r="L138" i="49"/>
  <c r="M138" i="49"/>
  <c r="N138" i="49"/>
  <c r="O138" i="49"/>
  <c r="P138" i="49"/>
  <c r="Q138" i="49"/>
  <c r="E139" i="49"/>
  <c r="F139" i="49"/>
  <c r="G139" i="49"/>
  <c r="H139" i="49"/>
  <c r="I139" i="49"/>
  <c r="J139" i="49"/>
  <c r="K139" i="49"/>
  <c r="L139" i="49"/>
  <c r="M139" i="49"/>
  <c r="N139" i="49"/>
  <c r="O139" i="49"/>
  <c r="P139" i="49"/>
  <c r="Q139" i="49"/>
  <c r="E140" i="49"/>
  <c r="F140" i="49"/>
  <c r="G140" i="49"/>
  <c r="H140" i="49"/>
  <c r="I140" i="49"/>
  <c r="J140" i="49"/>
  <c r="K140" i="49"/>
  <c r="L140" i="49"/>
  <c r="M140" i="49"/>
  <c r="N140" i="49"/>
  <c r="O140" i="49"/>
  <c r="P140" i="49"/>
  <c r="Q140" i="49"/>
  <c r="E141" i="49"/>
  <c r="F141" i="49"/>
  <c r="G141" i="49"/>
  <c r="H141" i="49"/>
  <c r="I141" i="49"/>
  <c r="J141" i="49"/>
  <c r="K141" i="49"/>
  <c r="L141" i="49"/>
  <c r="M141" i="49"/>
  <c r="N141" i="49"/>
  <c r="O141" i="49"/>
  <c r="P141" i="49"/>
  <c r="Q141" i="49"/>
  <c r="E142" i="49"/>
  <c r="F142" i="49"/>
  <c r="G142" i="49"/>
  <c r="H142" i="49"/>
  <c r="I142" i="49"/>
  <c r="J142" i="49"/>
  <c r="K142" i="49"/>
  <c r="L142" i="49"/>
  <c r="M142" i="49"/>
  <c r="N142" i="49"/>
  <c r="O142" i="49"/>
  <c r="P142" i="49"/>
  <c r="Q142" i="49"/>
  <c r="E143" i="49"/>
  <c r="F143" i="49"/>
  <c r="G143" i="49"/>
  <c r="H143" i="49"/>
  <c r="I143" i="49"/>
  <c r="J143" i="49"/>
  <c r="K143" i="49"/>
  <c r="L143" i="49"/>
  <c r="M143" i="49"/>
  <c r="N143" i="49"/>
  <c r="O143" i="49"/>
  <c r="P143" i="49"/>
  <c r="Q143" i="49"/>
  <c r="E144" i="49"/>
  <c r="F144" i="49"/>
  <c r="G144" i="49"/>
  <c r="H144" i="49"/>
  <c r="I144" i="49"/>
  <c r="J144" i="49"/>
  <c r="K144" i="49"/>
  <c r="L144" i="49"/>
  <c r="M144" i="49"/>
  <c r="N144" i="49"/>
  <c r="O144" i="49"/>
  <c r="P144" i="49"/>
  <c r="Q144" i="49"/>
  <c r="E145" i="49"/>
  <c r="F145" i="49"/>
  <c r="G145" i="49"/>
  <c r="H145" i="49"/>
  <c r="I145" i="49"/>
  <c r="J145" i="49"/>
  <c r="K145" i="49"/>
  <c r="L145" i="49"/>
  <c r="M145" i="49"/>
  <c r="N145" i="49"/>
  <c r="O145" i="49"/>
  <c r="P145" i="49"/>
  <c r="Q145" i="49"/>
  <c r="E146" i="49"/>
  <c r="F146" i="49"/>
  <c r="G146" i="49"/>
  <c r="H146" i="49"/>
  <c r="I146" i="49"/>
  <c r="J146" i="49"/>
  <c r="K146" i="49"/>
  <c r="L146" i="49"/>
  <c r="M146" i="49"/>
  <c r="N146" i="49"/>
  <c r="O146" i="49"/>
  <c r="P146" i="49"/>
  <c r="Q146" i="49"/>
  <c r="E147" i="49"/>
  <c r="F147" i="49"/>
  <c r="G147" i="49"/>
  <c r="H147" i="49"/>
  <c r="I147" i="49"/>
  <c r="J147" i="49"/>
  <c r="K147" i="49"/>
  <c r="L147" i="49"/>
  <c r="M147" i="49"/>
  <c r="N147" i="49"/>
  <c r="O147" i="49"/>
  <c r="P147" i="49"/>
  <c r="Q147" i="49"/>
  <c r="E148" i="49"/>
  <c r="F148" i="49"/>
  <c r="G148" i="49"/>
  <c r="H148" i="49"/>
  <c r="I148" i="49"/>
  <c r="J148" i="49"/>
  <c r="K148" i="49"/>
  <c r="L148" i="49"/>
  <c r="M148" i="49"/>
  <c r="N148" i="49"/>
  <c r="O148" i="49"/>
  <c r="P148" i="49"/>
  <c r="Q148" i="49"/>
  <c r="D138" i="49"/>
  <c r="D139" i="49"/>
  <c r="D140" i="49"/>
  <c r="D141" i="49"/>
  <c r="D142" i="49"/>
  <c r="D143" i="49"/>
  <c r="D144" i="49"/>
  <c r="D145" i="49"/>
  <c r="D146" i="49"/>
  <c r="D147" i="49"/>
  <c r="D148" i="49"/>
  <c r="D137" i="49"/>
  <c r="E125" i="49"/>
  <c r="F125" i="49"/>
  <c r="G125" i="49"/>
  <c r="H125" i="49"/>
  <c r="I125" i="49"/>
  <c r="J125" i="49"/>
  <c r="K125" i="49"/>
  <c r="L125" i="49"/>
  <c r="M125" i="49"/>
  <c r="N125" i="49"/>
  <c r="O125" i="49"/>
  <c r="P125" i="49"/>
  <c r="Q125" i="49"/>
  <c r="D125" i="49"/>
  <c r="E112" i="49"/>
  <c r="F112" i="49"/>
  <c r="G112" i="49"/>
  <c r="H112" i="49"/>
  <c r="I112" i="49"/>
  <c r="J112" i="49"/>
  <c r="K112" i="49"/>
  <c r="L112" i="49"/>
  <c r="M112" i="49"/>
  <c r="N112" i="49"/>
  <c r="O112" i="49"/>
  <c r="P112" i="49"/>
  <c r="Q112" i="49"/>
  <c r="E113" i="49"/>
  <c r="F113" i="49"/>
  <c r="G113" i="49"/>
  <c r="H113" i="49"/>
  <c r="I113" i="49"/>
  <c r="J113" i="49"/>
  <c r="K113" i="49"/>
  <c r="L113" i="49"/>
  <c r="M113" i="49"/>
  <c r="N113" i="49"/>
  <c r="O113" i="49"/>
  <c r="P113" i="49"/>
  <c r="Q113" i="49"/>
  <c r="E114" i="49"/>
  <c r="F114" i="49"/>
  <c r="G114" i="49"/>
  <c r="H114" i="49"/>
  <c r="I114" i="49"/>
  <c r="J114" i="49"/>
  <c r="K114" i="49"/>
  <c r="L114" i="49"/>
  <c r="M114" i="49"/>
  <c r="N114" i="49"/>
  <c r="O114" i="49"/>
  <c r="P114" i="49"/>
  <c r="Q114" i="49"/>
  <c r="E115" i="49"/>
  <c r="F115" i="49"/>
  <c r="G115" i="49"/>
  <c r="H115" i="49"/>
  <c r="I115" i="49"/>
  <c r="J115" i="49"/>
  <c r="K115" i="49"/>
  <c r="L115" i="49"/>
  <c r="M115" i="49"/>
  <c r="N115" i="49"/>
  <c r="O115" i="49"/>
  <c r="P115" i="49"/>
  <c r="Q115" i="49"/>
  <c r="E116" i="49"/>
  <c r="F116" i="49"/>
  <c r="G116" i="49"/>
  <c r="H116" i="49"/>
  <c r="I116" i="49"/>
  <c r="J116" i="49"/>
  <c r="K116" i="49"/>
  <c r="L116" i="49"/>
  <c r="M116" i="49"/>
  <c r="N116" i="49"/>
  <c r="O116" i="49"/>
  <c r="P116" i="49"/>
  <c r="Q116" i="49"/>
  <c r="E117" i="49"/>
  <c r="F117" i="49"/>
  <c r="G117" i="49"/>
  <c r="H117" i="49"/>
  <c r="I117" i="49"/>
  <c r="J117" i="49"/>
  <c r="K117" i="49"/>
  <c r="L117" i="49"/>
  <c r="M117" i="49"/>
  <c r="N117" i="49"/>
  <c r="O117" i="49"/>
  <c r="P117" i="49"/>
  <c r="Q117" i="49"/>
  <c r="E118" i="49"/>
  <c r="F118" i="49"/>
  <c r="G118" i="49"/>
  <c r="H118" i="49"/>
  <c r="I118" i="49"/>
  <c r="J118" i="49"/>
  <c r="K118" i="49"/>
  <c r="L118" i="49"/>
  <c r="M118" i="49"/>
  <c r="N118" i="49"/>
  <c r="O118" i="49"/>
  <c r="P118" i="49"/>
  <c r="Q118" i="49"/>
  <c r="D113" i="49"/>
  <c r="D114" i="49"/>
  <c r="D115" i="49"/>
  <c r="D116" i="49"/>
  <c r="D117" i="49"/>
  <c r="D118" i="49"/>
  <c r="D112" i="49"/>
  <c r="Q48" i="49"/>
  <c r="Q49" i="49"/>
  <c r="Q50" i="49"/>
  <c r="Q51" i="49"/>
  <c r="Q52" i="49"/>
  <c r="Q53" i="49"/>
  <c r="Q54" i="49"/>
  <c r="Q55" i="49"/>
  <c r="Q56" i="49"/>
  <c r="Q57" i="49"/>
  <c r="Q58" i="49"/>
  <c r="Q59" i="49"/>
  <c r="E48" i="49"/>
  <c r="F48" i="49"/>
  <c r="G48" i="49"/>
  <c r="H48" i="49"/>
  <c r="I48" i="49"/>
  <c r="J48" i="49"/>
  <c r="K48" i="49"/>
  <c r="L48" i="49"/>
  <c r="M48" i="49"/>
  <c r="N48" i="49"/>
  <c r="O48" i="49"/>
  <c r="P48" i="49"/>
  <c r="E49" i="49"/>
  <c r="F49" i="49"/>
  <c r="G49" i="49"/>
  <c r="H49" i="49"/>
  <c r="I49" i="49"/>
  <c r="J49" i="49"/>
  <c r="K49" i="49"/>
  <c r="L49" i="49"/>
  <c r="M49" i="49"/>
  <c r="N49" i="49"/>
  <c r="O49" i="49"/>
  <c r="P49" i="49"/>
  <c r="E50" i="49"/>
  <c r="F50" i="49"/>
  <c r="G50" i="49"/>
  <c r="H50" i="49"/>
  <c r="I50" i="49"/>
  <c r="J50" i="49"/>
  <c r="K50" i="49"/>
  <c r="L50" i="49"/>
  <c r="M50" i="49"/>
  <c r="N50" i="49"/>
  <c r="O50" i="49"/>
  <c r="P50" i="49"/>
  <c r="E51" i="49"/>
  <c r="F51" i="49"/>
  <c r="G51" i="49"/>
  <c r="H51" i="49"/>
  <c r="I51" i="49"/>
  <c r="J51" i="49"/>
  <c r="K51" i="49"/>
  <c r="L51" i="49"/>
  <c r="M51" i="49"/>
  <c r="N51" i="49"/>
  <c r="O51" i="49"/>
  <c r="P51" i="49"/>
  <c r="E52" i="49"/>
  <c r="F52" i="49"/>
  <c r="G52" i="49"/>
  <c r="H52" i="49"/>
  <c r="I52" i="49"/>
  <c r="J52" i="49"/>
  <c r="K52" i="49"/>
  <c r="L52" i="49"/>
  <c r="M52" i="49"/>
  <c r="N52" i="49"/>
  <c r="O52" i="49"/>
  <c r="P52" i="49"/>
  <c r="E53" i="49"/>
  <c r="F53" i="49"/>
  <c r="G53" i="49"/>
  <c r="H53" i="49"/>
  <c r="I53" i="49"/>
  <c r="J53" i="49"/>
  <c r="K53" i="49"/>
  <c r="L53" i="49"/>
  <c r="M53" i="49"/>
  <c r="N53" i="49"/>
  <c r="O53" i="49"/>
  <c r="P53" i="49"/>
  <c r="E54" i="49"/>
  <c r="F54" i="49"/>
  <c r="G54" i="49"/>
  <c r="H54" i="49"/>
  <c r="I54" i="49"/>
  <c r="J54" i="49"/>
  <c r="K54" i="49"/>
  <c r="L54" i="49"/>
  <c r="M54" i="49"/>
  <c r="N54" i="49"/>
  <c r="O54" i="49"/>
  <c r="P54" i="49"/>
  <c r="E55" i="49"/>
  <c r="F55" i="49"/>
  <c r="G55" i="49"/>
  <c r="H55" i="49"/>
  <c r="I55" i="49"/>
  <c r="J55" i="49"/>
  <c r="K55" i="49"/>
  <c r="L55" i="49"/>
  <c r="M55" i="49"/>
  <c r="N55" i="49"/>
  <c r="O55" i="49"/>
  <c r="P55" i="49"/>
  <c r="E56" i="49"/>
  <c r="F56" i="49"/>
  <c r="G56" i="49"/>
  <c r="H56" i="49"/>
  <c r="I56" i="49"/>
  <c r="J56" i="49"/>
  <c r="K56" i="49"/>
  <c r="L56" i="49"/>
  <c r="M56" i="49"/>
  <c r="N56" i="49"/>
  <c r="O56" i="49"/>
  <c r="P56" i="49"/>
  <c r="E57" i="49"/>
  <c r="F57" i="49"/>
  <c r="G57" i="49"/>
  <c r="H57" i="49"/>
  <c r="I57" i="49"/>
  <c r="J57" i="49"/>
  <c r="K57" i="49"/>
  <c r="L57" i="49"/>
  <c r="M57" i="49"/>
  <c r="N57" i="49"/>
  <c r="O57" i="49"/>
  <c r="P57" i="49"/>
  <c r="E58" i="49"/>
  <c r="F58" i="49"/>
  <c r="G58" i="49"/>
  <c r="H58" i="49"/>
  <c r="I58" i="49"/>
  <c r="J58" i="49"/>
  <c r="K58" i="49"/>
  <c r="L58" i="49"/>
  <c r="M58" i="49"/>
  <c r="N58" i="49"/>
  <c r="O58" i="49"/>
  <c r="P58" i="49"/>
  <c r="E59" i="49"/>
  <c r="F59" i="49"/>
  <c r="G59" i="49"/>
  <c r="H59" i="49"/>
  <c r="I59" i="49"/>
  <c r="J59" i="49"/>
  <c r="K59" i="49"/>
  <c r="L59" i="49"/>
  <c r="M59" i="49"/>
  <c r="N59" i="49"/>
  <c r="O59" i="49"/>
  <c r="P59" i="49"/>
  <c r="E60" i="49"/>
  <c r="F60" i="49"/>
  <c r="G60" i="49"/>
  <c r="H60" i="49"/>
  <c r="I60" i="49"/>
  <c r="J60" i="49"/>
  <c r="K60" i="49"/>
  <c r="L60" i="49"/>
  <c r="M60" i="49"/>
  <c r="N60" i="49"/>
  <c r="O60" i="49"/>
  <c r="P60" i="49"/>
  <c r="Q60" i="49"/>
  <c r="E61" i="49"/>
  <c r="F61" i="49"/>
  <c r="G61" i="49"/>
  <c r="H61" i="49"/>
  <c r="I61" i="49"/>
  <c r="J61" i="49"/>
  <c r="K61" i="49"/>
  <c r="L61" i="49"/>
  <c r="M61" i="49"/>
  <c r="N61" i="49"/>
  <c r="O61" i="49"/>
  <c r="P61" i="49"/>
  <c r="Q61" i="49"/>
  <c r="E62" i="49"/>
  <c r="F62" i="49"/>
  <c r="G62" i="49"/>
  <c r="H62" i="49"/>
  <c r="I62" i="49"/>
  <c r="J62" i="49"/>
  <c r="K62" i="49"/>
  <c r="L62" i="49"/>
  <c r="M62" i="49"/>
  <c r="N62" i="49"/>
  <c r="O62" i="49"/>
  <c r="P62" i="49"/>
  <c r="Q62" i="49"/>
  <c r="E63" i="49"/>
  <c r="F63" i="49"/>
  <c r="G63" i="49"/>
  <c r="H63" i="49"/>
  <c r="I63" i="49"/>
  <c r="J63" i="49"/>
  <c r="K63" i="49"/>
  <c r="L63" i="49"/>
  <c r="M63" i="49"/>
  <c r="N63" i="49"/>
  <c r="O63" i="49"/>
  <c r="P63" i="49"/>
  <c r="Q63" i="49"/>
  <c r="E64" i="49"/>
  <c r="F64" i="49"/>
  <c r="G64" i="49"/>
  <c r="H64" i="49"/>
  <c r="I64" i="49"/>
  <c r="J64" i="49"/>
  <c r="K64" i="49"/>
  <c r="L64" i="49"/>
  <c r="M64" i="49"/>
  <c r="N64" i="49"/>
  <c r="O64" i="49"/>
  <c r="P64" i="49"/>
  <c r="Q64" i="49"/>
  <c r="E65" i="49"/>
  <c r="F65" i="49"/>
  <c r="G65" i="49"/>
  <c r="H65" i="49"/>
  <c r="I65" i="49"/>
  <c r="J65" i="49"/>
  <c r="K65" i="49"/>
  <c r="L65" i="49"/>
  <c r="M65" i="49"/>
  <c r="N65" i="49"/>
  <c r="O65" i="49"/>
  <c r="P65" i="49"/>
  <c r="Q65" i="49"/>
  <c r="E66" i="49"/>
  <c r="F66" i="49"/>
  <c r="G66" i="49"/>
  <c r="H66" i="49"/>
  <c r="I66" i="49"/>
  <c r="J66" i="49"/>
  <c r="K66" i="49"/>
  <c r="L66" i="49"/>
  <c r="M66" i="49"/>
  <c r="N66" i="49"/>
  <c r="O66" i="49"/>
  <c r="P66" i="49"/>
  <c r="Q66" i="49"/>
  <c r="E67" i="49"/>
  <c r="F67" i="49"/>
  <c r="G67" i="49"/>
  <c r="H67" i="49"/>
  <c r="I67" i="49"/>
  <c r="J67" i="49"/>
  <c r="K67" i="49"/>
  <c r="L67" i="49"/>
  <c r="M67" i="49"/>
  <c r="N67" i="49"/>
  <c r="O67" i="49"/>
  <c r="P67" i="49"/>
  <c r="Q67" i="49"/>
  <c r="E68" i="49"/>
  <c r="F68" i="49"/>
  <c r="G68" i="49"/>
  <c r="H68" i="49"/>
  <c r="I68" i="49"/>
  <c r="J68" i="49"/>
  <c r="K68" i="49"/>
  <c r="L68" i="49"/>
  <c r="M68" i="49"/>
  <c r="N68" i="49"/>
  <c r="O68" i="49"/>
  <c r="P68" i="49"/>
  <c r="Q68" i="49"/>
  <c r="E69" i="49"/>
  <c r="F69" i="49"/>
  <c r="G69" i="49"/>
  <c r="H69" i="49"/>
  <c r="I69" i="49"/>
  <c r="J69" i="49"/>
  <c r="K69" i="49"/>
  <c r="L69" i="49"/>
  <c r="M69" i="49"/>
  <c r="N69" i="49"/>
  <c r="O69" i="49"/>
  <c r="P69" i="49"/>
  <c r="Q69" i="49"/>
  <c r="E70" i="49"/>
  <c r="F70" i="49"/>
  <c r="G70" i="49"/>
  <c r="H70" i="49"/>
  <c r="I70" i="49"/>
  <c r="J70" i="49"/>
  <c r="K70" i="49"/>
  <c r="L70" i="49"/>
  <c r="M70" i="49"/>
  <c r="N70" i="49"/>
  <c r="O70" i="49"/>
  <c r="P70" i="49"/>
  <c r="Q70" i="49"/>
  <c r="E71" i="49"/>
  <c r="F71" i="49"/>
  <c r="G71" i="49"/>
  <c r="H71" i="49"/>
  <c r="I71" i="49"/>
  <c r="J71" i="49"/>
  <c r="K71" i="49"/>
  <c r="L71" i="49"/>
  <c r="M71" i="49"/>
  <c r="N71" i="49"/>
  <c r="O71" i="49"/>
  <c r="P71" i="49"/>
  <c r="Q71" i="49"/>
  <c r="D61" i="49"/>
  <c r="D62" i="49"/>
  <c r="D63" i="49"/>
  <c r="D64" i="49"/>
  <c r="D65" i="49"/>
  <c r="D66" i="49"/>
  <c r="D67" i="49"/>
  <c r="D68" i="49"/>
  <c r="D69" i="49"/>
  <c r="D70" i="49"/>
  <c r="D71" i="49"/>
  <c r="D60" i="49"/>
  <c r="D59" i="49"/>
  <c r="D58" i="49"/>
  <c r="D57" i="49"/>
  <c r="D55" i="49"/>
  <c r="D56" i="49"/>
  <c r="D54" i="49"/>
  <c r="D52" i="49"/>
  <c r="D53" i="49"/>
  <c r="D51" i="49"/>
  <c r="D50" i="49"/>
  <c r="D49" i="49"/>
  <c r="D48" i="49"/>
  <c r="E35" i="49"/>
  <c r="F35" i="49"/>
  <c r="G35" i="49"/>
  <c r="H35" i="49"/>
  <c r="I35" i="49"/>
  <c r="J35" i="49"/>
  <c r="K35" i="49"/>
  <c r="L35" i="49"/>
  <c r="M35" i="49"/>
  <c r="N35" i="49"/>
  <c r="O35" i="49"/>
  <c r="P35" i="49"/>
  <c r="Q35" i="49"/>
  <c r="E36" i="49"/>
  <c r="F36" i="49"/>
  <c r="G36" i="49"/>
  <c r="H36" i="49"/>
  <c r="I36" i="49"/>
  <c r="J36" i="49"/>
  <c r="K36" i="49"/>
  <c r="L36" i="49"/>
  <c r="M36" i="49"/>
  <c r="N36" i="49"/>
  <c r="O36" i="49"/>
  <c r="P36" i="49"/>
  <c r="Q36" i="49"/>
  <c r="E37" i="49"/>
  <c r="F37" i="49"/>
  <c r="G37" i="49"/>
  <c r="H37" i="49"/>
  <c r="I37" i="49"/>
  <c r="J37" i="49"/>
  <c r="K37" i="49"/>
  <c r="L37" i="49"/>
  <c r="M37" i="49"/>
  <c r="N37" i="49"/>
  <c r="O37" i="49"/>
  <c r="P37" i="49"/>
  <c r="Q37" i="49"/>
  <c r="E38" i="49"/>
  <c r="F38" i="49"/>
  <c r="G38" i="49"/>
  <c r="H38" i="49"/>
  <c r="I38" i="49"/>
  <c r="J38" i="49"/>
  <c r="K38" i="49"/>
  <c r="L38" i="49"/>
  <c r="M38" i="49"/>
  <c r="N38" i="49"/>
  <c r="O38" i="49"/>
  <c r="P38" i="49"/>
  <c r="Q38" i="49"/>
  <c r="E39" i="49"/>
  <c r="F39" i="49"/>
  <c r="G39" i="49"/>
  <c r="H39" i="49"/>
  <c r="I39" i="49"/>
  <c r="J39" i="49"/>
  <c r="K39" i="49"/>
  <c r="L39" i="49"/>
  <c r="M39" i="49"/>
  <c r="N39" i="49"/>
  <c r="O39" i="49"/>
  <c r="P39" i="49"/>
  <c r="Q39" i="49"/>
  <c r="E40" i="49"/>
  <c r="F40" i="49"/>
  <c r="G40" i="49"/>
  <c r="H40" i="49"/>
  <c r="I40" i="49"/>
  <c r="J40" i="49"/>
  <c r="K40" i="49"/>
  <c r="L40" i="49"/>
  <c r="M40" i="49"/>
  <c r="N40" i="49"/>
  <c r="O40" i="49"/>
  <c r="P40" i="49"/>
  <c r="Q40" i="49"/>
  <c r="E41" i="49"/>
  <c r="F41" i="49"/>
  <c r="G41" i="49"/>
  <c r="H41" i="49"/>
  <c r="I41" i="49"/>
  <c r="J41" i="49"/>
  <c r="K41" i="49"/>
  <c r="L41" i="49"/>
  <c r="M41" i="49"/>
  <c r="N41" i="49"/>
  <c r="O41" i="49"/>
  <c r="P41" i="49"/>
  <c r="Q41" i="49"/>
  <c r="D36" i="49"/>
  <c r="D37" i="49"/>
  <c r="D38" i="49"/>
  <c r="D39" i="49"/>
  <c r="D40" i="49"/>
  <c r="D41" i="49"/>
  <c r="D35" i="49"/>
  <c r="E203" i="48"/>
  <c r="F203" i="48"/>
  <c r="G203" i="48"/>
  <c r="H203" i="48"/>
  <c r="I203" i="48"/>
  <c r="J203" i="48"/>
  <c r="K203" i="48"/>
  <c r="L203" i="48"/>
  <c r="M203" i="48"/>
  <c r="N203" i="48"/>
  <c r="O203" i="48"/>
  <c r="P203" i="48"/>
  <c r="Q203" i="48"/>
  <c r="E204" i="48"/>
  <c r="F204" i="48"/>
  <c r="G204" i="48"/>
  <c r="H204" i="48"/>
  <c r="I204" i="48"/>
  <c r="J204" i="48"/>
  <c r="K204" i="48"/>
  <c r="L204" i="48"/>
  <c r="M204" i="48"/>
  <c r="N204" i="48"/>
  <c r="O204" i="48"/>
  <c r="P204" i="48"/>
  <c r="Q204" i="48"/>
  <c r="E205" i="48"/>
  <c r="F205" i="48"/>
  <c r="G205" i="48"/>
  <c r="H205" i="48"/>
  <c r="I205" i="48"/>
  <c r="J205" i="48"/>
  <c r="K205" i="48"/>
  <c r="L205" i="48"/>
  <c r="M205" i="48"/>
  <c r="N205" i="48"/>
  <c r="O205" i="48"/>
  <c r="P205" i="48"/>
  <c r="Q205" i="48"/>
  <c r="E206" i="48"/>
  <c r="F206" i="48"/>
  <c r="G206" i="48"/>
  <c r="H206" i="48"/>
  <c r="I206" i="48"/>
  <c r="J206" i="48"/>
  <c r="K206" i="48"/>
  <c r="L206" i="48"/>
  <c r="M206" i="48"/>
  <c r="N206" i="48"/>
  <c r="O206" i="48"/>
  <c r="P206" i="48"/>
  <c r="Q206" i="48"/>
  <c r="E207" i="48"/>
  <c r="F207" i="48"/>
  <c r="G207" i="48"/>
  <c r="H207" i="48"/>
  <c r="I207" i="48"/>
  <c r="J207" i="48"/>
  <c r="K207" i="48"/>
  <c r="L207" i="48"/>
  <c r="M207" i="48"/>
  <c r="N207" i="48"/>
  <c r="O207" i="48"/>
  <c r="P207" i="48"/>
  <c r="Q207" i="48"/>
  <c r="E208" i="48"/>
  <c r="F208" i="48"/>
  <c r="G208" i="48"/>
  <c r="H208" i="48"/>
  <c r="I208" i="48"/>
  <c r="J208" i="48"/>
  <c r="K208" i="48"/>
  <c r="L208" i="48"/>
  <c r="M208" i="48"/>
  <c r="N208" i="48"/>
  <c r="O208" i="48"/>
  <c r="P208" i="48"/>
  <c r="Q208" i="48"/>
  <c r="E209" i="48"/>
  <c r="F209" i="48"/>
  <c r="G209" i="48"/>
  <c r="H209" i="48"/>
  <c r="I209" i="48"/>
  <c r="J209" i="48"/>
  <c r="K209" i="48"/>
  <c r="L209" i="48"/>
  <c r="M209" i="48"/>
  <c r="N209" i="48"/>
  <c r="O209" i="48"/>
  <c r="P209" i="48"/>
  <c r="Q209" i="48"/>
  <c r="E210" i="48"/>
  <c r="F210" i="48"/>
  <c r="G210" i="48"/>
  <c r="H210" i="48"/>
  <c r="I210" i="48"/>
  <c r="J210" i="48"/>
  <c r="K210" i="48"/>
  <c r="L210" i="48"/>
  <c r="M210" i="48"/>
  <c r="N210" i="48"/>
  <c r="O210" i="48"/>
  <c r="P210" i="48"/>
  <c r="Q210" i="48"/>
  <c r="E211" i="48"/>
  <c r="F211" i="48"/>
  <c r="G211" i="48"/>
  <c r="H211" i="48"/>
  <c r="I211" i="48"/>
  <c r="J211" i="48"/>
  <c r="K211" i="48"/>
  <c r="L211" i="48"/>
  <c r="M211" i="48"/>
  <c r="N211" i="48"/>
  <c r="O211" i="48"/>
  <c r="P211" i="48"/>
  <c r="Q211" i="48"/>
  <c r="E212" i="48"/>
  <c r="F212" i="48"/>
  <c r="G212" i="48"/>
  <c r="H212" i="48"/>
  <c r="I212" i="48"/>
  <c r="J212" i="48"/>
  <c r="K212" i="48"/>
  <c r="L212" i="48"/>
  <c r="M212" i="48"/>
  <c r="N212" i="48"/>
  <c r="O212" i="48"/>
  <c r="P212" i="48"/>
  <c r="Q212" i="48"/>
  <c r="E213" i="48"/>
  <c r="F213" i="48"/>
  <c r="G213" i="48"/>
  <c r="H213" i="48"/>
  <c r="I213" i="48"/>
  <c r="J213" i="48"/>
  <c r="K213" i="48"/>
  <c r="L213" i="48"/>
  <c r="M213" i="48"/>
  <c r="N213" i="48"/>
  <c r="O213" i="48"/>
  <c r="P213" i="48"/>
  <c r="Q213" i="48"/>
  <c r="D213" i="48"/>
  <c r="D212" i="48"/>
  <c r="D211" i="48"/>
  <c r="D209" i="48"/>
  <c r="D210" i="48"/>
  <c r="D208" i="48"/>
  <c r="D206" i="48"/>
  <c r="D207" i="48"/>
  <c r="D205" i="48"/>
  <c r="D204" i="48"/>
  <c r="D203" i="48"/>
  <c r="E214" i="48"/>
  <c r="F214" i="48"/>
  <c r="G214" i="48"/>
  <c r="H214" i="48"/>
  <c r="I214" i="48"/>
  <c r="J214" i="48"/>
  <c r="K214" i="48"/>
  <c r="L214" i="48"/>
  <c r="M214" i="48"/>
  <c r="N214" i="48"/>
  <c r="O214" i="48"/>
  <c r="P214" i="48"/>
  <c r="Q214" i="48"/>
  <c r="E215" i="48"/>
  <c r="F215" i="48"/>
  <c r="G215" i="48"/>
  <c r="H215" i="48"/>
  <c r="I215" i="48"/>
  <c r="J215" i="48"/>
  <c r="K215" i="48"/>
  <c r="L215" i="48"/>
  <c r="M215" i="48"/>
  <c r="N215" i="48"/>
  <c r="O215" i="48"/>
  <c r="P215" i="48"/>
  <c r="Q215" i="48"/>
  <c r="E216" i="48"/>
  <c r="F216" i="48"/>
  <c r="G216" i="48"/>
  <c r="H216" i="48"/>
  <c r="I216" i="48"/>
  <c r="J216" i="48"/>
  <c r="K216" i="48"/>
  <c r="L216" i="48"/>
  <c r="M216" i="48"/>
  <c r="N216" i="48"/>
  <c r="O216" i="48"/>
  <c r="P216" i="48"/>
  <c r="Q216" i="48"/>
  <c r="E217" i="48"/>
  <c r="F217" i="48"/>
  <c r="G217" i="48"/>
  <c r="H217" i="48"/>
  <c r="I217" i="48"/>
  <c r="J217" i="48"/>
  <c r="K217" i="48"/>
  <c r="L217" i="48"/>
  <c r="M217" i="48"/>
  <c r="N217" i="48"/>
  <c r="O217" i="48"/>
  <c r="P217" i="48"/>
  <c r="Q217" i="48"/>
  <c r="E218" i="48"/>
  <c r="F218" i="48"/>
  <c r="G218" i="48"/>
  <c r="H218" i="48"/>
  <c r="I218" i="48"/>
  <c r="J218" i="48"/>
  <c r="K218" i="48"/>
  <c r="L218" i="48"/>
  <c r="M218" i="48"/>
  <c r="N218" i="48"/>
  <c r="O218" i="48"/>
  <c r="P218" i="48"/>
  <c r="Q218" i="48"/>
  <c r="E219" i="48"/>
  <c r="F219" i="48"/>
  <c r="G219" i="48"/>
  <c r="H219" i="48"/>
  <c r="I219" i="48"/>
  <c r="J219" i="48"/>
  <c r="K219" i="48"/>
  <c r="L219" i="48"/>
  <c r="M219" i="48"/>
  <c r="N219" i="48"/>
  <c r="O219" i="48"/>
  <c r="P219" i="48"/>
  <c r="Q219" i="48"/>
  <c r="E220" i="48"/>
  <c r="F220" i="48"/>
  <c r="G220" i="48"/>
  <c r="H220" i="48"/>
  <c r="I220" i="48"/>
  <c r="J220" i="48"/>
  <c r="K220" i="48"/>
  <c r="L220" i="48"/>
  <c r="M220" i="48"/>
  <c r="N220" i="48"/>
  <c r="O220" i="48"/>
  <c r="P220" i="48"/>
  <c r="Q220" i="48"/>
  <c r="E221" i="48"/>
  <c r="F221" i="48"/>
  <c r="G221" i="48"/>
  <c r="H221" i="48"/>
  <c r="I221" i="48"/>
  <c r="J221" i="48"/>
  <c r="K221" i="48"/>
  <c r="L221" i="48"/>
  <c r="M221" i="48"/>
  <c r="N221" i="48"/>
  <c r="O221" i="48"/>
  <c r="P221" i="48"/>
  <c r="Q221" i="48"/>
  <c r="E222" i="48"/>
  <c r="F222" i="48"/>
  <c r="G222" i="48"/>
  <c r="H222" i="48"/>
  <c r="I222" i="48"/>
  <c r="J222" i="48"/>
  <c r="K222" i="48"/>
  <c r="L222" i="48"/>
  <c r="M222" i="48"/>
  <c r="N222" i="48"/>
  <c r="O222" i="48"/>
  <c r="P222" i="48"/>
  <c r="Q222" i="48"/>
  <c r="E223" i="48"/>
  <c r="F223" i="48"/>
  <c r="G223" i="48"/>
  <c r="H223" i="48"/>
  <c r="I223" i="48"/>
  <c r="J223" i="48"/>
  <c r="K223" i="48"/>
  <c r="L223" i="48"/>
  <c r="M223" i="48"/>
  <c r="N223" i="48"/>
  <c r="O223" i="48"/>
  <c r="P223" i="48"/>
  <c r="Q223" i="48"/>
  <c r="E224" i="48"/>
  <c r="F224" i="48"/>
  <c r="G224" i="48"/>
  <c r="H224" i="48"/>
  <c r="I224" i="48"/>
  <c r="J224" i="48"/>
  <c r="K224" i="48"/>
  <c r="L224" i="48"/>
  <c r="M224" i="48"/>
  <c r="N224" i="48"/>
  <c r="O224" i="48"/>
  <c r="P224" i="48"/>
  <c r="Q224" i="48"/>
  <c r="E225" i="48"/>
  <c r="F225" i="48"/>
  <c r="G225" i="48"/>
  <c r="H225" i="48"/>
  <c r="I225" i="48"/>
  <c r="J225" i="48"/>
  <c r="K225" i="48"/>
  <c r="L225" i="48"/>
  <c r="M225" i="48"/>
  <c r="N225" i="48"/>
  <c r="O225" i="48"/>
  <c r="P225" i="48"/>
  <c r="Q225" i="48"/>
  <c r="D215" i="48"/>
  <c r="D216" i="48"/>
  <c r="D217" i="48"/>
  <c r="D218" i="48"/>
  <c r="D219" i="48"/>
  <c r="D220" i="48"/>
  <c r="D221" i="48"/>
  <c r="D222" i="48"/>
  <c r="D223" i="48"/>
  <c r="D224" i="48"/>
  <c r="D225" i="48"/>
  <c r="D214" i="48"/>
  <c r="E202" i="48"/>
  <c r="F202" i="48"/>
  <c r="G202" i="48"/>
  <c r="H202" i="48"/>
  <c r="I202" i="48"/>
  <c r="J202" i="48"/>
  <c r="K202" i="48"/>
  <c r="L202" i="48"/>
  <c r="M202" i="48"/>
  <c r="N202" i="48"/>
  <c r="O202" i="48"/>
  <c r="P202" i="48"/>
  <c r="Q202" i="48"/>
  <c r="D202" i="48"/>
  <c r="E189" i="48"/>
  <c r="F189" i="48"/>
  <c r="G189" i="48"/>
  <c r="H189" i="48"/>
  <c r="I189" i="48"/>
  <c r="J189" i="48"/>
  <c r="K189" i="48"/>
  <c r="L189" i="48"/>
  <c r="M189" i="48"/>
  <c r="N189" i="48"/>
  <c r="O189" i="48"/>
  <c r="P189" i="48"/>
  <c r="Q189" i="48"/>
  <c r="E190" i="48"/>
  <c r="F190" i="48"/>
  <c r="G190" i="48"/>
  <c r="H190" i="48"/>
  <c r="I190" i="48"/>
  <c r="J190" i="48"/>
  <c r="K190" i="48"/>
  <c r="L190" i="48"/>
  <c r="M190" i="48"/>
  <c r="N190" i="48"/>
  <c r="O190" i="48"/>
  <c r="P190" i="48"/>
  <c r="Q190" i="48"/>
  <c r="E191" i="48"/>
  <c r="F191" i="48"/>
  <c r="G191" i="48"/>
  <c r="H191" i="48"/>
  <c r="I191" i="48"/>
  <c r="J191" i="48"/>
  <c r="K191" i="48"/>
  <c r="L191" i="48"/>
  <c r="M191" i="48"/>
  <c r="N191" i="48"/>
  <c r="O191" i="48"/>
  <c r="P191" i="48"/>
  <c r="Q191" i="48"/>
  <c r="E192" i="48"/>
  <c r="F192" i="48"/>
  <c r="G192" i="48"/>
  <c r="H192" i="48"/>
  <c r="I192" i="48"/>
  <c r="J192" i="48"/>
  <c r="K192" i="48"/>
  <c r="L192" i="48"/>
  <c r="M192" i="48"/>
  <c r="N192" i="48"/>
  <c r="O192" i="48"/>
  <c r="P192" i="48"/>
  <c r="Q192" i="48"/>
  <c r="E193" i="48"/>
  <c r="F193" i="48"/>
  <c r="G193" i="48"/>
  <c r="H193" i="48"/>
  <c r="I193" i="48"/>
  <c r="J193" i="48"/>
  <c r="K193" i="48"/>
  <c r="L193" i="48"/>
  <c r="M193" i="48"/>
  <c r="N193" i="48"/>
  <c r="O193" i="48"/>
  <c r="P193" i="48"/>
  <c r="Q193" i="48"/>
  <c r="E194" i="48"/>
  <c r="F194" i="48"/>
  <c r="G194" i="48"/>
  <c r="H194" i="48"/>
  <c r="I194" i="48"/>
  <c r="J194" i="48"/>
  <c r="K194" i="48"/>
  <c r="L194" i="48"/>
  <c r="M194" i="48"/>
  <c r="N194" i="48"/>
  <c r="O194" i="48"/>
  <c r="P194" i="48"/>
  <c r="Q194" i="48"/>
  <c r="E195" i="48"/>
  <c r="F195" i="48"/>
  <c r="G195" i="48"/>
  <c r="H195" i="48"/>
  <c r="I195" i="48"/>
  <c r="J195" i="48"/>
  <c r="K195" i="48"/>
  <c r="L195" i="48"/>
  <c r="M195" i="48"/>
  <c r="N195" i="48"/>
  <c r="O195" i="48"/>
  <c r="P195" i="48"/>
  <c r="Q195" i="48"/>
  <c r="D190" i="48"/>
  <c r="D191" i="48"/>
  <c r="D192" i="48"/>
  <c r="D193" i="48"/>
  <c r="D194" i="48"/>
  <c r="D195" i="48"/>
  <c r="D189" i="48"/>
  <c r="E126" i="48"/>
  <c r="F126" i="48"/>
  <c r="G126" i="48"/>
  <c r="H126" i="48"/>
  <c r="I126" i="48"/>
  <c r="J126" i="48"/>
  <c r="K126" i="48"/>
  <c r="L126" i="48"/>
  <c r="M126" i="48"/>
  <c r="N126" i="48"/>
  <c r="O126" i="48"/>
  <c r="P126" i="48"/>
  <c r="Q126" i="48"/>
  <c r="E127" i="48"/>
  <c r="F127" i="48"/>
  <c r="G127" i="48"/>
  <c r="H127" i="48"/>
  <c r="I127" i="48"/>
  <c r="J127" i="48"/>
  <c r="K127" i="48"/>
  <c r="L127" i="48"/>
  <c r="M127" i="48"/>
  <c r="N127" i="48"/>
  <c r="O127" i="48"/>
  <c r="P127" i="48"/>
  <c r="Q127" i="48"/>
  <c r="E128" i="48"/>
  <c r="F128" i="48"/>
  <c r="G128" i="48"/>
  <c r="H128" i="48"/>
  <c r="I128" i="48"/>
  <c r="J128" i="48"/>
  <c r="K128" i="48"/>
  <c r="L128" i="48"/>
  <c r="M128" i="48"/>
  <c r="N128" i="48"/>
  <c r="O128" i="48"/>
  <c r="P128" i="48"/>
  <c r="Q128" i="48"/>
  <c r="E129" i="48"/>
  <c r="F129" i="48"/>
  <c r="G129" i="48"/>
  <c r="H129" i="48"/>
  <c r="I129" i="48"/>
  <c r="J129" i="48"/>
  <c r="K129" i="48"/>
  <c r="L129" i="48"/>
  <c r="M129" i="48"/>
  <c r="N129" i="48"/>
  <c r="O129" i="48"/>
  <c r="P129" i="48"/>
  <c r="Q129" i="48"/>
  <c r="E130" i="48"/>
  <c r="F130" i="48"/>
  <c r="G130" i="48"/>
  <c r="H130" i="48"/>
  <c r="I130" i="48"/>
  <c r="J130" i="48"/>
  <c r="K130" i="48"/>
  <c r="L130" i="48"/>
  <c r="M130" i="48"/>
  <c r="N130" i="48"/>
  <c r="O130" i="48"/>
  <c r="P130" i="48"/>
  <c r="Q130" i="48"/>
  <c r="E131" i="48"/>
  <c r="F131" i="48"/>
  <c r="G131" i="48"/>
  <c r="H131" i="48"/>
  <c r="I131" i="48"/>
  <c r="J131" i="48"/>
  <c r="K131" i="48"/>
  <c r="L131" i="48"/>
  <c r="M131" i="48"/>
  <c r="N131" i="48"/>
  <c r="O131" i="48"/>
  <c r="P131" i="48"/>
  <c r="Q131" i="48"/>
  <c r="E132" i="48"/>
  <c r="F132" i="48"/>
  <c r="G132" i="48"/>
  <c r="H132" i="48"/>
  <c r="I132" i="48"/>
  <c r="J132" i="48"/>
  <c r="K132" i="48"/>
  <c r="L132" i="48"/>
  <c r="M132" i="48"/>
  <c r="N132" i="48"/>
  <c r="O132" i="48"/>
  <c r="P132" i="48"/>
  <c r="Q132" i="48"/>
  <c r="E133" i="48"/>
  <c r="F133" i="48"/>
  <c r="G133" i="48"/>
  <c r="H133" i="48"/>
  <c r="I133" i="48"/>
  <c r="J133" i="48"/>
  <c r="K133" i="48"/>
  <c r="L133" i="48"/>
  <c r="M133" i="48"/>
  <c r="N133" i="48"/>
  <c r="O133" i="48"/>
  <c r="P133" i="48"/>
  <c r="Q133" i="48"/>
  <c r="E134" i="48"/>
  <c r="F134" i="48"/>
  <c r="G134" i="48"/>
  <c r="H134" i="48"/>
  <c r="I134" i="48"/>
  <c r="J134" i="48"/>
  <c r="K134" i="48"/>
  <c r="L134" i="48"/>
  <c r="M134" i="48"/>
  <c r="N134" i="48"/>
  <c r="O134" i="48"/>
  <c r="P134" i="48"/>
  <c r="Q134" i="48"/>
  <c r="E135" i="48"/>
  <c r="F135" i="48"/>
  <c r="G135" i="48"/>
  <c r="H135" i="48"/>
  <c r="I135" i="48"/>
  <c r="J135" i="48"/>
  <c r="K135" i="48"/>
  <c r="L135" i="48"/>
  <c r="M135" i="48"/>
  <c r="N135" i="48"/>
  <c r="O135" i="48"/>
  <c r="P135" i="48"/>
  <c r="Q135" i="48"/>
  <c r="E136" i="48"/>
  <c r="F136" i="48"/>
  <c r="G136" i="48"/>
  <c r="H136" i="48"/>
  <c r="I136" i="48"/>
  <c r="J136" i="48"/>
  <c r="K136" i="48"/>
  <c r="L136" i="48"/>
  <c r="M136" i="48"/>
  <c r="N136" i="48"/>
  <c r="O136" i="48"/>
  <c r="P136" i="48"/>
  <c r="Q136" i="48"/>
  <c r="D136" i="48"/>
  <c r="D135" i="48"/>
  <c r="D134" i="48"/>
  <c r="D132" i="48"/>
  <c r="D133" i="48"/>
  <c r="D131" i="48"/>
  <c r="D129" i="48"/>
  <c r="D130" i="48"/>
  <c r="D128" i="48"/>
  <c r="D127" i="48"/>
  <c r="D126" i="48"/>
  <c r="E137" i="48"/>
  <c r="F137" i="48"/>
  <c r="G137" i="48"/>
  <c r="H137" i="48"/>
  <c r="I137" i="48"/>
  <c r="J137" i="48"/>
  <c r="K137" i="48"/>
  <c r="L137" i="48"/>
  <c r="M137" i="48"/>
  <c r="N137" i="48"/>
  <c r="O137" i="48"/>
  <c r="P137" i="48"/>
  <c r="Q137" i="48"/>
  <c r="E138" i="48"/>
  <c r="F138" i="48"/>
  <c r="G138" i="48"/>
  <c r="H138" i="48"/>
  <c r="I138" i="48"/>
  <c r="J138" i="48"/>
  <c r="K138" i="48"/>
  <c r="L138" i="48"/>
  <c r="M138" i="48"/>
  <c r="N138" i="48"/>
  <c r="O138" i="48"/>
  <c r="P138" i="48"/>
  <c r="Q138" i="48"/>
  <c r="E139" i="48"/>
  <c r="F139" i="48"/>
  <c r="G139" i="48"/>
  <c r="H139" i="48"/>
  <c r="I139" i="48"/>
  <c r="J139" i="48"/>
  <c r="K139" i="48"/>
  <c r="L139" i="48"/>
  <c r="M139" i="48"/>
  <c r="N139" i="48"/>
  <c r="O139" i="48"/>
  <c r="P139" i="48"/>
  <c r="Q139" i="48"/>
  <c r="E140" i="48"/>
  <c r="F140" i="48"/>
  <c r="G140" i="48"/>
  <c r="H140" i="48"/>
  <c r="I140" i="48"/>
  <c r="J140" i="48"/>
  <c r="K140" i="48"/>
  <c r="L140" i="48"/>
  <c r="M140" i="48"/>
  <c r="N140" i="48"/>
  <c r="O140" i="48"/>
  <c r="P140" i="48"/>
  <c r="Q140" i="48"/>
  <c r="E141" i="48"/>
  <c r="F141" i="48"/>
  <c r="G141" i="48"/>
  <c r="H141" i="48"/>
  <c r="I141" i="48"/>
  <c r="J141" i="48"/>
  <c r="K141" i="48"/>
  <c r="L141" i="48"/>
  <c r="M141" i="48"/>
  <c r="N141" i="48"/>
  <c r="O141" i="48"/>
  <c r="P141" i="48"/>
  <c r="Q141" i="48"/>
  <c r="E142" i="48"/>
  <c r="F142" i="48"/>
  <c r="G142" i="48"/>
  <c r="H142" i="48"/>
  <c r="I142" i="48"/>
  <c r="J142" i="48"/>
  <c r="K142" i="48"/>
  <c r="L142" i="48"/>
  <c r="M142" i="48"/>
  <c r="N142" i="48"/>
  <c r="O142" i="48"/>
  <c r="P142" i="48"/>
  <c r="Q142" i="48"/>
  <c r="E143" i="48"/>
  <c r="F143" i="48"/>
  <c r="G143" i="48"/>
  <c r="H143" i="48"/>
  <c r="I143" i="48"/>
  <c r="J143" i="48"/>
  <c r="K143" i="48"/>
  <c r="L143" i="48"/>
  <c r="M143" i="48"/>
  <c r="N143" i="48"/>
  <c r="O143" i="48"/>
  <c r="P143" i="48"/>
  <c r="Q143" i="48"/>
  <c r="E144" i="48"/>
  <c r="F144" i="48"/>
  <c r="G144" i="48"/>
  <c r="H144" i="48"/>
  <c r="I144" i="48"/>
  <c r="J144" i="48"/>
  <c r="K144" i="48"/>
  <c r="L144" i="48"/>
  <c r="M144" i="48"/>
  <c r="N144" i="48"/>
  <c r="O144" i="48"/>
  <c r="P144" i="48"/>
  <c r="Q144" i="48"/>
  <c r="E145" i="48"/>
  <c r="F145" i="48"/>
  <c r="G145" i="48"/>
  <c r="H145" i="48"/>
  <c r="I145" i="48"/>
  <c r="J145" i="48"/>
  <c r="K145" i="48"/>
  <c r="L145" i="48"/>
  <c r="M145" i="48"/>
  <c r="N145" i="48"/>
  <c r="O145" i="48"/>
  <c r="P145" i="48"/>
  <c r="Q145" i="48"/>
  <c r="E146" i="48"/>
  <c r="F146" i="48"/>
  <c r="G146" i="48"/>
  <c r="H146" i="48"/>
  <c r="I146" i="48"/>
  <c r="J146" i="48"/>
  <c r="K146" i="48"/>
  <c r="L146" i="48"/>
  <c r="M146" i="48"/>
  <c r="N146" i="48"/>
  <c r="O146" i="48"/>
  <c r="P146" i="48"/>
  <c r="Q146" i="48"/>
  <c r="E147" i="48"/>
  <c r="F147" i="48"/>
  <c r="G147" i="48"/>
  <c r="H147" i="48"/>
  <c r="I147" i="48"/>
  <c r="J147" i="48"/>
  <c r="K147" i="48"/>
  <c r="L147" i="48"/>
  <c r="M147" i="48"/>
  <c r="N147" i="48"/>
  <c r="O147" i="48"/>
  <c r="P147" i="48"/>
  <c r="Q147" i="48"/>
  <c r="E148" i="48"/>
  <c r="F148" i="48"/>
  <c r="G148" i="48"/>
  <c r="H148" i="48"/>
  <c r="I148" i="48"/>
  <c r="J148" i="48"/>
  <c r="K148" i="48"/>
  <c r="L148" i="48"/>
  <c r="M148" i="48"/>
  <c r="N148" i="48"/>
  <c r="O148" i="48"/>
  <c r="P148" i="48"/>
  <c r="Q148" i="48"/>
  <c r="D138" i="48"/>
  <c r="D139" i="48"/>
  <c r="D140" i="48"/>
  <c r="D141" i="48"/>
  <c r="D142" i="48"/>
  <c r="D143" i="48"/>
  <c r="D144" i="48"/>
  <c r="D145" i="48"/>
  <c r="D146" i="48"/>
  <c r="D147" i="48"/>
  <c r="D148" i="48"/>
  <c r="D137" i="48"/>
  <c r="E125" i="48"/>
  <c r="F125" i="48"/>
  <c r="G125" i="48"/>
  <c r="H125" i="48"/>
  <c r="I125" i="48"/>
  <c r="J125" i="48"/>
  <c r="K125" i="48"/>
  <c r="L125" i="48"/>
  <c r="M125" i="48"/>
  <c r="N125" i="48"/>
  <c r="O125" i="48"/>
  <c r="P125" i="48"/>
  <c r="Q125" i="48"/>
  <c r="D125" i="48"/>
  <c r="E112" i="48"/>
  <c r="F112" i="48"/>
  <c r="G112" i="48"/>
  <c r="H112" i="48"/>
  <c r="I112" i="48"/>
  <c r="J112" i="48"/>
  <c r="K112" i="48"/>
  <c r="L112" i="48"/>
  <c r="M112" i="48"/>
  <c r="N112" i="48"/>
  <c r="O112" i="48"/>
  <c r="P112" i="48"/>
  <c r="Q112" i="48"/>
  <c r="E113" i="48"/>
  <c r="F113" i="48"/>
  <c r="G113" i="48"/>
  <c r="H113" i="48"/>
  <c r="I113" i="48"/>
  <c r="J113" i="48"/>
  <c r="K113" i="48"/>
  <c r="L113" i="48"/>
  <c r="M113" i="48"/>
  <c r="N113" i="48"/>
  <c r="O113" i="48"/>
  <c r="P113" i="48"/>
  <c r="Q113" i="48"/>
  <c r="E114" i="48"/>
  <c r="F114" i="48"/>
  <c r="G114" i="48"/>
  <c r="H114" i="48"/>
  <c r="I114" i="48"/>
  <c r="J114" i="48"/>
  <c r="K114" i="48"/>
  <c r="L114" i="48"/>
  <c r="M114" i="48"/>
  <c r="N114" i="48"/>
  <c r="O114" i="48"/>
  <c r="P114" i="48"/>
  <c r="Q114" i="48"/>
  <c r="E115" i="48"/>
  <c r="F115" i="48"/>
  <c r="G115" i="48"/>
  <c r="H115" i="48"/>
  <c r="I115" i="48"/>
  <c r="J115" i="48"/>
  <c r="K115" i="48"/>
  <c r="L115" i="48"/>
  <c r="M115" i="48"/>
  <c r="N115" i="48"/>
  <c r="O115" i="48"/>
  <c r="P115" i="48"/>
  <c r="Q115" i="48"/>
  <c r="E116" i="48"/>
  <c r="F116" i="48"/>
  <c r="G116" i="48"/>
  <c r="H116" i="48"/>
  <c r="I116" i="48"/>
  <c r="J116" i="48"/>
  <c r="K116" i="48"/>
  <c r="L116" i="48"/>
  <c r="M116" i="48"/>
  <c r="N116" i="48"/>
  <c r="O116" i="48"/>
  <c r="P116" i="48"/>
  <c r="Q116" i="48"/>
  <c r="E117" i="48"/>
  <c r="F117" i="48"/>
  <c r="G117" i="48"/>
  <c r="H117" i="48"/>
  <c r="I117" i="48"/>
  <c r="J117" i="48"/>
  <c r="K117" i="48"/>
  <c r="L117" i="48"/>
  <c r="M117" i="48"/>
  <c r="N117" i="48"/>
  <c r="O117" i="48"/>
  <c r="P117" i="48"/>
  <c r="Q117" i="48"/>
  <c r="E118" i="48"/>
  <c r="F118" i="48"/>
  <c r="G118" i="48"/>
  <c r="H118" i="48"/>
  <c r="I118" i="48"/>
  <c r="J118" i="48"/>
  <c r="K118" i="48"/>
  <c r="L118" i="48"/>
  <c r="M118" i="48"/>
  <c r="N118" i="48"/>
  <c r="O118" i="48"/>
  <c r="P118" i="48"/>
  <c r="Q118" i="48"/>
  <c r="D113" i="48"/>
  <c r="D114" i="48"/>
  <c r="D115" i="48"/>
  <c r="D116" i="48"/>
  <c r="D117" i="48"/>
  <c r="D118" i="48"/>
  <c r="D112" i="48"/>
  <c r="E60" i="48"/>
  <c r="F60" i="48"/>
  <c r="G60" i="48"/>
  <c r="H60" i="48"/>
  <c r="I60" i="48"/>
  <c r="J60" i="48"/>
  <c r="K60" i="48"/>
  <c r="L60" i="48"/>
  <c r="M60" i="48"/>
  <c r="N60" i="48"/>
  <c r="O60" i="48"/>
  <c r="P60" i="48"/>
  <c r="Q60" i="48"/>
  <c r="E61" i="48"/>
  <c r="F61" i="48"/>
  <c r="G61" i="48"/>
  <c r="H61" i="48"/>
  <c r="I61" i="48"/>
  <c r="J61" i="48"/>
  <c r="K61" i="48"/>
  <c r="L61" i="48"/>
  <c r="M61" i="48"/>
  <c r="N61" i="48"/>
  <c r="O61" i="48"/>
  <c r="P61" i="48"/>
  <c r="Q61" i="48"/>
  <c r="E62" i="48"/>
  <c r="F62" i="48"/>
  <c r="G62" i="48"/>
  <c r="H62" i="48"/>
  <c r="I62" i="48"/>
  <c r="J62" i="48"/>
  <c r="K62" i="48"/>
  <c r="L62" i="48"/>
  <c r="M62" i="48"/>
  <c r="N62" i="48"/>
  <c r="O62" i="48"/>
  <c r="P62" i="48"/>
  <c r="Q62" i="48"/>
  <c r="E63" i="48"/>
  <c r="F63" i="48"/>
  <c r="G63" i="48"/>
  <c r="H63" i="48"/>
  <c r="I63" i="48"/>
  <c r="J63" i="48"/>
  <c r="K63" i="48"/>
  <c r="L63" i="48"/>
  <c r="M63" i="48"/>
  <c r="N63" i="48"/>
  <c r="O63" i="48"/>
  <c r="P63" i="48"/>
  <c r="Q63" i="48"/>
  <c r="E64" i="48"/>
  <c r="F64" i="48"/>
  <c r="G64" i="48"/>
  <c r="H64" i="48"/>
  <c r="I64" i="48"/>
  <c r="J64" i="48"/>
  <c r="K64" i="48"/>
  <c r="L64" i="48"/>
  <c r="M64" i="48"/>
  <c r="N64" i="48"/>
  <c r="O64" i="48"/>
  <c r="P64" i="48"/>
  <c r="Q64" i="48"/>
  <c r="E65" i="48"/>
  <c r="F65" i="48"/>
  <c r="G65" i="48"/>
  <c r="H65" i="48"/>
  <c r="I65" i="48"/>
  <c r="J65" i="48"/>
  <c r="K65" i="48"/>
  <c r="L65" i="48"/>
  <c r="M65" i="48"/>
  <c r="N65" i="48"/>
  <c r="O65" i="48"/>
  <c r="P65" i="48"/>
  <c r="Q65" i="48"/>
  <c r="E66" i="48"/>
  <c r="F66" i="48"/>
  <c r="G66" i="48"/>
  <c r="H66" i="48"/>
  <c r="I66" i="48"/>
  <c r="J66" i="48"/>
  <c r="K66" i="48"/>
  <c r="L66" i="48"/>
  <c r="M66" i="48"/>
  <c r="N66" i="48"/>
  <c r="O66" i="48"/>
  <c r="P66" i="48"/>
  <c r="Q66" i="48"/>
  <c r="E67" i="48"/>
  <c r="F67" i="48"/>
  <c r="G67" i="48"/>
  <c r="H67" i="48"/>
  <c r="I67" i="48"/>
  <c r="J67" i="48"/>
  <c r="K67" i="48"/>
  <c r="L67" i="48"/>
  <c r="M67" i="48"/>
  <c r="N67" i="48"/>
  <c r="O67" i="48"/>
  <c r="P67" i="48"/>
  <c r="Q67" i="48"/>
  <c r="E68" i="48"/>
  <c r="F68" i="48"/>
  <c r="G68" i="48"/>
  <c r="H68" i="48"/>
  <c r="I68" i="48"/>
  <c r="J68" i="48"/>
  <c r="K68" i="48"/>
  <c r="L68" i="48"/>
  <c r="M68" i="48"/>
  <c r="N68" i="48"/>
  <c r="O68" i="48"/>
  <c r="P68" i="48"/>
  <c r="Q68" i="48"/>
  <c r="E69" i="48"/>
  <c r="F69" i="48"/>
  <c r="G69" i="48"/>
  <c r="H69" i="48"/>
  <c r="I69" i="48"/>
  <c r="J69" i="48"/>
  <c r="K69" i="48"/>
  <c r="L69" i="48"/>
  <c r="M69" i="48"/>
  <c r="N69" i="48"/>
  <c r="O69" i="48"/>
  <c r="P69" i="48"/>
  <c r="Q69" i="48"/>
  <c r="E70" i="48"/>
  <c r="F70" i="48"/>
  <c r="G70" i="48"/>
  <c r="H70" i="48"/>
  <c r="I70" i="48"/>
  <c r="J70" i="48"/>
  <c r="K70" i="48"/>
  <c r="L70" i="48"/>
  <c r="M70" i="48"/>
  <c r="N70" i="48"/>
  <c r="O70" i="48"/>
  <c r="P70" i="48"/>
  <c r="Q70" i="48"/>
  <c r="E71" i="48"/>
  <c r="F71" i="48"/>
  <c r="G71" i="48"/>
  <c r="H71" i="48"/>
  <c r="I71" i="48"/>
  <c r="J71" i="48"/>
  <c r="K71" i="48"/>
  <c r="L71" i="48"/>
  <c r="M71" i="48"/>
  <c r="N71" i="48"/>
  <c r="O71" i="48"/>
  <c r="P71" i="48"/>
  <c r="Q71" i="48"/>
  <c r="D61" i="48"/>
  <c r="D62" i="48"/>
  <c r="D63" i="48"/>
  <c r="D64" i="48"/>
  <c r="D65" i="48"/>
  <c r="D66" i="48"/>
  <c r="D67" i="48"/>
  <c r="D68" i="48"/>
  <c r="D69" i="48"/>
  <c r="D70" i="48"/>
  <c r="D71" i="48"/>
  <c r="D60" i="48"/>
  <c r="E48" i="48"/>
  <c r="F48" i="48"/>
  <c r="G48" i="48"/>
  <c r="H48" i="48"/>
  <c r="I48" i="48"/>
  <c r="J48" i="48"/>
  <c r="K48" i="48"/>
  <c r="L48" i="48"/>
  <c r="M48" i="48"/>
  <c r="N48" i="48"/>
  <c r="O48" i="48"/>
  <c r="P48" i="48"/>
  <c r="Q48" i="48"/>
  <c r="E49" i="48"/>
  <c r="F49" i="48"/>
  <c r="G49" i="48"/>
  <c r="H49" i="48"/>
  <c r="I49" i="48"/>
  <c r="J49" i="48"/>
  <c r="K49" i="48"/>
  <c r="L49" i="48"/>
  <c r="M49" i="48"/>
  <c r="N49" i="48"/>
  <c r="O49" i="48"/>
  <c r="P49" i="48"/>
  <c r="Q49" i="48"/>
  <c r="E50" i="48"/>
  <c r="F50" i="48"/>
  <c r="G50" i="48"/>
  <c r="H50" i="48"/>
  <c r="I50" i="48"/>
  <c r="J50" i="48"/>
  <c r="K50" i="48"/>
  <c r="L50" i="48"/>
  <c r="M50" i="48"/>
  <c r="N50" i="48"/>
  <c r="O50" i="48"/>
  <c r="P50" i="48"/>
  <c r="Q50" i="48"/>
  <c r="E51" i="48"/>
  <c r="F51" i="48"/>
  <c r="G51" i="48"/>
  <c r="H51" i="48"/>
  <c r="I51" i="48"/>
  <c r="J51" i="48"/>
  <c r="K51" i="48"/>
  <c r="L51" i="48"/>
  <c r="M51" i="48"/>
  <c r="N51" i="48"/>
  <c r="O51" i="48"/>
  <c r="P51" i="48"/>
  <c r="Q51" i="48"/>
  <c r="E52" i="48"/>
  <c r="F52" i="48"/>
  <c r="G52" i="48"/>
  <c r="H52" i="48"/>
  <c r="I52" i="48"/>
  <c r="J52" i="48"/>
  <c r="K52" i="48"/>
  <c r="L52" i="48"/>
  <c r="M52" i="48"/>
  <c r="N52" i="48"/>
  <c r="O52" i="48"/>
  <c r="P52" i="48"/>
  <c r="Q52" i="48"/>
  <c r="E53" i="48"/>
  <c r="F53" i="48"/>
  <c r="G53" i="48"/>
  <c r="H53" i="48"/>
  <c r="I53" i="48"/>
  <c r="J53" i="48"/>
  <c r="K53" i="48"/>
  <c r="L53" i="48"/>
  <c r="M53" i="48"/>
  <c r="N53" i="48"/>
  <c r="O53" i="48"/>
  <c r="P53" i="48"/>
  <c r="Q53" i="48"/>
  <c r="E54" i="48"/>
  <c r="F54" i="48"/>
  <c r="G54" i="48"/>
  <c r="H54" i="48"/>
  <c r="I54" i="48"/>
  <c r="J54" i="48"/>
  <c r="K54" i="48"/>
  <c r="L54" i="48"/>
  <c r="M54" i="48"/>
  <c r="N54" i="48"/>
  <c r="O54" i="48"/>
  <c r="P54" i="48"/>
  <c r="Q54" i="48"/>
  <c r="E55" i="48"/>
  <c r="F55" i="48"/>
  <c r="G55" i="48"/>
  <c r="H55" i="48"/>
  <c r="I55" i="48"/>
  <c r="J55" i="48"/>
  <c r="K55" i="48"/>
  <c r="L55" i="48"/>
  <c r="M55" i="48"/>
  <c r="N55" i="48"/>
  <c r="O55" i="48"/>
  <c r="P55" i="48"/>
  <c r="Q55" i="48"/>
  <c r="E56" i="48"/>
  <c r="F56" i="48"/>
  <c r="G56" i="48"/>
  <c r="H56" i="48"/>
  <c r="I56" i="48"/>
  <c r="J56" i="48"/>
  <c r="K56" i="48"/>
  <c r="L56" i="48"/>
  <c r="M56" i="48"/>
  <c r="N56" i="48"/>
  <c r="O56" i="48"/>
  <c r="P56" i="48"/>
  <c r="Q56" i="48"/>
  <c r="E57" i="48"/>
  <c r="F57" i="48"/>
  <c r="G57" i="48"/>
  <c r="H57" i="48"/>
  <c r="I57" i="48"/>
  <c r="J57" i="48"/>
  <c r="K57" i="48"/>
  <c r="L57" i="48"/>
  <c r="M57" i="48"/>
  <c r="N57" i="48"/>
  <c r="O57" i="48"/>
  <c r="P57" i="48"/>
  <c r="Q57" i="48"/>
  <c r="E58" i="48"/>
  <c r="F58" i="48"/>
  <c r="G58" i="48"/>
  <c r="H58" i="48"/>
  <c r="I58" i="48"/>
  <c r="J58" i="48"/>
  <c r="K58" i="48"/>
  <c r="L58" i="48"/>
  <c r="M58" i="48"/>
  <c r="N58" i="48"/>
  <c r="O58" i="48"/>
  <c r="P58" i="48"/>
  <c r="Q58" i="48"/>
  <c r="E59" i="48"/>
  <c r="F59" i="48"/>
  <c r="G59" i="48"/>
  <c r="H59" i="48"/>
  <c r="I59" i="48"/>
  <c r="J59" i="48"/>
  <c r="K59" i="48"/>
  <c r="L59" i="48"/>
  <c r="M59" i="48"/>
  <c r="N59" i="48"/>
  <c r="O59" i="48"/>
  <c r="P59" i="48"/>
  <c r="Q59" i="48"/>
  <c r="D59" i="48"/>
  <c r="D58" i="48"/>
  <c r="D57" i="48"/>
  <c r="D55" i="48"/>
  <c r="D56" i="48"/>
  <c r="D54" i="48"/>
  <c r="D52" i="48"/>
  <c r="D53" i="48"/>
  <c r="D51" i="48"/>
  <c r="D50" i="48"/>
  <c r="D49" i="48"/>
  <c r="D48" i="48"/>
  <c r="E35" i="48"/>
  <c r="F35" i="48"/>
  <c r="G35" i="48"/>
  <c r="H35" i="48"/>
  <c r="I35" i="48"/>
  <c r="J35" i="48"/>
  <c r="K35" i="48"/>
  <c r="L35" i="48"/>
  <c r="M35" i="48"/>
  <c r="N35" i="48"/>
  <c r="O35" i="48"/>
  <c r="P35" i="48"/>
  <c r="Q35" i="48"/>
  <c r="E36" i="48"/>
  <c r="F36" i="48"/>
  <c r="G36" i="48"/>
  <c r="H36" i="48"/>
  <c r="I36" i="48"/>
  <c r="J36" i="48"/>
  <c r="K36" i="48"/>
  <c r="L36" i="48"/>
  <c r="M36" i="48"/>
  <c r="N36" i="48"/>
  <c r="O36" i="48"/>
  <c r="P36" i="48"/>
  <c r="Q36" i="48"/>
  <c r="E37" i="48"/>
  <c r="F37" i="48"/>
  <c r="G37" i="48"/>
  <c r="H37" i="48"/>
  <c r="I37" i="48"/>
  <c r="J37" i="48"/>
  <c r="K37" i="48"/>
  <c r="L37" i="48"/>
  <c r="M37" i="48"/>
  <c r="N37" i="48"/>
  <c r="O37" i="48"/>
  <c r="P37" i="48"/>
  <c r="Q37" i="48"/>
  <c r="E38" i="48"/>
  <c r="F38" i="48"/>
  <c r="G38" i="48"/>
  <c r="H38" i="48"/>
  <c r="I38" i="48"/>
  <c r="J38" i="48"/>
  <c r="K38" i="48"/>
  <c r="L38" i="48"/>
  <c r="M38" i="48"/>
  <c r="N38" i="48"/>
  <c r="O38" i="48"/>
  <c r="P38" i="48"/>
  <c r="Q38" i="48"/>
  <c r="E39" i="48"/>
  <c r="F39" i="48"/>
  <c r="G39" i="48"/>
  <c r="H39" i="48"/>
  <c r="I39" i="48"/>
  <c r="J39" i="48"/>
  <c r="K39" i="48"/>
  <c r="L39" i="48"/>
  <c r="M39" i="48"/>
  <c r="N39" i="48"/>
  <c r="O39" i="48"/>
  <c r="P39" i="48"/>
  <c r="Q39" i="48"/>
  <c r="E40" i="48"/>
  <c r="F40" i="48"/>
  <c r="G40" i="48"/>
  <c r="H40" i="48"/>
  <c r="I40" i="48"/>
  <c r="J40" i="48"/>
  <c r="K40" i="48"/>
  <c r="L40" i="48"/>
  <c r="M40" i="48"/>
  <c r="N40" i="48"/>
  <c r="O40" i="48"/>
  <c r="P40" i="48"/>
  <c r="Q40" i="48"/>
  <c r="E41" i="48"/>
  <c r="F41" i="48"/>
  <c r="G41" i="48"/>
  <c r="H41" i="48"/>
  <c r="I41" i="48"/>
  <c r="J41" i="48"/>
  <c r="K41" i="48"/>
  <c r="L41" i="48"/>
  <c r="M41" i="48"/>
  <c r="N41" i="48"/>
  <c r="O41" i="48"/>
  <c r="P41" i="48"/>
  <c r="Q41" i="48"/>
  <c r="D36" i="48"/>
  <c r="D37" i="48"/>
  <c r="D38" i="48"/>
  <c r="D39" i="48"/>
  <c r="D40" i="48"/>
  <c r="D41" i="48"/>
  <c r="D35" i="48"/>
  <c r="E214" i="47"/>
  <c r="F214" i="47"/>
  <c r="G214" i="47"/>
  <c r="H214" i="47"/>
  <c r="I214" i="47"/>
  <c r="J214" i="47"/>
  <c r="K214" i="47"/>
  <c r="L214" i="47"/>
  <c r="M214" i="47"/>
  <c r="N214" i="47"/>
  <c r="O214" i="47"/>
  <c r="P214" i="47"/>
  <c r="Q214" i="47"/>
  <c r="E215" i="47"/>
  <c r="F215" i="47"/>
  <c r="G215" i="47"/>
  <c r="H215" i="47"/>
  <c r="I215" i="47"/>
  <c r="J215" i="47"/>
  <c r="K215" i="47"/>
  <c r="L215" i="47"/>
  <c r="M215" i="47"/>
  <c r="N215" i="47"/>
  <c r="O215" i="47"/>
  <c r="P215" i="47"/>
  <c r="Q215" i="47"/>
  <c r="E216" i="47"/>
  <c r="F216" i="47"/>
  <c r="G216" i="47"/>
  <c r="H216" i="47"/>
  <c r="I216" i="47"/>
  <c r="J216" i="47"/>
  <c r="K216" i="47"/>
  <c r="L216" i="47"/>
  <c r="M216" i="47"/>
  <c r="N216" i="47"/>
  <c r="O216" i="47"/>
  <c r="P216" i="47"/>
  <c r="Q216" i="47"/>
  <c r="E217" i="47"/>
  <c r="F217" i="47"/>
  <c r="G217" i="47"/>
  <c r="H217" i="47"/>
  <c r="I217" i="47"/>
  <c r="J217" i="47"/>
  <c r="K217" i="47"/>
  <c r="L217" i="47"/>
  <c r="M217" i="47"/>
  <c r="N217" i="47"/>
  <c r="O217" i="47"/>
  <c r="P217" i="47"/>
  <c r="Q217" i="47"/>
  <c r="E218" i="47"/>
  <c r="F218" i="47"/>
  <c r="G218" i="47"/>
  <c r="H218" i="47"/>
  <c r="I218" i="47"/>
  <c r="J218" i="47"/>
  <c r="K218" i="47"/>
  <c r="L218" i="47"/>
  <c r="M218" i="47"/>
  <c r="N218" i="47"/>
  <c r="O218" i="47"/>
  <c r="P218" i="47"/>
  <c r="Q218" i="47"/>
  <c r="E219" i="47"/>
  <c r="F219" i="47"/>
  <c r="G219" i="47"/>
  <c r="H219" i="47"/>
  <c r="I219" i="47"/>
  <c r="J219" i="47"/>
  <c r="K219" i="47"/>
  <c r="L219" i="47"/>
  <c r="M219" i="47"/>
  <c r="N219" i="47"/>
  <c r="O219" i="47"/>
  <c r="P219" i="47"/>
  <c r="Q219" i="47"/>
  <c r="E220" i="47"/>
  <c r="F220" i="47"/>
  <c r="G220" i="47"/>
  <c r="H220" i="47"/>
  <c r="I220" i="47"/>
  <c r="J220" i="47"/>
  <c r="K220" i="47"/>
  <c r="L220" i="47"/>
  <c r="M220" i="47"/>
  <c r="N220" i="47"/>
  <c r="O220" i="47"/>
  <c r="P220" i="47"/>
  <c r="Q220" i="47"/>
  <c r="E221" i="47"/>
  <c r="F221" i="47"/>
  <c r="G221" i="47"/>
  <c r="H221" i="47"/>
  <c r="I221" i="47"/>
  <c r="J221" i="47"/>
  <c r="K221" i="47"/>
  <c r="L221" i="47"/>
  <c r="M221" i="47"/>
  <c r="N221" i="47"/>
  <c r="O221" i="47"/>
  <c r="P221" i="47"/>
  <c r="Q221" i="47"/>
  <c r="E222" i="47"/>
  <c r="F222" i="47"/>
  <c r="G222" i="47"/>
  <c r="H222" i="47"/>
  <c r="I222" i="47"/>
  <c r="J222" i="47"/>
  <c r="K222" i="47"/>
  <c r="L222" i="47"/>
  <c r="M222" i="47"/>
  <c r="N222" i="47"/>
  <c r="O222" i="47"/>
  <c r="P222" i="47"/>
  <c r="Q222" i="47"/>
  <c r="E223" i="47"/>
  <c r="F223" i="47"/>
  <c r="G223" i="47"/>
  <c r="H223" i="47"/>
  <c r="I223" i="47"/>
  <c r="J223" i="47"/>
  <c r="K223" i="47"/>
  <c r="L223" i="47"/>
  <c r="M223" i="47"/>
  <c r="N223" i="47"/>
  <c r="O223" i="47"/>
  <c r="P223" i="47"/>
  <c r="Q223" i="47"/>
  <c r="E224" i="47"/>
  <c r="F224" i="47"/>
  <c r="G224" i="47"/>
  <c r="H224" i="47"/>
  <c r="I224" i="47"/>
  <c r="J224" i="47"/>
  <c r="K224" i="47"/>
  <c r="L224" i="47"/>
  <c r="M224" i="47"/>
  <c r="N224" i="47"/>
  <c r="O224" i="47"/>
  <c r="P224" i="47"/>
  <c r="Q224" i="47"/>
  <c r="E225" i="47"/>
  <c r="F225" i="47"/>
  <c r="G225" i="47"/>
  <c r="H225" i="47"/>
  <c r="I225" i="47"/>
  <c r="J225" i="47"/>
  <c r="K225" i="47"/>
  <c r="L225" i="47"/>
  <c r="M225" i="47"/>
  <c r="N225" i="47"/>
  <c r="O225" i="47"/>
  <c r="P225" i="47"/>
  <c r="Q225" i="47"/>
  <c r="D215" i="47"/>
  <c r="D216" i="47"/>
  <c r="D217" i="47"/>
  <c r="D218" i="47"/>
  <c r="D219" i="47"/>
  <c r="D220" i="47"/>
  <c r="D221" i="47"/>
  <c r="D222" i="47"/>
  <c r="D223" i="47"/>
  <c r="D224" i="47"/>
  <c r="D225" i="47"/>
  <c r="D214" i="47"/>
  <c r="E203" i="47"/>
  <c r="F203" i="47"/>
  <c r="G203" i="47"/>
  <c r="H203" i="47"/>
  <c r="I203" i="47"/>
  <c r="J203" i="47"/>
  <c r="K203" i="47"/>
  <c r="L203" i="47"/>
  <c r="M203" i="47"/>
  <c r="N203" i="47"/>
  <c r="O203" i="47"/>
  <c r="P203" i="47"/>
  <c r="Q203" i="47"/>
  <c r="E204" i="47"/>
  <c r="F204" i="47"/>
  <c r="G204" i="47"/>
  <c r="H204" i="47"/>
  <c r="I204" i="47"/>
  <c r="J204" i="47"/>
  <c r="K204" i="47"/>
  <c r="L204" i="47"/>
  <c r="M204" i="47"/>
  <c r="N204" i="47"/>
  <c r="O204" i="47"/>
  <c r="P204" i="47"/>
  <c r="Q204" i="47"/>
  <c r="E205" i="47"/>
  <c r="F205" i="47"/>
  <c r="G205" i="47"/>
  <c r="H205" i="47"/>
  <c r="I205" i="47"/>
  <c r="J205" i="47"/>
  <c r="K205" i="47"/>
  <c r="L205" i="47"/>
  <c r="M205" i="47"/>
  <c r="N205" i="47"/>
  <c r="O205" i="47"/>
  <c r="P205" i="47"/>
  <c r="Q205" i="47"/>
  <c r="E206" i="47"/>
  <c r="F206" i="47"/>
  <c r="G206" i="47"/>
  <c r="H206" i="47"/>
  <c r="I206" i="47"/>
  <c r="J206" i="47"/>
  <c r="K206" i="47"/>
  <c r="L206" i="47"/>
  <c r="M206" i="47"/>
  <c r="N206" i="47"/>
  <c r="O206" i="47"/>
  <c r="P206" i="47"/>
  <c r="Q206" i="47"/>
  <c r="E207" i="47"/>
  <c r="F207" i="47"/>
  <c r="G207" i="47"/>
  <c r="H207" i="47"/>
  <c r="I207" i="47"/>
  <c r="J207" i="47"/>
  <c r="K207" i="47"/>
  <c r="L207" i="47"/>
  <c r="M207" i="47"/>
  <c r="N207" i="47"/>
  <c r="O207" i="47"/>
  <c r="P207" i="47"/>
  <c r="Q207" i="47"/>
  <c r="E208" i="47"/>
  <c r="F208" i="47"/>
  <c r="G208" i="47"/>
  <c r="H208" i="47"/>
  <c r="I208" i="47"/>
  <c r="J208" i="47"/>
  <c r="K208" i="47"/>
  <c r="L208" i="47"/>
  <c r="M208" i="47"/>
  <c r="N208" i="47"/>
  <c r="O208" i="47"/>
  <c r="P208" i="47"/>
  <c r="Q208" i="47"/>
  <c r="E209" i="47"/>
  <c r="F209" i="47"/>
  <c r="G209" i="47"/>
  <c r="H209" i="47"/>
  <c r="I209" i="47"/>
  <c r="J209" i="47"/>
  <c r="K209" i="47"/>
  <c r="L209" i="47"/>
  <c r="M209" i="47"/>
  <c r="N209" i="47"/>
  <c r="O209" i="47"/>
  <c r="P209" i="47"/>
  <c r="Q209" i="47"/>
  <c r="E210" i="47"/>
  <c r="F210" i="47"/>
  <c r="G210" i="47"/>
  <c r="H210" i="47"/>
  <c r="I210" i="47"/>
  <c r="J210" i="47"/>
  <c r="K210" i="47"/>
  <c r="L210" i="47"/>
  <c r="M210" i="47"/>
  <c r="N210" i="47"/>
  <c r="O210" i="47"/>
  <c r="P210" i="47"/>
  <c r="Q210" i="47"/>
  <c r="E211" i="47"/>
  <c r="F211" i="47"/>
  <c r="G211" i="47"/>
  <c r="H211" i="47"/>
  <c r="I211" i="47"/>
  <c r="J211" i="47"/>
  <c r="K211" i="47"/>
  <c r="L211" i="47"/>
  <c r="M211" i="47"/>
  <c r="N211" i="47"/>
  <c r="O211" i="47"/>
  <c r="P211" i="47"/>
  <c r="Q211" i="47"/>
  <c r="E212" i="47"/>
  <c r="F212" i="47"/>
  <c r="G212" i="47"/>
  <c r="H212" i="47"/>
  <c r="I212" i="47"/>
  <c r="J212" i="47"/>
  <c r="K212" i="47"/>
  <c r="L212" i="47"/>
  <c r="M212" i="47"/>
  <c r="N212" i="47"/>
  <c r="O212" i="47"/>
  <c r="P212" i="47"/>
  <c r="Q212" i="47"/>
  <c r="E213" i="47"/>
  <c r="F213" i="47"/>
  <c r="G213" i="47"/>
  <c r="H213" i="47"/>
  <c r="I213" i="47"/>
  <c r="J213" i="47"/>
  <c r="K213" i="47"/>
  <c r="L213" i="47"/>
  <c r="M213" i="47"/>
  <c r="N213" i="47"/>
  <c r="O213" i="47"/>
  <c r="P213" i="47"/>
  <c r="Q213" i="47"/>
  <c r="D213" i="47"/>
  <c r="D212" i="47"/>
  <c r="D211" i="47"/>
  <c r="D209" i="47"/>
  <c r="D210" i="47"/>
  <c r="D208" i="47"/>
  <c r="D206" i="47"/>
  <c r="D207" i="47"/>
  <c r="D205" i="47"/>
  <c r="D204" i="47"/>
  <c r="D203" i="47"/>
  <c r="E202" i="47"/>
  <c r="F202" i="47"/>
  <c r="G202" i="47"/>
  <c r="H202" i="47"/>
  <c r="I202" i="47"/>
  <c r="J202" i="47"/>
  <c r="K202" i="47"/>
  <c r="L202" i="47"/>
  <c r="M202" i="47"/>
  <c r="N202" i="47"/>
  <c r="O202" i="47"/>
  <c r="P202" i="47"/>
  <c r="Q202" i="47"/>
  <c r="D202" i="47"/>
  <c r="E189" i="47"/>
  <c r="F189" i="47"/>
  <c r="G189" i="47"/>
  <c r="H189" i="47"/>
  <c r="I189" i="47"/>
  <c r="J189" i="47"/>
  <c r="K189" i="47"/>
  <c r="L189" i="47"/>
  <c r="M189" i="47"/>
  <c r="N189" i="47"/>
  <c r="O189" i="47"/>
  <c r="P189" i="47"/>
  <c r="Q189" i="47"/>
  <c r="E190" i="47"/>
  <c r="F190" i="47"/>
  <c r="G190" i="47"/>
  <c r="H190" i="47"/>
  <c r="I190" i="47"/>
  <c r="J190" i="47"/>
  <c r="K190" i="47"/>
  <c r="L190" i="47"/>
  <c r="M190" i="47"/>
  <c r="N190" i="47"/>
  <c r="O190" i="47"/>
  <c r="P190" i="47"/>
  <c r="Q190" i="47"/>
  <c r="E191" i="47"/>
  <c r="F191" i="47"/>
  <c r="G191" i="47"/>
  <c r="H191" i="47"/>
  <c r="I191" i="47"/>
  <c r="J191" i="47"/>
  <c r="K191" i="47"/>
  <c r="L191" i="47"/>
  <c r="M191" i="47"/>
  <c r="N191" i="47"/>
  <c r="O191" i="47"/>
  <c r="P191" i="47"/>
  <c r="Q191" i="47"/>
  <c r="E192" i="47"/>
  <c r="F192" i="47"/>
  <c r="G192" i="47"/>
  <c r="H192" i="47"/>
  <c r="I192" i="47"/>
  <c r="J192" i="47"/>
  <c r="K192" i="47"/>
  <c r="L192" i="47"/>
  <c r="M192" i="47"/>
  <c r="N192" i="47"/>
  <c r="O192" i="47"/>
  <c r="P192" i="47"/>
  <c r="Q192" i="47"/>
  <c r="E193" i="47"/>
  <c r="F193" i="47"/>
  <c r="G193" i="47"/>
  <c r="H193" i="47"/>
  <c r="I193" i="47"/>
  <c r="J193" i="47"/>
  <c r="K193" i="47"/>
  <c r="L193" i="47"/>
  <c r="M193" i="47"/>
  <c r="N193" i="47"/>
  <c r="O193" i="47"/>
  <c r="P193" i="47"/>
  <c r="Q193" i="47"/>
  <c r="E194" i="47"/>
  <c r="F194" i="47"/>
  <c r="G194" i="47"/>
  <c r="H194" i="47"/>
  <c r="I194" i="47"/>
  <c r="J194" i="47"/>
  <c r="K194" i="47"/>
  <c r="L194" i="47"/>
  <c r="M194" i="47"/>
  <c r="N194" i="47"/>
  <c r="O194" i="47"/>
  <c r="P194" i="47"/>
  <c r="Q194" i="47"/>
  <c r="E195" i="47"/>
  <c r="F195" i="47"/>
  <c r="G195" i="47"/>
  <c r="H195" i="47"/>
  <c r="I195" i="47"/>
  <c r="J195" i="47"/>
  <c r="K195" i="47"/>
  <c r="L195" i="47"/>
  <c r="M195" i="47"/>
  <c r="N195" i="47"/>
  <c r="O195" i="47"/>
  <c r="P195" i="47"/>
  <c r="Q195" i="47"/>
  <c r="D190" i="47"/>
  <c r="D191" i="47"/>
  <c r="D192" i="47"/>
  <c r="D193" i="47"/>
  <c r="D194" i="47"/>
  <c r="D195" i="47"/>
  <c r="D189" i="47"/>
  <c r="E112" i="47"/>
  <c r="F112" i="47"/>
  <c r="G112" i="47"/>
  <c r="H112" i="47"/>
  <c r="I112" i="47"/>
  <c r="J112" i="47"/>
  <c r="K112" i="47"/>
  <c r="L112" i="47"/>
  <c r="M112" i="47"/>
  <c r="N112" i="47"/>
  <c r="O112" i="47"/>
  <c r="P112" i="47"/>
  <c r="Q112" i="47"/>
  <c r="E113" i="47"/>
  <c r="F113" i="47"/>
  <c r="G113" i="47"/>
  <c r="H113" i="47"/>
  <c r="I113" i="47"/>
  <c r="J113" i="47"/>
  <c r="K113" i="47"/>
  <c r="L113" i="47"/>
  <c r="M113" i="47"/>
  <c r="N113" i="47"/>
  <c r="O113" i="47"/>
  <c r="P113" i="47"/>
  <c r="Q113" i="47"/>
  <c r="E114" i="47"/>
  <c r="F114" i="47"/>
  <c r="G114" i="47"/>
  <c r="H114" i="47"/>
  <c r="I114" i="47"/>
  <c r="J114" i="47"/>
  <c r="K114" i="47"/>
  <c r="L114" i="47"/>
  <c r="M114" i="47"/>
  <c r="N114" i="47"/>
  <c r="O114" i="47"/>
  <c r="P114" i="47"/>
  <c r="Q114" i="47"/>
  <c r="E115" i="47"/>
  <c r="F115" i="47"/>
  <c r="G115" i="47"/>
  <c r="H115" i="47"/>
  <c r="I115" i="47"/>
  <c r="J115" i="47"/>
  <c r="K115" i="47"/>
  <c r="L115" i="47"/>
  <c r="M115" i="47"/>
  <c r="N115" i="47"/>
  <c r="O115" i="47"/>
  <c r="P115" i="47"/>
  <c r="Q115" i="47"/>
  <c r="E116" i="47"/>
  <c r="F116" i="47"/>
  <c r="G116" i="47"/>
  <c r="H116" i="47"/>
  <c r="I116" i="47"/>
  <c r="J116" i="47"/>
  <c r="K116" i="47"/>
  <c r="L116" i="47"/>
  <c r="M116" i="47"/>
  <c r="N116" i="47"/>
  <c r="O116" i="47"/>
  <c r="P116" i="47"/>
  <c r="Q116" i="47"/>
  <c r="E117" i="47"/>
  <c r="F117" i="47"/>
  <c r="G117" i="47"/>
  <c r="H117" i="47"/>
  <c r="I117" i="47"/>
  <c r="J117" i="47"/>
  <c r="K117" i="47"/>
  <c r="L117" i="47"/>
  <c r="M117" i="47"/>
  <c r="N117" i="47"/>
  <c r="O117" i="47"/>
  <c r="P117" i="47"/>
  <c r="Q117" i="47"/>
  <c r="E118" i="47"/>
  <c r="F118" i="47"/>
  <c r="G118" i="47"/>
  <c r="H118" i="47"/>
  <c r="I118" i="47"/>
  <c r="J118" i="47"/>
  <c r="K118" i="47"/>
  <c r="L118" i="47"/>
  <c r="M118" i="47"/>
  <c r="N118" i="47"/>
  <c r="O118" i="47"/>
  <c r="P118" i="47"/>
  <c r="Q118" i="47"/>
  <c r="D113" i="47"/>
  <c r="D114" i="47"/>
  <c r="D115" i="47"/>
  <c r="D116" i="47"/>
  <c r="D117" i="47"/>
  <c r="D118" i="47"/>
  <c r="D112" i="47"/>
  <c r="E125" i="47"/>
  <c r="F125" i="47"/>
  <c r="G125" i="47"/>
  <c r="H125" i="47"/>
  <c r="I125" i="47"/>
  <c r="J125" i="47"/>
  <c r="K125" i="47"/>
  <c r="L125" i="47"/>
  <c r="M125" i="47"/>
  <c r="N125" i="47"/>
  <c r="O125" i="47"/>
  <c r="P125" i="47"/>
  <c r="Q125" i="47"/>
  <c r="E126" i="47"/>
  <c r="F126" i="47"/>
  <c r="G126" i="47"/>
  <c r="H126" i="47"/>
  <c r="I126" i="47"/>
  <c r="J126" i="47"/>
  <c r="K126" i="47"/>
  <c r="L126" i="47"/>
  <c r="M126" i="47"/>
  <c r="N126" i="47"/>
  <c r="O126" i="47"/>
  <c r="P126" i="47"/>
  <c r="Q126" i="47"/>
  <c r="E127" i="47"/>
  <c r="F127" i="47"/>
  <c r="G127" i="47"/>
  <c r="H127" i="47"/>
  <c r="I127" i="47"/>
  <c r="J127" i="47"/>
  <c r="K127" i="47"/>
  <c r="L127" i="47"/>
  <c r="M127" i="47"/>
  <c r="N127" i="47"/>
  <c r="O127" i="47"/>
  <c r="P127" i="47"/>
  <c r="Q127" i="47"/>
  <c r="E128" i="47"/>
  <c r="F128" i="47"/>
  <c r="G128" i="47"/>
  <c r="H128" i="47"/>
  <c r="I128" i="47"/>
  <c r="J128" i="47"/>
  <c r="K128" i="47"/>
  <c r="L128" i="47"/>
  <c r="M128" i="47"/>
  <c r="N128" i="47"/>
  <c r="O128" i="47"/>
  <c r="P128" i="47"/>
  <c r="Q128" i="47"/>
  <c r="E129" i="47"/>
  <c r="F129" i="47"/>
  <c r="G129" i="47"/>
  <c r="H129" i="47"/>
  <c r="I129" i="47"/>
  <c r="J129" i="47"/>
  <c r="K129" i="47"/>
  <c r="L129" i="47"/>
  <c r="M129" i="47"/>
  <c r="N129" i="47"/>
  <c r="O129" i="47"/>
  <c r="P129" i="47"/>
  <c r="Q129" i="47"/>
  <c r="E130" i="47"/>
  <c r="F130" i="47"/>
  <c r="G130" i="47"/>
  <c r="H130" i="47"/>
  <c r="I130" i="47"/>
  <c r="J130" i="47"/>
  <c r="K130" i="47"/>
  <c r="L130" i="47"/>
  <c r="M130" i="47"/>
  <c r="N130" i="47"/>
  <c r="O130" i="47"/>
  <c r="P130" i="47"/>
  <c r="Q130" i="47"/>
  <c r="E131" i="47"/>
  <c r="F131" i="47"/>
  <c r="G131" i="47"/>
  <c r="H131" i="47"/>
  <c r="I131" i="47"/>
  <c r="J131" i="47"/>
  <c r="K131" i="47"/>
  <c r="L131" i="47"/>
  <c r="M131" i="47"/>
  <c r="N131" i="47"/>
  <c r="O131" i="47"/>
  <c r="P131" i="47"/>
  <c r="Q131" i="47"/>
  <c r="E132" i="47"/>
  <c r="F132" i="47"/>
  <c r="G132" i="47"/>
  <c r="H132" i="47"/>
  <c r="I132" i="47"/>
  <c r="J132" i="47"/>
  <c r="K132" i="47"/>
  <c r="L132" i="47"/>
  <c r="M132" i="47"/>
  <c r="N132" i="47"/>
  <c r="O132" i="47"/>
  <c r="P132" i="47"/>
  <c r="Q132" i="47"/>
  <c r="E133" i="47"/>
  <c r="F133" i="47"/>
  <c r="G133" i="47"/>
  <c r="H133" i="47"/>
  <c r="I133" i="47"/>
  <c r="J133" i="47"/>
  <c r="K133" i="47"/>
  <c r="L133" i="47"/>
  <c r="M133" i="47"/>
  <c r="N133" i="47"/>
  <c r="O133" i="47"/>
  <c r="P133" i="47"/>
  <c r="Q133" i="47"/>
  <c r="E134" i="47"/>
  <c r="F134" i="47"/>
  <c r="G134" i="47"/>
  <c r="H134" i="47"/>
  <c r="I134" i="47"/>
  <c r="J134" i="47"/>
  <c r="K134" i="47"/>
  <c r="L134" i="47"/>
  <c r="M134" i="47"/>
  <c r="N134" i="47"/>
  <c r="O134" i="47"/>
  <c r="P134" i="47"/>
  <c r="Q134" i="47"/>
  <c r="E135" i="47"/>
  <c r="F135" i="47"/>
  <c r="G135" i="47"/>
  <c r="H135" i="47"/>
  <c r="I135" i="47"/>
  <c r="J135" i="47"/>
  <c r="K135" i="47"/>
  <c r="L135" i="47"/>
  <c r="M135" i="47"/>
  <c r="N135" i="47"/>
  <c r="O135" i="47"/>
  <c r="P135" i="47"/>
  <c r="Q135" i="47"/>
  <c r="E136" i="47"/>
  <c r="F136" i="47"/>
  <c r="G136" i="47"/>
  <c r="H136" i="47"/>
  <c r="I136" i="47"/>
  <c r="J136" i="47"/>
  <c r="K136" i="47"/>
  <c r="L136" i="47"/>
  <c r="M136" i="47"/>
  <c r="N136" i="47"/>
  <c r="O136" i="47"/>
  <c r="P136" i="47"/>
  <c r="Q136" i="47"/>
  <c r="D125" i="47"/>
  <c r="D136" i="47"/>
  <c r="D135" i="47"/>
  <c r="D134" i="47"/>
  <c r="D132" i="47"/>
  <c r="D133" i="47"/>
  <c r="D131" i="47"/>
  <c r="D129" i="47"/>
  <c r="D130" i="47"/>
  <c r="D128" i="47"/>
  <c r="D127" i="47"/>
  <c r="D126" i="47"/>
  <c r="E137" i="47"/>
  <c r="F137" i="47"/>
  <c r="G137" i="47"/>
  <c r="H137" i="47"/>
  <c r="I137" i="47"/>
  <c r="J137" i="47"/>
  <c r="K137" i="47"/>
  <c r="L137" i="47"/>
  <c r="M137" i="47"/>
  <c r="N137" i="47"/>
  <c r="O137" i="47"/>
  <c r="P137" i="47"/>
  <c r="Q137" i="47"/>
  <c r="E138" i="47"/>
  <c r="F138" i="47"/>
  <c r="G138" i="47"/>
  <c r="H138" i="47"/>
  <c r="I138" i="47"/>
  <c r="J138" i="47"/>
  <c r="K138" i="47"/>
  <c r="L138" i="47"/>
  <c r="M138" i="47"/>
  <c r="N138" i="47"/>
  <c r="O138" i="47"/>
  <c r="P138" i="47"/>
  <c r="Q138" i="47"/>
  <c r="E139" i="47"/>
  <c r="F139" i="47"/>
  <c r="G139" i="47"/>
  <c r="H139" i="47"/>
  <c r="I139" i="47"/>
  <c r="J139" i="47"/>
  <c r="K139" i="47"/>
  <c r="L139" i="47"/>
  <c r="M139" i="47"/>
  <c r="N139" i="47"/>
  <c r="O139" i="47"/>
  <c r="P139" i="47"/>
  <c r="Q139" i="47"/>
  <c r="E140" i="47"/>
  <c r="F140" i="47"/>
  <c r="G140" i="47"/>
  <c r="H140" i="47"/>
  <c r="I140" i="47"/>
  <c r="J140" i="47"/>
  <c r="K140" i="47"/>
  <c r="L140" i="47"/>
  <c r="M140" i="47"/>
  <c r="N140" i="47"/>
  <c r="O140" i="47"/>
  <c r="P140" i="47"/>
  <c r="Q140" i="47"/>
  <c r="E141" i="47"/>
  <c r="F141" i="47"/>
  <c r="G141" i="47"/>
  <c r="H141" i="47"/>
  <c r="I141" i="47"/>
  <c r="J141" i="47"/>
  <c r="K141" i="47"/>
  <c r="L141" i="47"/>
  <c r="M141" i="47"/>
  <c r="N141" i="47"/>
  <c r="O141" i="47"/>
  <c r="P141" i="47"/>
  <c r="Q141" i="47"/>
  <c r="E142" i="47"/>
  <c r="F142" i="47"/>
  <c r="G142" i="47"/>
  <c r="H142" i="47"/>
  <c r="I142" i="47"/>
  <c r="J142" i="47"/>
  <c r="K142" i="47"/>
  <c r="L142" i="47"/>
  <c r="M142" i="47"/>
  <c r="N142" i="47"/>
  <c r="O142" i="47"/>
  <c r="P142" i="47"/>
  <c r="Q142" i="47"/>
  <c r="E143" i="47"/>
  <c r="F143" i="47"/>
  <c r="G143" i="47"/>
  <c r="H143" i="47"/>
  <c r="I143" i="47"/>
  <c r="J143" i="47"/>
  <c r="K143" i="47"/>
  <c r="L143" i="47"/>
  <c r="M143" i="47"/>
  <c r="N143" i="47"/>
  <c r="O143" i="47"/>
  <c r="P143" i="47"/>
  <c r="Q143" i="47"/>
  <c r="E144" i="47"/>
  <c r="F144" i="47"/>
  <c r="G144" i="47"/>
  <c r="H144" i="47"/>
  <c r="I144" i="47"/>
  <c r="J144" i="47"/>
  <c r="K144" i="47"/>
  <c r="L144" i="47"/>
  <c r="M144" i="47"/>
  <c r="N144" i="47"/>
  <c r="O144" i="47"/>
  <c r="P144" i="47"/>
  <c r="Q144" i="47"/>
  <c r="E145" i="47"/>
  <c r="F145" i="47"/>
  <c r="G145" i="47"/>
  <c r="H145" i="47"/>
  <c r="I145" i="47"/>
  <c r="J145" i="47"/>
  <c r="K145" i="47"/>
  <c r="L145" i="47"/>
  <c r="M145" i="47"/>
  <c r="N145" i="47"/>
  <c r="O145" i="47"/>
  <c r="P145" i="47"/>
  <c r="Q145" i="47"/>
  <c r="E146" i="47"/>
  <c r="F146" i="47"/>
  <c r="G146" i="47"/>
  <c r="H146" i="47"/>
  <c r="I146" i="47"/>
  <c r="J146" i="47"/>
  <c r="K146" i="47"/>
  <c r="L146" i="47"/>
  <c r="M146" i="47"/>
  <c r="N146" i="47"/>
  <c r="O146" i="47"/>
  <c r="P146" i="47"/>
  <c r="Q146" i="47"/>
  <c r="E147" i="47"/>
  <c r="F147" i="47"/>
  <c r="G147" i="47"/>
  <c r="H147" i="47"/>
  <c r="I147" i="47"/>
  <c r="J147" i="47"/>
  <c r="K147" i="47"/>
  <c r="L147" i="47"/>
  <c r="M147" i="47"/>
  <c r="N147" i="47"/>
  <c r="O147" i="47"/>
  <c r="P147" i="47"/>
  <c r="Q147" i="47"/>
  <c r="E148" i="47"/>
  <c r="F148" i="47"/>
  <c r="G148" i="47"/>
  <c r="H148" i="47"/>
  <c r="I148" i="47"/>
  <c r="J148" i="47"/>
  <c r="K148" i="47"/>
  <c r="L148" i="47"/>
  <c r="M148" i="47"/>
  <c r="N148" i="47"/>
  <c r="O148" i="47"/>
  <c r="P148" i="47"/>
  <c r="Q148" i="47"/>
  <c r="D138" i="47"/>
  <c r="D139" i="47"/>
  <c r="D140" i="47"/>
  <c r="D141" i="47"/>
  <c r="D142" i="47"/>
  <c r="D143" i="47"/>
  <c r="D144" i="47"/>
  <c r="D145" i="47"/>
  <c r="D146" i="47"/>
  <c r="D147" i="47"/>
  <c r="D148" i="47"/>
  <c r="D137" i="47"/>
  <c r="D66" i="47"/>
  <c r="E49" i="47"/>
  <c r="F49" i="47"/>
  <c r="G49" i="47"/>
  <c r="H49" i="47"/>
  <c r="I49" i="47"/>
  <c r="J49" i="47"/>
  <c r="K49" i="47"/>
  <c r="L49" i="47"/>
  <c r="M49" i="47"/>
  <c r="N49" i="47"/>
  <c r="O49" i="47"/>
  <c r="P49" i="47"/>
  <c r="Q49" i="47"/>
  <c r="E50" i="47"/>
  <c r="F50" i="47"/>
  <c r="G50" i="47"/>
  <c r="H50" i="47"/>
  <c r="I50" i="47"/>
  <c r="J50" i="47"/>
  <c r="K50" i="47"/>
  <c r="L50" i="47"/>
  <c r="M50" i="47"/>
  <c r="N50" i="47"/>
  <c r="O50" i="47"/>
  <c r="P50" i="47"/>
  <c r="Q50" i="47"/>
  <c r="E51" i="47"/>
  <c r="F51" i="47"/>
  <c r="G51" i="47"/>
  <c r="H51" i="47"/>
  <c r="I51" i="47"/>
  <c r="J51" i="47"/>
  <c r="K51" i="47"/>
  <c r="L51" i="47"/>
  <c r="M51" i="47"/>
  <c r="N51" i="47"/>
  <c r="O51" i="47"/>
  <c r="P51" i="47"/>
  <c r="Q51" i="47"/>
  <c r="E52" i="47"/>
  <c r="F52" i="47"/>
  <c r="G52" i="47"/>
  <c r="H52" i="47"/>
  <c r="I52" i="47"/>
  <c r="J52" i="47"/>
  <c r="K52" i="47"/>
  <c r="L52" i="47"/>
  <c r="M52" i="47"/>
  <c r="N52" i="47"/>
  <c r="O52" i="47"/>
  <c r="P52" i="47"/>
  <c r="Q52" i="47"/>
  <c r="E53" i="47"/>
  <c r="F53" i="47"/>
  <c r="G53" i="47"/>
  <c r="H53" i="47"/>
  <c r="I53" i="47"/>
  <c r="J53" i="47"/>
  <c r="K53" i="47"/>
  <c r="L53" i="47"/>
  <c r="M53" i="47"/>
  <c r="N53" i="47"/>
  <c r="O53" i="47"/>
  <c r="P53" i="47"/>
  <c r="Q53" i="47"/>
  <c r="E54" i="47"/>
  <c r="F54" i="47"/>
  <c r="G54" i="47"/>
  <c r="H54" i="47"/>
  <c r="I54" i="47"/>
  <c r="J54" i="47"/>
  <c r="K54" i="47"/>
  <c r="L54" i="47"/>
  <c r="M54" i="47"/>
  <c r="N54" i="47"/>
  <c r="O54" i="47"/>
  <c r="P54" i="47"/>
  <c r="Q54" i="47"/>
  <c r="E55" i="47"/>
  <c r="F55" i="47"/>
  <c r="G55" i="47"/>
  <c r="H55" i="47"/>
  <c r="I55" i="47"/>
  <c r="J55" i="47"/>
  <c r="K55" i="47"/>
  <c r="L55" i="47"/>
  <c r="M55" i="47"/>
  <c r="N55" i="47"/>
  <c r="O55" i="47"/>
  <c r="P55" i="47"/>
  <c r="Q55" i="47"/>
  <c r="E56" i="47"/>
  <c r="F56" i="47"/>
  <c r="G56" i="47"/>
  <c r="H56" i="47"/>
  <c r="I56" i="47"/>
  <c r="J56" i="47"/>
  <c r="K56" i="47"/>
  <c r="L56" i="47"/>
  <c r="M56" i="47"/>
  <c r="N56" i="47"/>
  <c r="O56" i="47"/>
  <c r="P56" i="47"/>
  <c r="Q56" i="47"/>
  <c r="E57" i="47"/>
  <c r="F57" i="47"/>
  <c r="G57" i="47"/>
  <c r="H57" i="47"/>
  <c r="I57" i="47"/>
  <c r="J57" i="47"/>
  <c r="K57" i="47"/>
  <c r="L57" i="47"/>
  <c r="M57" i="47"/>
  <c r="N57" i="47"/>
  <c r="O57" i="47"/>
  <c r="P57" i="47"/>
  <c r="Q57" i="47"/>
  <c r="E58" i="47"/>
  <c r="F58" i="47"/>
  <c r="G58" i="47"/>
  <c r="H58" i="47"/>
  <c r="I58" i="47"/>
  <c r="J58" i="47"/>
  <c r="K58" i="47"/>
  <c r="L58" i="47"/>
  <c r="M58" i="47"/>
  <c r="N58" i="47"/>
  <c r="O58" i="47"/>
  <c r="P58" i="47"/>
  <c r="Q58" i="47"/>
  <c r="E59" i="47"/>
  <c r="F59" i="47"/>
  <c r="G59" i="47"/>
  <c r="H59" i="47"/>
  <c r="I59" i="47"/>
  <c r="J59" i="47"/>
  <c r="K59" i="47"/>
  <c r="L59" i="47"/>
  <c r="M59" i="47"/>
  <c r="N59" i="47"/>
  <c r="O59" i="47"/>
  <c r="P59" i="47"/>
  <c r="Q59" i="47"/>
  <c r="D59" i="47"/>
  <c r="D58" i="47"/>
  <c r="D57" i="47"/>
  <c r="D55" i="47"/>
  <c r="D56" i="47"/>
  <c r="D54" i="47"/>
  <c r="D52" i="47"/>
  <c r="D53" i="47"/>
  <c r="D51" i="47"/>
  <c r="D50" i="47"/>
  <c r="D49" i="47"/>
  <c r="E60" i="47"/>
  <c r="F60" i="47"/>
  <c r="G60" i="47"/>
  <c r="H60" i="47"/>
  <c r="I60" i="47"/>
  <c r="J60" i="47"/>
  <c r="K60" i="47"/>
  <c r="L60" i="47"/>
  <c r="M60" i="47"/>
  <c r="N60" i="47"/>
  <c r="O60" i="47"/>
  <c r="P60" i="47"/>
  <c r="Q60" i="47"/>
  <c r="E61" i="47"/>
  <c r="F61" i="47"/>
  <c r="G61" i="47"/>
  <c r="H61" i="47"/>
  <c r="I61" i="47"/>
  <c r="J61" i="47"/>
  <c r="K61" i="47"/>
  <c r="L61" i="47"/>
  <c r="M61" i="47"/>
  <c r="N61" i="47"/>
  <c r="O61" i="47"/>
  <c r="P61" i="47"/>
  <c r="Q61" i="47"/>
  <c r="E62" i="47"/>
  <c r="F62" i="47"/>
  <c r="G62" i="47"/>
  <c r="H62" i="47"/>
  <c r="I62" i="47"/>
  <c r="J62" i="47"/>
  <c r="K62" i="47"/>
  <c r="L62" i="47"/>
  <c r="M62" i="47"/>
  <c r="N62" i="47"/>
  <c r="O62" i="47"/>
  <c r="P62" i="47"/>
  <c r="Q62" i="47"/>
  <c r="E63" i="47"/>
  <c r="F63" i="47"/>
  <c r="G63" i="47"/>
  <c r="H63" i="47"/>
  <c r="I63" i="47"/>
  <c r="J63" i="47"/>
  <c r="K63" i="47"/>
  <c r="L63" i="47"/>
  <c r="M63" i="47"/>
  <c r="N63" i="47"/>
  <c r="O63" i="47"/>
  <c r="P63" i="47"/>
  <c r="Q63" i="47"/>
  <c r="E64" i="47"/>
  <c r="F64" i="47"/>
  <c r="G64" i="47"/>
  <c r="H64" i="47"/>
  <c r="I64" i="47"/>
  <c r="J64" i="47"/>
  <c r="K64" i="47"/>
  <c r="L64" i="47"/>
  <c r="M64" i="47"/>
  <c r="N64" i="47"/>
  <c r="O64" i="47"/>
  <c r="P64" i="47"/>
  <c r="Q64" i="47"/>
  <c r="E65" i="47"/>
  <c r="F65" i="47"/>
  <c r="G65" i="47"/>
  <c r="H65" i="47"/>
  <c r="I65" i="47"/>
  <c r="J65" i="47"/>
  <c r="K65" i="47"/>
  <c r="L65" i="47"/>
  <c r="M65" i="47"/>
  <c r="N65" i="47"/>
  <c r="O65" i="47"/>
  <c r="P65" i="47"/>
  <c r="Q65" i="47"/>
  <c r="E66" i="47"/>
  <c r="F66" i="47"/>
  <c r="G66" i="47"/>
  <c r="H66" i="47"/>
  <c r="I66" i="47"/>
  <c r="J66" i="47"/>
  <c r="K66" i="47"/>
  <c r="L66" i="47"/>
  <c r="M66" i="47"/>
  <c r="N66" i="47"/>
  <c r="O66" i="47"/>
  <c r="P66" i="47"/>
  <c r="Q66" i="47"/>
  <c r="E67" i="47"/>
  <c r="F67" i="47"/>
  <c r="G67" i="47"/>
  <c r="H67" i="47"/>
  <c r="I67" i="47"/>
  <c r="J67" i="47"/>
  <c r="K67" i="47"/>
  <c r="L67" i="47"/>
  <c r="M67" i="47"/>
  <c r="N67" i="47"/>
  <c r="O67" i="47"/>
  <c r="P67" i="47"/>
  <c r="Q67" i="47"/>
  <c r="E68" i="47"/>
  <c r="F68" i="47"/>
  <c r="G68" i="47"/>
  <c r="H68" i="47"/>
  <c r="I68" i="47"/>
  <c r="J68" i="47"/>
  <c r="K68" i="47"/>
  <c r="L68" i="47"/>
  <c r="M68" i="47"/>
  <c r="N68" i="47"/>
  <c r="O68" i="47"/>
  <c r="P68" i="47"/>
  <c r="Q68" i="47"/>
  <c r="E69" i="47"/>
  <c r="F69" i="47"/>
  <c r="G69" i="47"/>
  <c r="H69" i="47"/>
  <c r="I69" i="47"/>
  <c r="J69" i="47"/>
  <c r="K69" i="47"/>
  <c r="L69" i="47"/>
  <c r="M69" i="47"/>
  <c r="N69" i="47"/>
  <c r="O69" i="47"/>
  <c r="P69" i="47"/>
  <c r="Q69" i="47"/>
  <c r="E70" i="47"/>
  <c r="F70" i="47"/>
  <c r="G70" i="47"/>
  <c r="H70" i="47"/>
  <c r="I70" i="47"/>
  <c r="J70" i="47"/>
  <c r="K70" i="47"/>
  <c r="L70" i="47"/>
  <c r="M70" i="47"/>
  <c r="N70" i="47"/>
  <c r="O70" i="47"/>
  <c r="P70" i="47"/>
  <c r="Q70" i="47"/>
  <c r="E71" i="47"/>
  <c r="F71" i="47"/>
  <c r="G71" i="47"/>
  <c r="H71" i="47"/>
  <c r="I71" i="47"/>
  <c r="J71" i="47"/>
  <c r="K71" i="47"/>
  <c r="L71" i="47"/>
  <c r="M71" i="47"/>
  <c r="N71" i="47"/>
  <c r="O71" i="47"/>
  <c r="P71" i="47"/>
  <c r="Q71" i="47"/>
  <c r="D62" i="47"/>
  <c r="D63" i="47"/>
  <c r="D64" i="47"/>
  <c r="D65" i="47"/>
  <c r="D67" i="47"/>
  <c r="D68" i="47"/>
  <c r="D69" i="47"/>
  <c r="D70" i="47"/>
  <c r="D71" i="47"/>
  <c r="D61" i="47"/>
  <c r="D60" i="47"/>
  <c r="E48" i="47"/>
  <c r="F48" i="47"/>
  <c r="G48" i="47"/>
  <c r="H48" i="47"/>
  <c r="I48" i="47"/>
  <c r="J48" i="47"/>
  <c r="K48" i="47"/>
  <c r="L48" i="47"/>
  <c r="M48" i="47"/>
  <c r="N48" i="47"/>
  <c r="O48" i="47"/>
  <c r="P48" i="47"/>
  <c r="Q48" i="47"/>
  <c r="D48" i="47"/>
  <c r="E35" i="47"/>
  <c r="F35" i="47"/>
  <c r="G35" i="47"/>
  <c r="H35" i="47"/>
  <c r="I35" i="47"/>
  <c r="J35" i="47"/>
  <c r="K35" i="47"/>
  <c r="L35" i="47"/>
  <c r="M35" i="47"/>
  <c r="N35" i="47"/>
  <c r="O35" i="47"/>
  <c r="P35" i="47"/>
  <c r="Q35" i="47"/>
  <c r="E36" i="47"/>
  <c r="F36" i="47"/>
  <c r="G36" i="47"/>
  <c r="H36" i="47"/>
  <c r="I36" i="47"/>
  <c r="J36" i="47"/>
  <c r="K36" i="47"/>
  <c r="L36" i="47"/>
  <c r="M36" i="47"/>
  <c r="N36" i="47"/>
  <c r="O36" i="47"/>
  <c r="P36" i="47"/>
  <c r="Q36" i="47"/>
  <c r="E37" i="47"/>
  <c r="F37" i="47"/>
  <c r="G37" i="47"/>
  <c r="H37" i="47"/>
  <c r="I37" i="47"/>
  <c r="J37" i="47"/>
  <c r="K37" i="47"/>
  <c r="L37" i="47"/>
  <c r="M37" i="47"/>
  <c r="N37" i="47"/>
  <c r="O37" i="47"/>
  <c r="P37" i="47"/>
  <c r="Q37" i="47"/>
  <c r="E38" i="47"/>
  <c r="F38" i="47"/>
  <c r="G38" i="47"/>
  <c r="H38" i="47"/>
  <c r="I38" i="47"/>
  <c r="J38" i="47"/>
  <c r="K38" i="47"/>
  <c r="L38" i="47"/>
  <c r="M38" i="47"/>
  <c r="N38" i="47"/>
  <c r="O38" i="47"/>
  <c r="P38" i="47"/>
  <c r="Q38" i="47"/>
  <c r="E39" i="47"/>
  <c r="F39" i="47"/>
  <c r="G39" i="47"/>
  <c r="H39" i="47"/>
  <c r="I39" i="47"/>
  <c r="J39" i="47"/>
  <c r="K39" i="47"/>
  <c r="L39" i="47"/>
  <c r="M39" i="47"/>
  <c r="N39" i="47"/>
  <c r="O39" i="47"/>
  <c r="P39" i="47"/>
  <c r="Q39" i="47"/>
  <c r="E40" i="47"/>
  <c r="F40" i="47"/>
  <c r="G40" i="47"/>
  <c r="H40" i="47"/>
  <c r="I40" i="47"/>
  <c r="J40" i="47"/>
  <c r="K40" i="47"/>
  <c r="L40" i="47"/>
  <c r="M40" i="47"/>
  <c r="N40" i="47"/>
  <c r="O40" i="47"/>
  <c r="P40" i="47"/>
  <c r="Q40" i="47"/>
  <c r="E41" i="47"/>
  <c r="F41" i="47"/>
  <c r="G41" i="47"/>
  <c r="H41" i="47"/>
  <c r="I41" i="47"/>
  <c r="J41" i="47"/>
  <c r="K41" i="47"/>
  <c r="L41" i="47"/>
  <c r="M41" i="47"/>
  <c r="N41" i="47"/>
  <c r="O41" i="47"/>
  <c r="P41" i="47"/>
  <c r="Q41" i="47"/>
  <c r="D36" i="47"/>
  <c r="D37" i="47"/>
  <c r="D38" i="47"/>
  <c r="D39" i="47"/>
  <c r="D40" i="47"/>
  <c r="D41" i="47"/>
  <c r="D35" i="47"/>
  <c r="E202" i="46"/>
  <c r="F202" i="46"/>
  <c r="G202" i="46"/>
  <c r="H202" i="46"/>
  <c r="I202" i="46"/>
  <c r="J202" i="46"/>
  <c r="K202" i="46"/>
  <c r="L202" i="46"/>
  <c r="M202" i="46"/>
  <c r="N202" i="46"/>
  <c r="O202" i="46"/>
  <c r="P202" i="46"/>
  <c r="Q202" i="46"/>
  <c r="E203" i="46"/>
  <c r="F203" i="46"/>
  <c r="G203" i="46"/>
  <c r="H203" i="46"/>
  <c r="I203" i="46"/>
  <c r="J203" i="46"/>
  <c r="K203" i="46"/>
  <c r="L203" i="46"/>
  <c r="M203" i="46"/>
  <c r="N203" i="46"/>
  <c r="O203" i="46"/>
  <c r="P203" i="46"/>
  <c r="Q203" i="46"/>
  <c r="E204" i="46"/>
  <c r="F204" i="46"/>
  <c r="G204" i="46"/>
  <c r="H204" i="46"/>
  <c r="I204" i="46"/>
  <c r="J204" i="46"/>
  <c r="K204" i="46"/>
  <c r="L204" i="46"/>
  <c r="M204" i="46"/>
  <c r="N204" i="46"/>
  <c r="O204" i="46"/>
  <c r="P204" i="46"/>
  <c r="Q204" i="46"/>
  <c r="E205" i="46"/>
  <c r="F205" i="46"/>
  <c r="G205" i="46"/>
  <c r="H205" i="46"/>
  <c r="I205" i="46"/>
  <c r="J205" i="46"/>
  <c r="K205" i="46"/>
  <c r="L205" i="46"/>
  <c r="M205" i="46"/>
  <c r="N205" i="46"/>
  <c r="O205" i="46"/>
  <c r="P205" i="46"/>
  <c r="Q205" i="46"/>
  <c r="E206" i="46"/>
  <c r="F206" i="46"/>
  <c r="G206" i="46"/>
  <c r="H206" i="46"/>
  <c r="I206" i="46"/>
  <c r="J206" i="46"/>
  <c r="K206" i="46"/>
  <c r="L206" i="46"/>
  <c r="M206" i="46"/>
  <c r="N206" i="46"/>
  <c r="O206" i="46"/>
  <c r="P206" i="46"/>
  <c r="Q206" i="46"/>
  <c r="E207" i="46"/>
  <c r="F207" i="46"/>
  <c r="G207" i="46"/>
  <c r="H207" i="46"/>
  <c r="I207" i="46"/>
  <c r="J207" i="46"/>
  <c r="K207" i="46"/>
  <c r="L207" i="46"/>
  <c r="M207" i="46"/>
  <c r="N207" i="46"/>
  <c r="O207" i="46"/>
  <c r="P207" i="46"/>
  <c r="Q207" i="46"/>
  <c r="E208" i="46"/>
  <c r="F208" i="46"/>
  <c r="G208" i="46"/>
  <c r="H208" i="46"/>
  <c r="I208" i="46"/>
  <c r="J208" i="46"/>
  <c r="K208" i="46"/>
  <c r="L208" i="46"/>
  <c r="M208" i="46"/>
  <c r="N208" i="46"/>
  <c r="O208" i="46"/>
  <c r="P208" i="46"/>
  <c r="Q208" i="46"/>
  <c r="E209" i="46"/>
  <c r="F209" i="46"/>
  <c r="G209" i="46"/>
  <c r="H209" i="46"/>
  <c r="I209" i="46"/>
  <c r="J209" i="46"/>
  <c r="K209" i="46"/>
  <c r="L209" i="46"/>
  <c r="M209" i="46"/>
  <c r="N209" i="46"/>
  <c r="O209" i="46"/>
  <c r="P209" i="46"/>
  <c r="Q209" i="46"/>
  <c r="E210" i="46"/>
  <c r="F210" i="46"/>
  <c r="G210" i="46"/>
  <c r="H210" i="46"/>
  <c r="I210" i="46"/>
  <c r="J210" i="46"/>
  <c r="K210" i="46"/>
  <c r="L210" i="46"/>
  <c r="M210" i="46"/>
  <c r="N210" i="46"/>
  <c r="O210" i="46"/>
  <c r="P210" i="46"/>
  <c r="Q210" i="46"/>
  <c r="E211" i="46"/>
  <c r="F211" i="46"/>
  <c r="G211" i="46"/>
  <c r="H211" i="46"/>
  <c r="I211" i="46"/>
  <c r="J211" i="46"/>
  <c r="K211" i="46"/>
  <c r="L211" i="46"/>
  <c r="M211" i="46"/>
  <c r="N211" i="46"/>
  <c r="O211" i="46"/>
  <c r="P211" i="46"/>
  <c r="Q211" i="46"/>
  <c r="E212" i="46"/>
  <c r="F212" i="46"/>
  <c r="G212" i="46"/>
  <c r="H212" i="46"/>
  <c r="I212" i="46"/>
  <c r="J212" i="46"/>
  <c r="K212" i="46"/>
  <c r="L212" i="46"/>
  <c r="M212" i="46"/>
  <c r="N212" i="46"/>
  <c r="O212" i="46"/>
  <c r="P212" i="46"/>
  <c r="Q212" i="46"/>
  <c r="E213" i="46"/>
  <c r="F213" i="46"/>
  <c r="G213" i="46"/>
  <c r="H213" i="46"/>
  <c r="I213" i="46"/>
  <c r="J213" i="46"/>
  <c r="K213" i="46"/>
  <c r="L213" i="46"/>
  <c r="M213" i="46"/>
  <c r="N213" i="46"/>
  <c r="O213" i="46"/>
  <c r="P213" i="46"/>
  <c r="Q213" i="46"/>
  <c r="D213" i="46"/>
  <c r="D212" i="46"/>
  <c r="D211" i="46"/>
  <c r="D209" i="46"/>
  <c r="D210" i="46"/>
  <c r="D208" i="46"/>
  <c r="D206" i="46"/>
  <c r="D207" i="46"/>
  <c r="D205" i="46"/>
  <c r="D204" i="46"/>
  <c r="D203" i="46"/>
  <c r="E215" i="46"/>
  <c r="F215" i="46"/>
  <c r="G215" i="46"/>
  <c r="H215" i="46"/>
  <c r="I215" i="46"/>
  <c r="J215" i="46"/>
  <c r="K215" i="46"/>
  <c r="L215" i="46"/>
  <c r="M215" i="46"/>
  <c r="N215" i="46"/>
  <c r="O215" i="46"/>
  <c r="P215" i="46"/>
  <c r="Q215" i="46"/>
  <c r="E216" i="46"/>
  <c r="F216" i="46"/>
  <c r="G216" i="46"/>
  <c r="H216" i="46"/>
  <c r="I216" i="46"/>
  <c r="J216" i="46"/>
  <c r="K216" i="46"/>
  <c r="L216" i="46"/>
  <c r="M216" i="46"/>
  <c r="N216" i="46"/>
  <c r="O216" i="46"/>
  <c r="P216" i="46"/>
  <c r="Q216" i="46"/>
  <c r="E217" i="46"/>
  <c r="F217" i="46"/>
  <c r="G217" i="46"/>
  <c r="H217" i="46"/>
  <c r="I217" i="46"/>
  <c r="J217" i="46"/>
  <c r="K217" i="46"/>
  <c r="L217" i="46"/>
  <c r="M217" i="46"/>
  <c r="N217" i="46"/>
  <c r="O217" i="46"/>
  <c r="P217" i="46"/>
  <c r="Q217" i="46"/>
  <c r="E218" i="46"/>
  <c r="F218" i="46"/>
  <c r="G218" i="46"/>
  <c r="H218" i="46"/>
  <c r="I218" i="46"/>
  <c r="J218" i="46"/>
  <c r="K218" i="46"/>
  <c r="L218" i="46"/>
  <c r="M218" i="46"/>
  <c r="N218" i="46"/>
  <c r="O218" i="46"/>
  <c r="P218" i="46"/>
  <c r="Q218" i="46"/>
  <c r="E219" i="46"/>
  <c r="F219" i="46"/>
  <c r="G219" i="46"/>
  <c r="H219" i="46"/>
  <c r="I219" i="46"/>
  <c r="J219" i="46"/>
  <c r="K219" i="46"/>
  <c r="L219" i="46"/>
  <c r="M219" i="46"/>
  <c r="N219" i="46"/>
  <c r="O219" i="46"/>
  <c r="P219" i="46"/>
  <c r="Q219" i="46"/>
  <c r="E220" i="46"/>
  <c r="F220" i="46"/>
  <c r="G220" i="46"/>
  <c r="H220" i="46"/>
  <c r="I220" i="46"/>
  <c r="J220" i="46"/>
  <c r="K220" i="46"/>
  <c r="L220" i="46"/>
  <c r="M220" i="46"/>
  <c r="N220" i="46"/>
  <c r="O220" i="46"/>
  <c r="P220" i="46"/>
  <c r="Q220" i="46"/>
  <c r="E221" i="46"/>
  <c r="F221" i="46"/>
  <c r="G221" i="46"/>
  <c r="H221" i="46"/>
  <c r="I221" i="46"/>
  <c r="J221" i="46"/>
  <c r="K221" i="46"/>
  <c r="L221" i="46"/>
  <c r="M221" i="46"/>
  <c r="N221" i="46"/>
  <c r="O221" i="46"/>
  <c r="P221" i="46"/>
  <c r="Q221" i="46"/>
  <c r="E222" i="46"/>
  <c r="F222" i="46"/>
  <c r="G222" i="46"/>
  <c r="H222" i="46"/>
  <c r="I222" i="46"/>
  <c r="J222" i="46"/>
  <c r="K222" i="46"/>
  <c r="L222" i="46"/>
  <c r="M222" i="46"/>
  <c r="N222" i="46"/>
  <c r="O222" i="46"/>
  <c r="P222" i="46"/>
  <c r="Q222" i="46"/>
  <c r="E223" i="46"/>
  <c r="F223" i="46"/>
  <c r="G223" i="46"/>
  <c r="H223" i="46"/>
  <c r="I223" i="46"/>
  <c r="J223" i="46"/>
  <c r="K223" i="46"/>
  <c r="L223" i="46"/>
  <c r="M223" i="46"/>
  <c r="N223" i="46"/>
  <c r="O223" i="46"/>
  <c r="P223" i="46"/>
  <c r="Q223" i="46"/>
  <c r="E224" i="46"/>
  <c r="F224" i="46"/>
  <c r="G224" i="46"/>
  <c r="H224" i="46"/>
  <c r="I224" i="46"/>
  <c r="J224" i="46"/>
  <c r="K224" i="46"/>
  <c r="L224" i="46"/>
  <c r="M224" i="46"/>
  <c r="N224" i="46"/>
  <c r="O224" i="46"/>
  <c r="P224" i="46"/>
  <c r="Q224" i="46"/>
  <c r="E225" i="46"/>
  <c r="F225" i="46"/>
  <c r="G225" i="46"/>
  <c r="H225" i="46"/>
  <c r="I225" i="46"/>
  <c r="J225" i="46"/>
  <c r="K225" i="46"/>
  <c r="L225" i="46"/>
  <c r="M225" i="46"/>
  <c r="N225" i="46"/>
  <c r="O225" i="46"/>
  <c r="P225" i="46"/>
  <c r="Q225" i="46"/>
  <c r="D216" i="46"/>
  <c r="D217" i="46"/>
  <c r="D218" i="46"/>
  <c r="D219" i="46"/>
  <c r="D220" i="46"/>
  <c r="D221" i="46"/>
  <c r="D222" i="46"/>
  <c r="D223" i="46"/>
  <c r="D224" i="46"/>
  <c r="D225" i="46"/>
  <c r="D215" i="46"/>
  <c r="D214" i="46"/>
  <c r="D202" i="46"/>
  <c r="E189" i="46"/>
  <c r="F189" i="46"/>
  <c r="G189" i="46"/>
  <c r="H189" i="46"/>
  <c r="I189" i="46"/>
  <c r="J189" i="46"/>
  <c r="K189" i="46"/>
  <c r="L189" i="46"/>
  <c r="M189" i="46"/>
  <c r="N189" i="46"/>
  <c r="O189" i="46"/>
  <c r="P189" i="46"/>
  <c r="Q189" i="46"/>
  <c r="E190" i="46"/>
  <c r="F190" i="46"/>
  <c r="G190" i="46"/>
  <c r="H190" i="46"/>
  <c r="I190" i="46"/>
  <c r="J190" i="46"/>
  <c r="K190" i="46"/>
  <c r="L190" i="46"/>
  <c r="M190" i="46"/>
  <c r="N190" i="46"/>
  <c r="O190" i="46"/>
  <c r="P190" i="46"/>
  <c r="Q190" i="46"/>
  <c r="E191" i="46"/>
  <c r="F191" i="46"/>
  <c r="G191" i="46"/>
  <c r="H191" i="46"/>
  <c r="I191" i="46"/>
  <c r="J191" i="46"/>
  <c r="K191" i="46"/>
  <c r="L191" i="46"/>
  <c r="M191" i="46"/>
  <c r="N191" i="46"/>
  <c r="O191" i="46"/>
  <c r="P191" i="46"/>
  <c r="Q191" i="46"/>
  <c r="E192" i="46"/>
  <c r="F192" i="46"/>
  <c r="G192" i="46"/>
  <c r="H192" i="46"/>
  <c r="I192" i="46"/>
  <c r="J192" i="46"/>
  <c r="K192" i="46"/>
  <c r="L192" i="46"/>
  <c r="M192" i="46"/>
  <c r="N192" i="46"/>
  <c r="O192" i="46"/>
  <c r="P192" i="46"/>
  <c r="Q192" i="46"/>
  <c r="E193" i="46"/>
  <c r="F193" i="46"/>
  <c r="G193" i="46"/>
  <c r="H193" i="46"/>
  <c r="I193" i="46"/>
  <c r="J193" i="46"/>
  <c r="K193" i="46"/>
  <c r="L193" i="46"/>
  <c r="M193" i="46"/>
  <c r="N193" i="46"/>
  <c r="O193" i="46"/>
  <c r="P193" i="46"/>
  <c r="Q193" i="46"/>
  <c r="E194" i="46"/>
  <c r="F194" i="46"/>
  <c r="G194" i="46"/>
  <c r="H194" i="46"/>
  <c r="I194" i="46"/>
  <c r="J194" i="46"/>
  <c r="K194" i="46"/>
  <c r="L194" i="46"/>
  <c r="M194" i="46"/>
  <c r="N194" i="46"/>
  <c r="O194" i="46"/>
  <c r="P194" i="46"/>
  <c r="Q194" i="46"/>
  <c r="E195" i="46"/>
  <c r="F195" i="46"/>
  <c r="G195" i="46"/>
  <c r="H195" i="46"/>
  <c r="I195" i="46"/>
  <c r="J195" i="46"/>
  <c r="K195" i="46"/>
  <c r="L195" i="46"/>
  <c r="M195" i="46"/>
  <c r="N195" i="46"/>
  <c r="O195" i="46"/>
  <c r="P195" i="46"/>
  <c r="Q195" i="46"/>
  <c r="D190" i="46"/>
  <c r="D191" i="46"/>
  <c r="D192" i="46"/>
  <c r="D193" i="46"/>
  <c r="D194" i="46"/>
  <c r="D195" i="46"/>
  <c r="D189" i="46"/>
  <c r="E138" i="46"/>
  <c r="F138" i="46"/>
  <c r="G138" i="46"/>
  <c r="H138" i="46"/>
  <c r="I138" i="46"/>
  <c r="J138" i="46"/>
  <c r="K138" i="46"/>
  <c r="L138" i="46"/>
  <c r="M138" i="46"/>
  <c r="N138" i="46"/>
  <c r="O138" i="46"/>
  <c r="P138" i="46"/>
  <c r="Q138" i="46"/>
  <c r="E139" i="46"/>
  <c r="F139" i="46"/>
  <c r="G139" i="46"/>
  <c r="H139" i="46"/>
  <c r="I139" i="46"/>
  <c r="J139" i="46"/>
  <c r="K139" i="46"/>
  <c r="L139" i="46"/>
  <c r="M139" i="46"/>
  <c r="N139" i="46"/>
  <c r="O139" i="46"/>
  <c r="P139" i="46"/>
  <c r="Q139" i="46"/>
  <c r="E140" i="46"/>
  <c r="F140" i="46"/>
  <c r="G140" i="46"/>
  <c r="H140" i="46"/>
  <c r="I140" i="46"/>
  <c r="J140" i="46"/>
  <c r="K140" i="46"/>
  <c r="L140" i="46"/>
  <c r="M140" i="46"/>
  <c r="N140" i="46"/>
  <c r="O140" i="46"/>
  <c r="P140" i="46"/>
  <c r="Q140" i="46"/>
  <c r="E141" i="46"/>
  <c r="F141" i="46"/>
  <c r="G141" i="46"/>
  <c r="H141" i="46"/>
  <c r="I141" i="46"/>
  <c r="J141" i="46"/>
  <c r="K141" i="46"/>
  <c r="L141" i="46"/>
  <c r="M141" i="46"/>
  <c r="N141" i="46"/>
  <c r="O141" i="46"/>
  <c r="P141" i="46"/>
  <c r="Q141" i="46"/>
  <c r="E142" i="46"/>
  <c r="F142" i="46"/>
  <c r="G142" i="46"/>
  <c r="H142" i="46"/>
  <c r="I142" i="46"/>
  <c r="J142" i="46"/>
  <c r="K142" i="46"/>
  <c r="L142" i="46"/>
  <c r="M142" i="46"/>
  <c r="N142" i="46"/>
  <c r="O142" i="46"/>
  <c r="P142" i="46"/>
  <c r="Q142" i="46"/>
  <c r="E143" i="46"/>
  <c r="F143" i="46"/>
  <c r="G143" i="46"/>
  <c r="H143" i="46"/>
  <c r="I143" i="46"/>
  <c r="J143" i="46"/>
  <c r="K143" i="46"/>
  <c r="L143" i="46"/>
  <c r="M143" i="46"/>
  <c r="N143" i="46"/>
  <c r="O143" i="46"/>
  <c r="P143" i="46"/>
  <c r="Q143" i="46"/>
  <c r="E144" i="46"/>
  <c r="F144" i="46"/>
  <c r="G144" i="46"/>
  <c r="H144" i="46"/>
  <c r="I144" i="46"/>
  <c r="J144" i="46"/>
  <c r="K144" i="46"/>
  <c r="L144" i="46"/>
  <c r="M144" i="46"/>
  <c r="N144" i="46"/>
  <c r="O144" i="46"/>
  <c r="P144" i="46"/>
  <c r="Q144" i="46"/>
  <c r="E145" i="46"/>
  <c r="F145" i="46"/>
  <c r="G145" i="46"/>
  <c r="H145" i="46"/>
  <c r="I145" i="46"/>
  <c r="J145" i="46"/>
  <c r="K145" i="46"/>
  <c r="L145" i="46"/>
  <c r="M145" i="46"/>
  <c r="N145" i="46"/>
  <c r="O145" i="46"/>
  <c r="P145" i="46"/>
  <c r="Q145" i="46"/>
  <c r="E146" i="46"/>
  <c r="F146" i="46"/>
  <c r="G146" i="46"/>
  <c r="H146" i="46"/>
  <c r="I146" i="46"/>
  <c r="J146" i="46"/>
  <c r="K146" i="46"/>
  <c r="L146" i="46"/>
  <c r="M146" i="46"/>
  <c r="N146" i="46"/>
  <c r="O146" i="46"/>
  <c r="P146" i="46"/>
  <c r="Q146" i="46"/>
  <c r="E147" i="46"/>
  <c r="F147" i="46"/>
  <c r="G147" i="46"/>
  <c r="H147" i="46"/>
  <c r="I147" i="46"/>
  <c r="J147" i="46"/>
  <c r="K147" i="46"/>
  <c r="L147" i="46"/>
  <c r="M147" i="46"/>
  <c r="N147" i="46"/>
  <c r="O147" i="46"/>
  <c r="P147" i="46"/>
  <c r="Q147" i="46"/>
  <c r="E148" i="46"/>
  <c r="F148" i="46"/>
  <c r="G148" i="46"/>
  <c r="H148" i="46"/>
  <c r="I148" i="46"/>
  <c r="J148" i="46"/>
  <c r="K148" i="46"/>
  <c r="L148" i="46"/>
  <c r="M148" i="46"/>
  <c r="N148" i="46"/>
  <c r="O148" i="46"/>
  <c r="P148" i="46"/>
  <c r="Q148" i="46"/>
  <c r="D139" i="46"/>
  <c r="D140" i="46"/>
  <c r="D141" i="46"/>
  <c r="D142" i="46"/>
  <c r="D143" i="46"/>
  <c r="D144" i="46"/>
  <c r="D145" i="46"/>
  <c r="D146" i="46"/>
  <c r="D147" i="46"/>
  <c r="D148" i="46"/>
  <c r="D138" i="46"/>
  <c r="D137" i="46"/>
  <c r="Q125" i="46"/>
  <c r="Q126" i="46"/>
  <c r="Q127" i="46"/>
  <c r="Q128" i="46"/>
  <c r="Q129" i="46"/>
  <c r="Q130" i="46"/>
  <c r="Q131" i="46"/>
  <c r="Q132" i="46"/>
  <c r="Q133" i="46"/>
  <c r="Q134" i="46"/>
  <c r="Q135" i="46"/>
  <c r="Q136" i="46"/>
  <c r="E125" i="46"/>
  <c r="F125" i="46"/>
  <c r="G125" i="46"/>
  <c r="H125" i="46"/>
  <c r="I125" i="46"/>
  <c r="J125" i="46"/>
  <c r="K125" i="46"/>
  <c r="L125" i="46"/>
  <c r="M125" i="46"/>
  <c r="N125" i="46"/>
  <c r="O125" i="46"/>
  <c r="P125" i="46"/>
  <c r="E126" i="46"/>
  <c r="F126" i="46"/>
  <c r="G126" i="46"/>
  <c r="H126" i="46"/>
  <c r="I126" i="46"/>
  <c r="J126" i="46"/>
  <c r="K126" i="46"/>
  <c r="L126" i="46"/>
  <c r="M126" i="46"/>
  <c r="N126" i="46"/>
  <c r="O126" i="46"/>
  <c r="P126" i="46"/>
  <c r="E127" i="46"/>
  <c r="F127" i="46"/>
  <c r="G127" i="46"/>
  <c r="H127" i="46"/>
  <c r="I127" i="46"/>
  <c r="J127" i="46"/>
  <c r="K127" i="46"/>
  <c r="L127" i="46"/>
  <c r="M127" i="46"/>
  <c r="N127" i="46"/>
  <c r="O127" i="46"/>
  <c r="P127" i="46"/>
  <c r="E128" i="46"/>
  <c r="F128" i="46"/>
  <c r="G128" i="46"/>
  <c r="H128" i="46"/>
  <c r="I128" i="46"/>
  <c r="J128" i="46"/>
  <c r="K128" i="46"/>
  <c r="L128" i="46"/>
  <c r="M128" i="46"/>
  <c r="N128" i="46"/>
  <c r="O128" i="46"/>
  <c r="P128" i="46"/>
  <c r="E129" i="46"/>
  <c r="F129" i="46"/>
  <c r="G129" i="46"/>
  <c r="H129" i="46"/>
  <c r="I129" i="46"/>
  <c r="J129" i="46"/>
  <c r="K129" i="46"/>
  <c r="L129" i="46"/>
  <c r="M129" i="46"/>
  <c r="N129" i="46"/>
  <c r="O129" i="46"/>
  <c r="P129" i="46"/>
  <c r="E130" i="46"/>
  <c r="F130" i="46"/>
  <c r="G130" i="46"/>
  <c r="H130" i="46"/>
  <c r="I130" i="46"/>
  <c r="J130" i="46"/>
  <c r="K130" i="46"/>
  <c r="L130" i="46"/>
  <c r="M130" i="46"/>
  <c r="N130" i="46"/>
  <c r="O130" i="46"/>
  <c r="P130" i="46"/>
  <c r="E131" i="46"/>
  <c r="F131" i="46"/>
  <c r="G131" i="46"/>
  <c r="H131" i="46"/>
  <c r="I131" i="46"/>
  <c r="J131" i="46"/>
  <c r="K131" i="46"/>
  <c r="L131" i="46"/>
  <c r="M131" i="46"/>
  <c r="N131" i="46"/>
  <c r="O131" i="46"/>
  <c r="P131" i="46"/>
  <c r="E132" i="46"/>
  <c r="F132" i="46"/>
  <c r="G132" i="46"/>
  <c r="H132" i="46"/>
  <c r="I132" i="46"/>
  <c r="J132" i="46"/>
  <c r="K132" i="46"/>
  <c r="L132" i="46"/>
  <c r="M132" i="46"/>
  <c r="N132" i="46"/>
  <c r="O132" i="46"/>
  <c r="P132" i="46"/>
  <c r="E133" i="46"/>
  <c r="F133" i="46"/>
  <c r="G133" i="46"/>
  <c r="H133" i="46"/>
  <c r="I133" i="46"/>
  <c r="J133" i="46"/>
  <c r="K133" i="46"/>
  <c r="L133" i="46"/>
  <c r="M133" i="46"/>
  <c r="N133" i="46"/>
  <c r="O133" i="46"/>
  <c r="P133" i="46"/>
  <c r="E134" i="46"/>
  <c r="F134" i="46"/>
  <c r="G134" i="46"/>
  <c r="H134" i="46"/>
  <c r="I134" i="46"/>
  <c r="J134" i="46"/>
  <c r="K134" i="46"/>
  <c r="L134" i="46"/>
  <c r="M134" i="46"/>
  <c r="N134" i="46"/>
  <c r="O134" i="46"/>
  <c r="P134" i="46"/>
  <c r="E135" i="46"/>
  <c r="F135" i="46"/>
  <c r="G135" i="46"/>
  <c r="H135" i="46"/>
  <c r="I135" i="46"/>
  <c r="J135" i="46"/>
  <c r="K135" i="46"/>
  <c r="L135" i="46"/>
  <c r="M135" i="46"/>
  <c r="N135" i="46"/>
  <c r="O135" i="46"/>
  <c r="P135" i="46"/>
  <c r="E136" i="46"/>
  <c r="F136" i="46"/>
  <c r="G136" i="46"/>
  <c r="H136" i="46"/>
  <c r="I136" i="46"/>
  <c r="J136" i="46"/>
  <c r="K136" i="46"/>
  <c r="L136" i="46"/>
  <c r="M136" i="46"/>
  <c r="N136" i="46"/>
  <c r="O136" i="46"/>
  <c r="P136" i="46"/>
  <c r="D136" i="46"/>
  <c r="D135" i="46"/>
  <c r="D134" i="46"/>
  <c r="D132" i="46"/>
  <c r="D133" i="46"/>
  <c r="D131" i="46"/>
  <c r="D129" i="46"/>
  <c r="D130" i="46"/>
  <c r="D128" i="46"/>
  <c r="D127" i="46"/>
  <c r="D126" i="46"/>
  <c r="D125" i="46"/>
  <c r="E112" i="46"/>
  <c r="F112" i="46"/>
  <c r="G112" i="46"/>
  <c r="H112" i="46"/>
  <c r="I112" i="46"/>
  <c r="J112" i="46"/>
  <c r="K112" i="46"/>
  <c r="L112" i="46"/>
  <c r="M112" i="46"/>
  <c r="N112" i="46"/>
  <c r="O112" i="46"/>
  <c r="P112" i="46"/>
  <c r="Q112" i="46"/>
  <c r="E113" i="46"/>
  <c r="F113" i="46"/>
  <c r="G113" i="46"/>
  <c r="H113" i="46"/>
  <c r="I113" i="46"/>
  <c r="J113" i="46"/>
  <c r="K113" i="46"/>
  <c r="L113" i="46"/>
  <c r="M113" i="46"/>
  <c r="N113" i="46"/>
  <c r="O113" i="46"/>
  <c r="P113" i="46"/>
  <c r="Q113" i="46"/>
  <c r="E114" i="46"/>
  <c r="F114" i="46"/>
  <c r="G114" i="46"/>
  <c r="H114" i="46"/>
  <c r="I114" i="46"/>
  <c r="J114" i="46"/>
  <c r="K114" i="46"/>
  <c r="L114" i="46"/>
  <c r="M114" i="46"/>
  <c r="N114" i="46"/>
  <c r="O114" i="46"/>
  <c r="P114" i="46"/>
  <c r="Q114" i="46"/>
  <c r="E115" i="46"/>
  <c r="F115" i="46"/>
  <c r="G115" i="46"/>
  <c r="H115" i="46"/>
  <c r="I115" i="46"/>
  <c r="J115" i="46"/>
  <c r="K115" i="46"/>
  <c r="L115" i="46"/>
  <c r="M115" i="46"/>
  <c r="N115" i="46"/>
  <c r="O115" i="46"/>
  <c r="P115" i="46"/>
  <c r="Q115" i="46"/>
  <c r="E116" i="46"/>
  <c r="F116" i="46"/>
  <c r="G116" i="46"/>
  <c r="H116" i="46"/>
  <c r="I116" i="46"/>
  <c r="J116" i="46"/>
  <c r="K116" i="46"/>
  <c r="L116" i="46"/>
  <c r="M116" i="46"/>
  <c r="N116" i="46"/>
  <c r="O116" i="46"/>
  <c r="P116" i="46"/>
  <c r="Q116" i="46"/>
  <c r="E117" i="46"/>
  <c r="F117" i="46"/>
  <c r="G117" i="46"/>
  <c r="H117" i="46"/>
  <c r="I117" i="46"/>
  <c r="J117" i="46"/>
  <c r="K117" i="46"/>
  <c r="L117" i="46"/>
  <c r="M117" i="46"/>
  <c r="N117" i="46"/>
  <c r="O117" i="46"/>
  <c r="P117" i="46"/>
  <c r="Q117" i="46"/>
  <c r="E118" i="46"/>
  <c r="F118" i="46"/>
  <c r="G118" i="46"/>
  <c r="H118" i="46"/>
  <c r="I118" i="46"/>
  <c r="J118" i="46"/>
  <c r="K118" i="46"/>
  <c r="L118" i="46"/>
  <c r="M118" i="46"/>
  <c r="N118" i="46"/>
  <c r="O118" i="46"/>
  <c r="P118" i="46"/>
  <c r="Q118" i="46"/>
  <c r="D113" i="46"/>
  <c r="D114" i="46"/>
  <c r="D115" i="46"/>
  <c r="D116" i="46"/>
  <c r="D117" i="46"/>
  <c r="D118" i="46"/>
  <c r="D112" i="46"/>
  <c r="E48" i="46" l="1"/>
  <c r="F48" i="46"/>
  <c r="G48" i="46"/>
  <c r="H48" i="46"/>
  <c r="I48" i="46"/>
  <c r="J48" i="46"/>
  <c r="K48" i="46"/>
  <c r="L48" i="46"/>
  <c r="M48" i="46"/>
  <c r="N48" i="46"/>
  <c r="O48" i="46"/>
  <c r="P48" i="46"/>
  <c r="Q48" i="46"/>
  <c r="E49" i="46"/>
  <c r="F49" i="46"/>
  <c r="G49" i="46"/>
  <c r="H49" i="46"/>
  <c r="I49" i="46"/>
  <c r="J49" i="46"/>
  <c r="K49" i="46"/>
  <c r="L49" i="46"/>
  <c r="M49" i="46"/>
  <c r="N49" i="46"/>
  <c r="O49" i="46"/>
  <c r="P49" i="46"/>
  <c r="Q49" i="46"/>
  <c r="E50" i="46"/>
  <c r="F50" i="46"/>
  <c r="G50" i="46"/>
  <c r="H50" i="46"/>
  <c r="I50" i="46"/>
  <c r="J50" i="46"/>
  <c r="K50" i="46"/>
  <c r="L50" i="46"/>
  <c r="M50" i="46"/>
  <c r="N50" i="46"/>
  <c r="O50" i="46"/>
  <c r="P50" i="46"/>
  <c r="Q50" i="46"/>
  <c r="E51" i="46"/>
  <c r="F51" i="46"/>
  <c r="G51" i="46"/>
  <c r="H51" i="46"/>
  <c r="I51" i="46"/>
  <c r="J51" i="46"/>
  <c r="K51" i="46"/>
  <c r="L51" i="46"/>
  <c r="M51" i="46"/>
  <c r="N51" i="46"/>
  <c r="O51" i="46"/>
  <c r="P51" i="46"/>
  <c r="Q51" i="46"/>
  <c r="E52" i="46"/>
  <c r="F52" i="46"/>
  <c r="G52" i="46"/>
  <c r="H52" i="46"/>
  <c r="I52" i="46"/>
  <c r="J52" i="46"/>
  <c r="K52" i="46"/>
  <c r="L52" i="46"/>
  <c r="M52" i="46"/>
  <c r="N52" i="46"/>
  <c r="O52" i="46"/>
  <c r="P52" i="46"/>
  <c r="Q52" i="46"/>
  <c r="E53" i="46"/>
  <c r="F53" i="46"/>
  <c r="G53" i="46"/>
  <c r="H53" i="46"/>
  <c r="I53" i="46"/>
  <c r="J53" i="46"/>
  <c r="K53" i="46"/>
  <c r="L53" i="46"/>
  <c r="M53" i="46"/>
  <c r="N53" i="46"/>
  <c r="O53" i="46"/>
  <c r="P53" i="46"/>
  <c r="Q53" i="46"/>
  <c r="E54" i="46"/>
  <c r="F54" i="46"/>
  <c r="G54" i="46"/>
  <c r="H54" i="46"/>
  <c r="I54" i="46"/>
  <c r="J54" i="46"/>
  <c r="K54" i="46"/>
  <c r="L54" i="46"/>
  <c r="M54" i="46"/>
  <c r="N54" i="46"/>
  <c r="O54" i="46"/>
  <c r="P54" i="46"/>
  <c r="Q54" i="46"/>
  <c r="E55" i="46"/>
  <c r="F55" i="46"/>
  <c r="G55" i="46"/>
  <c r="H55" i="46"/>
  <c r="I55" i="46"/>
  <c r="J55" i="46"/>
  <c r="K55" i="46"/>
  <c r="L55" i="46"/>
  <c r="M55" i="46"/>
  <c r="N55" i="46"/>
  <c r="O55" i="46"/>
  <c r="P55" i="46"/>
  <c r="Q55" i="46"/>
  <c r="E56" i="46"/>
  <c r="F56" i="46"/>
  <c r="G56" i="46"/>
  <c r="H56" i="46"/>
  <c r="I56" i="46"/>
  <c r="J56" i="46"/>
  <c r="K56" i="46"/>
  <c r="L56" i="46"/>
  <c r="M56" i="46"/>
  <c r="N56" i="46"/>
  <c r="O56" i="46"/>
  <c r="P56" i="46"/>
  <c r="Q56" i="46"/>
  <c r="E57" i="46"/>
  <c r="F57" i="46"/>
  <c r="G57" i="46"/>
  <c r="H57" i="46"/>
  <c r="I57" i="46"/>
  <c r="J57" i="46"/>
  <c r="K57" i="46"/>
  <c r="L57" i="46"/>
  <c r="M57" i="46"/>
  <c r="N57" i="46"/>
  <c r="O57" i="46"/>
  <c r="P57" i="46"/>
  <c r="Q57" i="46"/>
  <c r="E58" i="46"/>
  <c r="F58" i="46"/>
  <c r="G58" i="46"/>
  <c r="H58" i="46"/>
  <c r="I58" i="46"/>
  <c r="J58" i="46"/>
  <c r="K58" i="46"/>
  <c r="L58" i="46"/>
  <c r="M58" i="46"/>
  <c r="N58" i="46"/>
  <c r="O58" i="46"/>
  <c r="P58" i="46"/>
  <c r="Q58" i="46"/>
  <c r="E59" i="46"/>
  <c r="F59" i="46"/>
  <c r="G59" i="46"/>
  <c r="H59" i="46"/>
  <c r="I59" i="46"/>
  <c r="J59" i="46"/>
  <c r="K59" i="46"/>
  <c r="L59" i="46"/>
  <c r="M59" i="46"/>
  <c r="N59" i="46"/>
  <c r="O59" i="46"/>
  <c r="P59" i="46"/>
  <c r="Q59" i="46"/>
  <c r="E60" i="46"/>
  <c r="F60" i="46"/>
  <c r="G60" i="46"/>
  <c r="H60" i="46"/>
  <c r="I60" i="46"/>
  <c r="J60" i="46"/>
  <c r="K60" i="46"/>
  <c r="L60" i="46"/>
  <c r="M60" i="46"/>
  <c r="N60" i="46"/>
  <c r="O60" i="46"/>
  <c r="P60" i="46"/>
  <c r="Q60" i="46"/>
  <c r="E61" i="46"/>
  <c r="F61" i="46"/>
  <c r="G61" i="46"/>
  <c r="H61" i="46"/>
  <c r="I61" i="46"/>
  <c r="J61" i="46"/>
  <c r="K61" i="46"/>
  <c r="L61" i="46"/>
  <c r="M61" i="46"/>
  <c r="N61" i="46"/>
  <c r="O61" i="46"/>
  <c r="P61" i="46"/>
  <c r="Q61" i="46"/>
  <c r="E62" i="46"/>
  <c r="F62" i="46"/>
  <c r="G62" i="46"/>
  <c r="H62" i="46"/>
  <c r="I62" i="46"/>
  <c r="J62" i="46"/>
  <c r="K62" i="46"/>
  <c r="L62" i="46"/>
  <c r="M62" i="46"/>
  <c r="N62" i="46"/>
  <c r="O62" i="46"/>
  <c r="P62" i="46"/>
  <c r="Q62" i="46"/>
  <c r="E63" i="46"/>
  <c r="F63" i="46"/>
  <c r="G63" i="46"/>
  <c r="H63" i="46"/>
  <c r="I63" i="46"/>
  <c r="J63" i="46"/>
  <c r="K63" i="46"/>
  <c r="L63" i="46"/>
  <c r="M63" i="46"/>
  <c r="N63" i="46"/>
  <c r="O63" i="46"/>
  <c r="P63" i="46"/>
  <c r="Q63" i="46"/>
  <c r="E64" i="46"/>
  <c r="F64" i="46"/>
  <c r="G64" i="46"/>
  <c r="H64" i="46"/>
  <c r="I64" i="46"/>
  <c r="J64" i="46"/>
  <c r="K64" i="46"/>
  <c r="L64" i="46"/>
  <c r="M64" i="46"/>
  <c r="N64" i="46"/>
  <c r="O64" i="46"/>
  <c r="P64" i="46"/>
  <c r="Q64" i="46"/>
  <c r="E65" i="46"/>
  <c r="F65" i="46"/>
  <c r="G65" i="46"/>
  <c r="H65" i="46"/>
  <c r="I65" i="46"/>
  <c r="J65" i="46"/>
  <c r="K65" i="46"/>
  <c r="L65" i="46"/>
  <c r="M65" i="46"/>
  <c r="N65" i="46"/>
  <c r="O65" i="46"/>
  <c r="P65" i="46"/>
  <c r="Q65" i="46"/>
  <c r="E66" i="46"/>
  <c r="F66" i="46"/>
  <c r="G66" i="46"/>
  <c r="H66" i="46"/>
  <c r="I66" i="46"/>
  <c r="J66" i="46"/>
  <c r="K66" i="46"/>
  <c r="L66" i="46"/>
  <c r="M66" i="46"/>
  <c r="N66" i="46"/>
  <c r="O66" i="46"/>
  <c r="P66" i="46"/>
  <c r="Q66" i="46"/>
  <c r="E67" i="46"/>
  <c r="F67" i="46"/>
  <c r="G67" i="46"/>
  <c r="H67" i="46"/>
  <c r="I67" i="46"/>
  <c r="J67" i="46"/>
  <c r="K67" i="46"/>
  <c r="L67" i="46"/>
  <c r="M67" i="46"/>
  <c r="N67" i="46"/>
  <c r="O67" i="46"/>
  <c r="P67" i="46"/>
  <c r="Q67" i="46"/>
  <c r="E68" i="46"/>
  <c r="F68" i="46"/>
  <c r="G68" i="46"/>
  <c r="H68" i="46"/>
  <c r="I68" i="46"/>
  <c r="J68" i="46"/>
  <c r="K68" i="46"/>
  <c r="L68" i="46"/>
  <c r="M68" i="46"/>
  <c r="N68" i="46"/>
  <c r="O68" i="46"/>
  <c r="P68" i="46"/>
  <c r="Q68" i="46"/>
  <c r="E69" i="46"/>
  <c r="F69" i="46"/>
  <c r="G69" i="46"/>
  <c r="H69" i="46"/>
  <c r="I69" i="46"/>
  <c r="J69" i="46"/>
  <c r="K69" i="46"/>
  <c r="L69" i="46"/>
  <c r="M69" i="46"/>
  <c r="N69" i="46"/>
  <c r="O69" i="46"/>
  <c r="P69" i="46"/>
  <c r="Q69" i="46"/>
  <c r="E70" i="46"/>
  <c r="F70" i="46"/>
  <c r="G70" i="46"/>
  <c r="H70" i="46"/>
  <c r="I70" i="46"/>
  <c r="J70" i="46"/>
  <c r="K70" i="46"/>
  <c r="L70" i="46"/>
  <c r="M70" i="46"/>
  <c r="N70" i="46"/>
  <c r="O70" i="46"/>
  <c r="P70" i="46"/>
  <c r="Q70" i="46"/>
  <c r="E71" i="46"/>
  <c r="F71" i="46"/>
  <c r="G71" i="46"/>
  <c r="H71" i="46"/>
  <c r="I71" i="46"/>
  <c r="J71" i="46"/>
  <c r="K71" i="46"/>
  <c r="L71" i="46"/>
  <c r="M71" i="46"/>
  <c r="N71" i="46"/>
  <c r="O71" i="46"/>
  <c r="P71" i="46"/>
  <c r="Q71" i="46"/>
  <c r="D71" i="46"/>
  <c r="D62" i="46"/>
  <c r="D63" i="46"/>
  <c r="D64" i="46"/>
  <c r="D65" i="46"/>
  <c r="D66" i="46"/>
  <c r="D67" i="46"/>
  <c r="D68" i="46"/>
  <c r="D69" i="46"/>
  <c r="D70" i="46"/>
  <c r="D61" i="46"/>
  <c r="D60" i="46"/>
  <c r="D59" i="46"/>
  <c r="D58" i="46"/>
  <c r="D57" i="46"/>
  <c r="D55" i="46"/>
  <c r="D56" i="46"/>
  <c r="D54" i="46"/>
  <c r="D52" i="46"/>
  <c r="D53" i="46"/>
  <c r="D51" i="46"/>
  <c r="D50" i="46"/>
  <c r="D49" i="46"/>
  <c r="D48" i="46"/>
  <c r="E35" i="46"/>
  <c r="F35" i="46"/>
  <c r="G35" i="46"/>
  <c r="H35" i="46"/>
  <c r="I35" i="46"/>
  <c r="J35" i="46"/>
  <c r="K35" i="46"/>
  <c r="L35" i="46"/>
  <c r="M35" i="46"/>
  <c r="N35" i="46"/>
  <c r="O35" i="46"/>
  <c r="P35" i="46"/>
  <c r="Q35" i="46"/>
  <c r="E36" i="46"/>
  <c r="F36" i="46"/>
  <c r="G36" i="46"/>
  <c r="H36" i="46"/>
  <c r="I36" i="46"/>
  <c r="J36" i="46"/>
  <c r="K36" i="46"/>
  <c r="L36" i="46"/>
  <c r="M36" i="46"/>
  <c r="N36" i="46"/>
  <c r="O36" i="46"/>
  <c r="P36" i="46"/>
  <c r="Q36" i="46"/>
  <c r="E37" i="46"/>
  <c r="F37" i="46"/>
  <c r="G37" i="46"/>
  <c r="H37" i="46"/>
  <c r="I37" i="46"/>
  <c r="J37" i="46"/>
  <c r="K37" i="46"/>
  <c r="L37" i="46"/>
  <c r="M37" i="46"/>
  <c r="N37" i="46"/>
  <c r="O37" i="46"/>
  <c r="P37" i="46"/>
  <c r="Q37" i="46"/>
  <c r="E38" i="46"/>
  <c r="F38" i="46"/>
  <c r="G38" i="46"/>
  <c r="H38" i="46"/>
  <c r="I38" i="46"/>
  <c r="J38" i="46"/>
  <c r="K38" i="46"/>
  <c r="L38" i="46"/>
  <c r="M38" i="46"/>
  <c r="N38" i="46"/>
  <c r="O38" i="46"/>
  <c r="P38" i="46"/>
  <c r="Q38" i="46"/>
  <c r="E39" i="46"/>
  <c r="F39" i="46"/>
  <c r="G39" i="46"/>
  <c r="H39" i="46"/>
  <c r="I39" i="46"/>
  <c r="J39" i="46"/>
  <c r="K39" i="46"/>
  <c r="L39" i="46"/>
  <c r="M39" i="46"/>
  <c r="N39" i="46"/>
  <c r="O39" i="46"/>
  <c r="P39" i="46"/>
  <c r="Q39" i="46"/>
  <c r="E40" i="46"/>
  <c r="F40" i="46"/>
  <c r="G40" i="46"/>
  <c r="H40" i="46"/>
  <c r="I40" i="46"/>
  <c r="J40" i="46"/>
  <c r="K40" i="46"/>
  <c r="L40" i="46"/>
  <c r="M40" i="46"/>
  <c r="N40" i="46"/>
  <c r="O40" i="46"/>
  <c r="P40" i="46"/>
  <c r="Q40" i="46"/>
  <c r="E41" i="46"/>
  <c r="F41" i="46"/>
  <c r="G41" i="46"/>
  <c r="H41" i="46"/>
  <c r="I41" i="46"/>
  <c r="J41" i="46"/>
  <c r="K41" i="46"/>
  <c r="L41" i="46"/>
  <c r="M41" i="46"/>
  <c r="N41" i="46"/>
  <c r="O41" i="46"/>
  <c r="P41" i="46"/>
  <c r="Q41" i="46"/>
  <c r="D36" i="46"/>
  <c r="D37" i="46"/>
  <c r="D38" i="46"/>
  <c r="D39" i="46"/>
  <c r="D40" i="46"/>
  <c r="D41" i="46"/>
  <c r="D35" i="46"/>
  <c r="E189" i="45"/>
  <c r="F189" i="45"/>
  <c r="G189" i="45"/>
  <c r="H189" i="45"/>
  <c r="I189" i="45"/>
  <c r="J189" i="45"/>
  <c r="K189" i="45"/>
  <c r="L189" i="45"/>
  <c r="M189" i="45"/>
  <c r="N189" i="45"/>
  <c r="O189" i="45"/>
  <c r="P189" i="45"/>
  <c r="Q189" i="45"/>
  <c r="E190" i="45"/>
  <c r="F190" i="45"/>
  <c r="G190" i="45"/>
  <c r="H190" i="45"/>
  <c r="I190" i="45"/>
  <c r="J190" i="45"/>
  <c r="K190" i="45"/>
  <c r="L190" i="45"/>
  <c r="M190" i="45"/>
  <c r="N190" i="45"/>
  <c r="O190" i="45"/>
  <c r="P190" i="45"/>
  <c r="Q190" i="45"/>
  <c r="E191" i="45"/>
  <c r="F191" i="45"/>
  <c r="G191" i="45"/>
  <c r="H191" i="45"/>
  <c r="I191" i="45"/>
  <c r="J191" i="45"/>
  <c r="K191" i="45"/>
  <c r="L191" i="45"/>
  <c r="M191" i="45"/>
  <c r="N191" i="45"/>
  <c r="O191" i="45"/>
  <c r="P191" i="45"/>
  <c r="Q191" i="45"/>
  <c r="E192" i="45"/>
  <c r="F192" i="45"/>
  <c r="G192" i="45"/>
  <c r="H192" i="45"/>
  <c r="I192" i="45"/>
  <c r="J192" i="45"/>
  <c r="K192" i="45"/>
  <c r="L192" i="45"/>
  <c r="M192" i="45"/>
  <c r="N192" i="45"/>
  <c r="O192" i="45"/>
  <c r="P192" i="45"/>
  <c r="Q192" i="45"/>
  <c r="E193" i="45"/>
  <c r="F193" i="45"/>
  <c r="G193" i="45"/>
  <c r="H193" i="45"/>
  <c r="I193" i="45"/>
  <c r="J193" i="45"/>
  <c r="K193" i="45"/>
  <c r="L193" i="45"/>
  <c r="M193" i="45"/>
  <c r="N193" i="45"/>
  <c r="O193" i="45"/>
  <c r="P193" i="45"/>
  <c r="Q193" i="45"/>
  <c r="E194" i="45"/>
  <c r="F194" i="45"/>
  <c r="G194" i="45"/>
  <c r="H194" i="45"/>
  <c r="I194" i="45"/>
  <c r="J194" i="45"/>
  <c r="K194" i="45"/>
  <c r="L194" i="45"/>
  <c r="M194" i="45"/>
  <c r="N194" i="45"/>
  <c r="O194" i="45"/>
  <c r="P194" i="45"/>
  <c r="Q194" i="45"/>
  <c r="E195" i="45"/>
  <c r="F195" i="45"/>
  <c r="G195" i="45"/>
  <c r="H195" i="45"/>
  <c r="I195" i="45"/>
  <c r="J195" i="45"/>
  <c r="K195" i="45"/>
  <c r="L195" i="45"/>
  <c r="M195" i="45"/>
  <c r="N195" i="45"/>
  <c r="O195" i="45"/>
  <c r="P195" i="45"/>
  <c r="Q195" i="45"/>
  <c r="D190" i="45"/>
  <c r="D191" i="45"/>
  <c r="D192" i="45"/>
  <c r="D193" i="45"/>
  <c r="D194" i="45"/>
  <c r="D195" i="45"/>
  <c r="D189" i="45"/>
  <c r="E203" i="45"/>
  <c r="F203" i="45"/>
  <c r="G203" i="45"/>
  <c r="H203" i="45"/>
  <c r="I203" i="45"/>
  <c r="J203" i="45"/>
  <c r="K203" i="45"/>
  <c r="L203" i="45"/>
  <c r="M203" i="45"/>
  <c r="N203" i="45"/>
  <c r="O203" i="45"/>
  <c r="P203" i="45"/>
  <c r="Q203" i="45"/>
  <c r="E204" i="45"/>
  <c r="F204" i="45"/>
  <c r="G204" i="45"/>
  <c r="H204" i="45"/>
  <c r="I204" i="45"/>
  <c r="J204" i="45"/>
  <c r="K204" i="45"/>
  <c r="L204" i="45"/>
  <c r="M204" i="45"/>
  <c r="N204" i="45"/>
  <c r="O204" i="45"/>
  <c r="P204" i="45"/>
  <c r="Q204" i="45"/>
  <c r="E205" i="45"/>
  <c r="F205" i="45"/>
  <c r="G205" i="45"/>
  <c r="H205" i="45"/>
  <c r="I205" i="45"/>
  <c r="J205" i="45"/>
  <c r="K205" i="45"/>
  <c r="L205" i="45"/>
  <c r="M205" i="45"/>
  <c r="N205" i="45"/>
  <c r="O205" i="45"/>
  <c r="P205" i="45"/>
  <c r="Q205" i="45"/>
  <c r="E206" i="45"/>
  <c r="F206" i="45"/>
  <c r="G206" i="45"/>
  <c r="H206" i="45"/>
  <c r="I206" i="45"/>
  <c r="J206" i="45"/>
  <c r="K206" i="45"/>
  <c r="L206" i="45"/>
  <c r="M206" i="45"/>
  <c r="N206" i="45"/>
  <c r="O206" i="45"/>
  <c r="P206" i="45"/>
  <c r="Q206" i="45"/>
  <c r="E207" i="45"/>
  <c r="F207" i="45"/>
  <c r="G207" i="45"/>
  <c r="H207" i="45"/>
  <c r="I207" i="45"/>
  <c r="J207" i="45"/>
  <c r="K207" i="45"/>
  <c r="L207" i="45"/>
  <c r="M207" i="45"/>
  <c r="N207" i="45"/>
  <c r="O207" i="45"/>
  <c r="P207" i="45"/>
  <c r="Q207" i="45"/>
  <c r="E208" i="45"/>
  <c r="F208" i="45"/>
  <c r="G208" i="45"/>
  <c r="H208" i="45"/>
  <c r="I208" i="45"/>
  <c r="J208" i="45"/>
  <c r="K208" i="45"/>
  <c r="L208" i="45"/>
  <c r="M208" i="45"/>
  <c r="N208" i="45"/>
  <c r="O208" i="45"/>
  <c r="P208" i="45"/>
  <c r="Q208" i="45"/>
  <c r="E209" i="45"/>
  <c r="F209" i="45"/>
  <c r="G209" i="45"/>
  <c r="H209" i="45"/>
  <c r="I209" i="45"/>
  <c r="J209" i="45"/>
  <c r="K209" i="45"/>
  <c r="L209" i="45"/>
  <c r="M209" i="45"/>
  <c r="N209" i="45"/>
  <c r="O209" i="45"/>
  <c r="P209" i="45"/>
  <c r="Q209" i="45"/>
  <c r="E210" i="45"/>
  <c r="F210" i="45"/>
  <c r="G210" i="45"/>
  <c r="H210" i="45"/>
  <c r="I210" i="45"/>
  <c r="J210" i="45"/>
  <c r="K210" i="45"/>
  <c r="L210" i="45"/>
  <c r="M210" i="45"/>
  <c r="N210" i="45"/>
  <c r="O210" i="45"/>
  <c r="P210" i="45"/>
  <c r="Q210" i="45"/>
  <c r="E211" i="45"/>
  <c r="F211" i="45"/>
  <c r="G211" i="45"/>
  <c r="H211" i="45"/>
  <c r="I211" i="45"/>
  <c r="J211" i="45"/>
  <c r="K211" i="45"/>
  <c r="L211" i="45"/>
  <c r="M211" i="45"/>
  <c r="N211" i="45"/>
  <c r="O211" i="45"/>
  <c r="P211" i="45"/>
  <c r="Q211" i="45"/>
  <c r="E212" i="45"/>
  <c r="F212" i="45"/>
  <c r="G212" i="45"/>
  <c r="H212" i="45"/>
  <c r="I212" i="45"/>
  <c r="J212" i="45"/>
  <c r="K212" i="45"/>
  <c r="L212" i="45"/>
  <c r="M212" i="45"/>
  <c r="N212" i="45"/>
  <c r="O212" i="45"/>
  <c r="P212" i="45"/>
  <c r="Q212" i="45"/>
  <c r="E213" i="45"/>
  <c r="F213" i="45"/>
  <c r="G213" i="45"/>
  <c r="H213" i="45"/>
  <c r="I213" i="45"/>
  <c r="J213" i="45"/>
  <c r="K213" i="45"/>
  <c r="L213" i="45"/>
  <c r="M213" i="45"/>
  <c r="N213" i="45"/>
  <c r="O213" i="45"/>
  <c r="P213" i="45"/>
  <c r="Q213" i="45"/>
  <c r="D212" i="45"/>
  <c r="D211" i="45"/>
  <c r="D207" i="45"/>
  <c r="D206" i="45"/>
  <c r="D205" i="45"/>
  <c r="D213" i="45"/>
  <c r="D209" i="45"/>
  <c r="D210" i="45"/>
  <c r="D208" i="45"/>
  <c r="D204" i="45"/>
  <c r="D203" i="45"/>
  <c r="E215" i="45"/>
  <c r="F215" i="45"/>
  <c r="G215" i="45"/>
  <c r="H215" i="45"/>
  <c r="I215" i="45"/>
  <c r="J215" i="45"/>
  <c r="K215" i="45"/>
  <c r="L215" i="45"/>
  <c r="M215" i="45"/>
  <c r="N215" i="45"/>
  <c r="O215" i="45"/>
  <c r="P215" i="45"/>
  <c r="Q215" i="45"/>
  <c r="E216" i="45"/>
  <c r="F216" i="45"/>
  <c r="G216" i="45"/>
  <c r="H216" i="45"/>
  <c r="I216" i="45"/>
  <c r="J216" i="45"/>
  <c r="K216" i="45"/>
  <c r="L216" i="45"/>
  <c r="M216" i="45"/>
  <c r="N216" i="45"/>
  <c r="O216" i="45"/>
  <c r="P216" i="45"/>
  <c r="Q216" i="45"/>
  <c r="E217" i="45"/>
  <c r="F217" i="45"/>
  <c r="G217" i="45"/>
  <c r="H217" i="45"/>
  <c r="I217" i="45"/>
  <c r="J217" i="45"/>
  <c r="K217" i="45"/>
  <c r="L217" i="45"/>
  <c r="M217" i="45"/>
  <c r="N217" i="45"/>
  <c r="O217" i="45"/>
  <c r="P217" i="45"/>
  <c r="Q217" i="45"/>
  <c r="E218" i="45"/>
  <c r="F218" i="45"/>
  <c r="G218" i="45"/>
  <c r="H218" i="45"/>
  <c r="I218" i="45"/>
  <c r="J218" i="45"/>
  <c r="K218" i="45"/>
  <c r="L218" i="45"/>
  <c r="M218" i="45"/>
  <c r="N218" i="45"/>
  <c r="O218" i="45"/>
  <c r="P218" i="45"/>
  <c r="Q218" i="45"/>
  <c r="E219" i="45"/>
  <c r="F219" i="45"/>
  <c r="G219" i="45"/>
  <c r="H219" i="45"/>
  <c r="I219" i="45"/>
  <c r="J219" i="45"/>
  <c r="K219" i="45"/>
  <c r="L219" i="45"/>
  <c r="M219" i="45"/>
  <c r="N219" i="45"/>
  <c r="O219" i="45"/>
  <c r="P219" i="45"/>
  <c r="Q219" i="45"/>
  <c r="E220" i="45"/>
  <c r="F220" i="45"/>
  <c r="G220" i="45"/>
  <c r="H220" i="45"/>
  <c r="I220" i="45"/>
  <c r="J220" i="45"/>
  <c r="K220" i="45"/>
  <c r="L220" i="45"/>
  <c r="M220" i="45"/>
  <c r="N220" i="45"/>
  <c r="O220" i="45"/>
  <c r="P220" i="45"/>
  <c r="Q220" i="45"/>
  <c r="E221" i="45"/>
  <c r="F221" i="45"/>
  <c r="G221" i="45"/>
  <c r="H221" i="45"/>
  <c r="I221" i="45"/>
  <c r="J221" i="45"/>
  <c r="K221" i="45"/>
  <c r="L221" i="45"/>
  <c r="M221" i="45"/>
  <c r="N221" i="45"/>
  <c r="O221" i="45"/>
  <c r="P221" i="45"/>
  <c r="Q221" i="45"/>
  <c r="E222" i="45"/>
  <c r="F222" i="45"/>
  <c r="G222" i="45"/>
  <c r="H222" i="45"/>
  <c r="I222" i="45"/>
  <c r="J222" i="45"/>
  <c r="K222" i="45"/>
  <c r="L222" i="45"/>
  <c r="M222" i="45"/>
  <c r="N222" i="45"/>
  <c r="O222" i="45"/>
  <c r="P222" i="45"/>
  <c r="Q222" i="45"/>
  <c r="E223" i="45"/>
  <c r="F223" i="45"/>
  <c r="G223" i="45"/>
  <c r="H223" i="45"/>
  <c r="I223" i="45"/>
  <c r="J223" i="45"/>
  <c r="K223" i="45"/>
  <c r="L223" i="45"/>
  <c r="M223" i="45"/>
  <c r="N223" i="45"/>
  <c r="O223" i="45"/>
  <c r="P223" i="45"/>
  <c r="Q223" i="45"/>
  <c r="E224" i="45"/>
  <c r="F224" i="45"/>
  <c r="G224" i="45"/>
  <c r="H224" i="45"/>
  <c r="I224" i="45"/>
  <c r="J224" i="45"/>
  <c r="K224" i="45"/>
  <c r="L224" i="45"/>
  <c r="M224" i="45"/>
  <c r="N224" i="45"/>
  <c r="O224" i="45"/>
  <c r="P224" i="45"/>
  <c r="Q224" i="45"/>
  <c r="E225" i="45"/>
  <c r="F225" i="45"/>
  <c r="G225" i="45"/>
  <c r="H225" i="45"/>
  <c r="I225" i="45"/>
  <c r="J225" i="45"/>
  <c r="K225" i="45"/>
  <c r="L225" i="45"/>
  <c r="M225" i="45"/>
  <c r="N225" i="45"/>
  <c r="O225" i="45"/>
  <c r="P225" i="45"/>
  <c r="Q225" i="45"/>
  <c r="D216" i="45"/>
  <c r="D217" i="45"/>
  <c r="D218" i="45"/>
  <c r="D219" i="45"/>
  <c r="D220" i="45"/>
  <c r="D221" i="45"/>
  <c r="D222" i="45"/>
  <c r="D223" i="45"/>
  <c r="D224" i="45"/>
  <c r="D225" i="45"/>
  <c r="D215" i="45"/>
  <c r="E214" i="45"/>
  <c r="F214" i="45"/>
  <c r="G214" i="45"/>
  <c r="H214" i="45"/>
  <c r="I214" i="45"/>
  <c r="J214" i="45"/>
  <c r="K214" i="45"/>
  <c r="L214" i="45"/>
  <c r="M214" i="45"/>
  <c r="N214" i="45"/>
  <c r="O214" i="45"/>
  <c r="P214" i="45"/>
  <c r="Q214" i="45"/>
  <c r="D214" i="45"/>
  <c r="D202" i="45"/>
  <c r="E137" i="45"/>
  <c r="F137" i="45"/>
  <c r="G137" i="45"/>
  <c r="H137" i="45"/>
  <c r="I137" i="45"/>
  <c r="J137" i="45"/>
  <c r="K137" i="45"/>
  <c r="L137" i="45"/>
  <c r="M137" i="45"/>
  <c r="N137" i="45"/>
  <c r="O137" i="45"/>
  <c r="P137" i="45"/>
  <c r="Q137" i="45"/>
  <c r="D137" i="45"/>
  <c r="E138" i="45"/>
  <c r="F138" i="45"/>
  <c r="G138" i="45"/>
  <c r="H138" i="45"/>
  <c r="I138" i="45"/>
  <c r="J138" i="45"/>
  <c r="K138" i="45"/>
  <c r="L138" i="45"/>
  <c r="M138" i="45"/>
  <c r="N138" i="45"/>
  <c r="O138" i="45"/>
  <c r="P138" i="45"/>
  <c r="Q138" i="45"/>
  <c r="E139" i="45"/>
  <c r="F139" i="45"/>
  <c r="G139" i="45"/>
  <c r="H139" i="45"/>
  <c r="I139" i="45"/>
  <c r="J139" i="45"/>
  <c r="K139" i="45"/>
  <c r="L139" i="45"/>
  <c r="M139" i="45"/>
  <c r="N139" i="45"/>
  <c r="O139" i="45"/>
  <c r="P139" i="45"/>
  <c r="Q139" i="45"/>
  <c r="E140" i="45"/>
  <c r="F140" i="45"/>
  <c r="G140" i="45"/>
  <c r="H140" i="45"/>
  <c r="I140" i="45"/>
  <c r="J140" i="45"/>
  <c r="K140" i="45"/>
  <c r="L140" i="45"/>
  <c r="M140" i="45"/>
  <c r="N140" i="45"/>
  <c r="O140" i="45"/>
  <c r="P140" i="45"/>
  <c r="Q140" i="45"/>
  <c r="E141" i="45"/>
  <c r="F141" i="45"/>
  <c r="G141" i="45"/>
  <c r="H141" i="45"/>
  <c r="I141" i="45"/>
  <c r="J141" i="45"/>
  <c r="K141" i="45"/>
  <c r="L141" i="45"/>
  <c r="M141" i="45"/>
  <c r="N141" i="45"/>
  <c r="O141" i="45"/>
  <c r="P141" i="45"/>
  <c r="Q141" i="45"/>
  <c r="E142" i="45"/>
  <c r="F142" i="45"/>
  <c r="G142" i="45"/>
  <c r="H142" i="45"/>
  <c r="I142" i="45"/>
  <c r="J142" i="45"/>
  <c r="K142" i="45"/>
  <c r="L142" i="45"/>
  <c r="M142" i="45"/>
  <c r="N142" i="45"/>
  <c r="O142" i="45"/>
  <c r="P142" i="45"/>
  <c r="Q142" i="45"/>
  <c r="E143" i="45"/>
  <c r="F143" i="45"/>
  <c r="G143" i="45"/>
  <c r="H143" i="45"/>
  <c r="I143" i="45"/>
  <c r="J143" i="45"/>
  <c r="K143" i="45"/>
  <c r="L143" i="45"/>
  <c r="M143" i="45"/>
  <c r="N143" i="45"/>
  <c r="O143" i="45"/>
  <c r="P143" i="45"/>
  <c r="Q143" i="45"/>
  <c r="E144" i="45"/>
  <c r="F144" i="45"/>
  <c r="G144" i="45"/>
  <c r="H144" i="45"/>
  <c r="I144" i="45"/>
  <c r="J144" i="45"/>
  <c r="K144" i="45"/>
  <c r="L144" i="45"/>
  <c r="M144" i="45"/>
  <c r="N144" i="45"/>
  <c r="O144" i="45"/>
  <c r="P144" i="45"/>
  <c r="Q144" i="45"/>
  <c r="E145" i="45"/>
  <c r="F145" i="45"/>
  <c r="G145" i="45"/>
  <c r="H145" i="45"/>
  <c r="I145" i="45"/>
  <c r="J145" i="45"/>
  <c r="K145" i="45"/>
  <c r="L145" i="45"/>
  <c r="M145" i="45"/>
  <c r="N145" i="45"/>
  <c r="O145" i="45"/>
  <c r="P145" i="45"/>
  <c r="Q145" i="45"/>
  <c r="E146" i="45"/>
  <c r="F146" i="45"/>
  <c r="G146" i="45"/>
  <c r="H146" i="45"/>
  <c r="I146" i="45"/>
  <c r="J146" i="45"/>
  <c r="K146" i="45"/>
  <c r="L146" i="45"/>
  <c r="M146" i="45"/>
  <c r="N146" i="45"/>
  <c r="O146" i="45"/>
  <c r="P146" i="45"/>
  <c r="Q146" i="45"/>
  <c r="E147" i="45"/>
  <c r="F147" i="45"/>
  <c r="G147" i="45"/>
  <c r="H147" i="45"/>
  <c r="I147" i="45"/>
  <c r="J147" i="45"/>
  <c r="K147" i="45"/>
  <c r="L147" i="45"/>
  <c r="M147" i="45"/>
  <c r="N147" i="45"/>
  <c r="O147" i="45"/>
  <c r="P147" i="45"/>
  <c r="Q147" i="45"/>
  <c r="E148" i="45"/>
  <c r="F148" i="45"/>
  <c r="G148" i="45"/>
  <c r="H148" i="45"/>
  <c r="I148" i="45"/>
  <c r="J148" i="45"/>
  <c r="K148" i="45"/>
  <c r="L148" i="45"/>
  <c r="M148" i="45"/>
  <c r="N148" i="45"/>
  <c r="O148" i="45"/>
  <c r="P148" i="45"/>
  <c r="Q148" i="45"/>
  <c r="D139" i="45"/>
  <c r="D140" i="45"/>
  <c r="D141" i="45"/>
  <c r="D142" i="45"/>
  <c r="D143" i="45"/>
  <c r="D144" i="45"/>
  <c r="D145" i="45"/>
  <c r="D146" i="45"/>
  <c r="D147" i="45"/>
  <c r="D148" i="45"/>
  <c r="D138" i="45"/>
  <c r="E126" i="45"/>
  <c r="F126" i="45"/>
  <c r="G126" i="45"/>
  <c r="H126" i="45"/>
  <c r="I126" i="45"/>
  <c r="J126" i="45"/>
  <c r="K126" i="45"/>
  <c r="L126" i="45"/>
  <c r="M126" i="45"/>
  <c r="N126" i="45"/>
  <c r="O126" i="45"/>
  <c r="P126" i="45"/>
  <c r="Q126" i="45"/>
  <c r="E127" i="45"/>
  <c r="F127" i="45"/>
  <c r="G127" i="45"/>
  <c r="H127" i="45"/>
  <c r="I127" i="45"/>
  <c r="J127" i="45"/>
  <c r="K127" i="45"/>
  <c r="L127" i="45"/>
  <c r="M127" i="45"/>
  <c r="N127" i="45"/>
  <c r="O127" i="45"/>
  <c r="P127" i="45"/>
  <c r="Q127" i="45"/>
  <c r="E128" i="45"/>
  <c r="F128" i="45"/>
  <c r="G128" i="45"/>
  <c r="H128" i="45"/>
  <c r="I128" i="45"/>
  <c r="J128" i="45"/>
  <c r="K128" i="45"/>
  <c r="L128" i="45"/>
  <c r="M128" i="45"/>
  <c r="N128" i="45"/>
  <c r="O128" i="45"/>
  <c r="P128" i="45"/>
  <c r="Q128" i="45"/>
  <c r="E129" i="45"/>
  <c r="F129" i="45"/>
  <c r="G129" i="45"/>
  <c r="H129" i="45"/>
  <c r="I129" i="45"/>
  <c r="J129" i="45"/>
  <c r="K129" i="45"/>
  <c r="L129" i="45"/>
  <c r="M129" i="45"/>
  <c r="N129" i="45"/>
  <c r="O129" i="45"/>
  <c r="P129" i="45"/>
  <c r="Q129" i="45"/>
  <c r="E130" i="45"/>
  <c r="F130" i="45"/>
  <c r="G130" i="45"/>
  <c r="H130" i="45"/>
  <c r="I130" i="45"/>
  <c r="J130" i="45"/>
  <c r="K130" i="45"/>
  <c r="L130" i="45"/>
  <c r="M130" i="45"/>
  <c r="N130" i="45"/>
  <c r="O130" i="45"/>
  <c r="P130" i="45"/>
  <c r="Q130" i="45"/>
  <c r="E131" i="45"/>
  <c r="F131" i="45"/>
  <c r="G131" i="45"/>
  <c r="H131" i="45"/>
  <c r="I131" i="45"/>
  <c r="J131" i="45"/>
  <c r="K131" i="45"/>
  <c r="L131" i="45"/>
  <c r="M131" i="45"/>
  <c r="N131" i="45"/>
  <c r="O131" i="45"/>
  <c r="P131" i="45"/>
  <c r="Q131" i="45"/>
  <c r="E132" i="45"/>
  <c r="F132" i="45"/>
  <c r="G132" i="45"/>
  <c r="H132" i="45"/>
  <c r="I132" i="45"/>
  <c r="J132" i="45"/>
  <c r="K132" i="45"/>
  <c r="L132" i="45"/>
  <c r="M132" i="45"/>
  <c r="N132" i="45"/>
  <c r="O132" i="45"/>
  <c r="P132" i="45"/>
  <c r="Q132" i="45"/>
  <c r="E133" i="45"/>
  <c r="F133" i="45"/>
  <c r="G133" i="45"/>
  <c r="H133" i="45"/>
  <c r="I133" i="45"/>
  <c r="J133" i="45"/>
  <c r="K133" i="45"/>
  <c r="L133" i="45"/>
  <c r="M133" i="45"/>
  <c r="N133" i="45"/>
  <c r="O133" i="45"/>
  <c r="P133" i="45"/>
  <c r="Q133" i="45"/>
  <c r="E134" i="45"/>
  <c r="F134" i="45"/>
  <c r="G134" i="45"/>
  <c r="H134" i="45"/>
  <c r="I134" i="45"/>
  <c r="J134" i="45"/>
  <c r="K134" i="45"/>
  <c r="L134" i="45"/>
  <c r="M134" i="45"/>
  <c r="N134" i="45"/>
  <c r="O134" i="45"/>
  <c r="P134" i="45"/>
  <c r="Q134" i="45"/>
  <c r="E135" i="45"/>
  <c r="F135" i="45"/>
  <c r="G135" i="45"/>
  <c r="H135" i="45"/>
  <c r="I135" i="45"/>
  <c r="J135" i="45"/>
  <c r="K135" i="45"/>
  <c r="L135" i="45"/>
  <c r="M135" i="45"/>
  <c r="N135" i="45"/>
  <c r="O135" i="45"/>
  <c r="P135" i="45"/>
  <c r="Q135" i="45"/>
  <c r="E136" i="45"/>
  <c r="F136" i="45"/>
  <c r="G136" i="45"/>
  <c r="H136" i="45"/>
  <c r="I136" i="45"/>
  <c r="J136" i="45"/>
  <c r="K136" i="45"/>
  <c r="L136" i="45"/>
  <c r="M136" i="45"/>
  <c r="N136" i="45"/>
  <c r="O136" i="45"/>
  <c r="P136" i="45"/>
  <c r="Q136" i="45"/>
  <c r="D136" i="45"/>
  <c r="D135" i="45"/>
  <c r="D134" i="45"/>
  <c r="D133" i="45"/>
  <c r="D132" i="45"/>
  <c r="D131" i="45"/>
  <c r="D130" i="45"/>
  <c r="D129" i="45"/>
  <c r="D128" i="45"/>
  <c r="D127" i="45"/>
  <c r="D126" i="45"/>
  <c r="E202" i="45"/>
  <c r="F202" i="45"/>
  <c r="G202" i="45"/>
  <c r="H202" i="45"/>
  <c r="I202" i="45"/>
  <c r="J202" i="45"/>
  <c r="K202" i="45"/>
  <c r="L202" i="45"/>
  <c r="M202" i="45"/>
  <c r="N202" i="45"/>
  <c r="O202" i="45"/>
  <c r="P202" i="45"/>
  <c r="Q202" i="45"/>
  <c r="E125" i="45"/>
  <c r="F125" i="45"/>
  <c r="G125" i="45"/>
  <c r="H125" i="45"/>
  <c r="I125" i="45"/>
  <c r="J125" i="45"/>
  <c r="K125" i="45"/>
  <c r="L125" i="45"/>
  <c r="M125" i="45"/>
  <c r="N125" i="45"/>
  <c r="O125" i="45"/>
  <c r="P125" i="45"/>
  <c r="Q125" i="45"/>
  <c r="D125" i="45"/>
  <c r="Q118" i="45"/>
  <c r="P118" i="45"/>
  <c r="O118" i="45"/>
  <c r="O114" i="45"/>
  <c r="P114" i="45"/>
  <c r="Q114" i="45"/>
  <c r="O115" i="45"/>
  <c r="P115" i="45"/>
  <c r="Q115" i="45"/>
  <c r="O116" i="45"/>
  <c r="P116" i="45"/>
  <c r="Q116" i="45"/>
  <c r="O117" i="45"/>
  <c r="P117" i="45"/>
  <c r="Q117" i="45"/>
  <c r="N118" i="45"/>
  <c r="M118" i="45"/>
  <c r="L118" i="45"/>
  <c r="L114" i="45"/>
  <c r="M114" i="45"/>
  <c r="N114" i="45"/>
  <c r="L115" i="45"/>
  <c r="M115" i="45"/>
  <c r="N115" i="45"/>
  <c r="L116" i="45"/>
  <c r="M116" i="45"/>
  <c r="N116" i="45"/>
  <c r="L117" i="45"/>
  <c r="M117" i="45"/>
  <c r="N117" i="45"/>
  <c r="L62" i="45"/>
  <c r="M62" i="45"/>
  <c r="N62" i="45"/>
  <c r="O62" i="45"/>
  <c r="P62" i="45"/>
  <c r="Q62" i="45"/>
  <c r="L63" i="45"/>
  <c r="M63" i="45"/>
  <c r="N63" i="45"/>
  <c r="O63" i="45"/>
  <c r="P63" i="45"/>
  <c r="Q63" i="45"/>
  <c r="L64" i="45"/>
  <c r="M64" i="45"/>
  <c r="N64" i="45"/>
  <c r="O64" i="45"/>
  <c r="P64" i="45"/>
  <c r="Q64" i="45"/>
  <c r="L65" i="45"/>
  <c r="M65" i="45"/>
  <c r="N65" i="45"/>
  <c r="O65" i="45"/>
  <c r="P65" i="45"/>
  <c r="Q65" i="45"/>
  <c r="L66" i="45"/>
  <c r="M66" i="45"/>
  <c r="N66" i="45"/>
  <c r="O66" i="45"/>
  <c r="P66" i="45"/>
  <c r="Q66" i="45"/>
  <c r="L67" i="45"/>
  <c r="M67" i="45"/>
  <c r="N67" i="45"/>
  <c r="O67" i="45"/>
  <c r="P67" i="45"/>
  <c r="Q67" i="45"/>
  <c r="L68" i="45"/>
  <c r="M68" i="45"/>
  <c r="N68" i="45"/>
  <c r="O68" i="45"/>
  <c r="P68" i="45"/>
  <c r="Q68" i="45"/>
  <c r="L69" i="45"/>
  <c r="M69" i="45"/>
  <c r="N69" i="45"/>
  <c r="O69" i="45"/>
  <c r="P69" i="45"/>
  <c r="Q69" i="45"/>
  <c r="L70" i="45"/>
  <c r="M70" i="45"/>
  <c r="N70" i="45"/>
  <c r="O70" i="45"/>
  <c r="P70" i="45"/>
  <c r="Q70" i="45"/>
  <c r="L71" i="45"/>
  <c r="M71" i="45"/>
  <c r="N71" i="45"/>
  <c r="O71" i="45"/>
  <c r="P71" i="45"/>
  <c r="Q71" i="45"/>
  <c r="M61" i="45"/>
  <c r="N61" i="45"/>
  <c r="O61" i="45"/>
  <c r="P61" i="45"/>
  <c r="Q61" i="45"/>
  <c r="L61" i="45"/>
  <c r="D62" i="45"/>
  <c r="E62" i="45"/>
  <c r="F62" i="45"/>
  <c r="G62" i="45"/>
  <c r="H62" i="45"/>
  <c r="I62" i="45"/>
  <c r="J62" i="45"/>
  <c r="K62" i="45"/>
  <c r="D63" i="45"/>
  <c r="E63" i="45"/>
  <c r="F63" i="45"/>
  <c r="G63" i="45"/>
  <c r="H63" i="45"/>
  <c r="I63" i="45"/>
  <c r="J63" i="45"/>
  <c r="K63" i="45"/>
  <c r="D64" i="45"/>
  <c r="E64" i="45"/>
  <c r="F64" i="45"/>
  <c r="G64" i="45"/>
  <c r="H64" i="45"/>
  <c r="I64" i="45"/>
  <c r="J64" i="45"/>
  <c r="K64" i="45"/>
  <c r="D65" i="45"/>
  <c r="E65" i="45"/>
  <c r="F65" i="45"/>
  <c r="G65" i="45"/>
  <c r="H65" i="45"/>
  <c r="I65" i="45"/>
  <c r="J65" i="45"/>
  <c r="K65" i="45"/>
  <c r="D66" i="45"/>
  <c r="E66" i="45"/>
  <c r="F66" i="45"/>
  <c r="G66" i="45"/>
  <c r="H66" i="45"/>
  <c r="I66" i="45"/>
  <c r="J66" i="45"/>
  <c r="K66" i="45"/>
  <c r="D67" i="45"/>
  <c r="E67" i="45"/>
  <c r="F67" i="45"/>
  <c r="G67" i="45"/>
  <c r="H67" i="45"/>
  <c r="I67" i="45"/>
  <c r="J67" i="45"/>
  <c r="K67" i="45"/>
  <c r="D68" i="45"/>
  <c r="E68" i="45"/>
  <c r="F68" i="45"/>
  <c r="G68" i="45"/>
  <c r="H68" i="45"/>
  <c r="I68" i="45"/>
  <c r="J68" i="45"/>
  <c r="K68" i="45"/>
  <c r="D69" i="45"/>
  <c r="E69" i="45"/>
  <c r="F69" i="45"/>
  <c r="G69" i="45"/>
  <c r="H69" i="45"/>
  <c r="I69" i="45"/>
  <c r="J69" i="45"/>
  <c r="K69" i="45"/>
  <c r="D70" i="45"/>
  <c r="E70" i="45"/>
  <c r="F70" i="45"/>
  <c r="G70" i="45"/>
  <c r="H70" i="45"/>
  <c r="I70" i="45"/>
  <c r="J70" i="45"/>
  <c r="K70" i="45"/>
  <c r="D71" i="45"/>
  <c r="E71" i="45"/>
  <c r="F71" i="45"/>
  <c r="G71" i="45"/>
  <c r="H71" i="45"/>
  <c r="I71" i="45"/>
  <c r="J71" i="45"/>
  <c r="K71" i="45"/>
  <c r="E61" i="45"/>
  <c r="F61" i="45"/>
  <c r="G61" i="45"/>
  <c r="H61" i="45"/>
  <c r="I61" i="45"/>
  <c r="J61" i="45"/>
  <c r="K61" i="45"/>
  <c r="D61" i="45"/>
  <c r="E60" i="45"/>
  <c r="F60" i="45"/>
  <c r="G60" i="45"/>
  <c r="H60" i="45"/>
  <c r="I60" i="45"/>
  <c r="J60" i="45"/>
  <c r="K60" i="45"/>
  <c r="L60" i="45"/>
  <c r="M60" i="45"/>
  <c r="N60" i="45"/>
  <c r="O60" i="45"/>
  <c r="P60" i="45"/>
  <c r="Q60" i="45"/>
  <c r="D60" i="45"/>
  <c r="Q41" i="45"/>
  <c r="P41" i="45"/>
  <c r="O41" i="45"/>
  <c r="N41" i="45"/>
  <c r="M41" i="45"/>
  <c r="L41" i="45"/>
  <c r="L37" i="45"/>
  <c r="M37" i="45"/>
  <c r="N37" i="45"/>
  <c r="O37" i="45"/>
  <c r="P37" i="45"/>
  <c r="Q37" i="45"/>
  <c r="L38" i="45"/>
  <c r="M38" i="45"/>
  <c r="N38" i="45"/>
  <c r="O38" i="45"/>
  <c r="P38" i="45"/>
  <c r="Q38" i="45"/>
  <c r="L39" i="45"/>
  <c r="M39" i="45"/>
  <c r="N39" i="45"/>
  <c r="O39" i="45"/>
  <c r="P39" i="45"/>
  <c r="Q39" i="45"/>
  <c r="L40" i="45"/>
  <c r="M40" i="45"/>
  <c r="N40" i="45"/>
  <c r="O40" i="45"/>
  <c r="P40" i="45"/>
  <c r="Q40" i="45"/>
  <c r="Q36" i="45"/>
  <c r="P36" i="45"/>
  <c r="O36" i="45"/>
  <c r="N36" i="45"/>
  <c r="M36" i="45"/>
  <c r="L36" i="45"/>
  <c r="Q35" i="45"/>
  <c r="P35" i="45"/>
  <c r="O35" i="45"/>
  <c r="N35" i="45"/>
  <c r="M35" i="45"/>
  <c r="L35" i="45"/>
  <c r="K41" i="45"/>
  <c r="J41" i="45"/>
  <c r="I41" i="45"/>
  <c r="I37" i="45"/>
  <c r="J37" i="45"/>
  <c r="K37" i="45"/>
  <c r="I38" i="45"/>
  <c r="J38" i="45"/>
  <c r="K38" i="45"/>
  <c r="I39" i="45"/>
  <c r="J39" i="45"/>
  <c r="K39" i="45"/>
  <c r="I40" i="45"/>
  <c r="J40" i="45"/>
  <c r="K40" i="45"/>
  <c r="J36" i="45"/>
  <c r="K36" i="45"/>
  <c r="K35" i="45"/>
  <c r="J35" i="45"/>
  <c r="I36" i="45"/>
  <c r="I35" i="45"/>
  <c r="H41" i="45"/>
  <c r="H37" i="45"/>
  <c r="H38" i="45"/>
  <c r="H39" i="45"/>
  <c r="H40" i="45"/>
  <c r="H36" i="45"/>
  <c r="H35" i="45"/>
  <c r="G41" i="45"/>
  <c r="G37" i="45"/>
  <c r="G38" i="45"/>
  <c r="G39" i="45"/>
  <c r="G40" i="45"/>
  <c r="G36" i="45"/>
  <c r="G35" i="45"/>
  <c r="F41" i="45"/>
  <c r="F37" i="45"/>
  <c r="F38" i="45"/>
  <c r="F39" i="45"/>
  <c r="F40" i="45"/>
  <c r="F36" i="45"/>
  <c r="F35" i="45"/>
  <c r="E41" i="45"/>
  <c r="E37" i="45"/>
  <c r="E38" i="45"/>
  <c r="E39" i="45"/>
  <c r="E40" i="45"/>
  <c r="E36" i="45"/>
  <c r="E35" i="45"/>
  <c r="D41" i="45"/>
  <c r="D40" i="45"/>
  <c r="D39" i="45"/>
  <c r="D38" i="45"/>
  <c r="D36" i="45"/>
  <c r="D37" i="45"/>
  <c r="D35" i="45"/>
  <c r="G49" i="45"/>
  <c r="H49" i="45"/>
  <c r="I49" i="45"/>
  <c r="J49" i="45"/>
  <c r="K49" i="45"/>
  <c r="L49" i="45"/>
  <c r="M49" i="45"/>
  <c r="N49" i="45"/>
  <c r="O49" i="45"/>
  <c r="P49" i="45"/>
  <c r="Q49" i="45"/>
  <c r="G50" i="45"/>
  <c r="H50" i="45"/>
  <c r="I50" i="45"/>
  <c r="J50" i="45"/>
  <c r="K50" i="45"/>
  <c r="L50" i="45"/>
  <c r="M50" i="45"/>
  <c r="N50" i="45"/>
  <c r="O50" i="45"/>
  <c r="P50" i="45"/>
  <c r="Q50" i="45"/>
  <c r="G51" i="45"/>
  <c r="H51" i="45"/>
  <c r="I51" i="45"/>
  <c r="J51" i="45"/>
  <c r="K51" i="45"/>
  <c r="L51" i="45"/>
  <c r="M51" i="45"/>
  <c r="N51" i="45"/>
  <c r="O51" i="45"/>
  <c r="P51" i="45"/>
  <c r="Q51" i="45"/>
  <c r="G52" i="45"/>
  <c r="H52" i="45"/>
  <c r="I52" i="45"/>
  <c r="J52" i="45"/>
  <c r="K52" i="45"/>
  <c r="L52" i="45"/>
  <c r="M52" i="45"/>
  <c r="N52" i="45"/>
  <c r="O52" i="45"/>
  <c r="P52" i="45"/>
  <c r="Q52" i="45"/>
  <c r="G53" i="45"/>
  <c r="H53" i="45"/>
  <c r="I53" i="45"/>
  <c r="J53" i="45"/>
  <c r="K53" i="45"/>
  <c r="L53" i="45"/>
  <c r="M53" i="45"/>
  <c r="N53" i="45"/>
  <c r="O53" i="45"/>
  <c r="P53" i="45"/>
  <c r="Q53" i="45"/>
  <c r="G54" i="45"/>
  <c r="H54" i="45"/>
  <c r="I54" i="45"/>
  <c r="J54" i="45"/>
  <c r="K54" i="45"/>
  <c r="L54" i="45"/>
  <c r="M54" i="45"/>
  <c r="N54" i="45"/>
  <c r="O54" i="45"/>
  <c r="P54" i="45"/>
  <c r="Q54" i="45"/>
  <c r="G55" i="45"/>
  <c r="H55" i="45"/>
  <c r="I55" i="45"/>
  <c r="J55" i="45"/>
  <c r="K55" i="45"/>
  <c r="L55" i="45"/>
  <c r="M55" i="45"/>
  <c r="N55" i="45"/>
  <c r="O55" i="45"/>
  <c r="P55" i="45"/>
  <c r="Q55" i="45"/>
  <c r="G56" i="45"/>
  <c r="H56" i="45"/>
  <c r="I56" i="45"/>
  <c r="J56" i="45"/>
  <c r="K56" i="45"/>
  <c r="L56" i="45"/>
  <c r="M56" i="45"/>
  <c r="N56" i="45"/>
  <c r="O56" i="45"/>
  <c r="P56" i="45"/>
  <c r="Q56" i="45"/>
  <c r="G57" i="45"/>
  <c r="H57" i="45"/>
  <c r="I57" i="45"/>
  <c r="J57" i="45"/>
  <c r="K57" i="45"/>
  <c r="L57" i="45"/>
  <c r="M57" i="45"/>
  <c r="N57" i="45"/>
  <c r="O57" i="45"/>
  <c r="P57" i="45"/>
  <c r="Q57" i="45"/>
  <c r="G58" i="45"/>
  <c r="H58" i="45"/>
  <c r="I58" i="45"/>
  <c r="J58" i="45"/>
  <c r="K58" i="45"/>
  <c r="L58" i="45"/>
  <c r="M58" i="45"/>
  <c r="N58" i="45"/>
  <c r="O58" i="45"/>
  <c r="P58" i="45"/>
  <c r="Q58" i="45"/>
  <c r="G59" i="45"/>
  <c r="H59" i="45"/>
  <c r="I59" i="45"/>
  <c r="J59" i="45"/>
  <c r="K59" i="45"/>
  <c r="L59" i="45"/>
  <c r="M59" i="45"/>
  <c r="N59" i="45"/>
  <c r="O59" i="45"/>
  <c r="P59" i="45"/>
  <c r="Q59" i="45"/>
  <c r="E49" i="45"/>
  <c r="F49" i="45"/>
  <c r="E50" i="45"/>
  <c r="F50" i="45"/>
  <c r="E51" i="45"/>
  <c r="F51" i="45"/>
  <c r="E52" i="45"/>
  <c r="F52" i="45"/>
  <c r="E53" i="45"/>
  <c r="F53" i="45"/>
  <c r="E54" i="45"/>
  <c r="F54" i="45"/>
  <c r="E55" i="45"/>
  <c r="F55" i="45"/>
  <c r="E56" i="45"/>
  <c r="F56" i="45"/>
  <c r="E57" i="45"/>
  <c r="F57" i="45"/>
  <c r="E58" i="45"/>
  <c r="F58" i="45"/>
  <c r="E59" i="45"/>
  <c r="F59" i="45"/>
  <c r="D58" i="45"/>
  <c r="D57" i="45"/>
  <c r="D59" i="45"/>
  <c r="D56" i="45"/>
  <c r="D55" i="45"/>
  <c r="D54" i="45"/>
  <c r="D53" i="45"/>
  <c r="D52" i="45"/>
  <c r="D51" i="45"/>
  <c r="D50" i="45"/>
  <c r="D49" i="45"/>
  <c r="D114" i="45"/>
  <c r="E114" i="45"/>
  <c r="F114" i="45"/>
  <c r="G114" i="45"/>
  <c r="H114" i="45"/>
  <c r="I114" i="45"/>
  <c r="J114" i="45"/>
  <c r="K114" i="45"/>
  <c r="D115" i="45"/>
  <c r="E115" i="45"/>
  <c r="F115" i="45"/>
  <c r="G115" i="45"/>
  <c r="H115" i="45"/>
  <c r="I115" i="45"/>
  <c r="J115" i="45"/>
  <c r="K115" i="45"/>
  <c r="D116" i="45"/>
  <c r="E116" i="45"/>
  <c r="F116" i="45"/>
  <c r="G116" i="45"/>
  <c r="H116" i="45"/>
  <c r="I116" i="45"/>
  <c r="J116" i="45"/>
  <c r="K116" i="45"/>
  <c r="D117" i="45"/>
  <c r="E117" i="45"/>
  <c r="F117" i="45"/>
  <c r="G117" i="45"/>
  <c r="H117" i="45"/>
  <c r="I117" i="45"/>
  <c r="J117" i="45"/>
  <c r="K117" i="45"/>
  <c r="D118" i="45"/>
  <c r="E118" i="45"/>
  <c r="F118" i="45"/>
  <c r="G118" i="45"/>
  <c r="H118" i="45"/>
  <c r="I118" i="45"/>
  <c r="J118" i="45"/>
  <c r="K118" i="45"/>
  <c r="D196" i="45"/>
  <c r="D197" i="45"/>
  <c r="Q214" i="46"/>
  <c r="P214" i="46"/>
  <c r="O214" i="46"/>
  <c r="N214" i="46"/>
  <c r="M214" i="46"/>
  <c r="L214" i="46"/>
  <c r="K214" i="46"/>
  <c r="J214" i="46"/>
  <c r="I214" i="46"/>
  <c r="H214" i="46"/>
  <c r="G214" i="46"/>
  <c r="F214" i="46"/>
  <c r="E214" i="46"/>
  <c r="Q137" i="46"/>
  <c r="P137" i="46"/>
  <c r="O137" i="46"/>
  <c r="N137" i="46"/>
  <c r="M137" i="46"/>
  <c r="L137" i="46"/>
  <c r="K137" i="46"/>
  <c r="J137" i="46"/>
  <c r="I137" i="46"/>
  <c r="H137" i="46"/>
  <c r="G137" i="46"/>
  <c r="F137" i="46"/>
  <c r="E137" i="46"/>
  <c r="E230" i="50"/>
  <c r="F230" i="50"/>
  <c r="G230" i="50"/>
  <c r="H230" i="50"/>
  <c r="I230" i="50"/>
  <c r="J230" i="50"/>
  <c r="K230" i="50"/>
  <c r="L230" i="50"/>
  <c r="M230" i="50"/>
  <c r="N230" i="50"/>
  <c r="O230" i="50"/>
  <c r="P230" i="50"/>
  <c r="Q230" i="50"/>
  <c r="E231" i="50"/>
  <c r="F231" i="50"/>
  <c r="G231" i="50"/>
  <c r="H231" i="50"/>
  <c r="I231" i="50"/>
  <c r="J231" i="50"/>
  <c r="K231" i="50"/>
  <c r="L231" i="50"/>
  <c r="M231" i="50"/>
  <c r="N231" i="50"/>
  <c r="O231" i="50"/>
  <c r="P231" i="50"/>
  <c r="Q231" i="50"/>
  <c r="D231" i="50"/>
  <c r="D230" i="50"/>
  <c r="E226" i="50"/>
  <c r="F226" i="50"/>
  <c r="G226" i="50"/>
  <c r="H226" i="50"/>
  <c r="I226" i="50"/>
  <c r="J226" i="50"/>
  <c r="K226" i="50"/>
  <c r="L226" i="50"/>
  <c r="M226" i="50"/>
  <c r="N226" i="50"/>
  <c r="O226" i="50"/>
  <c r="P226" i="50"/>
  <c r="Q226" i="50"/>
  <c r="E227" i="50"/>
  <c r="F227" i="50"/>
  <c r="G227" i="50"/>
  <c r="H227" i="50"/>
  <c r="I227" i="50"/>
  <c r="J227" i="50"/>
  <c r="K227" i="50"/>
  <c r="L227" i="50"/>
  <c r="M227" i="50"/>
  <c r="N227" i="50"/>
  <c r="O227" i="50"/>
  <c r="P227" i="50"/>
  <c r="Q227" i="50"/>
  <c r="E228" i="50"/>
  <c r="F228" i="50"/>
  <c r="G228" i="50"/>
  <c r="H228" i="50"/>
  <c r="I228" i="50"/>
  <c r="J228" i="50"/>
  <c r="K228" i="50"/>
  <c r="L228" i="50"/>
  <c r="M228" i="50"/>
  <c r="N228" i="50"/>
  <c r="O228" i="50"/>
  <c r="P228" i="50"/>
  <c r="Q228" i="50"/>
  <c r="E229" i="50"/>
  <c r="F229" i="50"/>
  <c r="G229" i="50"/>
  <c r="H229" i="50"/>
  <c r="I229" i="50"/>
  <c r="J229" i="50"/>
  <c r="K229" i="50"/>
  <c r="L229" i="50"/>
  <c r="M229" i="50"/>
  <c r="N229" i="50"/>
  <c r="O229" i="50"/>
  <c r="P229" i="50"/>
  <c r="Q229" i="50"/>
  <c r="D227" i="50"/>
  <c r="D228" i="50"/>
  <c r="D229" i="50"/>
  <c r="D226" i="50"/>
  <c r="E153" i="50"/>
  <c r="F153" i="50"/>
  <c r="G153" i="50"/>
  <c r="H153" i="50"/>
  <c r="I153" i="50"/>
  <c r="J153" i="50"/>
  <c r="K153" i="50"/>
  <c r="L153" i="50"/>
  <c r="M153" i="50"/>
  <c r="N153" i="50"/>
  <c r="O153" i="50"/>
  <c r="P153" i="50"/>
  <c r="Q153" i="50"/>
  <c r="E154" i="50"/>
  <c r="F154" i="50"/>
  <c r="G154" i="50"/>
  <c r="H154" i="50"/>
  <c r="I154" i="50"/>
  <c r="J154" i="50"/>
  <c r="K154" i="50"/>
  <c r="L154" i="50"/>
  <c r="M154" i="50"/>
  <c r="N154" i="50"/>
  <c r="O154" i="50"/>
  <c r="P154" i="50"/>
  <c r="Q154" i="50"/>
  <c r="D154" i="50"/>
  <c r="D153" i="50"/>
  <c r="E149" i="50"/>
  <c r="F149" i="50"/>
  <c r="G149" i="50"/>
  <c r="H149" i="50"/>
  <c r="I149" i="50"/>
  <c r="J149" i="50"/>
  <c r="K149" i="50"/>
  <c r="L149" i="50"/>
  <c r="M149" i="50"/>
  <c r="N149" i="50"/>
  <c r="O149" i="50"/>
  <c r="P149" i="50"/>
  <c r="Q149" i="50"/>
  <c r="E150" i="50"/>
  <c r="F150" i="50"/>
  <c r="G150" i="50"/>
  <c r="H150" i="50"/>
  <c r="I150" i="50"/>
  <c r="J150" i="50"/>
  <c r="K150" i="50"/>
  <c r="L150" i="50"/>
  <c r="M150" i="50"/>
  <c r="N150" i="50"/>
  <c r="O150" i="50"/>
  <c r="P150" i="50"/>
  <c r="Q150" i="50"/>
  <c r="E151" i="50"/>
  <c r="F151" i="50"/>
  <c r="G151" i="50"/>
  <c r="H151" i="50"/>
  <c r="I151" i="50"/>
  <c r="J151" i="50"/>
  <c r="K151" i="50"/>
  <c r="L151" i="50"/>
  <c r="M151" i="50"/>
  <c r="N151" i="50"/>
  <c r="O151" i="50"/>
  <c r="P151" i="50"/>
  <c r="Q151" i="50"/>
  <c r="E152" i="50"/>
  <c r="F152" i="50"/>
  <c r="G152" i="50"/>
  <c r="H152" i="50"/>
  <c r="I152" i="50"/>
  <c r="J152" i="50"/>
  <c r="K152" i="50"/>
  <c r="L152" i="50"/>
  <c r="M152" i="50"/>
  <c r="N152" i="50"/>
  <c r="O152" i="50"/>
  <c r="P152" i="50"/>
  <c r="Q152" i="50"/>
  <c r="D150" i="50"/>
  <c r="D151" i="50"/>
  <c r="D152" i="50"/>
  <c r="D149" i="50"/>
  <c r="E76" i="50"/>
  <c r="F76" i="50"/>
  <c r="G76" i="50"/>
  <c r="H76" i="50"/>
  <c r="I76" i="50"/>
  <c r="J76" i="50"/>
  <c r="K76" i="50"/>
  <c r="L76" i="50"/>
  <c r="M76" i="50"/>
  <c r="N76" i="50"/>
  <c r="O76" i="50"/>
  <c r="P76" i="50"/>
  <c r="Q76" i="50"/>
  <c r="E77" i="50"/>
  <c r="F77" i="50"/>
  <c r="G77" i="50"/>
  <c r="H77" i="50"/>
  <c r="I77" i="50"/>
  <c r="J77" i="50"/>
  <c r="K77" i="50"/>
  <c r="L77" i="50"/>
  <c r="M77" i="50"/>
  <c r="N77" i="50"/>
  <c r="O77" i="50"/>
  <c r="P77" i="50"/>
  <c r="Q77" i="50"/>
  <c r="D77" i="50"/>
  <c r="D76" i="50"/>
  <c r="E72" i="50"/>
  <c r="F72" i="50"/>
  <c r="G72" i="50"/>
  <c r="H72" i="50"/>
  <c r="I72" i="50"/>
  <c r="J72" i="50"/>
  <c r="K72" i="50"/>
  <c r="L72" i="50"/>
  <c r="M72" i="50"/>
  <c r="N72" i="50"/>
  <c r="O72" i="50"/>
  <c r="P72" i="50"/>
  <c r="Q72" i="50"/>
  <c r="E73" i="50"/>
  <c r="F73" i="50"/>
  <c r="G73" i="50"/>
  <c r="H73" i="50"/>
  <c r="I73" i="50"/>
  <c r="J73" i="50"/>
  <c r="K73" i="50"/>
  <c r="L73" i="50"/>
  <c r="M73" i="50"/>
  <c r="N73" i="50"/>
  <c r="O73" i="50"/>
  <c r="P73" i="50"/>
  <c r="Q73" i="50"/>
  <c r="E74" i="50"/>
  <c r="F74" i="50"/>
  <c r="G74" i="50"/>
  <c r="H74" i="50"/>
  <c r="I74" i="50"/>
  <c r="J74" i="50"/>
  <c r="K74" i="50"/>
  <c r="L74" i="50"/>
  <c r="M74" i="50"/>
  <c r="N74" i="50"/>
  <c r="O74" i="50"/>
  <c r="P74" i="50"/>
  <c r="Q74" i="50"/>
  <c r="E75" i="50"/>
  <c r="F75" i="50"/>
  <c r="G75" i="50"/>
  <c r="H75" i="50"/>
  <c r="I75" i="50"/>
  <c r="J75" i="50"/>
  <c r="K75" i="50"/>
  <c r="L75" i="50"/>
  <c r="M75" i="50"/>
  <c r="N75" i="50"/>
  <c r="O75" i="50"/>
  <c r="P75" i="50"/>
  <c r="Q75" i="50"/>
  <c r="D73" i="50"/>
  <c r="D74" i="50"/>
  <c r="D75" i="50"/>
  <c r="D72" i="50"/>
  <c r="E176" i="50"/>
  <c r="F176" i="50"/>
  <c r="G176" i="50"/>
  <c r="H176" i="50"/>
  <c r="I176" i="50"/>
  <c r="J176" i="50"/>
  <c r="K176" i="50"/>
  <c r="L176" i="50"/>
  <c r="M176" i="50"/>
  <c r="N176" i="50"/>
  <c r="O176" i="50"/>
  <c r="P176" i="50"/>
  <c r="Q176" i="50"/>
  <c r="E177" i="50"/>
  <c r="F177" i="50"/>
  <c r="G177" i="50"/>
  <c r="H177" i="50"/>
  <c r="I177" i="50"/>
  <c r="J177" i="50"/>
  <c r="K177" i="50"/>
  <c r="L177" i="50"/>
  <c r="M177" i="50"/>
  <c r="N177" i="50"/>
  <c r="O177" i="50"/>
  <c r="P177" i="50"/>
  <c r="Q177" i="50"/>
  <c r="E178" i="50"/>
  <c r="F178" i="50"/>
  <c r="G178" i="50"/>
  <c r="H178" i="50"/>
  <c r="I178" i="50"/>
  <c r="J178" i="50"/>
  <c r="K178" i="50"/>
  <c r="L178" i="50"/>
  <c r="M178" i="50"/>
  <c r="N178" i="50"/>
  <c r="O178" i="50"/>
  <c r="P178" i="50"/>
  <c r="Q178" i="50"/>
  <c r="E179" i="50"/>
  <c r="F179" i="50"/>
  <c r="G179" i="50"/>
  <c r="H179" i="50"/>
  <c r="I179" i="50"/>
  <c r="J179" i="50"/>
  <c r="K179" i="50"/>
  <c r="L179" i="50"/>
  <c r="M179" i="50"/>
  <c r="N179" i="50"/>
  <c r="O179" i="50"/>
  <c r="P179" i="50"/>
  <c r="Q179" i="50"/>
  <c r="E180" i="50"/>
  <c r="F180" i="50"/>
  <c r="G180" i="50"/>
  <c r="H180" i="50"/>
  <c r="I180" i="50"/>
  <c r="J180" i="50"/>
  <c r="K180" i="50"/>
  <c r="L180" i="50"/>
  <c r="M180" i="50"/>
  <c r="N180" i="50"/>
  <c r="O180" i="50"/>
  <c r="P180" i="50"/>
  <c r="Q180" i="50"/>
  <c r="E181" i="50"/>
  <c r="F181" i="50"/>
  <c r="G181" i="50"/>
  <c r="H181" i="50"/>
  <c r="I181" i="50"/>
  <c r="J181" i="50"/>
  <c r="K181" i="50"/>
  <c r="L181" i="50"/>
  <c r="M181" i="50"/>
  <c r="N181" i="50"/>
  <c r="O181" i="50"/>
  <c r="P181" i="50"/>
  <c r="Q181" i="50"/>
  <c r="E182" i="50"/>
  <c r="F182" i="50"/>
  <c r="G182" i="50"/>
  <c r="H182" i="50"/>
  <c r="I182" i="50"/>
  <c r="J182" i="50"/>
  <c r="K182" i="50"/>
  <c r="L182" i="50"/>
  <c r="M182" i="50"/>
  <c r="N182" i="50"/>
  <c r="O182" i="50"/>
  <c r="P182" i="50"/>
  <c r="Q182" i="50"/>
  <c r="E183" i="50"/>
  <c r="F183" i="50"/>
  <c r="G183" i="50"/>
  <c r="H183" i="50"/>
  <c r="I183" i="50"/>
  <c r="J183" i="50"/>
  <c r="K183" i="50"/>
  <c r="L183" i="50"/>
  <c r="M183" i="50"/>
  <c r="N183" i="50"/>
  <c r="O183" i="50"/>
  <c r="P183" i="50"/>
  <c r="Q183" i="50"/>
  <c r="D177" i="50"/>
  <c r="D178" i="50"/>
  <c r="D179" i="50"/>
  <c r="D180" i="50"/>
  <c r="D181" i="50"/>
  <c r="D182" i="50"/>
  <c r="D183" i="50"/>
  <c r="D176" i="50"/>
  <c r="E99" i="50"/>
  <c r="F99" i="50"/>
  <c r="G99" i="50"/>
  <c r="H99" i="50"/>
  <c r="I99" i="50"/>
  <c r="J99" i="50"/>
  <c r="K99" i="50"/>
  <c r="L99" i="50"/>
  <c r="M99" i="50"/>
  <c r="N99" i="50"/>
  <c r="O99" i="50"/>
  <c r="P99" i="50"/>
  <c r="Q99" i="50"/>
  <c r="E100" i="50"/>
  <c r="F100" i="50"/>
  <c r="G100" i="50"/>
  <c r="H100" i="50"/>
  <c r="I100" i="50"/>
  <c r="J100" i="50"/>
  <c r="K100" i="50"/>
  <c r="L100" i="50"/>
  <c r="M100" i="50"/>
  <c r="N100" i="50"/>
  <c r="O100" i="50"/>
  <c r="P100" i="50"/>
  <c r="Q100" i="50"/>
  <c r="E101" i="50"/>
  <c r="F101" i="50"/>
  <c r="G101" i="50"/>
  <c r="H101" i="50"/>
  <c r="I101" i="50"/>
  <c r="J101" i="50"/>
  <c r="K101" i="50"/>
  <c r="L101" i="50"/>
  <c r="M101" i="50"/>
  <c r="N101" i="50"/>
  <c r="O101" i="50"/>
  <c r="P101" i="50"/>
  <c r="Q101" i="50"/>
  <c r="E102" i="50"/>
  <c r="F102" i="50"/>
  <c r="G102" i="50"/>
  <c r="H102" i="50"/>
  <c r="I102" i="50"/>
  <c r="J102" i="50"/>
  <c r="K102" i="50"/>
  <c r="L102" i="50"/>
  <c r="M102" i="50"/>
  <c r="N102" i="50"/>
  <c r="O102" i="50"/>
  <c r="P102" i="50"/>
  <c r="Q102" i="50"/>
  <c r="E103" i="50"/>
  <c r="F103" i="50"/>
  <c r="G103" i="50"/>
  <c r="H103" i="50"/>
  <c r="I103" i="50"/>
  <c r="J103" i="50"/>
  <c r="K103" i="50"/>
  <c r="L103" i="50"/>
  <c r="M103" i="50"/>
  <c r="N103" i="50"/>
  <c r="O103" i="50"/>
  <c r="P103" i="50"/>
  <c r="Q103" i="50"/>
  <c r="E104" i="50"/>
  <c r="F104" i="50"/>
  <c r="G104" i="50"/>
  <c r="H104" i="50"/>
  <c r="I104" i="50"/>
  <c r="J104" i="50"/>
  <c r="K104" i="50"/>
  <c r="L104" i="50"/>
  <c r="M104" i="50"/>
  <c r="N104" i="50"/>
  <c r="O104" i="50"/>
  <c r="P104" i="50"/>
  <c r="Q104" i="50"/>
  <c r="E105" i="50"/>
  <c r="F105" i="50"/>
  <c r="G105" i="50"/>
  <c r="H105" i="50"/>
  <c r="I105" i="50"/>
  <c r="J105" i="50"/>
  <c r="K105" i="50"/>
  <c r="L105" i="50"/>
  <c r="M105" i="50"/>
  <c r="N105" i="50"/>
  <c r="O105" i="50"/>
  <c r="P105" i="50"/>
  <c r="Q105" i="50"/>
  <c r="E106" i="50"/>
  <c r="F106" i="50"/>
  <c r="G106" i="50"/>
  <c r="H106" i="50"/>
  <c r="I106" i="50"/>
  <c r="J106" i="50"/>
  <c r="K106" i="50"/>
  <c r="L106" i="50"/>
  <c r="M106" i="50"/>
  <c r="N106" i="50"/>
  <c r="O106" i="50"/>
  <c r="P106" i="50"/>
  <c r="Q106" i="50"/>
  <c r="D100" i="50"/>
  <c r="D101" i="50"/>
  <c r="D102" i="50"/>
  <c r="D103" i="50"/>
  <c r="D104" i="50"/>
  <c r="D105" i="50"/>
  <c r="D106" i="50"/>
  <c r="D99" i="50"/>
  <c r="E22" i="50"/>
  <c r="F22" i="50"/>
  <c r="G22" i="50"/>
  <c r="H22" i="50"/>
  <c r="I22" i="50"/>
  <c r="J22" i="50"/>
  <c r="K22" i="50"/>
  <c r="L22" i="50"/>
  <c r="M22" i="50"/>
  <c r="N22" i="50"/>
  <c r="O22" i="50"/>
  <c r="P22" i="50"/>
  <c r="Q22" i="50"/>
  <c r="E23" i="50"/>
  <c r="F23" i="50"/>
  <c r="G23" i="50"/>
  <c r="H23" i="50"/>
  <c r="I23" i="50"/>
  <c r="J23" i="50"/>
  <c r="K23" i="50"/>
  <c r="L23" i="50"/>
  <c r="M23" i="50"/>
  <c r="N23" i="50"/>
  <c r="O23" i="50"/>
  <c r="P23" i="50"/>
  <c r="Q23" i="50"/>
  <c r="E24" i="50"/>
  <c r="F24" i="50"/>
  <c r="G24" i="50"/>
  <c r="H24" i="50"/>
  <c r="I24" i="50"/>
  <c r="J24" i="50"/>
  <c r="K24" i="50"/>
  <c r="L24" i="50"/>
  <c r="M24" i="50"/>
  <c r="N24" i="50"/>
  <c r="O24" i="50"/>
  <c r="P24" i="50"/>
  <c r="Q24" i="50"/>
  <c r="E25" i="50"/>
  <c r="F25" i="50"/>
  <c r="G25" i="50"/>
  <c r="H25" i="50"/>
  <c r="I25" i="50"/>
  <c r="J25" i="50"/>
  <c r="K25" i="50"/>
  <c r="L25" i="50"/>
  <c r="M25" i="50"/>
  <c r="N25" i="50"/>
  <c r="O25" i="50"/>
  <c r="P25" i="50"/>
  <c r="Q25" i="50"/>
  <c r="E26" i="50"/>
  <c r="F26" i="50"/>
  <c r="G26" i="50"/>
  <c r="H26" i="50"/>
  <c r="I26" i="50"/>
  <c r="J26" i="50"/>
  <c r="K26" i="50"/>
  <c r="L26" i="50"/>
  <c r="M26" i="50"/>
  <c r="N26" i="50"/>
  <c r="O26" i="50"/>
  <c r="P26" i="50"/>
  <c r="Q26" i="50"/>
  <c r="E27" i="50"/>
  <c r="F27" i="50"/>
  <c r="G27" i="50"/>
  <c r="H27" i="50"/>
  <c r="I27" i="50"/>
  <c r="J27" i="50"/>
  <c r="K27" i="50"/>
  <c r="L27" i="50"/>
  <c r="M27" i="50"/>
  <c r="N27" i="50"/>
  <c r="O27" i="50"/>
  <c r="P27" i="50"/>
  <c r="Q27" i="50"/>
  <c r="E28" i="50"/>
  <c r="F28" i="50"/>
  <c r="G28" i="50"/>
  <c r="H28" i="50"/>
  <c r="I28" i="50"/>
  <c r="J28" i="50"/>
  <c r="K28" i="50"/>
  <c r="L28" i="50"/>
  <c r="M28" i="50"/>
  <c r="N28" i="50"/>
  <c r="O28" i="50"/>
  <c r="P28" i="50"/>
  <c r="Q28" i="50"/>
  <c r="E29" i="50"/>
  <c r="F29" i="50"/>
  <c r="G29" i="50"/>
  <c r="H29" i="50"/>
  <c r="I29" i="50"/>
  <c r="J29" i="50"/>
  <c r="K29" i="50"/>
  <c r="L29" i="50"/>
  <c r="M29" i="50"/>
  <c r="N29" i="50"/>
  <c r="O29" i="50"/>
  <c r="P29" i="50"/>
  <c r="Q29" i="50"/>
  <c r="D23" i="50"/>
  <c r="D24" i="50"/>
  <c r="D25" i="50"/>
  <c r="D26" i="50"/>
  <c r="D27" i="50"/>
  <c r="D28" i="50"/>
  <c r="D29" i="50"/>
  <c r="D22" i="50"/>
  <c r="E176" i="49"/>
  <c r="F176" i="49"/>
  <c r="G176" i="49"/>
  <c r="H176" i="49"/>
  <c r="I176" i="49"/>
  <c r="J176" i="49"/>
  <c r="K176" i="49"/>
  <c r="L176" i="49"/>
  <c r="M176" i="49"/>
  <c r="N176" i="49"/>
  <c r="O176" i="49"/>
  <c r="P176" i="49"/>
  <c r="Q176" i="49"/>
  <c r="E177" i="49"/>
  <c r="F177" i="49"/>
  <c r="G177" i="49"/>
  <c r="H177" i="49"/>
  <c r="I177" i="49"/>
  <c r="J177" i="49"/>
  <c r="K177" i="49"/>
  <c r="L177" i="49"/>
  <c r="M177" i="49"/>
  <c r="N177" i="49"/>
  <c r="O177" i="49"/>
  <c r="P177" i="49"/>
  <c r="Q177" i="49"/>
  <c r="E178" i="49"/>
  <c r="F178" i="49"/>
  <c r="G178" i="49"/>
  <c r="H178" i="49"/>
  <c r="I178" i="49"/>
  <c r="J178" i="49"/>
  <c r="K178" i="49"/>
  <c r="L178" i="49"/>
  <c r="M178" i="49"/>
  <c r="N178" i="49"/>
  <c r="O178" i="49"/>
  <c r="P178" i="49"/>
  <c r="Q178" i="49"/>
  <c r="E179" i="49"/>
  <c r="F179" i="49"/>
  <c r="G179" i="49"/>
  <c r="H179" i="49"/>
  <c r="I179" i="49"/>
  <c r="J179" i="49"/>
  <c r="K179" i="49"/>
  <c r="L179" i="49"/>
  <c r="M179" i="49"/>
  <c r="N179" i="49"/>
  <c r="O179" i="49"/>
  <c r="P179" i="49"/>
  <c r="Q179" i="49"/>
  <c r="E180" i="49"/>
  <c r="F180" i="49"/>
  <c r="G180" i="49"/>
  <c r="H180" i="49"/>
  <c r="I180" i="49"/>
  <c r="J180" i="49"/>
  <c r="K180" i="49"/>
  <c r="L180" i="49"/>
  <c r="M180" i="49"/>
  <c r="N180" i="49"/>
  <c r="O180" i="49"/>
  <c r="P180" i="49"/>
  <c r="Q180" i="49"/>
  <c r="E181" i="49"/>
  <c r="F181" i="49"/>
  <c r="G181" i="49"/>
  <c r="H181" i="49"/>
  <c r="I181" i="49"/>
  <c r="J181" i="49"/>
  <c r="K181" i="49"/>
  <c r="L181" i="49"/>
  <c r="M181" i="49"/>
  <c r="N181" i="49"/>
  <c r="O181" i="49"/>
  <c r="P181" i="49"/>
  <c r="Q181" i="49"/>
  <c r="E182" i="49"/>
  <c r="F182" i="49"/>
  <c r="G182" i="49"/>
  <c r="H182" i="49"/>
  <c r="I182" i="49"/>
  <c r="J182" i="49"/>
  <c r="K182" i="49"/>
  <c r="L182" i="49"/>
  <c r="M182" i="49"/>
  <c r="N182" i="49"/>
  <c r="O182" i="49"/>
  <c r="P182" i="49"/>
  <c r="Q182" i="49"/>
  <c r="E183" i="49"/>
  <c r="F183" i="49"/>
  <c r="G183" i="49"/>
  <c r="H183" i="49"/>
  <c r="I183" i="49"/>
  <c r="J183" i="49"/>
  <c r="K183" i="49"/>
  <c r="L183" i="49"/>
  <c r="M183" i="49"/>
  <c r="N183" i="49"/>
  <c r="O183" i="49"/>
  <c r="P183" i="49"/>
  <c r="Q183" i="49"/>
  <c r="D177" i="49"/>
  <c r="D178" i="49"/>
  <c r="D179" i="49"/>
  <c r="D180" i="49"/>
  <c r="D181" i="49"/>
  <c r="D182" i="49"/>
  <c r="D183" i="49"/>
  <c r="D176" i="49"/>
  <c r="E99" i="49"/>
  <c r="F99" i="49"/>
  <c r="G99" i="49"/>
  <c r="H99" i="49"/>
  <c r="I99" i="49"/>
  <c r="J99" i="49"/>
  <c r="K99" i="49"/>
  <c r="L99" i="49"/>
  <c r="M99" i="49"/>
  <c r="N99" i="49"/>
  <c r="O99" i="49"/>
  <c r="P99" i="49"/>
  <c r="Q99" i="49"/>
  <c r="E100" i="49"/>
  <c r="F100" i="49"/>
  <c r="G100" i="49"/>
  <c r="H100" i="49"/>
  <c r="I100" i="49"/>
  <c r="J100" i="49"/>
  <c r="K100" i="49"/>
  <c r="L100" i="49"/>
  <c r="M100" i="49"/>
  <c r="N100" i="49"/>
  <c r="O100" i="49"/>
  <c r="P100" i="49"/>
  <c r="Q100" i="49"/>
  <c r="E101" i="49"/>
  <c r="F101" i="49"/>
  <c r="G101" i="49"/>
  <c r="H101" i="49"/>
  <c r="I101" i="49"/>
  <c r="J101" i="49"/>
  <c r="K101" i="49"/>
  <c r="L101" i="49"/>
  <c r="M101" i="49"/>
  <c r="N101" i="49"/>
  <c r="O101" i="49"/>
  <c r="P101" i="49"/>
  <c r="Q101" i="49"/>
  <c r="E102" i="49"/>
  <c r="F102" i="49"/>
  <c r="G102" i="49"/>
  <c r="H102" i="49"/>
  <c r="I102" i="49"/>
  <c r="J102" i="49"/>
  <c r="K102" i="49"/>
  <c r="L102" i="49"/>
  <c r="M102" i="49"/>
  <c r="N102" i="49"/>
  <c r="O102" i="49"/>
  <c r="P102" i="49"/>
  <c r="Q102" i="49"/>
  <c r="E103" i="49"/>
  <c r="F103" i="49"/>
  <c r="G103" i="49"/>
  <c r="H103" i="49"/>
  <c r="I103" i="49"/>
  <c r="J103" i="49"/>
  <c r="K103" i="49"/>
  <c r="L103" i="49"/>
  <c r="M103" i="49"/>
  <c r="N103" i="49"/>
  <c r="O103" i="49"/>
  <c r="P103" i="49"/>
  <c r="Q103" i="49"/>
  <c r="E104" i="49"/>
  <c r="F104" i="49"/>
  <c r="G104" i="49"/>
  <c r="H104" i="49"/>
  <c r="I104" i="49"/>
  <c r="J104" i="49"/>
  <c r="K104" i="49"/>
  <c r="L104" i="49"/>
  <c r="M104" i="49"/>
  <c r="N104" i="49"/>
  <c r="O104" i="49"/>
  <c r="P104" i="49"/>
  <c r="Q104" i="49"/>
  <c r="E105" i="49"/>
  <c r="F105" i="49"/>
  <c r="G105" i="49"/>
  <c r="H105" i="49"/>
  <c r="I105" i="49"/>
  <c r="J105" i="49"/>
  <c r="K105" i="49"/>
  <c r="L105" i="49"/>
  <c r="M105" i="49"/>
  <c r="N105" i="49"/>
  <c r="O105" i="49"/>
  <c r="P105" i="49"/>
  <c r="Q105" i="49"/>
  <c r="E106" i="49"/>
  <c r="F106" i="49"/>
  <c r="G106" i="49"/>
  <c r="H106" i="49"/>
  <c r="I106" i="49"/>
  <c r="J106" i="49"/>
  <c r="K106" i="49"/>
  <c r="L106" i="49"/>
  <c r="M106" i="49"/>
  <c r="N106" i="49"/>
  <c r="O106" i="49"/>
  <c r="P106" i="49"/>
  <c r="Q106" i="49"/>
  <c r="D100" i="49"/>
  <c r="D101" i="49"/>
  <c r="D102" i="49"/>
  <c r="D103" i="49"/>
  <c r="D104" i="49"/>
  <c r="D105" i="49"/>
  <c r="D106" i="49"/>
  <c r="D99" i="49"/>
  <c r="E22" i="49"/>
  <c r="F22" i="49"/>
  <c r="G22" i="49"/>
  <c r="H22" i="49"/>
  <c r="I22" i="49"/>
  <c r="J22" i="49"/>
  <c r="K22" i="49"/>
  <c r="L22" i="49"/>
  <c r="M22" i="49"/>
  <c r="N22" i="49"/>
  <c r="O22" i="49"/>
  <c r="P22" i="49"/>
  <c r="Q22" i="49"/>
  <c r="E23" i="49"/>
  <c r="F23" i="49"/>
  <c r="G23" i="49"/>
  <c r="H23" i="49"/>
  <c r="I23" i="49"/>
  <c r="J23" i="49"/>
  <c r="K23" i="49"/>
  <c r="L23" i="49"/>
  <c r="M23" i="49"/>
  <c r="N23" i="49"/>
  <c r="O23" i="49"/>
  <c r="P23" i="49"/>
  <c r="Q23" i="49"/>
  <c r="E24" i="49"/>
  <c r="F24" i="49"/>
  <c r="G24" i="49"/>
  <c r="H24" i="49"/>
  <c r="I24" i="49"/>
  <c r="J24" i="49"/>
  <c r="K24" i="49"/>
  <c r="L24" i="49"/>
  <c r="M24" i="49"/>
  <c r="N24" i="49"/>
  <c r="O24" i="49"/>
  <c r="P24" i="49"/>
  <c r="Q24" i="49"/>
  <c r="E25" i="49"/>
  <c r="F25" i="49"/>
  <c r="G25" i="49"/>
  <c r="H25" i="49"/>
  <c r="I25" i="49"/>
  <c r="J25" i="49"/>
  <c r="K25" i="49"/>
  <c r="L25" i="49"/>
  <c r="M25" i="49"/>
  <c r="N25" i="49"/>
  <c r="O25" i="49"/>
  <c r="P25" i="49"/>
  <c r="Q25" i="49"/>
  <c r="E26" i="49"/>
  <c r="F26" i="49"/>
  <c r="G26" i="49"/>
  <c r="H26" i="49"/>
  <c r="I26" i="49"/>
  <c r="J26" i="49"/>
  <c r="K26" i="49"/>
  <c r="L26" i="49"/>
  <c r="M26" i="49"/>
  <c r="N26" i="49"/>
  <c r="O26" i="49"/>
  <c r="P26" i="49"/>
  <c r="Q26" i="49"/>
  <c r="E27" i="49"/>
  <c r="F27" i="49"/>
  <c r="G27" i="49"/>
  <c r="H27" i="49"/>
  <c r="I27" i="49"/>
  <c r="J27" i="49"/>
  <c r="K27" i="49"/>
  <c r="L27" i="49"/>
  <c r="M27" i="49"/>
  <c r="N27" i="49"/>
  <c r="O27" i="49"/>
  <c r="P27" i="49"/>
  <c r="Q27" i="49"/>
  <c r="E28" i="49"/>
  <c r="F28" i="49"/>
  <c r="G28" i="49"/>
  <c r="H28" i="49"/>
  <c r="I28" i="49"/>
  <c r="J28" i="49"/>
  <c r="K28" i="49"/>
  <c r="L28" i="49"/>
  <c r="M28" i="49"/>
  <c r="N28" i="49"/>
  <c r="O28" i="49"/>
  <c r="P28" i="49"/>
  <c r="Q28" i="49"/>
  <c r="E29" i="49"/>
  <c r="F29" i="49"/>
  <c r="G29" i="49"/>
  <c r="H29" i="49"/>
  <c r="I29" i="49"/>
  <c r="J29" i="49"/>
  <c r="K29" i="49"/>
  <c r="L29" i="49"/>
  <c r="M29" i="49"/>
  <c r="N29" i="49"/>
  <c r="O29" i="49"/>
  <c r="P29" i="49"/>
  <c r="Q29" i="49"/>
  <c r="D23" i="49"/>
  <c r="D24" i="49"/>
  <c r="D25" i="49"/>
  <c r="D26" i="49"/>
  <c r="D27" i="49"/>
  <c r="D28" i="49"/>
  <c r="D29" i="49"/>
  <c r="D22" i="49"/>
  <c r="E230" i="49"/>
  <c r="F230" i="49"/>
  <c r="G230" i="49"/>
  <c r="H230" i="49"/>
  <c r="I230" i="49"/>
  <c r="J230" i="49"/>
  <c r="K230" i="49"/>
  <c r="L230" i="49"/>
  <c r="M230" i="49"/>
  <c r="N230" i="49"/>
  <c r="O230" i="49"/>
  <c r="P230" i="49"/>
  <c r="Q230" i="49"/>
  <c r="E231" i="49"/>
  <c r="F231" i="49"/>
  <c r="G231" i="49"/>
  <c r="H231" i="49"/>
  <c r="I231" i="49"/>
  <c r="J231" i="49"/>
  <c r="K231" i="49"/>
  <c r="L231" i="49"/>
  <c r="M231" i="49"/>
  <c r="N231" i="49"/>
  <c r="O231" i="49"/>
  <c r="P231" i="49"/>
  <c r="Q231" i="49"/>
  <c r="D231" i="49"/>
  <c r="D230" i="49"/>
  <c r="E226" i="49"/>
  <c r="F226" i="49"/>
  <c r="G226" i="49"/>
  <c r="H226" i="49"/>
  <c r="I226" i="49"/>
  <c r="J226" i="49"/>
  <c r="K226" i="49"/>
  <c r="L226" i="49"/>
  <c r="M226" i="49"/>
  <c r="N226" i="49"/>
  <c r="O226" i="49"/>
  <c r="P226" i="49"/>
  <c r="Q226" i="49"/>
  <c r="E227" i="49"/>
  <c r="F227" i="49"/>
  <c r="G227" i="49"/>
  <c r="H227" i="49"/>
  <c r="I227" i="49"/>
  <c r="J227" i="49"/>
  <c r="K227" i="49"/>
  <c r="L227" i="49"/>
  <c r="M227" i="49"/>
  <c r="N227" i="49"/>
  <c r="O227" i="49"/>
  <c r="P227" i="49"/>
  <c r="Q227" i="49"/>
  <c r="E228" i="49"/>
  <c r="F228" i="49"/>
  <c r="G228" i="49"/>
  <c r="H228" i="49"/>
  <c r="I228" i="49"/>
  <c r="J228" i="49"/>
  <c r="K228" i="49"/>
  <c r="L228" i="49"/>
  <c r="M228" i="49"/>
  <c r="N228" i="49"/>
  <c r="O228" i="49"/>
  <c r="P228" i="49"/>
  <c r="Q228" i="49"/>
  <c r="E229" i="49"/>
  <c r="F229" i="49"/>
  <c r="G229" i="49"/>
  <c r="H229" i="49"/>
  <c r="I229" i="49"/>
  <c r="J229" i="49"/>
  <c r="K229" i="49"/>
  <c r="L229" i="49"/>
  <c r="M229" i="49"/>
  <c r="N229" i="49"/>
  <c r="O229" i="49"/>
  <c r="P229" i="49"/>
  <c r="Q229" i="49"/>
  <c r="D227" i="49"/>
  <c r="D228" i="49"/>
  <c r="D229" i="49"/>
  <c r="D226" i="49"/>
  <c r="E153" i="49"/>
  <c r="F153" i="49"/>
  <c r="G153" i="49"/>
  <c r="H153" i="49"/>
  <c r="I153" i="49"/>
  <c r="J153" i="49"/>
  <c r="K153" i="49"/>
  <c r="L153" i="49"/>
  <c r="M153" i="49"/>
  <c r="N153" i="49"/>
  <c r="O153" i="49"/>
  <c r="P153" i="49"/>
  <c r="Q153" i="49"/>
  <c r="E154" i="49"/>
  <c r="F154" i="49"/>
  <c r="G154" i="49"/>
  <c r="H154" i="49"/>
  <c r="I154" i="49"/>
  <c r="J154" i="49"/>
  <c r="K154" i="49"/>
  <c r="L154" i="49"/>
  <c r="M154" i="49"/>
  <c r="N154" i="49"/>
  <c r="O154" i="49"/>
  <c r="P154" i="49"/>
  <c r="Q154" i="49"/>
  <c r="D154" i="49"/>
  <c r="D153" i="49"/>
  <c r="E149" i="49"/>
  <c r="F149" i="49"/>
  <c r="G149" i="49"/>
  <c r="H149" i="49"/>
  <c r="I149" i="49"/>
  <c r="J149" i="49"/>
  <c r="K149" i="49"/>
  <c r="L149" i="49"/>
  <c r="M149" i="49"/>
  <c r="N149" i="49"/>
  <c r="O149" i="49"/>
  <c r="P149" i="49"/>
  <c r="Q149" i="49"/>
  <c r="E150" i="49"/>
  <c r="F150" i="49"/>
  <c r="G150" i="49"/>
  <c r="H150" i="49"/>
  <c r="I150" i="49"/>
  <c r="J150" i="49"/>
  <c r="K150" i="49"/>
  <c r="L150" i="49"/>
  <c r="M150" i="49"/>
  <c r="N150" i="49"/>
  <c r="O150" i="49"/>
  <c r="P150" i="49"/>
  <c r="Q150" i="49"/>
  <c r="E151" i="49"/>
  <c r="F151" i="49"/>
  <c r="G151" i="49"/>
  <c r="H151" i="49"/>
  <c r="I151" i="49"/>
  <c r="J151" i="49"/>
  <c r="K151" i="49"/>
  <c r="L151" i="49"/>
  <c r="M151" i="49"/>
  <c r="N151" i="49"/>
  <c r="O151" i="49"/>
  <c r="P151" i="49"/>
  <c r="Q151" i="49"/>
  <c r="E152" i="49"/>
  <c r="F152" i="49"/>
  <c r="G152" i="49"/>
  <c r="H152" i="49"/>
  <c r="I152" i="49"/>
  <c r="J152" i="49"/>
  <c r="K152" i="49"/>
  <c r="L152" i="49"/>
  <c r="M152" i="49"/>
  <c r="N152" i="49"/>
  <c r="O152" i="49"/>
  <c r="P152" i="49"/>
  <c r="Q152" i="49"/>
  <c r="D150" i="49"/>
  <c r="D151" i="49"/>
  <c r="D152" i="49"/>
  <c r="D149" i="49"/>
  <c r="E76" i="49"/>
  <c r="F76" i="49"/>
  <c r="G76" i="49"/>
  <c r="H76" i="49"/>
  <c r="I76" i="49"/>
  <c r="J76" i="49"/>
  <c r="K76" i="49"/>
  <c r="L76" i="49"/>
  <c r="M76" i="49"/>
  <c r="N76" i="49"/>
  <c r="O76" i="49"/>
  <c r="P76" i="49"/>
  <c r="Q76" i="49"/>
  <c r="E77" i="49"/>
  <c r="F77" i="49"/>
  <c r="G77" i="49"/>
  <c r="H77" i="49"/>
  <c r="I77" i="49"/>
  <c r="J77" i="49"/>
  <c r="K77" i="49"/>
  <c r="L77" i="49"/>
  <c r="M77" i="49"/>
  <c r="N77" i="49"/>
  <c r="O77" i="49"/>
  <c r="P77" i="49"/>
  <c r="Q77" i="49"/>
  <c r="D77" i="49"/>
  <c r="D76" i="49"/>
  <c r="E72" i="49"/>
  <c r="F72" i="49"/>
  <c r="G72" i="49"/>
  <c r="H72" i="49"/>
  <c r="I72" i="49"/>
  <c r="J72" i="49"/>
  <c r="K72" i="49"/>
  <c r="L72" i="49"/>
  <c r="M72" i="49"/>
  <c r="N72" i="49"/>
  <c r="O72" i="49"/>
  <c r="P72" i="49"/>
  <c r="Q72" i="49"/>
  <c r="E73" i="49"/>
  <c r="F73" i="49"/>
  <c r="G73" i="49"/>
  <c r="H73" i="49"/>
  <c r="I73" i="49"/>
  <c r="J73" i="49"/>
  <c r="K73" i="49"/>
  <c r="L73" i="49"/>
  <c r="M73" i="49"/>
  <c r="N73" i="49"/>
  <c r="O73" i="49"/>
  <c r="P73" i="49"/>
  <c r="Q73" i="49"/>
  <c r="E74" i="49"/>
  <c r="F74" i="49"/>
  <c r="G74" i="49"/>
  <c r="H74" i="49"/>
  <c r="I74" i="49"/>
  <c r="J74" i="49"/>
  <c r="K74" i="49"/>
  <c r="L74" i="49"/>
  <c r="M74" i="49"/>
  <c r="N74" i="49"/>
  <c r="O74" i="49"/>
  <c r="P74" i="49"/>
  <c r="Q74" i="49"/>
  <c r="E75" i="49"/>
  <c r="F75" i="49"/>
  <c r="G75" i="49"/>
  <c r="H75" i="49"/>
  <c r="I75" i="49"/>
  <c r="J75" i="49"/>
  <c r="K75" i="49"/>
  <c r="L75" i="49"/>
  <c r="M75" i="49"/>
  <c r="N75" i="49"/>
  <c r="O75" i="49"/>
  <c r="P75" i="49"/>
  <c r="Q75" i="49"/>
  <c r="D73" i="49"/>
  <c r="D74" i="49"/>
  <c r="D75" i="49"/>
  <c r="D72" i="49"/>
  <c r="E176" i="48"/>
  <c r="F176" i="48"/>
  <c r="G176" i="48"/>
  <c r="H176" i="48"/>
  <c r="I176" i="48"/>
  <c r="J176" i="48"/>
  <c r="K176" i="48"/>
  <c r="L176" i="48"/>
  <c r="M176" i="48"/>
  <c r="N176" i="48"/>
  <c r="O176" i="48"/>
  <c r="P176" i="48"/>
  <c r="Q176" i="48"/>
  <c r="E177" i="48"/>
  <c r="F177" i="48"/>
  <c r="G177" i="48"/>
  <c r="H177" i="48"/>
  <c r="I177" i="48"/>
  <c r="J177" i="48"/>
  <c r="K177" i="48"/>
  <c r="L177" i="48"/>
  <c r="M177" i="48"/>
  <c r="N177" i="48"/>
  <c r="O177" i="48"/>
  <c r="P177" i="48"/>
  <c r="Q177" i="48"/>
  <c r="E178" i="48"/>
  <c r="F178" i="48"/>
  <c r="G178" i="48"/>
  <c r="H178" i="48"/>
  <c r="I178" i="48"/>
  <c r="J178" i="48"/>
  <c r="K178" i="48"/>
  <c r="L178" i="48"/>
  <c r="M178" i="48"/>
  <c r="N178" i="48"/>
  <c r="O178" i="48"/>
  <c r="P178" i="48"/>
  <c r="Q178" i="48"/>
  <c r="E179" i="48"/>
  <c r="F179" i="48"/>
  <c r="G179" i="48"/>
  <c r="H179" i="48"/>
  <c r="I179" i="48"/>
  <c r="J179" i="48"/>
  <c r="K179" i="48"/>
  <c r="L179" i="48"/>
  <c r="M179" i="48"/>
  <c r="N179" i="48"/>
  <c r="O179" i="48"/>
  <c r="P179" i="48"/>
  <c r="Q179" i="48"/>
  <c r="E180" i="48"/>
  <c r="F180" i="48"/>
  <c r="G180" i="48"/>
  <c r="H180" i="48"/>
  <c r="I180" i="48"/>
  <c r="J180" i="48"/>
  <c r="K180" i="48"/>
  <c r="L180" i="48"/>
  <c r="M180" i="48"/>
  <c r="N180" i="48"/>
  <c r="O180" i="48"/>
  <c r="P180" i="48"/>
  <c r="Q180" i="48"/>
  <c r="E181" i="48"/>
  <c r="F181" i="48"/>
  <c r="G181" i="48"/>
  <c r="H181" i="48"/>
  <c r="I181" i="48"/>
  <c r="J181" i="48"/>
  <c r="K181" i="48"/>
  <c r="L181" i="48"/>
  <c r="M181" i="48"/>
  <c r="N181" i="48"/>
  <c r="O181" i="48"/>
  <c r="P181" i="48"/>
  <c r="Q181" i="48"/>
  <c r="E182" i="48"/>
  <c r="F182" i="48"/>
  <c r="G182" i="48"/>
  <c r="H182" i="48"/>
  <c r="I182" i="48"/>
  <c r="J182" i="48"/>
  <c r="K182" i="48"/>
  <c r="L182" i="48"/>
  <c r="M182" i="48"/>
  <c r="N182" i="48"/>
  <c r="O182" i="48"/>
  <c r="P182" i="48"/>
  <c r="Q182" i="48"/>
  <c r="E183" i="48"/>
  <c r="F183" i="48"/>
  <c r="G183" i="48"/>
  <c r="H183" i="48"/>
  <c r="I183" i="48"/>
  <c r="J183" i="48"/>
  <c r="K183" i="48"/>
  <c r="L183" i="48"/>
  <c r="M183" i="48"/>
  <c r="N183" i="48"/>
  <c r="O183" i="48"/>
  <c r="P183" i="48"/>
  <c r="Q183" i="48"/>
  <c r="D177" i="48"/>
  <c r="D178" i="48"/>
  <c r="D179" i="48"/>
  <c r="D180" i="48"/>
  <c r="D181" i="48"/>
  <c r="D182" i="48"/>
  <c r="D183" i="48"/>
  <c r="D176" i="48"/>
  <c r="E99" i="48"/>
  <c r="F99" i="48"/>
  <c r="G99" i="48"/>
  <c r="H99" i="48"/>
  <c r="I99" i="48"/>
  <c r="J99" i="48"/>
  <c r="K99" i="48"/>
  <c r="L99" i="48"/>
  <c r="M99" i="48"/>
  <c r="N99" i="48"/>
  <c r="O99" i="48"/>
  <c r="P99" i="48"/>
  <c r="Q99" i="48"/>
  <c r="E100" i="48"/>
  <c r="F100" i="48"/>
  <c r="G100" i="48"/>
  <c r="H100" i="48"/>
  <c r="I100" i="48"/>
  <c r="J100" i="48"/>
  <c r="K100" i="48"/>
  <c r="L100" i="48"/>
  <c r="M100" i="48"/>
  <c r="N100" i="48"/>
  <c r="O100" i="48"/>
  <c r="P100" i="48"/>
  <c r="Q100" i="48"/>
  <c r="E101" i="48"/>
  <c r="F101" i="48"/>
  <c r="G101" i="48"/>
  <c r="H101" i="48"/>
  <c r="I101" i="48"/>
  <c r="J101" i="48"/>
  <c r="K101" i="48"/>
  <c r="L101" i="48"/>
  <c r="M101" i="48"/>
  <c r="N101" i="48"/>
  <c r="O101" i="48"/>
  <c r="P101" i="48"/>
  <c r="Q101" i="48"/>
  <c r="E102" i="48"/>
  <c r="F102" i="48"/>
  <c r="G102" i="48"/>
  <c r="H102" i="48"/>
  <c r="I102" i="48"/>
  <c r="J102" i="48"/>
  <c r="K102" i="48"/>
  <c r="L102" i="48"/>
  <c r="M102" i="48"/>
  <c r="N102" i="48"/>
  <c r="O102" i="48"/>
  <c r="P102" i="48"/>
  <c r="Q102" i="48"/>
  <c r="E103" i="48"/>
  <c r="F103" i="48"/>
  <c r="G103" i="48"/>
  <c r="H103" i="48"/>
  <c r="I103" i="48"/>
  <c r="J103" i="48"/>
  <c r="K103" i="48"/>
  <c r="L103" i="48"/>
  <c r="M103" i="48"/>
  <c r="N103" i="48"/>
  <c r="O103" i="48"/>
  <c r="P103" i="48"/>
  <c r="Q103" i="48"/>
  <c r="E104" i="48"/>
  <c r="F104" i="48"/>
  <c r="G104" i="48"/>
  <c r="H104" i="48"/>
  <c r="I104" i="48"/>
  <c r="J104" i="48"/>
  <c r="K104" i="48"/>
  <c r="L104" i="48"/>
  <c r="M104" i="48"/>
  <c r="N104" i="48"/>
  <c r="O104" i="48"/>
  <c r="P104" i="48"/>
  <c r="Q104" i="48"/>
  <c r="E105" i="48"/>
  <c r="F105" i="48"/>
  <c r="G105" i="48"/>
  <c r="H105" i="48"/>
  <c r="I105" i="48"/>
  <c r="J105" i="48"/>
  <c r="K105" i="48"/>
  <c r="L105" i="48"/>
  <c r="M105" i="48"/>
  <c r="N105" i="48"/>
  <c r="O105" i="48"/>
  <c r="P105" i="48"/>
  <c r="Q105" i="48"/>
  <c r="E106" i="48"/>
  <c r="F106" i="48"/>
  <c r="G106" i="48"/>
  <c r="H106" i="48"/>
  <c r="I106" i="48"/>
  <c r="J106" i="48"/>
  <c r="K106" i="48"/>
  <c r="L106" i="48"/>
  <c r="M106" i="48"/>
  <c r="N106" i="48"/>
  <c r="O106" i="48"/>
  <c r="P106" i="48"/>
  <c r="Q106" i="48"/>
  <c r="D100" i="48"/>
  <c r="D101" i="48"/>
  <c r="D102" i="48"/>
  <c r="D103" i="48"/>
  <c r="D104" i="48"/>
  <c r="D105" i="48"/>
  <c r="D106" i="48"/>
  <c r="D99" i="48"/>
  <c r="E22" i="48"/>
  <c r="F22" i="48"/>
  <c r="G22" i="48"/>
  <c r="H22" i="48"/>
  <c r="I22" i="48"/>
  <c r="J22" i="48"/>
  <c r="K22" i="48"/>
  <c r="L22" i="48"/>
  <c r="M22" i="48"/>
  <c r="N22" i="48"/>
  <c r="O22" i="48"/>
  <c r="P22" i="48"/>
  <c r="Q22" i="48"/>
  <c r="E23" i="48"/>
  <c r="F23" i="48"/>
  <c r="G23" i="48"/>
  <c r="H23" i="48"/>
  <c r="I23" i="48"/>
  <c r="J23" i="48"/>
  <c r="K23" i="48"/>
  <c r="L23" i="48"/>
  <c r="M23" i="48"/>
  <c r="N23" i="48"/>
  <c r="O23" i="48"/>
  <c r="P23" i="48"/>
  <c r="Q23" i="48"/>
  <c r="E24" i="48"/>
  <c r="F24" i="48"/>
  <c r="G24" i="48"/>
  <c r="H24" i="48"/>
  <c r="I24" i="48"/>
  <c r="J24" i="48"/>
  <c r="K24" i="48"/>
  <c r="L24" i="48"/>
  <c r="M24" i="48"/>
  <c r="N24" i="48"/>
  <c r="O24" i="48"/>
  <c r="P24" i="48"/>
  <c r="Q24" i="48"/>
  <c r="E25" i="48"/>
  <c r="F25" i="48"/>
  <c r="G25" i="48"/>
  <c r="H25" i="48"/>
  <c r="I25" i="48"/>
  <c r="J25" i="48"/>
  <c r="K25" i="48"/>
  <c r="L25" i="48"/>
  <c r="M25" i="48"/>
  <c r="N25" i="48"/>
  <c r="O25" i="48"/>
  <c r="P25" i="48"/>
  <c r="Q25" i="48"/>
  <c r="E26" i="48"/>
  <c r="F26" i="48"/>
  <c r="G26" i="48"/>
  <c r="H26" i="48"/>
  <c r="I26" i="48"/>
  <c r="J26" i="48"/>
  <c r="K26" i="48"/>
  <c r="L26" i="48"/>
  <c r="M26" i="48"/>
  <c r="N26" i="48"/>
  <c r="O26" i="48"/>
  <c r="P26" i="48"/>
  <c r="Q26" i="48"/>
  <c r="E27" i="48"/>
  <c r="F27" i="48"/>
  <c r="G27" i="48"/>
  <c r="H27" i="48"/>
  <c r="I27" i="48"/>
  <c r="J27" i="48"/>
  <c r="K27" i="48"/>
  <c r="L27" i="48"/>
  <c r="M27" i="48"/>
  <c r="N27" i="48"/>
  <c r="O27" i="48"/>
  <c r="P27" i="48"/>
  <c r="Q27" i="48"/>
  <c r="E28" i="48"/>
  <c r="F28" i="48"/>
  <c r="G28" i="48"/>
  <c r="H28" i="48"/>
  <c r="I28" i="48"/>
  <c r="J28" i="48"/>
  <c r="K28" i="48"/>
  <c r="L28" i="48"/>
  <c r="M28" i="48"/>
  <c r="N28" i="48"/>
  <c r="O28" i="48"/>
  <c r="P28" i="48"/>
  <c r="Q28" i="48"/>
  <c r="E29" i="48"/>
  <c r="F29" i="48"/>
  <c r="G29" i="48"/>
  <c r="H29" i="48"/>
  <c r="I29" i="48"/>
  <c r="J29" i="48"/>
  <c r="K29" i="48"/>
  <c r="L29" i="48"/>
  <c r="M29" i="48"/>
  <c r="N29" i="48"/>
  <c r="O29" i="48"/>
  <c r="P29" i="48"/>
  <c r="Q29" i="48"/>
  <c r="D23" i="48"/>
  <c r="D24" i="48"/>
  <c r="D25" i="48"/>
  <c r="D26" i="48"/>
  <c r="D27" i="48"/>
  <c r="D28" i="48"/>
  <c r="D29" i="48"/>
  <c r="D22" i="48"/>
  <c r="E230" i="48"/>
  <c r="F230" i="48"/>
  <c r="G230" i="48"/>
  <c r="H230" i="48"/>
  <c r="I230" i="48"/>
  <c r="J230" i="48"/>
  <c r="K230" i="48"/>
  <c r="L230" i="48"/>
  <c r="M230" i="48"/>
  <c r="N230" i="48"/>
  <c r="O230" i="48"/>
  <c r="P230" i="48"/>
  <c r="Q230" i="48"/>
  <c r="E231" i="48"/>
  <c r="F231" i="48"/>
  <c r="G231" i="48"/>
  <c r="H231" i="48"/>
  <c r="I231" i="48"/>
  <c r="J231" i="48"/>
  <c r="K231" i="48"/>
  <c r="L231" i="48"/>
  <c r="M231" i="48"/>
  <c r="N231" i="48"/>
  <c r="O231" i="48"/>
  <c r="P231" i="48"/>
  <c r="Q231" i="48"/>
  <c r="D231" i="48"/>
  <c r="D230" i="48"/>
  <c r="E226" i="48"/>
  <c r="F226" i="48"/>
  <c r="G226" i="48"/>
  <c r="H226" i="48"/>
  <c r="I226" i="48"/>
  <c r="J226" i="48"/>
  <c r="K226" i="48"/>
  <c r="L226" i="48"/>
  <c r="M226" i="48"/>
  <c r="N226" i="48"/>
  <c r="O226" i="48"/>
  <c r="P226" i="48"/>
  <c r="Q226" i="48"/>
  <c r="E227" i="48"/>
  <c r="F227" i="48"/>
  <c r="G227" i="48"/>
  <c r="H227" i="48"/>
  <c r="I227" i="48"/>
  <c r="J227" i="48"/>
  <c r="K227" i="48"/>
  <c r="L227" i="48"/>
  <c r="M227" i="48"/>
  <c r="N227" i="48"/>
  <c r="O227" i="48"/>
  <c r="P227" i="48"/>
  <c r="Q227" i="48"/>
  <c r="E228" i="48"/>
  <c r="F228" i="48"/>
  <c r="G228" i="48"/>
  <c r="H228" i="48"/>
  <c r="I228" i="48"/>
  <c r="J228" i="48"/>
  <c r="K228" i="48"/>
  <c r="L228" i="48"/>
  <c r="M228" i="48"/>
  <c r="N228" i="48"/>
  <c r="O228" i="48"/>
  <c r="P228" i="48"/>
  <c r="Q228" i="48"/>
  <c r="E229" i="48"/>
  <c r="F229" i="48"/>
  <c r="G229" i="48"/>
  <c r="H229" i="48"/>
  <c r="I229" i="48"/>
  <c r="J229" i="48"/>
  <c r="K229" i="48"/>
  <c r="L229" i="48"/>
  <c r="M229" i="48"/>
  <c r="N229" i="48"/>
  <c r="O229" i="48"/>
  <c r="P229" i="48"/>
  <c r="Q229" i="48"/>
  <c r="D227" i="48"/>
  <c r="D228" i="48"/>
  <c r="D229" i="48"/>
  <c r="D226" i="48"/>
  <c r="E153" i="48"/>
  <c r="F153" i="48"/>
  <c r="G153" i="48"/>
  <c r="H153" i="48"/>
  <c r="I153" i="48"/>
  <c r="J153" i="48"/>
  <c r="K153" i="48"/>
  <c r="L153" i="48"/>
  <c r="M153" i="48"/>
  <c r="N153" i="48"/>
  <c r="O153" i="48"/>
  <c r="P153" i="48"/>
  <c r="Q153" i="48"/>
  <c r="E154" i="48"/>
  <c r="F154" i="48"/>
  <c r="G154" i="48"/>
  <c r="H154" i="48"/>
  <c r="I154" i="48"/>
  <c r="J154" i="48"/>
  <c r="K154" i="48"/>
  <c r="L154" i="48"/>
  <c r="M154" i="48"/>
  <c r="N154" i="48"/>
  <c r="O154" i="48"/>
  <c r="P154" i="48"/>
  <c r="Q154" i="48"/>
  <c r="D154" i="48"/>
  <c r="D153" i="48"/>
  <c r="E149" i="48"/>
  <c r="F149" i="48"/>
  <c r="G149" i="48"/>
  <c r="H149" i="48"/>
  <c r="I149" i="48"/>
  <c r="J149" i="48"/>
  <c r="K149" i="48"/>
  <c r="L149" i="48"/>
  <c r="M149" i="48"/>
  <c r="N149" i="48"/>
  <c r="O149" i="48"/>
  <c r="P149" i="48"/>
  <c r="Q149" i="48"/>
  <c r="E150" i="48"/>
  <c r="F150" i="48"/>
  <c r="G150" i="48"/>
  <c r="H150" i="48"/>
  <c r="I150" i="48"/>
  <c r="J150" i="48"/>
  <c r="K150" i="48"/>
  <c r="L150" i="48"/>
  <c r="M150" i="48"/>
  <c r="N150" i="48"/>
  <c r="O150" i="48"/>
  <c r="P150" i="48"/>
  <c r="Q150" i="48"/>
  <c r="E151" i="48"/>
  <c r="F151" i="48"/>
  <c r="G151" i="48"/>
  <c r="H151" i="48"/>
  <c r="I151" i="48"/>
  <c r="J151" i="48"/>
  <c r="K151" i="48"/>
  <c r="L151" i="48"/>
  <c r="M151" i="48"/>
  <c r="N151" i="48"/>
  <c r="O151" i="48"/>
  <c r="P151" i="48"/>
  <c r="Q151" i="48"/>
  <c r="E152" i="48"/>
  <c r="F152" i="48"/>
  <c r="G152" i="48"/>
  <c r="H152" i="48"/>
  <c r="I152" i="48"/>
  <c r="J152" i="48"/>
  <c r="K152" i="48"/>
  <c r="L152" i="48"/>
  <c r="M152" i="48"/>
  <c r="N152" i="48"/>
  <c r="O152" i="48"/>
  <c r="P152" i="48"/>
  <c r="Q152" i="48"/>
  <c r="D150" i="48"/>
  <c r="D151" i="48"/>
  <c r="D152" i="48"/>
  <c r="D149" i="48"/>
  <c r="E76" i="48"/>
  <c r="F76" i="48"/>
  <c r="G76" i="48"/>
  <c r="H76" i="48"/>
  <c r="I76" i="48"/>
  <c r="J76" i="48"/>
  <c r="K76" i="48"/>
  <c r="L76" i="48"/>
  <c r="M76" i="48"/>
  <c r="N76" i="48"/>
  <c r="O76" i="48"/>
  <c r="P76" i="48"/>
  <c r="Q76" i="48"/>
  <c r="E77" i="48"/>
  <c r="F77" i="48"/>
  <c r="G77" i="48"/>
  <c r="H77" i="48"/>
  <c r="I77" i="48"/>
  <c r="J77" i="48"/>
  <c r="K77" i="48"/>
  <c r="L77" i="48"/>
  <c r="M77" i="48"/>
  <c r="N77" i="48"/>
  <c r="O77" i="48"/>
  <c r="P77" i="48"/>
  <c r="Q77" i="48"/>
  <c r="D77" i="48"/>
  <c r="D76" i="48"/>
  <c r="E72" i="48"/>
  <c r="F72" i="48"/>
  <c r="G72" i="48"/>
  <c r="H72" i="48"/>
  <c r="I72" i="48"/>
  <c r="J72" i="48"/>
  <c r="K72" i="48"/>
  <c r="L72" i="48"/>
  <c r="M72" i="48"/>
  <c r="N72" i="48"/>
  <c r="O72" i="48"/>
  <c r="P72" i="48"/>
  <c r="Q72" i="48"/>
  <c r="E73" i="48"/>
  <c r="F73" i="48"/>
  <c r="G73" i="48"/>
  <c r="H73" i="48"/>
  <c r="I73" i="48"/>
  <c r="J73" i="48"/>
  <c r="K73" i="48"/>
  <c r="L73" i="48"/>
  <c r="M73" i="48"/>
  <c r="N73" i="48"/>
  <c r="O73" i="48"/>
  <c r="P73" i="48"/>
  <c r="Q73" i="48"/>
  <c r="E74" i="48"/>
  <c r="F74" i="48"/>
  <c r="G74" i="48"/>
  <c r="H74" i="48"/>
  <c r="I74" i="48"/>
  <c r="J74" i="48"/>
  <c r="K74" i="48"/>
  <c r="L74" i="48"/>
  <c r="M74" i="48"/>
  <c r="N74" i="48"/>
  <c r="O74" i="48"/>
  <c r="P74" i="48"/>
  <c r="Q74" i="48"/>
  <c r="E75" i="48"/>
  <c r="F75" i="48"/>
  <c r="G75" i="48"/>
  <c r="H75" i="48"/>
  <c r="I75" i="48"/>
  <c r="J75" i="48"/>
  <c r="K75" i="48"/>
  <c r="L75" i="48"/>
  <c r="M75" i="48"/>
  <c r="N75" i="48"/>
  <c r="O75" i="48"/>
  <c r="P75" i="48"/>
  <c r="Q75" i="48"/>
  <c r="D73" i="48"/>
  <c r="D74" i="48"/>
  <c r="D75" i="48"/>
  <c r="D72" i="48"/>
  <c r="E230" i="47"/>
  <c r="F230" i="47"/>
  <c r="G230" i="47"/>
  <c r="H230" i="47"/>
  <c r="I230" i="47"/>
  <c r="J230" i="47"/>
  <c r="K230" i="47"/>
  <c r="L230" i="47"/>
  <c r="M230" i="47"/>
  <c r="N230" i="47"/>
  <c r="O230" i="47"/>
  <c r="P230" i="47"/>
  <c r="Q230" i="47"/>
  <c r="E231" i="47"/>
  <c r="F231" i="47"/>
  <c r="G231" i="47"/>
  <c r="H231" i="47"/>
  <c r="I231" i="47"/>
  <c r="J231" i="47"/>
  <c r="K231" i="47"/>
  <c r="L231" i="47"/>
  <c r="M231" i="47"/>
  <c r="N231" i="47"/>
  <c r="O231" i="47"/>
  <c r="P231" i="47"/>
  <c r="Q231" i="47"/>
  <c r="D231" i="47"/>
  <c r="D230" i="47"/>
  <c r="E226" i="47"/>
  <c r="F226" i="47"/>
  <c r="G226" i="47"/>
  <c r="H226" i="47"/>
  <c r="I226" i="47"/>
  <c r="J226" i="47"/>
  <c r="K226" i="47"/>
  <c r="L226" i="47"/>
  <c r="M226" i="47"/>
  <c r="N226" i="47"/>
  <c r="O226" i="47"/>
  <c r="P226" i="47"/>
  <c r="Q226" i="47"/>
  <c r="E227" i="47"/>
  <c r="F227" i="47"/>
  <c r="G227" i="47"/>
  <c r="H227" i="47"/>
  <c r="I227" i="47"/>
  <c r="J227" i="47"/>
  <c r="K227" i="47"/>
  <c r="L227" i="47"/>
  <c r="M227" i="47"/>
  <c r="N227" i="47"/>
  <c r="O227" i="47"/>
  <c r="P227" i="47"/>
  <c r="Q227" i="47"/>
  <c r="E228" i="47"/>
  <c r="F228" i="47"/>
  <c r="G228" i="47"/>
  <c r="H228" i="47"/>
  <c r="I228" i="47"/>
  <c r="J228" i="47"/>
  <c r="K228" i="47"/>
  <c r="L228" i="47"/>
  <c r="M228" i="47"/>
  <c r="N228" i="47"/>
  <c r="O228" i="47"/>
  <c r="P228" i="47"/>
  <c r="Q228" i="47"/>
  <c r="E229" i="47"/>
  <c r="F229" i="47"/>
  <c r="G229" i="47"/>
  <c r="H229" i="47"/>
  <c r="I229" i="47"/>
  <c r="J229" i="47"/>
  <c r="K229" i="47"/>
  <c r="L229" i="47"/>
  <c r="M229" i="47"/>
  <c r="N229" i="47"/>
  <c r="O229" i="47"/>
  <c r="P229" i="47"/>
  <c r="Q229" i="47"/>
  <c r="D227" i="47"/>
  <c r="D228" i="47"/>
  <c r="D229" i="47"/>
  <c r="D226" i="47"/>
  <c r="E153" i="47"/>
  <c r="F153" i="47"/>
  <c r="G153" i="47"/>
  <c r="H153" i="47"/>
  <c r="I153" i="47"/>
  <c r="J153" i="47"/>
  <c r="K153" i="47"/>
  <c r="L153" i="47"/>
  <c r="M153" i="47"/>
  <c r="N153" i="47"/>
  <c r="O153" i="47"/>
  <c r="P153" i="47"/>
  <c r="Q153" i="47"/>
  <c r="E154" i="47"/>
  <c r="F154" i="47"/>
  <c r="G154" i="47"/>
  <c r="H154" i="47"/>
  <c r="I154" i="47"/>
  <c r="J154" i="47"/>
  <c r="K154" i="47"/>
  <c r="L154" i="47"/>
  <c r="M154" i="47"/>
  <c r="N154" i="47"/>
  <c r="O154" i="47"/>
  <c r="P154" i="47"/>
  <c r="Q154" i="47"/>
  <c r="D154" i="47"/>
  <c r="D153" i="47"/>
  <c r="E149" i="47"/>
  <c r="F149" i="47"/>
  <c r="G149" i="47"/>
  <c r="H149" i="47"/>
  <c r="I149" i="47"/>
  <c r="J149" i="47"/>
  <c r="K149" i="47"/>
  <c r="L149" i="47"/>
  <c r="M149" i="47"/>
  <c r="N149" i="47"/>
  <c r="O149" i="47"/>
  <c r="P149" i="47"/>
  <c r="Q149" i="47"/>
  <c r="E150" i="47"/>
  <c r="F150" i="47"/>
  <c r="G150" i="47"/>
  <c r="H150" i="47"/>
  <c r="I150" i="47"/>
  <c r="J150" i="47"/>
  <c r="K150" i="47"/>
  <c r="L150" i="47"/>
  <c r="M150" i="47"/>
  <c r="N150" i="47"/>
  <c r="O150" i="47"/>
  <c r="P150" i="47"/>
  <c r="Q150" i="47"/>
  <c r="E151" i="47"/>
  <c r="F151" i="47"/>
  <c r="G151" i="47"/>
  <c r="H151" i="47"/>
  <c r="I151" i="47"/>
  <c r="J151" i="47"/>
  <c r="K151" i="47"/>
  <c r="L151" i="47"/>
  <c r="M151" i="47"/>
  <c r="N151" i="47"/>
  <c r="O151" i="47"/>
  <c r="P151" i="47"/>
  <c r="Q151" i="47"/>
  <c r="E152" i="47"/>
  <c r="F152" i="47"/>
  <c r="G152" i="47"/>
  <c r="H152" i="47"/>
  <c r="I152" i="47"/>
  <c r="J152" i="47"/>
  <c r="K152" i="47"/>
  <c r="L152" i="47"/>
  <c r="M152" i="47"/>
  <c r="N152" i="47"/>
  <c r="O152" i="47"/>
  <c r="P152" i="47"/>
  <c r="Q152" i="47"/>
  <c r="D150" i="47"/>
  <c r="D151" i="47"/>
  <c r="D152" i="47"/>
  <c r="D149" i="47"/>
  <c r="E76" i="47"/>
  <c r="F76" i="47"/>
  <c r="G76" i="47"/>
  <c r="H76" i="47"/>
  <c r="I76" i="47"/>
  <c r="J76" i="47"/>
  <c r="K76" i="47"/>
  <c r="L76" i="47"/>
  <c r="M76" i="47"/>
  <c r="N76" i="47"/>
  <c r="O76" i="47"/>
  <c r="P76" i="47"/>
  <c r="Q76" i="47"/>
  <c r="E77" i="47"/>
  <c r="F77" i="47"/>
  <c r="G77" i="47"/>
  <c r="H77" i="47"/>
  <c r="I77" i="47"/>
  <c r="J77" i="47"/>
  <c r="K77" i="47"/>
  <c r="L77" i="47"/>
  <c r="M77" i="47"/>
  <c r="N77" i="47"/>
  <c r="O77" i="47"/>
  <c r="P77" i="47"/>
  <c r="Q77" i="47"/>
  <c r="D77" i="47"/>
  <c r="D76" i="47"/>
  <c r="E72" i="47"/>
  <c r="F72" i="47"/>
  <c r="G72" i="47"/>
  <c r="H72" i="47"/>
  <c r="I72" i="47"/>
  <c r="J72" i="47"/>
  <c r="K72" i="47"/>
  <c r="L72" i="47"/>
  <c r="M72" i="47"/>
  <c r="N72" i="47"/>
  <c r="O72" i="47"/>
  <c r="P72" i="47"/>
  <c r="Q72" i="47"/>
  <c r="E73" i="47"/>
  <c r="F73" i="47"/>
  <c r="G73" i="47"/>
  <c r="H73" i="47"/>
  <c r="I73" i="47"/>
  <c r="J73" i="47"/>
  <c r="K73" i="47"/>
  <c r="L73" i="47"/>
  <c r="M73" i="47"/>
  <c r="N73" i="47"/>
  <c r="O73" i="47"/>
  <c r="P73" i="47"/>
  <c r="Q73" i="47"/>
  <c r="E74" i="47"/>
  <c r="F74" i="47"/>
  <c r="G74" i="47"/>
  <c r="H74" i="47"/>
  <c r="I74" i="47"/>
  <c r="J74" i="47"/>
  <c r="K74" i="47"/>
  <c r="L74" i="47"/>
  <c r="M74" i="47"/>
  <c r="N74" i="47"/>
  <c r="O74" i="47"/>
  <c r="P74" i="47"/>
  <c r="Q74" i="47"/>
  <c r="E75" i="47"/>
  <c r="F75" i="47"/>
  <c r="G75" i="47"/>
  <c r="H75" i="47"/>
  <c r="I75" i="47"/>
  <c r="J75" i="47"/>
  <c r="K75" i="47"/>
  <c r="L75" i="47"/>
  <c r="M75" i="47"/>
  <c r="N75" i="47"/>
  <c r="O75" i="47"/>
  <c r="P75" i="47"/>
  <c r="Q75" i="47"/>
  <c r="D73" i="47"/>
  <c r="D74" i="47"/>
  <c r="D75" i="47"/>
  <c r="D72" i="47"/>
  <c r="E176" i="47"/>
  <c r="F176" i="47"/>
  <c r="G176" i="47"/>
  <c r="H176" i="47"/>
  <c r="I176" i="47"/>
  <c r="J176" i="47"/>
  <c r="K176" i="47"/>
  <c r="L176" i="47"/>
  <c r="M176" i="47"/>
  <c r="N176" i="47"/>
  <c r="O176" i="47"/>
  <c r="P176" i="47"/>
  <c r="Q176" i="47"/>
  <c r="E177" i="47"/>
  <c r="F177" i="47"/>
  <c r="G177" i="47"/>
  <c r="H177" i="47"/>
  <c r="I177" i="47"/>
  <c r="J177" i="47"/>
  <c r="K177" i="47"/>
  <c r="L177" i="47"/>
  <c r="M177" i="47"/>
  <c r="N177" i="47"/>
  <c r="O177" i="47"/>
  <c r="P177" i="47"/>
  <c r="Q177" i="47"/>
  <c r="E178" i="47"/>
  <c r="F178" i="47"/>
  <c r="G178" i="47"/>
  <c r="H178" i="47"/>
  <c r="I178" i="47"/>
  <c r="J178" i="47"/>
  <c r="K178" i="47"/>
  <c r="L178" i="47"/>
  <c r="M178" i="47"/>
  <c r="N178" i="47"/>
  <c r="O178" i="47"/>
  <c r="P178" i="47"/>
  <c r="Q178" i="47"/>
  <c r="E179" i="47"/>
  <c r="F179" i="47"/>
  <c r="G179" i="47"/>
  <c r="H179" i="47"/>
  <c r="I179" i="47"/>
  <c r="J179" i="47"/>
  <c r="K179" i="47"/>
  <c r="L179" i="47"/>
  <c r="M179" i="47"/>
  <c r="N179" i="47"/>
  <c r="O179" i="47"/>
  <c r="P179" i="47"/>
  <c r="Q179" i="47"/>
  <c r="E180" i="47"/>
  <c r="F180" i="47"/>
  <c r="G180" i="47"/>
  <c r="H180" i="47"/>
  <c r="I180" i="47"/>
  <c r="J180" i="47"/>
  <c r="K180" i="47"/>
  <c r="L180" i="47"/>
  <c r="M180" i="47"/>
  <c r="N180" i="47"/>
  <c r="O180" i="47"/>
  <c r="P180" i="47"/>
  <c r="Q180" i="47"/>
  <c r="E181" i="47"/>
  <c r="F181" i="47"/>
  <c r="G181" i="47"/>
  <c r="H181" i="47"/>
  <c r="I181" i="47"/>
  <c r="J181" i="47"/>
  <c r="K181" i="47"/>
  <c r="L181" i="47"/>
  <c r="M181" i="47"/>
  <c r="N181" i="47"/>
  <c r="O181" i="47"/>
  <c r="P181" i="47"/>
  <c r="Q181" i="47"/>
  <c r="E182" i="47"/>
  <c r="F182" i="47"/>
  <c r="G182" i="47"/>
  <c r="H182" i="47"/>
  <c r="I182" i="47"/>
  <c r="J182" i="47"/>
  <c r="K182" i="47"/>
  <c r="L182" i="47"/>
  <c r="M182" i="47"/>
  <c r="N182" i="47"/>
  <c r="O182" i="47"/>
  <c r="P182" i="47"/>
  <c r="Q182" i="47"/>
  <c r="E183" i="47"/>
  <c r="F183" i="47"/>
  <c r="G183" i="47"/>
  <c r="H183" i="47"/>
  <c r="I183" i="47"/>
  <c r="J183" i="47"/>
  <c r="K183" i="47"/>
  <c r="L183" i="47"/>
  <c r="M183" i="47"/>
  <c r="N183" i="47"/>
  <c r="O183" i="47"/>
  <c r="P183" i="47"/>
  <c r="Q183" i="47"/>
  <c r="D177" i="47"/>
  <c r="D178" i="47"/>
  <c r="D179" i="47"/>
  <c r="D180" i="47"/>
  <c r="D181" i="47"/>
  <c r="D182" i="47"/>
  <c r="D183" i="47"/>
  <c r="D176" i="47"/>
  <c r="E99" i="47"/>
  <c r="F99" i="47"/>
  <c r="G99" i="47"/>
  <c r="H99" i="47"/>
  <c r="I99" i="47"/>
  <c r="J99" i="47"/>
  <c r="K99" i="47"/>
  <c r="L99" i="47"/>
  <c r="M99" i="47"/>
  <c r="N99" i="47"/>
  <c r="O99" i="47"/>
  <c r="P99" i="47"/>
  <c r="Q99" i="47"/>
  <c r="E100" i="47"/>
  <c r="F100" i="47"/>
  <c r="G100" i="47"/>
  <c r="H100" i="47"/>
  <c r="I100" i="47"/>
  <c r="J100" i="47"/>
  <c r="K100" i="47"/>
  <c r="L100" i="47"/>
  <c r="M100" i="47"/>
  <c r="N100" i="47"/>
  <c r="O100" i="47"/>
  <c r="P100" i="47"/>
  <c r="Q100" i="47"/>
  <c r="E101" i="47"/>
  <c r="F101" i="47"/>
  <c r="G101" i="47"/>
  <c r="H101" i="47"/>
  <c r="I101" i="47"/>
  <c r="J101" i="47"/>
  <c r="K101" i="47"/>
  <c r="L101" i="47"/>
  <c r="M101" i="47"/>
  <c r="N101" i="47"/>
  <c r="O101" i="47"/>
  <c r="P101" i="47"/>
  <c r="Q101" i="47"/>
  <c r="E102" i="47"/>
  <c r="F102" i="47"/>
  <c r="G102" i="47"/>
  <c r="H102" i="47"/>
  <c r="I102" i="47"/>
  <c r="J102" i="47"/>
  <c r="K102" i="47"/>
  <c r="L102" i="47"/>
  <c r="M102" i="47"/>
  <c r="N102" i="47"/>
  <c r="O102" i="47"/>
  <c r="P102" i="47"/>
  <c r="Q102" i="47"/>
  <c r="E103" i="47"/>
  <c r="F103" i="47"/>
  <c r="G103" i="47"/>
  <c r="H103" i="47"/>
  <c r="I103" i="47"/>
  <c r="J103" i="47"/>
  <c r="K103" i="47"/>
  <c r="L103" i="47"/>
  <c r="M103" i="47"/>
  <c r="N103" i="47"/>
  <c r="O103" i="47"/>
  <c r="P103" i="47"/>
  <c r="Q103" i="47"/>
  <c r="E104" i="47"/>
  <c r="F104" i="47"/>
  <c r="G104" i="47"/>
  <c r="H104" i="47"/>
  <c r="I104" i="47"/>
  <c r="J104" i="47"/>
  <c r="K104" i="47"/>
  <c r="L104" i="47"/>
  <c r="M104" i="47"/>
  <c r="N104" i="47"/>
  <c r="O104" i="47"/>
  <c r="P104" i="47"/>
  <c r="Q104" i="47"/>
  <c r="E105" i="47"/>
  <c r="F105" i="47"/>
  <c r="G105" i="47"/>
  <c r="H105" i="47"/>
  <c r="I105" i="47"/>
  <c r="J105" i="47"/>
  <c r="K105" i="47"/>
  <c r="L105" i="47"/>
  <c r="M105" i="47"/>
  <c r="N105" i="47"/>
  <c r="O105" i="47"/>
  <c r="P105" i="47"/>
  <c r="Q105" i="47"/>
  <c r="E106" i="47"/>
  <c r="F106" i="47"/>
  <c r="G106" i="47"/>
  <c r="H106" i="47"/>
  <c r="I106" i="47"/>
  <c r="J106" i="47"/>
  <c r="K106" i="47"/>
  <c r="L106" i="47"/>
  <c r="M106" i="47"/>
  <c r="N106" i="47"/>
  <c r="O106" i="47"/>
  <c r="P106" i="47"/>
  <c r="Q106" i="47"/>
  <c r="D100" i="47"/>
  <c r="D101" i="47"/>
  <c r="D102" i="47"/>
  <c r="D103" i="47"/>
  <c r="D104" i="47"/>
  <c r="D105" i="47"/>
  <c r="D106" i="47"/>
  <c r="D99" i="47"/>
  <c r="E22" i="47"/>
  <c r="F22" i="47"/>
  <c r="G22" i="47"/>
  <c r="H22" i="47"/>
  <c r="I22" i="47"/>
  <c r="J22" i="47"/>
  <c r="K22" i="47"/>
  <c r="L22" i="47"/>
  <c r="M22" i="47"/>
  <c r="N22" i="47"/>
  <c r="O22" i="47"/>
  <c r="P22" i="47"/>
  <c r="Q22" i="47"/>
  <c r="E23" i="47"/>
  <c r="F23" i="47"/>
  <c r="G23" i="47"/>
  <c r="H23" i="47"/>
  <c r="I23" i="47"/>
  <c r="J23" i="47"/>
  <c r="K23" i="47"/>
  <c r="L23" i="47"/>
  <c r="M23" i="47"/>
  <c r="N23" i="47"/>
  <c r="O23" i="47"/>
  <c r="P23" i="47"/>
  <c r="Q23" i="47"/>
  <c r="E24" i="47"/>
  <c r="F24" i="47"/>
  <c r="G24" i="47"/>
  <c r="H24" i="47"/>
  <c r="I24" i="47"/>
  <c r="J24" i="47"/>
  <c r="K24" i="47"/>
  <c r="L24" i="47"/>
  <c r="M24" i="47"/>
  <c r="N24" i="47"/>
  <c r="O24" i="47"/>
  <c r="P24" i="47"/>
  <c r="Q24" i="47"/>
  <c r="E25" i="47"/>
  <c r="F25" i="47"/>
  <c r="G25" i="47"/>
  <c r="H25" i="47"/>
  <c r="I25" i="47"/>
  <c r="J25" i="47"/>
  <c r="K25" i="47"/>
  <c r="L25" i="47"/>
  <c r="M25" i="47"/>
  <c r="N25" i="47"/>
  <c r="O25" i="47"/>
  <c r="P25" i="47"/>
  <c r="Q25" i="47"/>
  <c r="E26" i="47"/>
  <c r="F26" i="47"/>
  <c r="G26" i="47"/>
  <c r="H26" i="47"/>
  <c r="I26" i="47"/>
  <c r="J26" i="47"/>
  <c r="K26" i="47"/>
  <c r="L26" i="47"/>
  <c r="M26" i="47"/>
  <c r="N26" i="47"/>
  <c r="O26" i="47"/>
  <c r="P26" i="47"/>
  <c r="Q26" i="47"/>
  <c r="E27" i="47"/>
  <c r="F27" i="47"/>
  <c r="G27" i="47"/>
  <c r="H27" i="47"/>
  <c r="I27" i="47"/>
  <c r="J27" i="47"/>
  <c r="K27" i="47"/>
  <c r="L27" i="47"/>
  <c r="M27" i="47"/>
  <c r="N27" i="47"/>
  <c r="O27" i="47"/>
  <c r="P27" i="47"/>
  <c r="Q27" i="47"/>
  <c r="E28" i="47"/>
  <c r="F28" i="47"/>
  <c r="G28" i="47"/>
  <c r="H28" i="47"/>
  <c r="I28" i="47"/>
  <c r="J28" i="47"/>
  <c r="K28" i="47"/>
  <c r="L28" i="47"/>
  <c r="M28" i="47"/>
  <c r="N28" i="47"/>
  <c r="O28" i="47"/>
  <c r="P28" i="47"/>
  <c r="Q28" i="47"/>
  <c r="E29" i="47"/>
  <c r="F29" i="47"/>
  <c r="G29" i="47"/>
  <c r="H29" i="47"/>
  <c r="I29" i="47"/>
  <c r="J29" i="47"/>
  <c r="K29" i="47"/>
  <c r="L29" i="47"/>
  <c r="M29" i="47"/>
  <c r="N29" i="47"/>
  <c r="O29" i="47"/>
  <c r="P29" i="47"/>
  <c r="Q29" i="47"/>
  <c r="D23" i="47"/>
  <c r="D24" i="47"/>
  <c r="D25" i="47"/>
  <c r="D26" i="47"/>
  <c r="D27" i="47"/>
  <c r="D28" i="47"/>
  <c r="D29" i="47"/>
  <c r="D22" i="47"/>
  <c r="E230" i="46"/>
  <c r="F230" i="46"/>
  <c r="G230" i="46"/>
  <c r="H230" i="46"/>
  <c r="I230" i="46"/>
  <c r="J230" i="46"/>
  <c r="K230" i="46"/>
  <c r="L230" i="46"/>
  <c r="M230" i="46"/>
  <c r="N230" i="46"/>
  <c r="O230" i="46"/>
  <c r="P230" i="46"/>
  <c r="Q230" i="46"/>
  <c r="E231" i="46"/>
  <c r="F231" i="46"/>
  <c r="G231" i="46"/>
  <c r="H231" i="46"/>
  <c r="I231" i="46"/>
  <c r="J231" i="46"/>
  <c r="K231" i="46"/>
  <c r="L231" i="46"/>
  <c r="M231" i="46"/>
  <c r="N231" i="46"/>
  <c r="O231" i="46"/>
  <c r="P231" i="46"/>
  <c r="Q231" i="46"/>
  <c r="D231" i="46"/>
  <c r="D230" i="46"/>
  <c r="E226" i="46"/>
  <c r="F226" i="46"/>
  <c r="G226" i="46"/>
  <c r="H226" i="46"/>
  <c r="I226" i="46"/>
  <c r="J226" i="46"/>
  <c r="K226" i="46"/>
  <c r="L226" i="46"/>
  <c r="M226" i="46"/>
  <c r="N226" i="46"/>
  <c r="O226" i="46"/>
  <c r="P226" i="46"/>
  <c r="Q226" i="46"/>
  <c r="E227" i="46"/>
  <c r="F227" i="46"/>
  <c r="G227" i="46"/>
  <c r="H227" i="46"/>
  <c r="I227" i="46"/>
  <c r="J227" i="46"/>
  <c r="K227" i="46"/>
  <c r="L227" i="46"/>
  <c r="M227" i="46"/>
  <c r="N227" i="46"/>
  <c r="O227" i="46"/>
  <c r="P227" i="46"/>
  <c r="Q227" i="46"/>
  <c r="E228" i="46"/>
  <c r="F228" i="46"/>
  <c r="G228" i="46"/>
  <c r="H228" i="46"/>
  <c r="I228" i="46"/>
  <c r="J228" i="46"/>
  <c r="K228" i="46"/>
  <c r="L228" i="46"/>
  <c r="M228" i="46"/>
  <c r="N228" i="46"/>
  <c r="O228" i="46"/>
  <c r="P228" i="46"/>
  <c r="Q228" i="46"/>
  <c r="E229" i="46"/>
  <c r="F229" i="46"/>
  <c r="G229" i="46"/>
  <c r="H229" i="46"/>
  <c r="I229" i="46"/>
  <c r="J229" i="46"/>
  <c r="K229" i="46"/>
  <c r="L229" i="46"/>
  <c r="M229" i="46"/>
  <c r="N229" i="46"/>
  <c r="O229" i="46"/>
  <c r="P229" i="46"/>
  <c r="Q229" i="46"/>
  <c r="D227" i="46"/>
  <c r="D228" i="46"/>
  <c r="D229" i="46"/>
  <c r="D226" i="46"/>
  <c r="E176" i="46"/>
  <c r="F176" i="46"/>
  <c r="G176" i="46"/>
  <c r="H176" i="46"/>
  <c r="I176" i="46"/>
  <c r="J176" i="46"/>
  <c r="K176" i="46"/>
  <c r="L176" i="46"/>
  <c r="M176" i="46"/>
  <c r="N176" i="46"/>
  <c r="O176" i="46"/>
  <c r="P176" i="46"/>
  <c r="Q176" i="46"/>
  <c r="E177" i="46"/>
  <c r="F177" i="46"/>
  <c r="G177" i="46"/>
  <c r="H177" i="46"/>
  <c r="I177" i="46"/>
  <c r="J177" i="46"/>
  <c r="K177" i="46"/>
  <c r="L177" i="46"/>
  <c r="M177" i="46"/>
  <c r="N177" i="46"/>
  <c r="O177" i="46"/>
  <c r="P177" i="46"/>
  <c r="Q177" i="46"/>
  <c r="E178" i="46"/>
  <c r="F178" i="46"/>
  <c r="G178" i="46"/>
  <c r="H178" i="46"/>
  <c r="I178" i="46"/>
  <c r="J178" i="46"/>
  <c r="K178" i="46"/>
  <c r="L178" i="46"/>
  <c r="M178" i="46"/>
  <c r="N178" i="46"/>
  <c r="O178" i="46"/>
  <c r="P178" i="46"/>
  <c r="Q178" i="46"/>
  <c r="E179" i="46"/>
  <c r="F179" i="46"/>
  <c r="G179" i="46"/>
  <c r="H179" i="46"/>
  <c r="I179" i="46"/>
  <c r="J179" i="46"/>
  <c r="K179" i="46"/>
  <c r="L179" i="46"/>
  <c r="M179" i="46"/>
  <c r="N179" i="46"/>
  <c r="O179" i="46"/>
  <c r="P179" i="46"/>
  <c r="Q179" i="46"/>
  <c r="E180" i="46"/>
  <c r="F180" i="46"/>
  <c r="G180" i="46"/>
  <c r="H180" i="46"/>
  <c r="I180" i="46"/>
  <c r="J180" i="46"/>
  <c r="K180" i="46"/>
  <c r="L180" i="46"/>
  <c r="M180" i="46"/>
  <c r="N180" i="46"/>
  <c r="O180" i="46"/>
  <c r="P180" i="46"/>
  <c r="Q180" i="46"/>
  <c r="E181" i="46"/>
  <c r="F181" i="46"/>
  <c r="G181" i="46"/>
  <c r="H181" i="46"/>
  <c r="I181" i="46"/>
  <c r="J181" i="46"/>
  <c r="K181" i="46"/>
  <c r="L181" i="46"/>
  <c r="M181" i="46"/>
  <c r="N181" i="46"/>
  <c r="O181" i="46"/>
  <c r="P181" i="46"/>
  <c r="Q181" i="46"/>
  <c r="E182" i="46"/>
  <c r="F182" i="46"/>
  <c r="G182" i="46"/>
  <c r="H182" i="46"/>
  <c r="I182" i="46"/>
  <c r="J182" i="46"/>
  <c r="K182" i="46"/>
  <c r="L182" i="46"/>
  <c r="M182" i="46"/>
  <c r="N182" i="46"/>
  <c r="O182" i="46"/>
  <c r="P182" i="46"/>
  <c r="Q182" i="46"/>
  <c r="E183" i="46"/>
  <c r="F183" i="46"/>
  <c r="G183" i="46"/>
  <c r="H183" i="46"/>
  <c r="I183" i="46"/>
  <c r="J183" i="46"/>
  <c r="K183" i="46"/>
  <c r="L183" i="46"/>
  <c r="M183" i="46"/>
  <c r="N183" i="46"/>
  <c r="O183" i="46"/>
  <c r="P183" i="46"/>
  <c r="Q183" i="46"/>
  <c r="D177" i="46"/>
  <c r="D178" i="46"/>
  <c r="D179" i="46"/>
  <c r="D180" i="46"/>
  <c r="D181" i="46"/>
  <c r="D182" i="46"/>
  <c r="D183" i="46"/>
  <c r="D176" i="46"/>
  <c r="E153" i="46"/>
  <c r="F153" i="46"/>
  <c r="G153" i="46"/>
  <c r="H153" i="46"/>
  <c r="I153" i="46"/>
  <c r="J153" i="46"/>
  <c r="K153" i="46"/>
  <c r="L153" i="46"/>
  <c r="M153" i="46"/>
  <c r="N153" i="46"/>
  <c r="O153" i="46"/>
  <c r="P153" i="46"/>
  <c r="Q153" i="46"/>
  <c r="E154" i="46"/>
  <c r="F154" i="46"/>
  <c r="G154" i="46"/>
  <c r="H154" i="46"/>
  <c r="I154" i="46"/>
  <c r="J154" i="46"/>
  <c r="K154" i="46"/>
  <c r="L154" i="46"/>
  <c r="M154" i="46"/>
  <c r="N154" i="46"/>
  <c r="O154" i="46"/>
  <c r="P154" i="46"/>
  <c r="Q154" i="46"/>
  <c r="D154" i="46"/>
  <c r="D153" i="46"/>
  <c r="E149" i="46"/>
  <c r="F149" i="46"/>
  <c r="G149" i="46"/>
  <c r="H149" i="46"/>
  <c r="I149" i="46"/>
  <c r="J149" i="46"/>
  <c r="K149" i="46"/>
  <c r="L149" i="46"/>
  <c r="M149" i="46"/>
  <c r="N149" i="46"/>
  <c r="O149" i="46"/>
  <c r="P149" i="46"/>
  <c r="Q149" i="46"/>
  <c r="E150" i="46"/>
  <c r="F150" i="46"/>
  <c r="G150" i="46"/>
  <c r="H150" i="46"/>
  <c r="I150" i="46"/>
  <c r="J150" i="46"/>
  <c r="K150" i="46"/>
  <c r="L150" i="46"/>
  <c r="M150" i="46"/>
  <c r="N150" i="46"/>
  <c r="O150" i="46"/>
  <c r="P150" i="46"/>
  <c r="Q150" i="46"/>
  <c r="E151" i="46"/>
  <c r="F151" i="46"/>
  <c r="G151" i="46"/>
  <c r="H151" i="46"/>
  <c r="I151" i="46"/>
  <c r="J151" i="46"/>
  <c r="K151" i="46"/>
  <c r="L151" i="46"/>
  <c r="M151" i="46"/>
  <c r="N151" i="46"/>
  <c r="O151" i="46"/>
  <c r="P151" i="46"/>
  <c r="Q151" i="46"/>
  <c r="E152" i="46"/>
  <c r="F152" i="46"/>
  <c r="G152" i="46"/>
  <c r="H152" i="46"/>
  <c r="I152" i="46"/>
  <c r="J152" i="46"/>
  <c r="K152" i="46"/>
  <c r="L152" i="46"/>
  <c r="M152" i="46"/>
  <c r="N152" i="46"/>
  <c r="O152" i="46"/>
  <c r="P152" i="46"/>
  <c r="Q152" i="46"/>
  <c r="D150" i="46"/>
  <c r="D151" i="46"/>
  <c r="D152" i="46"/>
  <c r="D149" i="46"/>
  <c r="E99" i="46"/>
  <c r="F99" i="46"/>
  <c r="G99" i="46"/>
  <c r="H99" i="46"/>
  <c r="I99" i="46"/>
  <c r="J99" i="46"/>
  <c r="K99" i="46"/>
  <c r="L99" i="46"/>
  <c r="M99" i="46"/>
  <c r="N99" i="46"/>
  <c r="O99" i="46"/>
  <c r="P99" i="46"/>
  <c r="Q99" i="46"/>
  <c r="E100" i="46"/>
  <c r="F100" i="46"/>
  <c r="G100" i="46"/>
  <c r="H100" i="46"/>
  <c r="I100" i="46"/>
  <c r="J100" i="46"/>
  <c r="K100" i="46"/>
  <c r="L100" i="46"/>
  <c r="M100" i="46"/>
  <c r="N100" i="46"/>
  <c r="O100" i="46"/>
  <c r="P100" i="46"/>
  <c r="Q100" i="46"/>
  <c r="E101" i="46"/>
  <c r="F101" i="46"/>
  <c r="G101" i="46"/>
  <c r="H101" i="46"/>
  <c r="I101" i="46"/>
  <c r="J101" i="46"/>
  <c r="K101" i="46"/>
  <c r="L101" i="46"/>
  <c r="M101" i="46"/>
  <c r="N101" i="46"/>
  <c r="O101" i="46"/>
  <c r="P101" i="46"/>
  <c r="Q101" i="46"/>
  <c r="E102" i="46"/>
  <c r="F102" i="46"/>
  <c r="G102" i="46"/>
  <c r="H102" i="46"/>
  <c r="I102" i="46"/>
  <c r="J102" i="46"/>
  <c r="K102" i="46"/>
  <c r="L102" i="46"/>
  <c r="M102" i="46"/>
  <c r="N102" i="46"/>
  <c r="O102" i="46"/>
  <c r="P102" i="46"/>
  <c r="Q102" i="46"/>
  <c r="E103" i="46"/>
  <c r="F103" i="46"/>
  <c r="G103" i="46"/>
  <c r="H103" i="46"/>
  <c r="I103" i="46"/>
  <c r="J103" i="46"/>
  <c r="K103" i="46"/>
  <c r="L103" i="46"/>
  <c r="M103" i="46"/>
  <c r="N103" i="46"/>
  <c r="O103" i="46"/>
  <c r="P103" i="46"/>
  <c r="Q103" i="46"/>
  <c r="E104" i="46"/>
  <c r="F104" i="46"/>
  <c r="G104" i="46"/>
  <c r="H104" i="46"/>
  <c r="I104" i="46"/>
  <c r="J104" i="46"/>
  <c r="K104" i="46"/>
  <c r="L104" i="46"/>
  <c r="M104" i="46"/>
  <c r="N104" i="46"/>
  <c r="O104" i="46"/>
  <c r="P104" i="46"/>
  <c r="Q104" i="46"/>
  <c r="E105" i="46"/>
  <c r="F105" i="46"/>
  <c r="G105" i="46"/>
  <c r="H105" i="46"/>
  <c r="I105" i="46"/>
  <c r="J105" i="46"/>
  <c r="K105" i="46"/>
  <c r="L105" i="46"/>
  <c r="M105" i="46"/>
  <c r="N105" i="46"/>
  <c r="O105" i="46"/>
  <c r="P105" i="46"/>
  <c r="Q105" i="46"/>
  <c r="E106" i="46"/>
  <c r="F106" i="46"/>
  <c r="G106" i="46"/>
  <c r="H106" i="46"/>
  <c r="I106" i="46"/>
  <c r="J106" i="46"/>
  <c r="K106" i="46"/>
  <c r="L106" i="46"/>
  <c r="M106" i="46"/>
  <c r="N106" i="46"/>
  <c r="O106" i="46"/>
  <c r="P106" i="46"/>
  <c r="Q106" i="46"/>
  <c r="D100" i="46"/>
  <c r="D101" i="46"/>
  <c r="D102" i="46"/>
  <c r="D103" i="46"/>
  <c r="D104" i="46"/>
  <c r="D105" i="46"/>
  <c r="D106" i="46"/>
  <c r="D99" i="46"/>
  <c r="E76" i="46"/>
  <c r="F76" i="46"/>
  <c r="G76" i="46"/>
  <c r="H76" i="46"/>
  <c r="I76" i="46"/>
  <c r="J76" i="46"/>
  <c r="K76" i="46"/>
  <c r="L76" i="46"/>
  <c r="M76" i="46"/>
  <c r="N76" i="46"/>
  <c r="O76" i="46"/>
  <c r="P76" i="46"/>
  <c r="Q76" i="46"/>
  <c r="E77" i="46"/>
  <c r="F77" i="46"/>
  <c r="G77" i="46"/>
  <c r="H77" i="46"/>
  <c r="I77" i="46"/>
  <c r="J77" i="46"/>
  <c r="K77" i="46"/>
  <c r="L77" i="46"/>
  <c r="M77" i="46"/>
  <c r="N77" i="46"/>
  <c r="O77" i="46"/>
  <c r="P77" i="46"/>
  <c r="Q77" i="46"/>
  <c r="D77" i="46"/>
  <c r="D76" i="46"/>
  <c r="E72" i="46"/>
  <c r="F72" i="46"/>
  <c r="G72" i="46"/>
  <c r="H72" i="46"/>
  <c r="I72" i="46"/>
  <c r="J72" i="46"/>
  <c r="K72" i="46"/>
  <c r="L72" i="46"/>
  <c r="M72" i="46"/>
  <c r="N72" i="46"/>
  <c r="O72" i="46"/>
  <c r="P72" i="46"/>
  <c r="Q72" i="46"/>
  <c r="E73" i="46"/>
  <c r="F73" i="46"/>
  <c r="G73" i="46"/>
  <c r="H73" i="46"/>
  <c r="I73" i="46"/>
  <c r="J73" i="46"/>
  <c r="K73" i="46"/>
  <c r="L73" i="46"/>
  <c r="M73" i="46"/>
  <c r="N73" i="46"/>
  <c r="O73" i="46"/>
  <c r="P73" i="46"/>
  <c r="Q73" i="46"/>
  <c r="E74" i="46"/>
  <c r="F74" i="46"/>
  <c r="G74" i="46"/>
  <c r="H74" i="46"/>
  <c r="I74" i="46"/>
  <c r="J74" i="46"/>
  <c r="K74" i="46"/>
  <c r="L74" i="46"/>
  <c r="M74" i="46"/>
  <c r="N74" i="46"/>
  <c r="O74" i="46"/>
  <c r="P74" i="46"/>
  <c r="Q74" i="46"/>
  <c r="E75" i="46"/>
  <c r="F75" i="46"/>
  <c r="G75" i="46"/>
  <c r="H75" i="46"/>
  <c r="I75" i="46"/>
  <c r="J75" i="46"/>
  <c r="K75" i="46"/>
  <c r="L75" i="46"/>
  <c r="M75" i="46"/>
  <c r="N75" i="46"/>
  <c r="O75" i="46"/>
  <c r="P75" i="46"/>
  <c r="Q75" i="46"/>
  <c r="D73" i="46"/>
  <c r="D74" i="46"/>
  <c r="D75" i="46"/>
  <c r="D72" i="46"/>
  <c r="E22" i="46"/>
  <c r="F22" i="46"/>
  <c r="G22" i="46"/>
  <c r="H22" i="46"/>
  <c r="I22" i="46"/>
  <c r="J22" i="46"/>
  <c r="K22" i="46"/>
  <c r="L22" i="46"/>
  <c r="M22" i="46"/>
  <c r="N22" i="46"/>
  <c r="O22" i="46"/>
  <c r="P22" i="46"/>
  <c r="Q22" i="46"/>
  <c r="E23" i="46"/>
  <c r="F23" i="46"/>
  <c r="G23" i="46"/>
  <c r="H23" i="46"/>
  <c r="I23" i="46"/>
  <c r="J23" i="46"/>
  <c r="K23" i="46"/>
  <c r="L23" i="46"/>
  <c r="M23" i="46"/>
  <c r="N23" i="46"/>
  <c r="O23" i="46"/>
  <c r="P23" i="46"/>
  <c r="Q23" i="46"/>
  <c r="E24" i="46"/>
  <c r="F24" i="46"/>
  <c r="G24" i="46"/>
  <c r="H24" i="46"/>
  <c r="I24" i="46"/>
  <c r="J24" i="46"/>
  <c r="K24" i="46"/>
  <c r="L24" i="46"/>
  <c r="M24" i="46"/>
  <c r="N24" i="46"/>
  <c r="O24" i="46"/>
  <c r="P24" i="46"/>
  <c r="Q24" i="46"/>
  <c r="E25" i="46"/>
  <c r="F25" i="46"/>
  <c r="G25" i="46"/>
  <c r="H25" i="46"/>
  <c r="I25" i="46"/>
  <c r="J25" i="46"/>
  <c r="K25" i="46"/>
  <c r="L25" i="46"/>
  <c r="M25" i="46"/>
  <c r="N25" i="46"/>
  <c r="O25" i="46"/>
  <c r="P25" i="46"/>
  <c r="Q25" i="46"/>
  <c r="E26" i="46"/>
  <c r="F26" i="46"/>
  <c r="G26" i="46"/>
  <c r="H26" i="46"/>
  <c r="I26" i="46"/>
  <c r="J26" i="46"/>
  <c r="K26" i="46"/>
  <c r="L26" i="46"/>
  <c r="M26" i="46"/>
  <c r="N26" i="46"/>
  <c r="O26" i="46"/>
  <c r="P26" i="46"/>
  <c r="Q26" i="46"/>
  <c r="E27" i="46"/>
  <c r="F27" i="46"/>
  <c r="G27" i="46"/>
  <c r="H27" i="46"/>
  <c r="I27" i="46"/>
  <c r="J27" i="46"/>
  <c r="K27" i="46"/>
  <c r="L27" i="46"/>
  <c r="M27" i="46"/>
  <c r="N27" i="46"/>
  <c r="O27" i="46"/>
  <c r="P27" i="46"/>
  <c r="Q27" i="46"/>
  <c r="E28" i="46"/>
  <c r="F28" i="46"/>
  <c r="G28" i="46"/>
  <c r="H28" i="46"/>
  <c r="I28" i="46"/>
  <c r="J28" i="46"/>
  <c r="K28" i="46"/>
  <c r="L28" i="46"/>
  <c r="M28" i="46"/>
  <c r="N28" i="46"/>
  <c r="O28" i="46"/>
  <c r="P28" i="46"/>
  <c r="Q28" i="46"/>
  <c r="E29" i="46"/>
  <c r="F29" i="46"/>
  <c r="G29" i="46"/>
  <c r="H29" i="46"/>
  <c r="I29" i="46"/>
  <c r="J29" i="46"/>
  <c r="K29" i="46"/>
  <c r="L29" i="46"/>
  <c r="M29" i="46"/>
  <c r="N29" i="46"/>
  <c r="O29" i="46"/>
  <c r="P29" i="46"/>
  <c r="Q29" i="46"/>
  <c r="D23" i="46"/>
  <c r="D24" i="46"/>
  <c r="D25" i="46"/>
  <c r="D26" i="46"/>
  <c r="D27" i="46"/>
  <c r="D28" i="46"/>
  <c r="D29" i="46"/>
  <c r="D22" i="46"/>
  <c r="E230" i="45"/>
  <c r="F230" i="45"/>
  <c r="G230" i="45"/>
  <c r="H230" i="45"/>
  <c r="I230" i="45"/>
  <c r="J230" i="45"/>
  <c r="K230" i="45"/>
  <c r="L230" i="45"/>
  <c r="M230" i="45"/>
  <c r="N230" i="45"/>
  <c r="O230" i="45"/>
  <c r="P230" i="45"/>
  <c r="Q230" i="45"/>
  <c r="E231" i="45"/>
  <c r="F231" i="45"/>
  <c r="G231" i="45"/>
  <c r="H231" i="45"/>
  <c r="I231" i="45"/>
  <c r="J231" i="45"/>
  <c r="K231" i="45"/>
  <c r="L231" i="45"/>
  <c r="M231" i="45"/>
  <c r="N231" i="45"/>
  <c r="O231" i="45"/>
  <c r="P231" i="45"/>
  <c r="Q231" i="45"/>
  <c r="D231" i="45"/>
  <c r="D230" i="45"/>
  <c r="D227" i="45"/>
  <c r="E227" i="45"/>
  <c r="F227" i="45"/>
  <c r="G227" i="45"/>
  <c r="H227" i="45"/>
  <c r="I227" i="45"/>
  <c r="J227" i="45"/>
  <c r="K227" i="45"/>
  <c r="L227" i="45"/>
  <c r="M227" i="45"/>
  <c r="N227" i="45"/>
  <c r="O227" i="45"/>
  <c r="P227" i="45"/>
  <c r="Q227" i="45"/>
  <c r="D228" i="45"/>
  <c r="E228" i="45"/>
  <c r="F228" i="45"/>
  <c r="G228" i="45"/>
  <c r="H228" i="45"/>
  <c r="I228" i="45"/>
  <c r="J228" i="45"/>
  <c r="K228" i="45"/>
  <c r="L228" i="45"/>
  <c r="M228" i="45"/>
  <c r="N228" i="45"/>
  <c r="O228" i="45"/>
  <c r="P228" i="45"/>
  <c r="Q228" i="45"/>
  <c r="D229" i="45"/>
  <c r="E229" i="45"/>
  <c r="F229" i="45"/>
  <c r="G229" i="45"/>
  <c r="H229" i="45"/>
  <c r="I229" i="45"/>
  <c r="J229" i="45"/>
  <c r="K229" i="45"/>
  <c r="L229" i="45"/>
  <c r="M229" i="45"/>
  <c r="N229" i="45"/>
  <c r="O229" i="45"/>
  <c r="P229" i="45"/>
  <c r="Q229" i="45"/>
  <c r="E226" i="45"/>
  <c r="F226" i="45"/>
  <c r="G226" i="45"/>
  <c r="H226" i="45"/>
  <c r="I226" i="45"/>
  <c r="J226" i="45"/>
  <c r="K226" i="45"/>
  <c r="L226" i="45"/>
  <c r="M226" i="45"/>
  <c r="N226" i="45"/>
  <c r="O226" i="45"/>
  <c r="P226" i="45"/>
  <c r="Q226" i="45"/>
  <c r="D226" i="45"/>
  <c r="E153" i="45"/>
  <c r="F153" i="45"/>
  <c r="G153" i="45"/>
  <c r="H153" i="45"/>
  <c r="I153" i="45"/>
  <c r="J153" i="45"/>
  <c r="K153" i="45"/>
  <c r="L153" i="45"/>
  <c r="M153" i="45"/>
  <c r="N153" i="45"/>
  <c r="O153" i="45"/>
  <c r="P153" i="45"/>
  <c r="Q153" i="45"/>
  <c r="E154" i="45"/>
  <c r="F154" i="45"/>
  <c r="G154" i="45"/>
  <c r="H154" i="45"/>
  <c r="I154" i="45"/>
  <c r="J154" i="45"/>
  <c r="K154" i="45"/>
  <c r="L154" i="45"/>
  <c r="M154" i="45"/>
  <c r="N154" i="45"/>
  <c r="O154" i="45"/>
  <c r="P154" i="45"/>
  <c r="Q154" i="45"/>
  <c r="D154" i="45"/>
  <c r="D153" i="45"/>
  <c r="E149" i="45"/>
  <c r="F149" i="45"/>
  <c r="G149" i="45"/>
  <c r="H149" i="45"/>
  <c r="I149" i="45"/>
  <c r="J149" i="45"/>
  <c r="K149" i="45"/>
  <c r="L149" i="45"/>
  <c r="M149" i="45"/>
  <c r="N149" i="45"/>
  <c r="O149" i="45"/>
  <c r="P149" i="45"/>
  <c r="Q149" i="45"/>
  <c r="E150" i="45"/>
  <c r="F150" i="45"/>
  <c r="G150" i="45"/>
  <c r="H150" i="45"/>
  <c r="I150" i="45"/>
  <c r="J150" i="45"/>
  <c r="K150" i="45"/>
  <c r="L150" i="45"/>
  <c r="M150" i="45"/>
  <c r="N150" i="45"/>
  <c r="O150" i="45"/>
  <c r="P150" i="45"/>
  <c r="Q150" i="45"/>
  <c r="E151" i="45"/>
  <c r="F151" i="45"/>
  <c r="G151" i="45"/>
  <c r="H151" i="45"/>
  <c r="I151" i="45"/>
  <c r="J151" i="45"/>
  <c r="K151" i="45"/>
  <c r="L151" i="45"/>
  <c r="M151" i="45"/>
  <c r="N151" i="45"/>
  <c r="O151" i="45"/>
  <c r="P151" i="45"/>
  <c r="Q151" i="45"/>
  <c r="E152" i="45"/>
  <c r="F152" i="45"/>
  <c r="G152" i="45"/>
  <c r="H152" i="45"/>
  <c r="I152" i="45"/>
  <c r="J152" i="45"/>
  <c r="K152" i="45"/>
  <c r="L152" i="45"/>
  <c r="M152" i="45"/>
  <c r="N152" i="45"/>
  <c r="O152" i="45"/>
  <c r="P152" i="45"/>
  <c r="Q152" i="45"/>
  <c r="D150" i="45"/>
  <c r="D151" i="45"/>
  <c r="D152" i="45"/>
  <c r="D149" i="45"/>
  <c r="E72" i="45"/>
  <c r="F72" i="45"/>
  <c r="G72" i="45"/>
  <c r="H72" i="45"/>
  <c r="I72" i="45"/>
  <c r="J72" i="45"/>
  <c r="K72" i="45"/>
  <c r="L72" i="45"/>
  <c r="M72" i="45"/>
  <c r="N72" i="45"/>
  <c r="O72" i="45"/>
  <c r="P72" i="45"/>
  <c r="Q72" i="45"/>
  <c r="E73" i="45"/>
  <c r="F73" i="45"/>
  <c r="G73" i="45"/>
  <c r="H73" i="45"/>
  <c r="I73" i="45"/>
  <c r="J73" i="45"/>
  <c r="K73" i="45"/>
  <c r="L73" i="45"/>
  <c r="M73" i="45"/>
  <c r="N73" i="45"/>
  <c r="O73" i="45"/>
  <c r="P73" i="45"/>
  <c r="Q73" i="45"/>
  <c r="E74" i="45"/>
  <c r="F74" i="45"/>
  <c r="G74" i="45"/>
  <c r="H74" i="45"/>
  <c r="I74" i="45"/>
  <c r="J74" i="45"/>
  <c r="K74" i="45"/>
  <c r="L74" i="45"/>
  <c r="M74" i="45"/>
  <c r="N74" i="45"/>
  <c r="O74" i="45"/>
  <c r="P74" i="45"/>
  <c r="Q74" i="45"/>
  <c r="E75" i="45"/>
  <c r="F75" i="45"/>
  <c r="G75" i="45"/>
  <c r="H75" i="45"/>
  <c r="I75" i="45"/>
  <c r="J75" i="45"/>
  <c r="K75" i="45"/>
  <c r="L75" i="45"/>
  <c r="M75" i="45"/>
  <c r="N75" i="45"/>
  <c r="O75" i="45"/>
  <c r="P75" i="45"/>
  <c r="Q75" i="45"/>
  <c r="D73" i="45"/>
  <c r="D74" i="45"/>
  <c r="D75" i="45"/>
  <c r="E76" i="45"/>
  <c r="F76" i="45"/>
  <c r="G76" i="45"/>
  <c r="H76" i="45"/>
  <c r="I76" i="45"/>
  <c r="J76" i="45"/>
  <c r="K76" i="45"/>
  <c r="L76" i="45"/>
  <c r="M76" i="45"/>
  <c r="N76" i="45"/>
  <c r="O76" i="45"/>
  <c r="P76" i="45"/>
  <c r="Q76" i="45"/>
  <c r="E77" i="45"/>
  <c r="F77" i="45"/>
  <c r="G77" i="45"/>
  <c r="H77" i="45"/>
  <c r="I77" i="45"/>
  <c r="J77" i="45"/>
  <c r="K77" i="45"/>
  <c r="L77" i="45"/>
  <c r="M77" i="45"/>
  <c r="N77" i="45"/>
  <c r="O77" i="45"/>
  <c r="P77" i="45"/>
  <c r="Q77" i="45"/>
  <c r="D77" i="45"/>
  <c r="D76" i="45"/>
  <c r="D72" i="45"/>
  <c r="D177" i="45"/>
  <c r="E177" i="45"/>
  <c r="F177" i="45"/>
  <c r="G177" i="45"/>
  <c r="H177" i="45"/>
  <c r="I177" i="45"/>
  <c r="J177" i="45"/>
  <c r="K177" i="45"/>
  <c r="L177" i="45"/>
  <c r="M177" i="45"/>
  <c r="N177" i="45"/>
  <c r="O177" i="45"/>
  <c r="P177" i="45"/>
  <c r="Q177" i="45"/>
  <c r="D178" i="45"/>
  <c r="E178" i="45"/>
  <c r="F178" i="45"/>
  <c r="G178" i="45"/>
  <c r="H178" i="45"/>
  <c r="I178" i="45"/>
  <c r="J178" i="45"/>
  <c r="K178" i="45"/>
  <c r="L178" i="45"/>
  <c r="M178" i="45"/>
  <c r="N178" i="45"/>
  <c r="O178" i="45"/>
  <c r="P178" i="45"/>
  <c r="Q178" i="45"/>
  <c r="D179" i="45"/>
  <c r="E179" i="45"/>
  <c r="F179" i="45"/>
  <c r="G179" i="45"/>
  <c r="H179" i="45"/>
  <c r="I179" i="45"/>
  <c r="J179" i="45"/>
  <c r="K179" i="45"/>
  <c r="L179" i="45"/>
  <c r="M179" i="45"/>
  <c r="N179" i="45"/>
  <c r="O179" i="45"/>
  <c r="P179" i="45"/>
  <c r="Q179" i="45"/>
  <c r="D180" i="45"/>
  <c r="E180" i="45"/>
  <c r="F180" i="45"/>
  <c r="G180" i="45"/>
  <c r="H180" i="45"/>
  <c r="I180" i="45"/>
  <c r="J180" i="45"/>
  <c r="K180" i="45"/>
  <c r="L180" i="45"/>
  <c r="M180" i="45"/>
  <c r="N180" i="45"/>
  <c r="O180" i="45"/>
  <c r="P180" i="45"/>
  <c r="Q180" i="45"/>
  <c r="D181" i="45"/>
  <c r="E181" i="45"/>
  <c r="F181" i="45"/>
  <c r="G181" i="45"/>
  <c r="H181" i="45"/>
  <c r="I181" i="45"/>
  <c r="J181" i="45"/>
  <c r="K181" i="45"/>
  <c r="L181" i="45"/>
  <c r="M181" i="45"/>
  <c r="N181" i="45"/>
  <c r="O181" i="45"/>
  <c r="P181" i="45"/>
  <c r="Q181" i="45"/>
  <c r="D182" i="45"/>
  <c r="E182" i="45"/>
  <c r="F182" i="45"/>
  <c r="G182" i="45"/>
  <c r="H182" i="45"/>
  <c r="I182" i="45"/>
  <c r="J182" i="45"/>
  <c r="K182" i="45"/>
  <c r="L182" i="45"/>
  <c r="M182" i="45"/>
  <c r="N182" i="45"/>
  <c r="O182" i="45"/>
  <c r="P182" i="45"/>
  <c r="Q182" i="45"/>
  <c r="D183" i="45"/>
  <c r="E183" i="45"/>
  <c r="F183" i="45"/>
  <c r="G183" i="45"/>
  <c r="H183" i="45"/>
  <c r="I183" i="45"/>
  <c r="J183" i="45"/>
  <c r="K183" i="45"/>
  <c r="L183" i="45"/>
  <c r="M183" i="45"/>
  <c r="N183" i="45"/>
  <c r="O183" i="45"/>
  <c r="P183" i="45"/>
  <c r="Q183" i="45"/>
  <c r="E176" i="45"/>
  <c r="F176" i="45"/>
  <c r="G176" i="45"/>
  <c r="H176" i="45"/>
  <c r="I176" i="45"/>
  <c r="J176" i="45"/>
  <c r="K176" i="45"/>
  <c r="L176" i="45"/>
  <c r="M176" i="45"/>
  <c r="N176" i="45"/>
  <c r="O176" i="45"/>
  <c r="P176" i="45"/>
  <c r="Q176" i="45"/>
  <c r="D176" i="45"/>
  <c r="D100" i="45"/>
  <c r="E100" i="45"/>
  <c r="F100" i="45"/>
  <c r="G100" i="45"/>
  <c r="H100" i="45"/>
  <c r="I100" i="45"/>
  <c r="J100" i="45"/>
  <c r="K100" i="45"/>
  <c r="L100" i="45"/>
  <c r="M100" i="45"/>
  <c r="N100" i="45"/>
  <c r="O100" i="45"/>
  <c r="P100" i="45"/>
  <c r="Q100" i="45"/>
  <c r="D101" i="45"/>
  <c r="E101" i="45"/>
  <c r="F101" i="45"/>
  <c r="G101" i="45"/>
  <c r="H101" i="45"/>
  <c r="I101" i="45"/>
  <c r="J101" i="45"/>
  <c r="K101" i="45"/>
  <c r="L101" i="45"/>
  <c r="M101" i="45"/>
  <c r="N101" i="45"/>
  <c r="O101" i="45"/>
  <c r="P101" i="45"/>
  <c r="Q101" i="45"/>
  <c r="D102" i="45"/>
  <c r="E102" i="45"/>
  <c r="F102" i="45"/>
  <c r="G102" i="45"/>
  <c r="H102" i="45"/>
  <c r="I102" i="45"/>
  <c r="J102" i="45"/>
  <c r="K102" i="45"/>
  <c r="L102" i="45"/>
  <c r="M102" i="45"/>
  <c r="N102" i="45"/>
  <c r="O102" i="45"/>
  <c r="P102" i="45"/>
  <c r="Q102" i="45"/>
  <c r="D103" i="45"/>
  <c r="E103" i="45"/>
  <c r="F103" i="45"/>
  <c r="G103" i="45"/>
  <c r="H103" i="45"/>
  <c r="I103" i="45"/>
  <c r="J103" i="45"/>
  <c r="K103" i="45"/>
  <c r="L103" i="45"/>
  <c r="M103" i="45"/>
  <c r="N103" i="45"/>
  <c r="O103" i="45"/>
  <c r="P103" i="45"/>
  <c r="Q103" i="45"/>
  <c r="D104" i="45"/>
  <c r="E104" i="45"/>
  <c r="F104" i="45"/>
  <c r="G104" i="45"/>
  <c r="H104" i="45"/>
  <c r="I104" i="45"/>
  <c r="J104" i="45"/>
  <c r="K104" i="45"/>
  <c r="L104" i="45"/>
  <c r="M104" i="45"/>
  <c r="N104" i="45"/>
  <c r="O104" i="45"/>
  <c r="P104" i="45"/>
  <c r="Q104" i="45"/>
  <c r="D105" i="45"/>
  <c r="E105" i="45"/>
  <c r="F105" i="45"/>
  <c r="G105" i="45"/>
  <c r="H105" i="45"/>
  <c r="I105" i="45"/>
  <c r="J105" i="45"/>
  <c r="K105" i="45"/>
  <c r="L105" i="45"/>
  <c r="M105" i="45"/>
  <c r="N105" i="45"/>
  <c r="O105" i="45"/>
  <c r="P105" i="45"/>
  <c r="Q105" i="45"/>
  <c r="D106" i="45"/>
  <c r="E106" i="45"/>
  <c r="F106" i="45"/>
  <c r="G106" i="45"/>
  <c r="H106" i="45"/>
  <c r="I106" i="45"/>
  <c r="J106" i="45"/>
  <c r="K106" i="45"/>
  <c r="L106" i="45"/>
  <c r="M106" i="45"/>
  <c r="N106" i="45"/>
  <c r="O106" i="45"/>
  <c r="P106" i="45"/>
  <c r="Q106" i="45"/>
  <c r="E99" i="45"/>
  <c r="F99" i="45"/>
  <c r="G99" i="45"/>
  <c r="H99" i="45"/>
  <c r="I99" i="45"/>
  <c r="J99" i="45"/>
  <c r="K99" i="45"/>
  <c r="L99" i="45"/>
  <c r="M99" i="45"/>
  <c r="N99" i="45"/>
  <c r="O99" i="45"/>
  <c r="P99" i="45"/>
  <c r="Q99" i="45"/>
  <c r="D99" i="45"/>
  <c r="E23" i="45"/>
  <c r="F23" i="45"/>
  <c r="G23" i="45"/>
  <c r="H23" i="45"/>
  <c r="I23" i="45"/>
  <c r="J23" i="45"/>
  <c r="K23" i="45"/>
  <c r="L23" i="45"/>
  <c r="M23" i="45"/>
  <c r="N23" i="45"/>
  <c r="O23" i="45"/>
  <c r="P23" i="45"/>
  <c r="Q23" i="45"/>
  <c r="E24" i="45"/>
  <c r="F24" i="45"/>
  <c r="G24" i="45"/>
  <c r="H24" i="45"/>
  <c r="I24" i="45"/>
  <c r="J24" i="45"/>
  <c r="K24" i="45"/>
  <c r="L24" i="45"/>
  <c r="M24" i="45"/>
  <c r="N24" i="45"/>
  <c r="O24" i="45"/>
  <c r="P24" i="45"/>
  <c r="Q24" i="45"/>
  <c r="E25" i="45"/>
  <c r="F25" i="45"/>
  <c r="G25" i="45"/>
  <c r="H25" i="45"/>
  <c r="I25" i="45"/>
  <c r="J25" i="45"/>
  <c r="K25" i="45"/>
  <c r="L25" i="45"/>
  <c r="M25" i="45"/>
  <c r="N25" i="45"/>
  <c r="O25" i="45"/>
  <c r="P25" i="45"/>
  <c r="Q25" i="45"/>
  <c r="E26" i="45"/>
  <c r="F26" i="45"/>
  <c r="G26" i="45"/>
  <c r="H26" i="45"/>
  <c r="I26" i="45"/>
  <c r="J26" i="45"/>
  <c r="K26" i="45"/>
  <c r="L26" i="45"/>
  <c r="M26" i="45"/>
  <c r="N26" i="45"/>
  <c r="O26" i="45"/>
  <c r="P26" i="45"/>
  <c r="Q26" i="45"/>
  <c r="E27" i="45"/>
  <c r="F27" i="45"/>
  <c r="G27" i="45"/>
  <c r="H27" i="45"/>
  <c r="I27" i="45"/>
  <c r="J27" i="45"/>
  <c r="K27" i="45"/>
  <c r="L27" i="45"/>
  <c r="M27" i="45"/>
  <c r="N27" i="45"/>
  <c r="O27" i="45"/>
  <c r="P27" i="45"/>
  <c r="Q27" i="45"/>
  <c r="E28" i="45"/>
  <c r="F28" i="45"/>
  <c r="G28" i="45"/>
  <c r="H28" i="45"/>
  <c r="I28" i="45"/>
  <c r="J28" i="45"/>
  <c r="K28" i="45"/>
  <c r="L28" i="45"/>
  <c r="M28" i="45"/>
  <c r="N28" i="45"/>
  <c r="O28" i="45"/>
  <c r="P28" i="45"/>
  <c r="Q28" i="45"/>
  <c r="E29" i="45"/>
  <c r="F29" i="45"/>
  <c r="G29" i="45"/>
  <c r="H29" i="45"/>
  <c r="I29" i="45"/>
  <c r="J29" i="45"/>
  <c r="K29" i="45"/>
  <c r="L29" i="45"/>
  <c r="M29" i="45"/>
  <c r="N29" i="45"/>
  <c r="O29" i="45"/>
  <c r="P29" i="45"/>
  <c r="Q29" i="45"/>
  <c r="F22" i="45"/>
  <c r="G22" i="45"/>
  <c r="H22" i="45"/>
  <c r="I22" i="45"/>
  <c r="J22" i="45"/>
  <c r="K22" i="45"/>
  <c r="L22" i="45"/>
  <c r="M22" i="45"/>
  <c r="N22" i="45"/>
  <c r="O22" i="45"/>
  <c r="P22" i="45"/>
  <c r="Q22" i="45"/>
  <c r="D23" i="45"/>
  <c r="D24" i="45"/>
  <c r="D25" i="45"/>
  <c r="D26" i="45"/>
  <c r="D27" i="45"/>
  <c r="D28" i="45"/>
  <c r="D29" i="45"/>
  <c r="E22" i="45"/>
  <c r="D22" i="45"/>
  <c r="P156" i="58"/>
  <c r="O156" i="58"/>
  <c r="N156" i="58"/>
  <c r="M156" i="58"/>
  <c r="L156" i="58"/>
  <c r="K156" i="58"/>
  <c r="P155" i="58"/>
  <c r="O155" i="58"/>
  <c r="N155" i="58"/>
  <c r="M155" i="58"/>
  <c r="L155" i="58"/>
  <c r="K155" i="58"/>
  <c r="P154" i="58"/>
  <c r="O154" i="58"/>
  <c r="N154" i="58"/>
  <c r="M154" i="58"/>
  <c r="L154" i="58"/>
  <c r="K154" i="58"/>
  <c r="P153" i="58"/>
  <c r="O153" i="58"/>
  <c r="N153" i="58"/>
  <c r="M153" i="58"/>
  <c r="L153" i="58"/>
  <c r="K153" i="58"/>
  <c r="P152" i="58"/>
  <c r="O152" i="58"/>
  <c r="N152" i="58"/>
  <c r="M152" i="58"/>
  <c r="L152" i="58"/>
  <c r="K152" i="58"/>
  <c r="P151" i="58"/>
  <c r="O151" i="58"/>
  <c r="N151" i="58"/>
  <c r="M151" i="58"/>
  <c r="L151" i="58"/>
  <c r="K151" i="58"/>
  <c r="P150" i="58"/>
  <c r="O150" i="58"/>
  <c r="N150" i="58"/>
  <c r="M150" i="58"/>
  <c r="L150" i="58"/>
  <c r="K150" i="58"/>
  <c r="H140" i="58"/>
  <c r="G140" i="58"/>
  <c r="F140" i="58"/>
  <c r="E140" i="58"/>
  <c r="D140" i="58"/>
  <c r="C140" i="58"/>
  <c r="P138" i="58"/>
  <c r="O138" i="58"/>
  <c r="N138" i="58"/>
  <c r="M138" i="58"/>
  <c r="L138" i="58"/>
  <c r="K138" i="58"/>
  <c r="P137" i="58"/>
  <c r="O137" i="58"/>
  <c r="N137" i="58"/>
  <c r="M137" i="58"/>
  <c r="L137" i="58"/>
  <c r="K137" i="58"/>
  <c r="P136" i="58"/>
  <c r="O136" i="58"/>
  <c r="N136" i="58"/>
  <c r="M136" i="58"/>
  <c r="L136" i="58"/>
  <c r="K136" i="58"/>
  <c r="H136" i="58"/>
  <c r="G136" i="58"/>
  <c r="F136" i="58"/>
  <c r="E136" i="58"/>
  <c r="D136" i="58"/>
  <c r="C136" i="58"/>
  <c r="H135" i="58"/>
  <c r="G135" i="58"/>
  <c r="F135" i="58"/>
  <c r="E135" i="58"/>
  <c r="D135" i="58"/>
  <c r="C135" i="58"/>
  <c r="H134" i="58"/>
  <c r="G134" i="58"/>
  <c r="F134" i="58"/>
  <c r="E134" i="58"/>
  <c r="D134" i="58"/>
  <c r="C134" i="58"/>
  <c r="P132" i="58"/>
  <c r="O132" i="58"/>
  <c r="N132" i="58"/>
  <c r="M132" i="58"/>
  <c r="L132" i="58"/>
  <c r="K132" i="58"/>
  <c r="H133" i="58"/>
  <c r="G133" i="58"/>
  <c r="F133" i="58"/>
  <c r="E133" i="58"/>
  <c r="D133" i="58"/>
  <c r="C133" i="58"/>
  <c r="P131" i="58"/>
  <c r="O131" i="58"/>
  <c r="N131" i="58"/>
  <c r="M131" i="58"/>
  <c r="L131" i="58"/>
  <c r="K131" i="58"/>
  <c r="H132" i="58"/>
  <c r="G132" i="58"/>
  <c r="F132" i="58"/>
  <c r="E132" i="58"/>
  <c r="D132" i="58"/>
  <c r="C132" i="58"/>
  <c r="P130" i="58"/>
  <c r="O130" i="58"/>
  <c r="N130" i="58"/>
  <c r="M130" i="58"/>
  <c r="L130" i="58"/>
  <c r="K130" i="58"/>
  <c r="H118" i="58"/>
  <c r="G118" i="58"/>
  <c r="F118" i="58"/>
  <c r="E118" i="58"/>
  <c r="D118" i="58"/>
  <c r="C118" i="58"/>
  <c r="P129" i="58"/>
  <c r="O129" i="58"/>
  <c r="N129" i="58"/>
  <c r="M129" i="58"/>
  <c r="L129" i="58"/>
  <c r="K129" i="58"/>
  <c r="H131" i="58"/>
  <c r="G131" i="58"/>
  <c r="F131" i="58"/>
  <c r="E131" i="58"/>
  <c r="D131" i="58"/>
  <c r="C131" i="58"/>
  <c r="P128" i="58"/>
  <c r="O128" i="58"/>
  <c r="N128" i="58"/>
  <c r="M128" i="58"/>
  <c r="L128" i="58"/>
  <c r="K128" i="58"/>
  <c r="H130" i="58"/>
  <c r="G130" i="58"/>
  <c r="F130" i="58"/>
  <c r="E130" i="58"/>
  <c r="D130" i="58"/>
  <c r="C130" i="58"/>
  <c r="P127" i="58"/>
  <c r="O127" i="58"/>
  <c r="N127" i="58"/>
  <c r="M127" i="58"/>
  <c r="L127" i="58"/>
  <c r="K127" i="58"/>
  <c r="H129" i="58"/>
  <c r="G129" i="58"/>
  <c r="F129" i="58"/>
  <c r="E129" i="58"/>
  <c r="D129" i="58"/>
  <c r="C129" i="58"/>
  <c r="H128" i="58"/>
  <c r="G128" i="58"/>
  <c r="F128" i="58"/>
  <c r="E128" i="58"/>
  <c r="D128" i="58"/>
  <c r="C128" i="58"/>
  <c r="P122" i="58"/>
  <c r="O122" i="58"/>
  <c r="N122" i="58"/>
  <c r="M122" i="58"/>
  <c r="L122" i="58"/>
  <c r="K122" i="58"/>
  <c r="H123" i="58"/>
  <c r="G123" i="58"/>
  <c r="F123" i="58"/>
  <c r="E123" i="58"/>
  <c r="D123" i="58"/>
  <c r="C123" i="58"/>
  <c r="P121" i="58"/>
  <c r="O121" i="58"/>
  <c r="N121" i="58"/>
  <c r="M121" i="58"/>
  <c r="L121" i="58"/>
  <c r="K121" i="58"/>
  <c r="H122" i="58"/>
  <c r="G122" i="58"/>
  <c r="F122" i="58"/>
  <c r="E122" i="58"/>
  <c r="D122" i="58"/>
  <c r="C122" i="58"/>
  <c r="P120" i="58"/>
  <c r="O120" i="58"/>
  <c r="N120" i="58"/>
  <c r="M120" i="58"/>
  <c r="L120" i="58"/>
  <c r="K120" i="58"/>
  <c r="H121" i="58"/>
  <c r="G121" i="58"/>
  <c r="F121" i="58"/>
  <c r="E121" i="58"/>
  <c r="D121" i="58"/>
  <c r="C121" i="58"/>
  <c r="H120" i="58"/>
  <c r="G120" i="58"/>
  <c r="F120" i="58"/>
  <c r="E120" i="58"/>
  <c r="D120" i="58"/>
  <c r="C120" i="58"/>
  <c r="H119" i="58"/>
  <c r="G119" i="58"/>
  <c r="F119" i="58"/>
  <c r="E119" i="58"/>
  <c r="D119" i="58"/>
  <c r="C119" i="58"/>
  <c r="H117" i="58"/>
  <c r="G117" i="58"/>
  <c r="F117" i="58"/>
  <c r="E117" i="58"/>
  <c r="D117" i="58"/>
  <c r="C117" i="58"/>
  <c r="P116" i="58"/>
  <c r="O116" i="58"/>
  <c r="N116" i="58"/>
  <c r="M116" i="58"/>
  <c r="L116" i="58"/>
  <c r="K116" i="58"/>
  <c r="P115" i="58"/>
  <c r="O115" i="58"/>
  <c r="N115" i="58"/>
  <c r="M115" i="58"/>
  <c r="L115" i="58"/>
  <c r="K115" i="58"/>
  <c r="P114" i="58"/>
  <c r="O114" i="58"/>
  <c r="N114" i="58"/>
  <c r="M114" i="58"/>
  <c r="L114" i="58"/>
  <c r="K114" i="58"/>
  <c r="P113" i="58"/>
  <c r="O113" i="58"/>
  <c r="N113" i="58"/>
  <c r="M113" i="58"/>
  <c r="L113" i="58"/>
  <c r="K113" i="58"/>
  <c r="H113" i="58"/>
  <c r="G113" i="58"/>
  <c r="F113" i="58"/>
  <c r="E113" i="58"/>
  <c r="D113" i="58"/>
  <c r="C113" i="58"/>
  <c r="P112" i="58"/>
  <c r="O112" i="58"/>
  <c r="N112" i="58"/>
  <c r="M112" i="58"/>
  <c r="L112" i="58"/>
  <c r="K112" i="58"/>
  <c r="H112" i="58"/>
  <c r="G112" i="58"/>
  <c r="F112" i="58"/>
  <c r="E112" i="58"/>
  <c r="D112" i="58"/>
  <c r="C112" i="58"/>
  <c r="P111" i="58"/>
  <c r="O111" i="58"/>
  <c r="N111" i="58"/>
  <c r="M111" i="58"/>
  <c r="L111" i="58"/>
  <c r="K111" i="58"/>
  <c r="H111" i="58"/>
  <c r="G111" i="58"/>
  <c r="F111" i="58"/>
  <c r="E111" i="58"/>
  <c r="C111" i="58"/>
  <c r="D111" i="58"/>
  <c r="P104" i="58"/>
  <c r="O104" i="58"/>
  <c r="N104" i="58"/>
  <c r="M104" i="58"/>
  <c r="L104" i="58"/>
  <c r="K104" i="58"/>
  <c r="P103" i="58"/>
  <c r="O103" i="58"/>
  <c r="N103" i="58"/>
  <c r="M103" i="58"/>
  <c r="L103" i="58"/>
  <c r="K103" i="58"/>
  <c r="P102" i="58"/>
  <c r="O102" i="58"/>
  <c r="N102" i="58"/>
  <c r="M102" i="58"/>
  <c r="L102" i="58"/>
  <c r="K102" i="58"/>
  <c r="P101" i="58"/>
  <c r="O101" i="58"/>
  <c r="N101" i="58"/>
  <c r="M101" i="58"/>
  <c r="L101" i="58"/>
  <c r="K101" i="58"/>
  <c r="P100" i="58"/>
  <c r="O100" i="58"/>
  <c r="N100" i="58"/>
  <c r="M100" i="58"/>
  <c r="L100" i="58"/>
  <c r="K100" i="58"/>
  <c r="P99" i="58"/>
  <c r="O99" i="58"/>
  <c r="N99" i="58"/>
  <c r="M99" i="58"/>
  <c r="L99" i="58"/>
  <c r="K99" i="58"/>
  <c r="P98" i="58"/>
  <c r="O98" i="58"/>
  <c r="N98" i="58"/>
  <c r="M98" i="58"/>
  <c r="L98" i="58"/>
  <c r="K98" i="58"/>
  <c r="P86" i="58"/>
  <c r="O86" i="58"/>
  <c r="N86" i="58"/>
  <c r="M86" i="58"/>
  <c r="L86" i="58"/>
  <c r="K86" i="58"/>
  <c r="P85" i="58"/>
  <c r="O85" i="58"/>
  <c r="N85" i="58"/>
  <c r="M85" i="58"/>
  <c r="L85" i="58"/>
  <c r="K85" i="58"/>
  <c r="P84" i="58"/>
  <c r="O84" i="58"/>
  <c r="N84" i="58"/>
  <c r="M84" i="58"/>
  <c r="L84" i="58"/>
  <c r="K84" i="58"/>
  <c r="P80" i="58"/>
  <c r="O80" i="58"/>
  <c r="N80" i="58"/>
  <c r="M80" i="58"/>
  <c r="L80" i="58"/>
  <c r="K80" i="58"/>
  <c r="P79" i="58"/>
  <c r="O79" i="58"/>
  <c r="N79" i="58"/>
  <c r="M79" i="58"/>
  <c r="L79" i="58"/>
  <c r="K79" i="58"/>
  <c r="P78" i="58"/>
  <c r="O78" i="58"/>
  <c r="N78" i="58"/>
  <c r="M78" i="58"/>
  <c r="L78" i="58"/>
  <c r="K78" i="58"/>
  <c r="P77" i="58"/>
  <c r="O77" i="58"/>
  <c r="N77" i="58"/>
  <c r="M77" i="58"/>
  <c r="L77" i="58"/>
  <c r="K77" i="58"/>
  <c r="P76" i="58"/>
  <c r="O76" i="58"/>
  <c r="N76" i="58"/>
  <c r="M76" i="58"/>
  <c r="L76" i="58"/>
  <c r="K76" i="58"/>
  <c r="P75" i="58"/>
  <c r="O75" i="58"/>
  <c r="N75" i="58"/>
  <c r="M75" i="58"/>
  <c r="L75" i="58"/>
  <c r="K75" i="58"/>
  <c r="P70" i="58"/>
  <c r="O70" i="58"/>
  <c r="N70" i="58"/>
  <c r="M70" i="58"/>
  <c r="L70" i="58"/>
  <c r="K70" i="58"/>
  <c r="P69" i="58"/>
  <c r="O69" i="58"/>
  <c r="N69" i="58"/>
  <c r="M69" i="58"/>
  <c r="L69" i="58"/>
  <c r="K69" i="58"/>
  <c r="P68" i="58"/>
  <c r="O68" i="58"/>
  <c r="N68" i="58"/>
  <c r="M68" i="58"/>
  <c r="L68" i="58"/>
  <c r="K68" i="58"/>
  <c r="P64" i="58"/>
  <c r="O64" i="58"/>
  <c r="N64" i="58"/>
  <c r="M64" i="58"/>
  <c r="L64" i="58"/>
  <c r="K64" i="58"/>
  <c r="P63" i="58"/>
  <c r="O63" i="58"/>
  <c r="N63" i="58"/>
  <c r="M63" i="58"/>
  <c r="L63" i="58"/>
  <c r="K63" i="58"/>
  <c r="P62" i="58"/>
  <c r="O62" i="58"/>
  <c r="N62" i="58"/>
  <c r="M62" i="58"/>
  <c r="L62" i="58"/>
  <c r="K62" i="58"/>
  <c r="P61" i="58"/>
  <c r="O61" i="58"/>
  <c r="N61" i="58"/>
  <c r="M61" i="58"/>
  <c r="L61" i="58"/>
  <c r="K61" i="58"/>
  <c r="P60" i="58"/>
  <c r="O60" i="58"/>
  <c r="N60" i="58"/>
  <c r="M60" i="58"/>
  <c r="L60" i="58"/>
  <c r="K60" i="58"/>
  <c r="P59" i="58"/>
  <c r="O59" i="58"/>
  <c r="N59" i="58"/>
  <c r="M59" i="58"/>
  <c r="K59" i="58"/>
  <c r="L59" i="58"/>
  <c r="H89" i="58"/>
  <c r="G89" i="58"/>
  <c r="F89" i="58"/>
  <c r="E89" i="58"/>
  <c r="D89" i="58"/>
  <c r="C89" i="58"/>
  <c r="H88" i="58"/>
  <c r="G88" i="58"/>
  <c r="F88" i="58"/>
  <c r="E88" i="58"/>
  <c r="D88" i="58"/>
  <c r="C88" i="58"/>
  <c r="H84" i="58"/>
  <c r="G84" i="58"/>
  <c r="F84" i="58"/>
  <c r="E84" i="58"/>
  <c r="D84" i="58"/>
  <c r="C84" i="58"/>
  <c r="H83" i="58"/>
  <c r="G83" i="58"/>
  <c r="F83" i="58"/>
  <c r="E83" i="58"/>
  <c r="D83" i="58"/>
  <c r="C83" i="58"/>
  <c r="H82" i="58"/>
  <c r="G82" i="58"/>
  <c r="F82" i="58"/>
  <c r="E82" i="58"/>
  <c r="D82" i="58"/>
  <c r="C82" i="58"/>
  <c r="H81" i="58"/>
  <c r="G81" i="58"/>
  <c r="F81" i="58"/>
  <c r="E81" i="58"/>
  <c r="D81" i="58"/>
  <c r="C81" i="58"/>
  <c r="H80" i="58"/>
  <c r="G80" i="58"/>
  <c r="F80" i="58"/>
  <c r="E80" i="58"/>
  <c r="D80" i="58"/>
  <c r="C80" i="58"/>
  <c r="H66" i="58"/>
  <c r="G66" i="58"/>
  <c r="F66" i="58"/>
  <c r="E66" i="58"/>
  <c r="D66" i="58"/>
  <c r="C66" i="58"/>
  <c r="H79" i="58"/>
  <c r="G79" i="58"/>
  <c r="F79" i="58"/>
  <c r="E79" i="58"/>
  <c r="D79" i="58"/>
  <c r="C79" i="58"/>
  <c r="H78" i="58"/>
  <c r="G78" i="58"/>
  <c r="F78" i="58"/>
  <c r="E78" i="58"/>
  <c r="D78" i="58"/>
  <c r="C78" i="58"/>
  <c r="H77" i="58"/>
  <c r="G77" i="58"/>
  <c r="F77" i="58"/>
  <c r="E77" i="58"/>
  <c r="D77" i="58"/>
  <c r="C77" i="58"/>
  <c r="H76" i="58"/>
  <c r="G76" i="58"/>
  <c r="F76" i="58"/>
  <c r="E76" i="58"/>
  <c r="D76" i="58"/>
  <c r="C76" i="58"/>
  <c r="H71" i="58"/>
  <c r="G71" i="58"/>
  <c r="F71" i="58"/>
  <c r="E71" i="58"/>
  <c r="D71" i="58"/>
  <c r="C71" i="58"/>
  <c r="H70" i="58"/>
  <c r="G70" i="58"/>
  <c r="F70" i="58"/>
  <c r="E70" i="58"/>
  <c r="D70" i="58"/>
  <c r="C70" i="58"/>
  <c r="H69" i="58"/>
  <c r="G69" i="58"/>
  <c r="F69" i="58"/>
  <c r="E69" i="58"/>
  <c r="D69" i="58"/>
  <c r="C69" i="58"/>
  <c r="H68" i="58"/>
  <c r="G68" i="58"/>
  <c r="F68" i="58"/>
  <c r="E68" i="58"/>
  <c r="D68" i="58"/>
  <c r="C68" i="58"/>
  <c r="H67" i="58"/>
  <c r="G67" i="58"/>
  <c r="F67" i="58"/>
  <c r="E67" i="58"/>
  <c r="D67" i="58"/>
  <c r="C67" i="58"/>
  <c r="H65" i="58"/>
  <c r="G65" i="58"/>
  <c r="F65" i="58"/>
  <c r="E65" i="58"/>
  <c r="D65" i="58"/>
  <c r="C65" i="58"/>
  <c r="H61" i="58"/>
  <c r="G61" i="58"/>
  <c r="F61" i="58"/>
  <c r="E61" i="58"/>
  <c r="D61" i="58"/>
  <c r="C61" i="58"/>
  <c r="H60" i="58"/>
  <c r="G60" i="58"/>
  <c r="F60" i="58"/>
  <c r="E60" i="58"/>
  <c r="D60" i="58"/>
  <c r="C60" i="58"/>
  <c r="H59" i="58"/>
  <c r="G59" i="58"/>
  <c r="F59" i="58"/>
  <c r="E59" i="58"/>
  <c r="C59" i="58"/>
  <c r="D59" i="58"/>
  <c r="B108" i="58"/>
  <c r="B56" i="58"/>
  <c r="Q122" i="58" l="1"/>
  <c r="Q107" i="58"/>
  <c r="F3" i="63"/>
  <c r="F4" i="63"/>
  <c r="F5" i="63"/>
  <c r="F6" i="63"/>
  <c r="F7" i="63"/>
  <c r="F8" i="63"/>
  <c r="F9" i="63"/>
  <c r="F10" i="63"/>
  <c r="F11" i="63"/>
  <c r="F12" i="63"/>
  <c r="F13" i="63"/>
  <c r="F2" i="63"/>
  <c r="F14" i="63" s="1"/>
  <c r="I165" i="50" l="1"/>
  <c r="I166" i="50"/>
  <c r="I167" i="50"/>
  <c r="I168" i="50"/>
  <c r="I169" i="50"/>
  <c r="I170" i="50"/>
  <c r="I171" i="50"/>
  <c r="I172" i="50"/>
  <c r="I173" i="50"/>
  <c r="I174" i="50"/>
  <c r="I175" i="50"/>
  <c r="I184" i="50"/>
  <c r="I185" i="50"/>
  <c r="I186" i="50"/>
  <c r="I187" i="50"/>
  <c r="I188" i="50"/>
  <c r="I196" i="50"/>
  <c r="I197" i="50"/>
  <c r="I198" i="50"/>
  <c r="I199" i="50"/>
  <c r="I200" i="50"/>
  <c r="I201" i="50"/>
  <c r="I88" i="50"/>
  <c r="I89" i="50"/>
  <c r="I90" i="50"/>
  <c r="I91" i="50"/>
  <c r="I92" i="50"/>
  <c r="I93" i="50"/>
  <c r="I94" i="50"/>
  <c r="I95" i="50"/>
  <c r="I96" i="50"/>
  <c r="I97" i="50"/>
  <c r="I98" i="50"/>
  <c r="I107" i="50"/>
  <c r="I108" i="50"/>
  <c r="I109" i="50"/>
  <c r="I110" i="50"/>
  <c r="I111" i="50"/>
  <c r="I119" i="50"/>
  <c r="I120" i="50"/>
  <c r="I121" i="50"/>
  <c r="I122" i="50"/>
  <c r="I123" i="50"/>
  <c r="I124" i="50"/>
  <c r="I11" i="50"/>
  <c r="I12" i="50"/>
  <c r="I13" i="50"/>
  <c r="I14" i="50"/>
  <c r="I15" i="50"/>
  <c r="I16" i="50"/>
  <c r="I17" i="50"/>
  <c r="I18" i="50"/>
  <c r="I19" i="50"/>
  <c r="I20" i="50"/>
  <c r="I21" i="50"/>
  <c r="I30" i="50"/>
  <c r="I31" i="50"/>
  <c r="I32" i="50"/>
  <c r="I33" i="50"/>
  <c r="I34" i="50"/>
  <c r="I42" i="50"/>
  <c r="I43" i="50"/>
  <c r="I44" i="50"/>
  <c r="I45" i="50"/>
  <c r="I46" i="50"/>
  <c r="I47" i="50"/>
  <c r="I165" i="49"/>
  <c r="I166" i="49"/>
  <c r="I167" i="49"/>
  <c r="I168" i="49"/>
  <c r="I169" i="49"/>
  <c r="I170" i="49"/>
  <c r="I171" i="49"/>
  <c r="I172" i="49"/>
  <c r="I173" i="49"/>
  <c r="I174" i="49"/>
  <c r="I175" i="49"/>
  <c r="I184" i="49"/>
  <c r="I185" i="49"/>
  <c r="I186" i="49"/>
  <c r="I187" i="49"/>
  <c r="I188" i="49"/>
  <c r="I196" i="49"/>
  <c r="I197" i="49"/>
  <c r="I198" i="49"/>
  <c r="I199" i="49"/>
  <c r="I200" i="49"/>
  <c r="I201" i="49"/>
  <c r="I88" i="49"/>
  <c r="I89" i="49"/>
  <c r="I90" i="49"/>
  <c r="I91" i="49"/>
  <c r="I92" i="49"/>
  <c r="I93" i="49"/>
  <c r="I94" i="49"/>
  <c r="I95" i="49"/>
  <c r="I96" i="49"/>
  <c r="I97" i="49"/>
  <c r="I98" i="49"/>
  <c r="I107" i="49"/>
  <c r="I108" i="49"/>
  <c r="I109" i="49"/>
  <c r="I110" i="49"/>
  <c r="I111" i="49"/>
  <c r="I119" i="49"/>
  <c r="I120" i="49"/>
  <c r="I121" i="49"/>
  <c r="I122" i="49"/>
  <c r="I123" i="49"/>
  <c r="I124" i="49"/>
  <c r="I11" i="49"/>
  <c r="I12" i="49"/>
  <c r="I13" i="49"/>
  <c r="I14" i="49"/>
  <c r="I15" i="49"/>
  <c r="I16" i="49"/>
  <c r="I17" i="49"/>
  <c r="I18" i="49"/>
  <c r="I19" i="49"/>
  <c r="I20" i="49"/>
  <c r="I21" i="49"/>
  <c r="I30" i="49"/>
  <c r="I31" i="49"/>
  <c r="I32" i="49"/>
  <c r="I33" i="49"/>
  <c r="I34" i="49"/>
  <c r="I42" i="49"/>
  <c r="I43" i="49"/>
  <c r="I44" i="49"/>
  <c r="I45" i="49"/>
  <c r="I46" i="49"/>
  <c r="I47" i="49"/>
  <c r="I165" i="48"/>
  <c r="I166" i="48"/>
  <c r="I167" i="48"/>
  <c r="I168" i="48"/>
  <c r="I169" i="48"/>
  <c r="I170" i="48"/>
  <c r="I171" i="48"/>
  <c r="I172" i="48"/>
  <c r="I173" i="48"/>
  <c r="I174" i="48"/>
  <c r="I175" i="48"/>
  <c r="I184" i="48"/>
  <c r="I185" i="48"/>
  <c r="I186" i="48"/>
  <c r="I187" i="48"/>
  <c r="I188" i="48"/>
  <c r="I196" i="48"/>
  <c r="I197" i="48"/>
  <c r="I198" i="48"/>
  <c r="I199" i="48"/>
  <c r="I200" i="48"/>
  <c r="I201" i="48"/>
  <c r="I88" i="48"/>
  <c r="I89" i="48"/>
  <c r="I90" i="48"/>
  <c r="I91" i="48"/>
  <c r="I92" i="48"/>
  <c r="I93" i="48"/>
  <c r="I94" i="48"/>
  <c r="I95" i="48"/>
  <c r="I96" i="48"/>
  <c r="I97" i="48"/>
  <c r="I98" i="48"/>
  <c r="I107" i="48"/>
  <c r="I108" i="48"/>
  <c r="I109" i="48"/>
  <c r="I110" i="48"/>
  <c r="I111" i="48"/>
  <c r="I119" i="48"/>
  <c r="I120" i="48"/>
  <c r="I121" i="48"/>
  <c r="I122" i="48"/>
  <c r="I123" i="48"/>
  <c r="I124" i="48"/>
  <c r="I11" i="48"/>
  <c r="I12" i="48"/>
  <c r="I13" i="48"/>
  <c r="I14" i="48"/>
  <c r="I15" i="48"/>
  <c r="I16" i="48"/>
  <c r="I17" i="48"/>
  <c r="I18" i="48"/>
  <c r="I19" i="48"/>
  <c r="I20" i="48"/>
  <c r="I21" i="48"/>
  <c r="I30" i="48"/>
  <c r="I31" i="48"/>
  <c r="I32" i="48"/>
  <c r="I33" i="48"/>
  <c r="I34" i="48"/>
  <c r="I42" i="48"/>
  <c r="I43" i="48"/>
  <c r="I44" i="48"/>
  <c r="I45" i="48"/>
  <c r="I46" i="48"/>
  <c r="I47" i="48"/>
  <c r="I165" i="47"/>
  <c r="I166" i="47"/>
  <c r="I167" i="47"/>
  <c r="I168" i="47"/>
  <c r="I169" i="47"/>
  <c r="I170" i="47"/>
  <c r="I171" i="47"/>
  <c r="I172" i="47"/>
  <c r="I173" i="47"/>
  <c r="I174" i="47"/>
  <c r="I175" i="47"/>
  <c r="I184" i="47"/>
  <c r="I185" i="47"/>
  <c r="I186" i="47"/>
  <c r="I187" i="47"/>
  <c r="I188" i="47"/>
  <c r="I196" i="47"/>
  <c r="I197" i="47"/>
  <c r="I198" i="47"/>
  <c r="I199" i="47"/>
  <c r="I200" i="47"/>
  <c r="I201" i="47"/>
  <c r="I88" i="47"/>
  <c r="I89" i="47"/>
  <c r="I90" i="47"/>
  <c r="I91" i="47"/>
  <c r="I92" i="47"/>
  <c r="I93" i="47"/>
  <c r="I94" i="47"/>
  <c r="I95" i="47"/>
  <c r="I96" i="47"/>
  <c r="I97" i="47"/>
  <c r="I98" i="47"/>
  <c r="I107" i="47"/>
  <c r="I108" i="47"/>
  <c r="I109" i="47"/>
  <c r="I110" i="47"/>
  <c r="I111" i="47"/>
  <c r="I119" i="47"/>
  <c r="I120" i="47"/>
  <c r="I121" i="47"/>
  <c r="I122" i="47"/>
  <c r="I123" i="47"/>
  <c r="I124" i="47"/>
  <c r="I11" i="47"/>
  <c r="I12" i="47"/>
  <c r="I13" i="47"/>
  <c r="I14" i="47"/>
  <c r="I15" i="47"/>
  <c r="I16" i="47"/>
  <c r="I17" i="47"/>
  <c r="I18" i="47"/>
  <c r="I19" i="47"/>
  <c r="I20" i="47"/>
  <c r="I21" i="47"/>
  <c r="I30" i="47"/>
  <c r="I31" i="47"/>
  <c r="I32" i="47"/>
  <c r="I33" i="47"/>
  <c r="I34" i="47"/>
  <c r="I42" i="47"/>
  <c r="I43" i="47"/>
  <c r="I44" i="47"/>
  <c r="I45" i="47"/>
  <c r="I46" i="47"/>
  <c r="I47" i="47"/>
  <c r="I165" i="46"/>
  <c r="I166" i="46"/>
  <c r="I167" i="46"/>
  <c r="I168" i="46"/>
  <c r="I169" i="46"/>
  <c r="I170" i="46"/>
  <c r="I171" i="46"/>
  <c r="I172" i="46"/>
  <c r="I173" i="46"/>
  <c r="I174" i="46"/>
  <c r="I175" i="46"/>
  <c r="I184" i="46"/>
  <c r="I185" i="46"/>
  <c r="I186" i="46"/>
  <c r="I187" i="46"/>
  <c r="I188" i="46"/>
  <c r="I196" i="46"/>
  <c r="I197" i="46"/>
  <c r="I198" i="46"/>
  <c r="I199" i="46"/>
  <c r="I200" i="46"/>
  <c r="I201" i="46"/>
  <c r="I121" i="46"/>
  <c r="I122" i="46"/>
  <c r="I123" i="46"/>
  <c r="I124" i="46"/>
  <c r="I107" i="46"/>
  <c r="I108" i="46"/>
  <c r="I88" i="46"/>
  <c r="I89" i="46"/>
  <c r="I90" i="46"/>
  <c r="I91" i="46"/>
  <c r="I92" i="46"/>
  <c r="I93" i="46"/>
  <c r="I94" i="46"/>
  <c r="I95" i="46"/>
  <c r="I11" i="46"/>
  <c r="I12" i="46"/>
  <c r="I13" i="46"/>
  <c r="I14" i="46"/>
  <c r="I15" i="46"/>
  <c r="I16" i="46"/>
  <c r="I17" i="46"/>
  <c r="I18" i="46"/>
  <c r="I19" i="46"/>
  <c r="I20" i="46"/>
  <c r="I21" i="46"/>
  <c r="I30" i="46"/>
  <c r="I31" i="46"/>
  <c r="I32" i="46"/>
  <c r="I33" i="46"/>
  <c r="I34" i="46"/>
  <c r="I42" i="46"/>
  <c r="I43" i="46"/>
  <c r="I44" i="46"/>
  <c r="I45" i="46"/>
  <c r="I46" i="46"/>
  <c r="I47" i="46"/>
  <c r="I198" i="45"/>
  <c r="I199" i="45"/>
  <c r="I200" i="45"/>
  <c r="I201" i="45"/>
  <c r="I184" i="45"/>
  <c r="I185" i="45"/>
  <c r="I165" i="45"/>
  <c r="I166" i="45"/>
  <c r="I167" i="45"/>
  <c r="I168" i="45"/>
  <c r="I169" i="45"/>
  <c r="I170" i="45"/>
  <c r="I171" i="45"/>
  <c r="I172" i="45"/>
  <c r="I88" i="45"/>
  <c r="I89" i="45"/>
  <c r="I90" i="45"/>
  <c r="I91" i="45"/>
  <c r="I92" i="45"/>
  <c r="I93" i="45"/>
  <c r="I94" i="45"/>
  <c r="I95" i="45"/>
  <c r="I96" i="45"/>
  <c r="I97" i="45"/>
  <c r="I98" i="45"/>
  <c r="I107" i="45"/>
  <c r="I108" i="45"/>
  <c r="I109" i="45"/>
  <c r="I110" i="45"/>
  <c r="I111" i="45"/>
  <c r="I112" i="45"/>
  <c r="I113" i="45"/>
  <c r="I119" i="45"/>
  <c r="I120" i="45"/>
  <c r="I121" i="45"/>
  <c r="I122" i="45"/>
  <c r="I123" i="45"/>
  <c r="I124" i="45"/>
  <c r="I30" i="45"/>
  <c r="I31" i="45"/>
  <c r="I11" i="45"/>
  <c r="I12" i="45"/>
  <c r="I13" i="45"/>
  <c r="I14" i="45"/>
  <c r="I15" i="45"/>
  <c r="I16" i="45"/>
  <c r="I17" i="45"/>
  <c r="I18" i="45"/>
  <c r="I44" i="45"/>
  <c r="I45" i="45"/>
  <c r="I46" i="45"/>
  <c r="I47" i="45"/>
  <c r="D12" i="48" l="1"/>
  <c r="D13" i="48"/>
  <c r="D14" i="48"/>
  <c r="D15" i="48"/>
  <c r="D16" i="48"/>
  <c r="D17" i="48"/>
  <c r="D18" i="48"/>
  <c r="D19" i="48"/>
  <c r="C17" i="58" l="1"/>
  <c r="D17" i="58"/>
  <c r="E17" i="58"/>
  <c r="F17" i="58"/>
  <c r="G17" i="58"/>
  <c r="H17" i="58"/>
  <c r="L50" i="58" l="1"/>
  <c r="M50" i="58"/>
  <c r="N50" i="58"/>
  <c r="O50" i="58"/>
  <c r="P50" i="58"/>
  <c r="L51" i="58"/>
  <c r="M51" i="58"/>
  <c r="N51" i="58"/>
  <c r="O51" i="58"/>
  <c r="P51" i="58"/>
  <c r="K51" i="58"/>
  <c r="L22" i="58"/>
  <c r="M22" i="58"/>
  <c r="N22" i="58"/>
  <c r="O22" i="58"/>
  <c r="P22" i="58"/>
  <c r="L23" i="58"/>
  <c r="M23" i="58"/>
  <c r="N23" i="58"/>
  <c r="O23" i="58"/>
  <c r="P23" i="58"/>
  <c r="L24" i="58"/>
  <c r="M24" i="58"/>
  <c r="N24" i="58"/>
  <c r="O24" i="58"/>
  <c r="P24" i="58"/>
  <c r="L25" i="58"/>
  <c r="M25" i="58"/>
  <c r="N25" i="58"/>
  <c r="O25" i="58"/>
  <c r="P25" i="58"/>
  <c r="L26" i="58"/>
  <c r="M26" i="58"/>
  <c r="N26" i="58"/>
  <c r="O26" i="58"/>
  <c r="P26" i="58"/>
  <c r="L27" i="58"/>
  <c r="M27" i="58"/>
  <c r="N27" i="58"/>
  <c r="O27" i="58"/>
  <c r="P27" i="58"/>
  <c r="K27" i="58"/>
  <c r="K26" i="58"/>
  <c r="K25" i="58"/>
  <c r="K24" i="58"/>
  <c r="K23" i="58"/>
  <c r="K22" i="58"/>
  <c r="L15" i="58"/>
  <c r="M15" i="58"/>
  <c r="N15" i="58"/>
  <c r="O15" i="58"/>
  <c r="P15" i="58"/>
  <c r="L16" i="58"/>
  <c r="M16" i="58"/>
  <c r="N16" i="58"/>
  <c r="O16" i="58"/>
  <c r="P16" i="58"/>
  <c r="L17" i="58"/>
  <c r="M17" i="58"/>
  <c r="N17" i="58"/>
  <c r="O17" i="58"/>
  <c r="P17" i="58"/>
  <c r="K17" i="58"/>
  <c r="K16" i="58"/>
  <c r="K15" i="58"/>
  <c r="L6" i="58"/>
  <c r="M6" i="58"/>
  <c r="N6" i="58"/>
  <c r="O6" i="58"/>
  <c r="P6" i="58"/>
  <c r="L7" i="58"/>
  <c r="M7" i="58"/>
  <c r="N7" i="58"/>
  <c r="O7" i="58"/>
  <c r="P7" i="58"/>
  <c r="L8" i="58"/>
  <c r="M8" i="58"/>
  <c r="N8" i="58"/>
  <c r="O8" i="58"/>
  <c r="P8" i="58"/>
  <c r="L9" i="58"/>
  <c r="M9" i="58"/>
  <c r="N9" i="58"/>
  <c r="O9" i="58"/>
  <c r="P9" i="58"/>
  <c r="L10" i="58"/>
  <c r="M10" i="58"/>
  <c r="N10" i="58"/>
  <c r="O10" i="58"/>
  <c r="P10" i="58"/>
  <c r="L11" i="58"/>
  <c r="M11" i="58"/>
  <c r="N11" i="58"/>
  <c r="O11" i="58"/>
  <c r="P11" i="58"/>
  <c r="K11" i="58"/>
  <c r="K10" i="58"/>
  <c r="K9" i="58"/>
  <c r="K8" i="58"/>
  <c r="K7" i="58"/>
  <c r="K6" i="58"/>
  <c r="D6" i="58"/>
  <c r="E6" i="58"/>
  <c r="F6" i="58"/>
  <c r="G6" i="58"/>
  <c r="H6" i="58"/>
  <c r="D7" i="58"/>
  <c r="E7" i="58"/>
  <c r="F7" i="58"/>
  <c r="G7" i="58"/>
  <c r="H7" i="58"/>
  <c r="D8" i="58"/>
  <c r="E8" i="58"/>
  <c r="F8" i="58"/>
  <c r="G8" i="58"/>
  <c r="H8" i="58"/>
  <c r="C8" i="58"/>
  <c r="C7" i="58"/>
  <c r="C6" i="58"/>
  <c r="D12" i="58"/>
  <c r="E12" i="58"/>
  <c r="F12" i="58"/>
  <c r="G12" i="58"/>
  <c r="H12" i="58"/>
  <c r="D14" i="58"/>
  <c r="E14" i="58"/>
  <c r="F14" i="58"/>
  <c r="G14" i="58"/>
  <c r="H14" i="58"/>
  <c r="D15" i="58"/>
  <c r="E15" i="58"/>
  <c r="F15" i="58"/>
  <c r="G15" i="58"/>
  <c r="H15" i="58"/>
  <c r="D16" i="58"/>
  <c r="E16" i="58"/>
  <c r="F16" i="58"/>
  <c r="G16" i="58"/>
  <c r="H16" i="58"/>
  <c r="C16" i="58"/>
  <c r="C15" i="58"/>
  <c r="C14" i="58"/>
  <c r="C12" i="58"/>
  <c r="E23" i="58"/>
  <c r="F23" i="58"/>
  <c r="G23" i="58"/>
  <c r="H23" i="58"/>
  <c r="E24" i="58"/>
  <c r="F24" i="58"/>
  <c r="G24" i="58"/>
  <c r="H24" i="58"/>
  <c r="E25" i="58"/>
  <c r="F25" i="58"/>
  <c r="G25" i="58"/>
  <c r="H25" i="58"/>
  <c r="E26" i="58"/>
  <c r="F26" i="58"/>
  <c r="G26" i="58"/>
  <c r="H26" i="58"/>
  <c r="E13" i="58"/>
  <c r="F13" i="58"/>
  <c r="G13" i="58"/>
  <c r="H13" i="58"/>
  <c r="E27" i="58"/>
  <c r="F27" i="58"/>
  <c r="G27" i="58"/>
  <c r="H27" i="58"/>
  <c r="E28" i="58"/>
  <c r="F28" i="58"/>
  <c r="G28" i="58"/>
  <c r="H28" i="58"/>
  <c r="E29" i="58"/>
  <c r="F29" i="58"/>
  <c r="G29" i="58"/>
  <c r="H29" i="58"/>
  <c r="E30" i="58"/>
  <c r="F30" i="58"/>
  <c r="G30" i="58"/>
  <c r="H30" i="58"/>
  <c r="E31" i="58"/>
  <c r="F31" i="58"/>
  <c r="G31" i="58"/>
  <c r="H31" i="58"/>
  <c r="D23" i="58"/>
  <c r="D24" i="58"/>
  <c r="D25" i="58"/>
  <c r="D26" i="58"/>
  <c r="D13" i="58"/>
  <c r="D27" i="58"/>
  <c r="D28" i="58"/>
  <c r="D29" i="58"/>
  <c r="D30" i="58"/>
  <c r="D31" i="58"/>
  <c r="C31" i="58"/>
  <c r="C30" i="58"/>
  <c r="C29" i="58"/>
  <c r="C28" i="58"/>
  <c r="C27" i="58"/>
  <c r="C13" i="58"/>
  <c r="C26" i="58"/>
  <c r="C25" i="58"/>
  <c r="C24" i="58"/>
  <c r="C23" i="58"/>
  <c r="H36" i="58" l="1"/>
  <c r="G36" i="58"/>
  <c r="F36" i="58"/>
  <c r="E36" i="58"/>
  <c r="D36" i="58"/>
  <c r="C36" i="58"/>
  <c r="H35" i="58"/>
  <c r="G35" i="58"/>
  <c r="F35" i="58"/>
  <c r="E35" i="58"/>
  <c r="D35" i="58"/>
  <c r="C35" i="58"/>
  <c r="P33" i="58"/>
  <c r="O33" i="58"/>
  <c r="N33" i="58"/>
  <c r="M33" i="58"/>
  <c r="L33" i="58"/>
  <c r="K33" i="58"/>
  <c r="P32" i="58"/>
  <c r="O32" i="58"/>
  <c r="N32" i="58"/>
  <c r="M32" i="58"/>
  <c r="L32" i="58"/>
  <c r="K32" i="58"/>
  <c r="P31" i="58"/>
  <c r="O31" i="58"/>
  <c r="N31" i="58"/>
  <c r="M31" i="58"/>
  <c r="L31" i="58"/>
  <c r="K31" i="58"/>
  <c r="B3" i="58"/>
  <c r="E198" i="45" l="1"/>
  <c r="F198" i="45"/>
  <c r="G198" i="45"/>
  <c r="H198" i="45"/>
  <c r="J198" i="45"/>
  <c r="K198" i="45"/>
  <c r="L198" i="45"/>
  <c r="M198" i="45"/>
  <c r="N198" i="45"/>
  <c r="O198" i="45"/>
  <c r="P198" i="45"/>
  <c r="Q198" i="45"/>
  <c r="E199" i="45"/>
  <c r="F199" i="45"/>
  <c r="G199" i="45"/>
  <c r="H199" i="45"/>
  <c r="J199" i="45"/>
  <c r="K199" i="45"/>
  <c r="L199" i="45"/>
  <c r="M199" i="45"/>
  <c r="N199" i="45"/>
  <c r="O199" i="45"/>
  <c r="P199" i="45"/>
  <c r="Q199" i="45"/>
  <c r="E200" i="45"/>
  <c r="F200" i="45"/>
  <c r="G200" i="45"/>
  <c r="H200" i="45"/>
  <c r="J200" i="45"/>
  <c r="K200" i="45"/>
  <c r="L200" i="45"/>
  <c r="M200" i="45"/>
  <c r="N200" i="45"/>
  <c r="O200" i="45"/>
  <c r="P200" i="45"/>
  <c r="Q200" i="45"/>
  <c r="E201" i="45"/>
  <c r="F201" i="45"/>
  <c r="G201" i="45"/>
  <c r="H201" i="45"/>
  <c r="J201" i="45"/>
  <c r="K201" i="45"/>
  <c r="L201" i="45"/>
  <c r="M201" i="45"/>
  <c r="N201" i="45"/>
  <c r="O201" i="45"/>
  <c r="P201" i="45"/>
  <c r="Q201" i="45"/>
  <c r="D201" i="45"/>
  <c r="D199" i="45"/>
  <c r="E121" i="45"/>
  <c r="F121" i="45"/>
  <c r="G121" i="45"/>
  <c r="H121" i="45"/>
  <c r="J121" i="45"/>
  <c r="K121" i="45"/>
  <c r="L121" i="45"/>
  <c r="M121" i="45"/>
  <c r="N121" i="45"/>
  <c r="O121" i="45"/>
  <c r="P121" i="45"/>
  <c r="Q121" i="45"/>
  <c r="E122" i="45"/>
  <c r="F122" i="45"/>
  <c r="G122" i="45"/>
  <c r="H122" i="45"/>
  <c r="J122" i="45"/>
  <c r="K122" i="45"/>
  <c r="L122" i="45"/>
  <c r="M122" i="45"/>
  <c r="N122" i="45"/>
  <c r="O122" i="45"/>
  <c r="P122" i="45"/>
  <c r="Q122" i="45"/>
  <c r="E123" i="45"/>
  <c r="F123" i="45"/>
  <c r="G123" i="45"/>
  <c r="H123" i="45"/>
  <c r="J123" i="45"/>
  <c r="K123" i="45"/>
  <c r="L123" i="45"/>
  <c r="M123" i="45"/>
  <c r="N123" i="45"/>
  <c r="O123" i="45"/>
  <c r="P123" i="45"/>
  <c r="Q123" i="45"/>
  <c r="E124" i="45"/>
  <c r="F124" i="45"/>
  <c r="G124" i="45"/>
  <c r="H124" i="45"/>
  <c r="J124" i="45"/>
  <c r="K124" i="45"/>
  <c r="L124" i="45"/>
  <c r="M124" i="45"/>
  <c r="N124" i="45"/>
  <c r="O124" i="45"/>
  <c r="P124" i="45"/>
  <c r="Q124" i="45"/>
  <c r="D124" i="45"/>
  <c r="D122" i="45"/>
  <c r="E44" i="45"/>
  <c r="F44" i="45"/>
  <c r="G44" i="45"/>
  <c r="H44" i="45"/>
  <c r="J44" i="45"/>
  <c r="K44" i="45"/>
  <c r="L44" i="45"/>
  <c r="M44" i="45"/>
  <c r="N44" i="45"/>
  <c r="O44" i="45"/>
  <c r="P44" i="45"/>
  <c r="Q44" i="45"/>
  <c r="E45" i="45"/>
  <c r="F45" i="45"/>
  <c r="G45" i="45"/>
  <c r="H45" i="45"/>
  <c r="J45" i="45"/>
  <c r="K45" i="45"/>
  <c r="L45" i="45"/>
  <c r="M45" i="45"/>
  <c r="N45" i="45"/>
  <c r="O45" i="45"/>
  <c r="P45" i="45"/>
  <c r="Q45" i="45"/>
  <c r="E46" i="45"/>
  <c r="F46" i="45"/>
  <c r="G46" i="45"/>
  <c r="H46" i="45"/>
  <c r="J46" i="45"/>
  <c r="K46" i="45"/>
  <c r="L46" i="45"/>
  <c r="M46" i="45"/>
  <c r="N46" i="45"/>
  <c r="O46" i="45"/>
  <c r="P46" i="45"/>
  <c r="Q46" i="45"/>
  <c r="E47" i="45"/>
  <c r="F47" i="45"/>
  <c r="G47" i="45"/>
  <c r="H47" i="45"/>
  <c r="J47" i="45"/>
  <c r="K47" i="45"/>
  <c r="L47" i="45"/>
  <c r="M47" i="45"/>
  <c r="N47" i="45"/>
  <c r="O47" i="45"/>
  <c r="P47" i="45"/>
  <c r="Q47" i="45"/>
  <c r="E48" i="45"/>
  <c r="F48" i="45"/>
  <c r="G48" i="45"/>
  <c r="H48" i="45"/>
  <c r="I48" i="45"/>
  <c r="J48" i="45"/>
  <c r="K48" i="45"/>
  <c r="L48" i="45"/>
  <c r="M48" i="45"/>
  <c r="N48" i="45"/>
  <c r="O48" i="45"/>
  <c r="P48" i="45"/>
  <c r="Q48" i="45"/>
  <c r="D47" i="45"/>
  <c r="D45" i="45"/>
  <c r="E198" i="46"/>
  <c r="F198" i="46"/>
  <c r="G198" i="46"/>
  <c r="H198" i="46"/>
  <c r="J198" i="46"/>
  <c r="K198" i="46"/>
  <c r="L198" i="46"/>
  <c r="M198" i="46"/>
  <c r="N198" i="46"/>
  <c r="O198" i="46"/>
  <c r="P198" i="46"/>
  <c r="Q198" i="46"/>
  <c r="E199" i="46"/>
  <c r="F199" i="46"/>
  <c r="G199" i="46"/>
  <c r="H199" i="46"/>
  <c r="J199" i="46"/>
  <c r="K199" i="46"/>
  <c r="L199" i="46"/>
  <c r="M199" i="46"/>
  <c r="N199" i="46"/>
  <c r="O199" i="46"/>
  <c r="P199" i="46"/>
  <c r="Q199" i="46"/>
  <c r="E200" i="46"/>
  <c r="F200" i="46"/>
  <c r="G200" i="46"/>
  <c r="H200" i="46"/>
  <c r="J200" i="46"/>
  <c r="K200" i="46"/>
  <c r="L200" i="46"/>
  <c r="M200" i="46"/>
  <c r="N200" i="46"/>
  <c r="O200" i="46"/>
  <c r="P200" i="46"/>
  <c r="Q200" i="46"/>
  <c r="E201" i="46"/>
  <c r="F201" i="46"/>
  <c r="G201" i="46"/>
  <c r="H201" i="46"/>
  <c r="J201" i="46"/>
  <c r="K201" i="46"/>
  <c r="L201" i="46"/>
  <c r="M201" i="46"/>
  <c r="N201" i="46"/>
  <c r="O201" i="46"/>
  <c r="P201" i="46"/>
  <c r="Q201" i="46"/>
  <c r="D201" i="46"/>
  <c r="D199" i="46"/>
  <c r="E121" i="46"/>
  <c r="F121" i="46"/>
  <c r="G121" i="46"/>
  <c r="H121" i="46"/>
  <c r="J121" i="46"/>
  <c r="K121" i="46"/>
  <c r="L121" i="46"/>
  <c r="M121" i="46"/>
  <c r="N121" i="46"/>
  <c r="O121" i="46"/>
  <c r="P121" i="46"/>
  <c r="Q121" i="46"/>
  <c r="E122" i="46"/>
  <c r="F122" i="46"/>
  <c r="G122" i="46"/>
  <c r="H122" i="46"/>
  <c r="J122" i="46"/>
  <c r="K122" i="46"/>
  <c r="L122" i="46"/>
  <c r="M122" i="46"/>
  <c r="N122" i="46"/>
  <c r="O122" i="46"/>
  <c r="P122" i="46"/>
  <c r="Q122" i="46"/>
  <c r="E123" i="46"/>
  <c r="F123" i="46"/>
  <c r="G123" i="46"/>
  <c r="H123" i="46"/>
  <c r="J123" i="46"/>
  <c r="K123" i="46"/>
  <c r="L123" i="46"/>
  <c r="M123" i="46"/>
  <c r="N123" i="46"/>
  <c r="O123" i="46"/>
  <c r="P123" i="46"/>
  <c r="Q123" i="46"/>
  <c r="E124" i="46"/>
  <c r="F124" i="46"/>
  <c r="G124" i="46"/>
  <c r="H124" i="46"/>
  <c r="J124" i="46"/>
  <c r="K124" i="46"/>
  <c r="L124" i="46"/>
  <c r="M124" i="46"/>
  <c r="N124" i="46"/>
  <c r="O124" i="46"/>
  <c r="P124" i="46"/>
  <c r="Q124" i="46"/>
  <c r="D124" i="46"/>
  <c r="D122" i="46"/>
  <c r="E44" i="46"/>
  <c r="F44" i="46"/>
  <c r="G44" i="46"/>
  <c r="H44" i="46"/>
  <c r="J44" i="46"/>
  <c r="K44" i="46"/>
  <c r="L44" i="46"/>
  <c r="M44" i="46"/>
  <c r="N44" i="46"/>
  <c r="O44" i="46"/>
  <c r="P44" i="46"/>
  <c r="Q44" i="46"/>
  <c r="E45" i="46"/>
  <c r="F45" i="46"/>
  <c r="G45" i="46"/>
  <c r="H45" i="46"/>
  <c r="J45" i="46"/>
  <c r="K45" i="46"/>
  <c r="L45" i="46"/>
  <c r="M45" i="46"/>
  <c r="N45" i="46"/>
  <c r="O45" i="46"/>
  <c r="P45" i="46"/>
  <c r="Q45" i="46"/>
  <c r="E46" i="46"/>
  <c r="F46" i="46"/>
  <c r="G46" i="46"/>
  <c r="H46" i="46"/>
  <c r="J46" i="46"/>
  <c r="K46" i="46"/>
  <c r="L46" i="46"/>
  <c r="M46" i="46"/>
  <c r="N46" i="46"/>
  <c r="O46" i="46"/>
  <c r="P46" i="46"/>
  <c r="Q46" i="46"/>
  <c r="E47" i="46"/>
  <c r="F47" i="46"/>
  <c r="G47" i="46"/>
  <c r="H47" i="46"/>
  <c r="J47" i="46"/>
  <c r="K47" i="46"/>
  <c r="L47" i="46"/>
  <c r="M47" i="46"/>
  <c r="N47" i="46"/>
  <c r="O47" i="46"/>
  <c r="P47" i="46"/>
  <c r="Q47" i="46"/>
  <c r="D47" i="46"/>
  <c r="D45" i="46"/>
  <c r="E198" i="47"/>
  <c r="F198" i="47"/>
  <c r="G198" i="47"/>
  <c r="H198" i="47"/>
  <c r="J198" i="47"/>
  <c r="K198" i="47"/>
  <c r="L198" i="47"/>
  <c r="M198" i="47"/>
  <c r="N198" i="47"/>
  <c r="O198" i="47"/>
  <c r="P198" i="47"/>
  <c r="Q198" i="47"/>
  <c r="E199" i="47"/>
  <c r="F199" i="47"/>
  <c r="G199" i="47"/>
  <c r="H199" i="47"/>
  <c r="J199" i="47"/>
  <c r="K199" i="47"/>
  <c r="L199" i="47"/>
  <c r="M199" i="47"/>
  <c r="N199" i="47"/>
  <c r="O199" i="47"/>
  <c r="P199" i="47"/>
  <c r="Q199" i="47"/>
  <c r="E200" i="47"/>
  <c r="F200" i="47"/>
  <c r="G200" i="47"/>
  <c r="H200" i="47"/>
  <c r="J200" i="47"/>
  <c r="K200" i="47"/>
  <c r="L200" i="47"/>
  <c r="M200" i="47"/>
  <c r="N200" i="47"/>
  <c r="O200" i="47"/>
  <c r="P200" i="47"/>
  <c r="Q200" i="47"/>
  <c r="E201" i="47"/>
  <c r="F201" i="47"/>
  <c r="G201" i="47"/>
  <c r="H201" i="47"/>
  <c r="J201" i="47"/>
  <c r="K201" i="47"/>
  <c r="L201" i="47"/>
  <c r="M201" i="47"/>
  <c r="N201" i="47"/>
  <c r="O201" i="47"/>
  <c r="P201" i="47"/>
  <c r="Q201" i="47"/>
  <c r="D201" i="47"/>
  <c r="D199" i="47"/>
  <c r="E121" i="47"/>
  <c r="F121" i="47"/>
  <c r="G121" i="47"/>
  <c r="H121" i="47"/>
  <c r="J121" i="47"/>
  <c r="K121" i="47"/>
  <c r="L121" i="47"/>
  <c r="M121" i="47"/>
  <c r="N121" i="47"/>
  <c r="O121" i="47"/>
  <c r="P121" i="47"/>
  <c r="Q121" i="47"/>
  <c r="E122" i="47"/>
  <c r="F122" i="47"/>
  <c r="G122" i="47"/>
  <c r="H122" i="47"/>
  <c r="J122" i="47"/>
  <c r="K122" i="47"/>
  <c r="L122" i="47"/>
  <c r="M122" i="47"/>
  <c r="N122" i="47"/>
  <c r="O122" i="47"/>
  <c r="P122" i="47"/>
  <c r="Q122" i="47"/>
  <c r="E123" i="47"/>
  <c r="F123" i="47"/>
  <c r="G123" i="47"/>
  <c r="H123" i="47"/>
  <c r="J123" i="47"/>
  <c r="K123" i="47"/>
  <c r="L123" i="47"/>
  <c r="M123" i="47"/>
  <c r="N123" i="47"/>
  <c r="O123" i="47"/>
  <c r="P123" i="47"/>
  <c r="Q123" i="47"/>
  <c r="E124" i="47"/>
  <c r="F124" i="47"/>
  <c r="G124" i="47"/>
  <c r="H124" i="47"/>
  <c r="J124" i="47"/>
  <c r="K124" i="47"/>
  <c r="L124" i="47"/>
  <c r="M124" i="47"/>
  <c r="N124" i="47"/>
  <c r="O124" i="47"/>
  <c r="P124" i="47"/>
  <c r="Q124" i="47"/>
  <c r="D124" i="47"/>
  <c r="D122" i="47"/>
  <c r="E44" i="47"/>
  <c r="F44" i="47"/>
  <c r="G44" i="47"/>
  <c r="H44" i="47"/>
  <c r="J44" i="47"/>
  <c r="K44" i="47"/>
  <c r="L44" i="47"/>
  <c r="M44" i="47"/>
  <c r="N44" i="47"/>
  <c r="O44" i="47"/>
  <c r="P44" i="47"/>
  <c r="Q44" i="47"/>
  <c r="E45" i="47"/>
  <c r="F45" i="47"/>
  <c r="G45" i="47"/>
  <c r="H45" i="47"/>
  <c r="J45" i="47"/>
  <c r="K45" i="47"/>
  <c r="L45" i="47"/>
  <c r="M45" i="47"/>
  <c r="N45" i="47"/>
  <c r="O45" i="47"/>
  <c r="P45" i="47"/>
  <c r="Q45" i="47"/>
  <c r="E46" i="47"/>
  <c r="F46" i="47"/>
  <c r="G46" i="47"/>
  <c r="H46" i="47"/>
  <c r="J46" i="47"/>
  <c r="K46" i="47"/>
  <c r="L46" i="47"/>
  <c r="M46" i="47"/>
  <c r="N46" i="47"/>
  <c r="O46" i="47"/>
  <c r="P46" i="47"/>
  <c r="Q46" i="47"/>
  <c r="E47" i="47"/>
  <c r="F47" i="47"/>
  <c r="G47" i="47"/>
  <c r="H47" i="47"/>
  <c r="J47" i="47"/>
  <c r="K47" i="47"/>
  <c r="L47" i="47"/>
  <c r="M47" i="47"/>
  <c r="N47" i="47"/>
  <c r="O47" i="47"/>
  <c r="P47" i="47"/>
  <c r="Q47" i="47"/>
  <c r="D47" i="47"/>
  <c r="D45" i="47"/>
  <c r="E198" i="48"/>
  <c r="F198" i="48"/>
  <c r="G198" i="48"/>
  <c r="H198" i="48"/>
  <c r="J198" i="48"/>
  <c r="K198" i="48"/>
  <c r="L198" i="48"/>
  <c r="M198" i="48"/>
  <c r="N198" i="48"/>
  <c r="O198" i="48"/>
  <c r="P198" i="48"/>
  <c r="Q198" i="48"/>
  <c r="E199" i="48"/>
  <c r="F199" i="48"/>
  <c r="G199" i="48"/>
  <c r="H199" i="48"/>
  <c r="J199" i="48"/>
  <c r="K199" i="48"/>
  <c r="L199" i="48"/>
  <c r="M199" i="48"/>
  <c r="N199" i="48"/>
  <c r="O199" i="48"/>
  <c r="P199" i="48"/>
  <c r="Q199" i="48"/>
  <c r="E200" i="48"/>
  <c r="F200" i="48"/>
  <c r="G200" i="48"/>
  <c r="H200" i="48"/>
  <c r="J200" i="48"/>
  <c r="K200" i="48"/>
  <c r="L200" i="48"/>
  <c r="M200" i="48"/>
  <c r="N200" i="48"/>
  <c r="O200" i="48"/>
  <c r="P200" i="48"/>
  <c r="Q200" i="48"/>
  <c r="E201" i="48"/>
  <c r="F201" i="48"/>
  <c r="G201" i="48"/>
  <c r="H201" i="48"/>
  <c r="J201" i="48"/>
  <c r="K201" i="48"/>
  <c r="L201" i="48"/>
  <c r="M201" i="48"/>
  <c r="N201" i="48"/>
  <c r="O201" i="48"/>
  <c r="P201" i="48"/>
  <c r="Q201" i="48"/>
  <c r="D201" i="48"/>
  <c r="D199" i="48"/>
  <c r="E121" i="48"/>
  <c r="F121" i="48"/>
  <c r="G121" i="48"/>
  <c r="H121" i="48"/>
  <c r="J121" i="48"/>
  <c r="K121" i="48"/>
  <c r="L121" i="48"/>
  <c r="M121" i="48"/>
  <c r="N121" i="48"/>
  <c r="O121" i="48"/>
  <c r="P121" i="48"/>
  <c r="Q121" i="48"/>
  <c r="E122" i="48"/>
  <c r="F122" i="48"/>
  <c r="G122" i="48"/>
  <c r="H122" i="48"/>
  <c r="J122" i="48"/>
  <c r="K122" i="48"/>
  <c r="L122" i="48"/>
  <c r="M122" i="48"/>
  <c r="N122" i="48"/>
  <c r="O122" i="48"/>
  <c r="P122" i="48"/>
  <c r="Q122" i="48"/>
  <c r="E123" i="48"/>
  <c r="F123" i="48"/>
  <c r="G123" i="48"/>
  <c r="H123" i="48"/>
  <c r="J123" i="48"/>
  <c r="K123" i="48"/>
  <c r="L123" i="48"/>
  <c r="M123" i="48"/>
  <c r="N123" i="48"/>
  <c r="O123" i="48"/>
  <c r="P123" i="48"/>
  <c r="Q123" i="48"/>
  <c r="E124" i="48"/>
  <c r="F124" i="48"/>
  <c r="G124" i="48"/>
  <c r="H124" i="48"/>
  <c r="J124" i="48"/>
  <c r="K124" i="48"/>
  <c r="L124" i="48"/>
  <c r="M124" i="48"/>
  <c r="N124" i="48"/>
  <c r="O124" i="48"/>
  <c r="P124" i="48"/>
  <c r="Q124" i="48"/>
  <c r="D124" i="48"/>
  <c r="D122" i="48"/>
  <c r="E44" i="48"/>
  <c r="F44" i="48"/>
  <c r="G44" i="48"/>
  <c r="H44" i="48"/>
  <c r="J44" i="48"/>
  <c r="K44" i="48"/>
  <c r="L44" i="48"/>
  <c r="M44" i="48"/>
  <c r="N44" i="48"/>
  <c r="O44" i="48"/>
  <c r="P44" i="48"/>
  <c r="Q44" i="48"/>
  <c r="E45" i="48"/>
  <c r="F45" i="48"/>
  <c r="G45" i="48"/>
  <c r="H45" i="48"/>
  <c r="J45" i="48"/>
  <c r="K45" i="48"/>
  <c r="L45" i="48"/>
  <c r="M45" i="48"/>
  <c r="N45" i="48"/>
  <c r="O45" i="48"/>
  <c r="P45" i="48"/>
  <c r="Q45" i="48"/>
  <c r="E46" i="48"/>
  <c r="F46" i="48"/>
  <c r="G46" i="48"/>
  <c r="H46" i="48"/>
  <c r="J46" i="48"/>
  <c r="K46" i="48"/>
  <c r="L46" i="48"/>
  <c r="M46" i="48"/>
  <c r="N46" i="48"/>
  <c r="O46" i="48"/>
  <c r="P46" i="48"/>
  <c r="Q46" i="48"/>
  <c r="E47" i="48"/>
  <c r="F47" i="48"/>
  <c r="G47" i="48"/>
  <c r="H47" i="48"/>
  <c r="J47" i="48"/>
  <c r="K47" i="48"/>
  <c r="L47" i="48"/>
  <c r="M47" i="48"/>
  <c r="N47" i="48"/>
  <c r="O47" i="48"/>
  <c r="P47" i="48"/>
  <c r="Q47" i="48"/>
  <c r="D47" i="48"/>
  <c r="D45" i="48"/>
  <c r="E198" i="49"/>
  <c r="F198" i="49"/>
  <c r="G198" i="49"/>
  <c r="H198" i="49"/>
  <c r="J198" i="49"/>
  <c r="K198" i="49"/>
  <c r="L198" i="49"/>
  <c r="M198" i="49"/>
  <c r="N198" i="49"/>
  <c r="O198" i="49"/>
  <c r="P198" i="49"/>
  <c r="Q198" i="49"/>
  <c r="E199" i="49"/>
  <c r="F199" i="49"/>
  <c r="G199" i="49"/>
  <c r="H199" i="49"/>
  <c r="J199" i="49"/>
  <c r="K199" i="49"/>
  <c r="L199" i="49"/>
  <c r="M199" i="49"/>
  <c r="N199" i="49"/>
  <c r="O199" i="49"/>
  <c r="P199" i="49"/>
  <c r="Q199" i="49"/>
  <c r="E200" i="49"/>
  <c r="F200" i="49"/>
  <c r="G200" i="49"/>
  <c r="H200" i="49"/>
  <c r="J200" i="49"/>
  <c r="K200" i="49"/>
  <c r="L200" i="49"/>
  <c r="M200" i="49"/>
  <c r="N200" i="49"/>
  <c r="O200" i="49"/>
  <c r="P200" i="49"/>
  <c r="Q200" i="49"/>
  <c r="E201" i="49"/>
  <c r="F201" i="49"/>
  <c r="G201" i="49"/>
  <c r="H201" i="49"/>
  <c r="J201" i="49"/>
  <c r="K201" i="49"/>
  <c r="L201" i="49"/>
  <c r="M201" i="49"/>
  <c r="N201" i="49"/>
  <c r="O201" i="49"/>
  <c r="P201" i="49"/>
  <c r="Q201" i="49"/>
  <c r="D201" i="49"/>
  <c r="D199" i="49"/>
  <c r="E121" i="49"/>
  <c r="F121" i="49"/>
  <c r="G121" i="49"/>
  <c r="H121" i="49"/>
  <c r="J121" i="49"/>
  <c r="K121" i="49"/>
  <c r="L121" i="49"/>
  <c r="M121" i="49"/>
  <c r="N121" i="49"/>
  <c r="O121" i="49"/>
  <c r="P121" i="49"/>
  <c r="Q121" i="49"/>
  <c r="E122" i="49"/>
  <c r="F122" i="49"/>
  <c r="G122" i="49"/>
  <c r="H122" i="49"/>
  <c r="J122" i="49"/>
  <c r="K122" i="49"/>
  <c r="L122" i="49"/>
  <c r="M122" i="49"/>
  <c r="N122" i="49"/>
  <c r="O122" i="49"/>
  <c r="P122" i="49"/>
  <c r="Q122" i="49"/>
  <c r="E123" i="49"/>
  <c r="F123" i="49"/>
  <c r="G123" i="49"/>
  <c r="H123" i="49"/>
  <c r="J123" i="49"/>
  <c r="K123" i="49"/>
  <c r="L123" i="49"/>
  <c r="M123" i="49"/>
  <c r="N123" i="49"/>
  <c r="O123" i="49"/>
  <c r="P123" i="49"/>
  <c r="Q123" i="49"/>
  <c r="E124" i="49"/>
  <c r="F124" i="49"/>
  <c r="G124" i="49"/>
  <c r="H124" i="49"/>
  <c r="J124" i="49"/>
  <c r="K124" i="49"/>
  <c r="L124" i="49"/>
  <c r="M124" i="49"/>
  <c r="N124" i="49"/>
  <c r="O124" i="49"/>
  <c r="P124" i="49"/>
  <c r="Q124" i="49"/>
  <c r="D124" i="49"/>
  <c r="D122" i="49"/>
  <c r="E44" i="49"/>
  <c r="F44" i="49"/>
  <c r="G44" i="49"/>
  <c r="H44" i="49"/>
  <c r="J44" i="49"/>
  <c r="K44" i="49"/>
  <c r="L44" i="49"/>
  <c r="M44" i="49"/>
  <c r="N44" i="49"/>
  <c r="O44" i="49"/>
  <c r="P44" i="49"/>
  <c r="Q44" i="49"/>
  <c r="E45" i="49"/>
  <c r="F45" i="49"/>
  <c r="G45" i="49"/>
  <c r="H45" i="49"/>
  <c r="J45" i="49"/>
  <c r="K45" i="49"/>
  <c r="L45" i="49"/>
  <c r="M45" i="49"/>
  <c r="N45" i="49"/>
  <c r="O45" i="49"/>
  <c r="P45" i="49"/>
  <c r="Q45" i="49"/>
  <c r="E46" i="49"/>
  <c r="F46" i="49"/>
  <c r="G46" i="49"/>
  <c r="H46" i="49"/>
  <c r="J46" i="49"/>
  <c r="K46" i="49"/>
  <c r="L46" i="49"/>
  <c r="M46" i="49"/>
  <c r="N46" i="49"/>
  <c r="O46" i="49"/>
  <c r="P46" i="49"/>
  <c r="Q46" i="49"/>
  <c r="E47" i="49"/>
  <c r="F47" i="49"/>
  <c r="G47" i="49"/>
  <c r="H47" i="49"/>
  <c r="J47" i="49"/>
  <c r="K47" i="49"/>
  <c r="L47" i="49"/>
  <c r="M47" i="49"/>
  <c r="N47" i="49"/>
  <c r="O47" i="49"/>
  <c r="P47" i="49"/>
  <c r="Q47" i="49"/>
  <c r="D47" i="49"/>
  <c r="D45" i="49"/>
  <c r="E198" i="50"/>
  <c r="F198" i="50"/>
  <c r="G198" i="50"/>
  <c r="H198" i="50"/>
  <c r="J198" i="50"/>
  <c r="K198" i="50"/>
  <c r="L198" i="50"/>
  <c r="M198" i="50"/>
  <c r="N198" i="50"/>
  <c r="O198" i="50"/>
  <c r="P198" i="50"/>
  <c r="Q198" i="50"/>
  <c r="E199" i="50"/>
  <c r="F199" i="50"/>
  <c r="G199" i="50"/>
  <c r="H199" i="50"/>
  <c r="J199" i="50"/>
  <c r="K199" i="50"/>
  <c r="L199" i="50"/>
  <c r="M199" i="50"/>
  <c r="N199" i="50"/>
  <c r="O199" i="50"/>
  <c r="P199" i="50"/>
  <c r="Q199" i="50"/>
  <c r="E200" i="50"/>
  <c r="F200" i="50"/>
  <c r="G200" i="50"/>
  <c r="H200" i="50"/>
  <c r="J200" i="50"/>
  <c r="K200" i="50"/>
  <c r="L200" i="50"/>
  <c r="M200" i="50"/>
  <c r="N200" i="50"/>
  <c r="O200" i="50"/>
  <c r="P200" i="50"/>
  <c r="Q200" i="50"/>
  <c r="E201" i="50"/>
  <c r="F201" i="50"/>
  <c r="G201" i="50"/>
  <c r="H201" i="50"/>
  <c r="J201" i="50"/>
  <c r="K201" i="50"/>
  <c r="L201" i="50"/>
  <c r="M201" i="50"/>
  <c r="N201" i="50"/>
  <c r="O201" i="50"/>
  <c r="P201" i="50"/>
  <c r="Q201" i="50"/>
  <c r="D201" i="50"/>
  <c r="D199" i="50"/>
  <c r="E121" i="50"/>
  <c r="F121" i="50"/>
  <c r="G121" i="50"/>
  <c r="H121" i="50"/>
  <c r="J121" i="50"/>
  <c r="K121" i="50"/>
  <c r="L121" i="50"/>
  <c r="M121" i="50"/>
  <c r="N121" i="50"/>
  <c r="O121" i="50"/>
  <c r="P121" i="50"/>
  <c r="Q121" i="50"/>
  <c r="E122" i="50"/>
  <c r="F122" i="50"/>
  <c r="G122" i="50"/>
  <c r="H122" i="50"/>
  <c r="J122" i="50"/>
  <c r="K122" i="50"/>
  <c r="L122" i="50"/>
  <c r="M122" i="50"/>
  <c r="N122" i="50"/>
  <c r="O122" i="50"/>
  <c r="P122" i="50"/>
  <c r="Q122" i="50"/>
  <c r="E123" i="50"/>
  <c r="F123" i="50"/>
  <c r="G123" i="50"/>
  <c r="H123" i="50"/>
  <c r="J123" i="50"/>
  <c r="K123" i="50"/>
  <c r="L123" i="50"/>
  <c r="M123" i="50"/>
  <c r="N123" i="50"/>
  <c r="O123" i="50"/>
  <c r="P123" i="50"/>
  <c r="Q123" i="50"/>
  <c r="E124" i="50"/>
  <c r="F124" i="50"/>
  <c r="G124" i="50"/>
  <c r="H124" i="50"/>
  <c r="J124" i="50"/>
  <c r="K124" i="50"/>
  <c r="L124" i="50"/>
  <c r="M124" i="50"/>
  <c r="N124" i="50"/>
  <c r="O124" i="50"/>
  <c r="P124" i="50"/>
  <c r="Q124" i="50"/>
  <c r="D124" i="50"/>
  <c r="D122" i="50"/>
  <c r="E44" i="50"/>
  <c r="F44" i="50"/>
  <c r="G44" i="50"/>
  <c r="H44" i="50"/>
  <c r="J44" i="50"/>
  <c r="K44" i="50"/>
  <c r="L44" i="50"/>
  <c r="M44" i="50"/>
  <c r="N44" i="50"/>
  <c r="O44" i="50"/>
  <c r="P44" i="50"/>
  <c r="Q44" i="50"/>
  <c r="E45" i="50"/>
  <c r="F45" i="50"/>
  <c r="G45" i="50"/>
  <c r="H45" i="50"/>
  <c r="J45" i="50"/>
  <c r="K45" i="50"/>
  <c r="L45" i="50"/>
  <c r="M45" i="50"/>
  <c r="N45" i="50"/>
  <c r="O45" i="50"/>
  <c r="P45" i="50"/>
  <c r="Q45" i="50"/>
  <c r="E46" i="50"/>
  <c r="F46" i="50"/>
  <c r="G46" i="50"/>
  <c r="H46" i="50"/>
  <c r="J46" i="50"/>
  <c r="K46" i="50"/>
  <c r="L46" i="50"/>
  <c r="M46" i="50"/>
  <c r="N46" i="50"/>
  <c r="O46" i="50"/>
  <c r="P46" i="50"/>
  <c r="Q46" i="50"/>
  <c r="E47" i="50"/>
  <c r="F47" i="50"/>
  <c r="G47" i="50"/>
  <c r="H47" i="50"/>
  <c r="J47" i="50"/>
  <c r="K47" i="50"/>
  <c r="L47" i="50"/>
  <c r="M47" i="50"/>
  <c r="N47" i="50"/>
  <c r="O47" i="50"/>
  <c r="P47" i="50"/>
  <c r="Q47" i="50"/>
  <c r="D47" i="50"/>
  <c r="D45" i="50"/>
  <c r="D200" i="47"/>
  <c r="D48" i="45"/>
  <c r="D200" i="50"/>
  <c r="D123" i="50"/>
  <c r="D46" i="50"/>
  <c r="D200" i="49"/>
  <c r="D123" i="49"/>
  <c r="D46" i="49"/>
  <c r="D200" i="48"/>
  <c r="D123" i="48"/>
  <c r="D46" i="48"/>
  <c r="D123" i="47"/>
  <c r="D46" i="47"/>
  <c r="D200" i="46"/>
  <c r="D123" i="46"/>
  <c r="D46" i="46"/>
  <c r="D200" i="45"/>
  <c r="D123" i="45"/>
  <c r="D46" i="45"/>
  <c r="D198" i="50"/>
  <c r="D121" i="50"/>
  <c r="D44" i="50"/>
  <c r="D198" i="49"/>
  <c r="D121" i="49"/>
  <c r="D44" i="49"/>
  <c r="D198" i="48"/>
  <c r="D121" i="48"/>
  <c r="D44" i="48"/>
  <c r="D198" i="47"/>
  <c r="D121" i="47"/>
  <c r="D44" i="47"/>
  <c r="D198" i="46"/>
  <c r="D121" i="46"/>
  <c r="D44" i="46"/>
  <c r="D198" i="45"/>
  <c r="D121" i="45"/>
  <c r="D44" i="45"/>
  <c r="E196" i="45"/>
  <c r="F196" i="45"/>
  <c r="G196" i="45"/>
  <c r="H196" i="45"/>
  <c r="I196" i="45"/>
  <c r="J196" i="45"/>
  <c r="K196" i="45"/>
  <c r="L196" i="45"/>
  <c r="M196" i="45"/>
  <c r="N196" i="45"/>
  <c r="O196" i="45"/>
  <c r="P196" i="45"/>
  <c r="Q196" i="45"/>
  <c r="E197" i="45"/>
  <c r="F197" i="45"/>
  <c r="G197" i="45"/>
  <c r="H197" i="45"/>
  <c r="I197" i="45"/>
  <c r="J197" i="45"/>
  <c r="K197" i="45"/>
  <c r="L197" i="45"/>
  <c r="M197" i="45"/>
  <c r="N197" i="45"/>
  <c r="O197" i="45"/>
  <c r="P197" i="45"/>
  <c r="Q197" i="45"/>
  <c r="E119" i="45"/>
  <c r="F119" i="45"/>
  <c r="G119" i="45"/>
  <c r="H119" i="45"/>
  <c r="J119" i="45"/>
  <c r="K119" i="45"/>
  <c r="L119" i="45"/>
  <c r="M119" i="45"/>
  <c r="N119" i="45"/>
  <c r="O119" i="45"/>
  <c r="P119" i="45"/>
  <c r="Q119" i="45"/>
  <c r="E120" i="45"/>
  <c r="F120" i="45"/>
  <c r="G120" i="45"/>
  <c r="H120" i="45"/>
  <c r="J120" i="45"/>
  <c r="K120" i="45"/>
  <c r="L120" i="45"/>
  <c r="M120" i="45"/>
  <c r="N120" i="45"/>
  <c r="O120" i="45"/>
  <c r="P120" i="45"/>
  <c r="Q120" i="45"/>
  <c r="D120" i="45"/>
  <c r="E42" i="45"/>
  <c r="F42" i="45"/>
  <c r="G42" i="45"/>
  <c r="H42" i="45"/>
  <c r="I42" i="45"/>
  <c r="J42" i="45"/>
  <c r="K42" i="45"/>
  <c r="L42" i="45"/>
  <c r="M42" i="45"/>
  <c r="N42" i="45"/>
  <c r="O42" i="45"/>
  <c r="P42" i="45"/>
  <c r="Q42" i="45"/>
  <c r="E43" i="45"/>
  <c r="F43" i="45"/>
  <c r="G43" i="45"/>
  <c r="H43" i="45"/>
  <c r="I43" i="45"/>
  <c r="J43" i="45"/>
  <c r="K43" i="45"/>
  <c r="L43" i="45"/>
  <c r="M43" i="45"/>
  <c r="N43" i="45"/>
  <c r="O43" i="45"/>
  <c r="P43" i="45"/>
  <c r="Q43" i="45"/>
  <c r="D43" i="45"/>
  <c r="E196" i="46"/>
  <c r="F196" i="46"/>
  <c r="G196" i="46"/>
  <c r="H196" i="46"/>
  <c r="J196" i="46"/>
  <c r="K196" i="46"/>
  <c r="L196" i="46"/>
  <c r="M196" i="46"/>
  <c r="N196" i="46"/>
  <c r="O196" i="46"/>
  <c r="P196" i="46"/>
  <c r="Q196" i="46"/>
  <c r="E197" i="46"/>
  <c r="F197" i="46"/>
  <c r="G197" i="46"/>
  <c r="H197" i="46"/>
  <c r="J197" i="46"/>
  <c r="K197" i="46"/>
  <c r="L197" i="46"/>
  <c r="M197" i="46"/>
  <c r="N197" i="46"/>
  <c r="O197" i="46"/>
  <c r="P197" i="46"/>
  <c r="Q197" i="46"/>
  <c r="D197" i="46"/>
  <c r="E119" i="46"/>
  <c r="F119" i="46"/>
  <c r="G119" i="46"/>
  <c r="H119" i="46"/>
  <c r="I119" i="46"/>
  <c r="J119" i="46"/>
  <c r="K119" i="46"/>
  <c r="L119" i="46"/>
  <c r="M119" i="46"/>
  <c r="N119" i="46"/>
  <c r="O119" i="46"/>
  <c r="P119" i="46"/>
  <c r="Q119" i="46"/>
  <c r="E120" i="46"/>
  <c r="F120" i="46"/>
  <c r="G120" i="46"/>
  <c r="H120" i="46"/>
  <c r="I120" i="46"/>
  <c r="J120" i="46"/>
  <c r="K120" i="46"/>
  <c r="L120" i="46"/>
  <c r="M120" i="46"/>
  <c r="N120" i="46"/>
  <c r="O120" i="46"/>
  <c r="P120" i="46"/>
  <c r="Q120" i="46"/>
  <c r="D120" i="46"/>
  <c r="E42" i="46"/>
  <c r="F42" i="46"/>
  <c r="G42" i="46"/>
  <c r="H42" i="46"/>
  <c r="J42" i="46"/>
  <c r="K42" i="46"/>
  <c r="L42" i="46"/>
  <c r="M42" i="46"/>
  <c r="N42" i="46"/>
  <c r="O42" i="46"/>
  <c r="P42" i="46"/>
  <c r="Q42" i="46"/>
  <c r="E43" i="46"/>
  <c r="F43" i="46"/>
  <c r="G43" i="46"/>
  <c r="H43" i="46"/>
  <c r="J43" i="46"/>
  <c r="K43" i="46"/>
  <c r="L43" i="46"/>
  <c r="M43" i="46"/>
  <c r="N43" i="46"/>
  <c r="O43" i="46"/>
  <c r="P43" i="46"/>
  <c r="Q43" i="46"/>
  <c r="D43" i="46"/>
  <c r="E196" i="47"/>
  <c r="F196" i="47"/>
  <c r="G196" i="47"/>
  <c r="H196" i="47"/>
  <c r="J196" i="47"/>
  <c r="K196" i="47"/>
  <c r="L196" i="47"/>
  <c r="M196" i="47"/>
  <c r="N196" i="47"/>
  <c r="O196" i="47"/>
  <c r="P196" i="47"/>
  <c r="Q196" i="47"/>
  <c r="E197" i="47"/>
  <c r="F197" i="47"/>
  <c r="G197" i="47"/>
  <c r="H197" i="47"/>
  <c r="J197" i="47"/>
  <c r="K197" i="47"/>
  <c r="L197" i="47"/>
  <c r="M197" i="47"/>
  <c r="N197" i="47"/>
  <c r="O197" i="47"/>
  <c r="P197" i="47"/>
  <c r="Q197" i="47"/>
  <c r="D197" i="47"/>
  <c r="E119" i="47"/>
  <c r="F119" i="47"/>
  <c r="G119" i="47"/>
  <c r="H119" i="47"/>
  <c r="J119" i="47"/>
  <c r="K119" i="47"/>
  <c r="L119" i="47"/>
  <c r="M119" i="47"/>
  <c r="N119" i="47"/>
  <c r="O119" i="47"/>
  <c r="P119" i="47"/>
  <c r="Q119" i="47"/>
  <c r="E120" i="47"/>
  <c r="F120" i="47"/>
  <c r="G120" i="47"/>
  <c r="H120" i="47"/>
  <c r="J120" i="47"/>
  <c r="K120" i="47"/>
  <c r="L120" i="47"/>
  <c r="M120" i="47"/>
  <c r="N120" i="47"/>
  <c r="O120" i="47"/>
  <c r="P120" i="47"/>
  <c r="Q120" i="47"/>
  <c r="D120" i="47"/>
  <c r="E42" i="47"/>
  <c r="F42" i="47"/>
  <c r="G42" i="47"/>
  <c r="H42" i="47"/>
  <c r="J42" i="47"/>
  <c r="K42" i="47"/>
  <c r="L42" i="47"/>
  <c r="M42" i="47"/>
  <c r="N42" i="47"/>
  <c r="O42" i="47"/>
  <c r="P42" i="47"/>
  <c r="Q42" i="47"/>
  <c r="E43" i="47"/>
  <c r="F43" i="47"/>
  <c r="G43" i="47"/>
  <c r="H43" i="47"/>
  <c r="J43" i="47"/>
  <c r="K43" i="47"/>
  <c r="L43" i="47"/>
  <c r="M43" i="47"/>
  <c r="N43" i="47"/>
  <c r="O43" i="47"/>
  <c r="P43" i="47"/>
  <c r="Q43" i="47"/>
  <c r="D43" i="47"/>
  <c r="E196" i="48"/>
  <c r="F196" i="48"/>
  <c r="G196" i="48"/>
  <c r="H196" i="48"/>
  <c r="J196" i="48"/>
  <c r="K196" i="48"/>
  <c r="L196" i="48"/>
  <c r="M196" i="48"/>
  <c r="N196" i="48"/>
  <c r="O196" i="48"/>
  <c r="P196" i="48"/>
  <c r="Q196" i="48"/>
  <c r="E197" i="48"/>
  <c r="F197" i="48"/>
  <c r="G197" i="48"/>
  <c r="H197" i="48"/>
  <c r="J197" i="48"/>
  <c r="K197" i="48"/>
  <c r="L197" i="48"/>
  <c r="M197" i="48"/>
  <c r="N197" i="48"/>
  <c r="O197" i="48"/>
  <c r="P197" i="48"/>
  <c r="Q197" i="48"/>
  <c r="D197" i="48"/>
  <c r="E119" i="48"/>
  <c r="F119" i="48"/>
  <c r="G119" i="48"/>
  <c r="H119" i="48"/>
  <c r="J119" i="48"/>
  <c r="K119" i="48"/>
  <c r="L119" i="48"/>
  <c r="M119" i="48"/>
  <c r="N119" i="48"/>
  <c r="O119" i="48"/>
  <c r="P119" i="48"/>
  <c r="Q119" i="48"/>
  <c r="E120" i="48"/>
  <c r="F120" i="48"/>
  <c r="G120" i="48"/>
  <c r="H120" i="48"/>
  <c r="J120" i="48"/>
  <c r="K120" i="48"/>
  <c r="L120" i="48"/>
  <c r="M120" i="48"/>
  <c r="N120" i="48"/>
  <c r="O120" i="48"/>
  <c r="P120" i="48"/>
  <c r="Q120" i="48"/>
  <c r="D120" i="48"/>
  <c r="E42" i="48"/>
  <c r="F42" i="48"/>
  <c r="G42" i="48"/>
  <c r="H42" i="48"/>
  <c r="J42" i="48"/>
  <c r="K42" i="48"/>
  <c r="L42" i="48"/>
  <c r="M42" i="48"/>
  <c r="N42" i="48"/>
  <c r="O42" i="48"/>
  <c r="P42" i="48"/>
  <c r="Q42" i="48"/>
  <c r="E43" i="48"/>
  <c r="F43" i="48"/>
  <c r="G43" i="48"/>
  <c r="H43" i="48"/>
  <c r="J43" i="48"/>
  <c r="K43" i="48"/>
  <c r="L43" i="48"/>
  <c r="M43" i="48"/>
  <c r="N43" i="48"/>
  <c r="O43" i="48"/>
  <c r="P43" i="48"/>
  <c r="Q43" i="48"/>
  <c r="D43" i="48"/>
  <c r="E196" i="49"/>
  <c r="F196" i="49"/>
  <c r="G196" i="49"/>
  <c r="H196" i="49"/>
  <c r="J196" i="49"/>
  <c r="K196" i="49"/>
  <c r="L196" i="49"/>
  <c r="M196" i="49"/>
  <c r="N196" i="49"/>
  <c r="O196" i="49"/>
  <c r="P196" i="49"/>
  <c r="Q196" i="49"/>
  <c r="E197" i="49"/>
  <c r="F197" i="49"/>
  <c r="G197" i="49"/>
  <c r="H197" i="49"/>
  <c r="J197" i="49"/>
  <c r="K197" i="49"/>
  <c r="L197" i="49"/>
  <c r="M197" i="49"/>
  <c r="N197" i="49"/>
  <c r="O197" i="49"/>
  <c r="P197" i="49"/>
  <c r="Q197" i="49"/>
  <c r="D197" i="49"/>
  <c r="E119" i="49"/>
  <c r="F119" i="49"/>
  <c r="G119" i="49"/>
  <c r="H119" i="49"/>
  <c r="J119" i="49"/>
  <c r="K119" i="49"/>
  <c r="L119" i="49"/>
  <c r="M119" i="49"/>
  <c r="N119" i="49"/>
  <c r="O119" i="49"/>
  <c r="P119" i="49"/>
  <c r="Q119" i="49"/>
  <c r="E120" i="49"/>
  <c r="F120" i="49"/>
  <c r="G120" i="49"/>
  <c r="H120" i="49"/>
  <c r="J120" i="49"/>
  <c r="K120" i="49"/>
  <c r="L120" i="49"/>
  <c r="M120" i="49"/>
  <c r="N120" i="49"/>
  <c r="O120" i="49"/>
  <c r="P120" i="49"/>
  <c r="Q120" i="49"/>
  <c r="D120" i="49"/>
  <c r="E42" i="49"/>
  <c r="F42" i="49"/>
  <c r="G42" i="49"/>
  <c r="H42" i="49"/>
  <c r="J42" i="49"/>
  <c r="K42" i="49"/>
  <c r="L42" i="49"/>
  <c r="M42" i="49"/>
  <c r="N42" i="49"/>
  <c r="O42" i="49"/>
  <c r="P42" i="49"/>
  <c r="Q42" i="49"/>
  <c r="E43" i="49"/>
  <c r="F43" i="49"/>
  <c r="G43" i="49"/>
  <c r="H43" i="49"/>
  <c r="J43" i="49"/>
  <c r="K43" i="49"/>
  <c r="L43" i="49"/>
  <c r="M43" i="49"/>
  <c r="N43" i="49"/>
  <c r="O43" i="49"/>
  <c r="P43" i="49"/>
  <c r="Q43" i="49"/>
  <c r="D43" i="49"/>
  <c r="E196" i="50"/>
  <c r="F196" i="50"/>
  <c r="G196" i="50"/>
  <c r="H196" i="50"/>
  <c r="J196" i="50"/>
  <c r="K196" i="50"/>
  <c r="L196" i="50"/>
  <c r="M196" i="50"/>
  <c r="N196" i="50"/>
  <c r="O196" i="50"/>
  <c r="P196" i="50"/>
  <c r="Q196" i="50"/>
  <c r="E197" i="50"/>
  <c r="F197" i="50"/>
  <c r="G197" i="50"/>
  <c r="H197" i="50"/>
  <c r="J197" i="50"/>
  <c r="K197" i="50"/>
  <c r="L197" i="50"/>
  <c r="M197" i="50"/>
  <c r="N197" i="50"/>
  <c r="O197" i="50"/>
  <c r="P197" i="50"/>
  <c r="Q197" i="50"/>
  <c r="D197" i="50"/>
  <c r="E119" i="50"/>
  <c r="F119" i="50"/>
  <c r="G119" i="50"/>
  <c r="H119" i="50"/>
  <c r="J119" i="50"/>
  <c r="K119" i="50"/>
  <c r="L119" i="50"/>
  <c r="M119" i="50"/>
  <c r="N119" i="50"/>
  <c r="O119" i="50"/>
  <c r="P119" i="50"/>
  <c r="Q119" i="50"/>
  <c r="E120" i="50"/>
  <c r="F120" i="50"/>
  <c r="G120" i="50"/>
  <c r="H120" i="50"/>
  <c r="J120" i="50"/>
  <c r="K120" i="50"/>
  <c r="L120" i="50"/>
  <c r="M120" i="50"/>
  <c r="N120" i="50"/>
  <c r="O120" i="50"/>
  <c r="P120" i="50"/>
  <c r="Q120" i="50"/>
  <c r="D120" i="50"/>
  <c r="E42" i="50"/>
  <c r="F42" i="50"/>
  <c r="G42" i="50"/>
  <c r="H42" i="50"/>
  <c r="J42" i="50"/>
  <c r="K42" i="50"/>
  <c r="L42" i="50"/>
  <c r="M42" i="50"/>
  <c r="N42" i="50"/>
  <c r="O42" i="50"/>
  <c r="P42" i="50"/>
  <c r="Q42" i="50"/>
  <c r="E43" i="50"/>
  <c r="F43" i="50"/>
  <c r="G43" i="50"/>
  <c r="H43" i="50"/>
  <c r="J43" i="50"/>
  <c r="K43" i="50"/>
  <c r="L43" i="50"/>
  <c r="M43" i="50"/>
  <c r="N43" i="50"/>
  <c r="O43" i="50"/>
  <c r="P43" i="50"/>
  <c r="Q43" i="50"/>
  <c r="D43" i="50"/>
  <c r="D196" i="50"/>
  <c r="D119" i="50"/>
  <c r="D42" i="50"/>
  <c r="D196" i="49"/>
  <c r="D119" i="49"/>
  <c r="D42" i="49"/>
  <c r="D196" i="48"/>
  <c r="D119" i="48"/>
  <c r="D42" i="48"/>
  <c r="D196" i="47"/>
  <c r="D119" i="47"/>
  <c r="D42" i="47"/>
  <c r="D196" i="46"/>
  <c r="D119" i="46"/>
  <c r="D42" i="46"/>
  <c r="D119" i="45"/>
  <c r="D42" i="45"/>
  <c r="E112" i="45"/>
  <c r="F112" i="45"/>
  <c r="G112" i="45"/>
  <c r="H112" i="45"/>
  <c r="J112" i="45"/>
  <c r="K112" i="45"/>
  <c r="L112" i="45"/>
  <c r="M112" i="45"/>
  <c r="N112" i="45"/>
  <c r="O112" i="45"/>
  <c r="P112" i="45"/>
  <c r="Q112" i="45"/>
  <c r="E113" i="45"/>
  <c r="F113" i="45"/>
  <c r="G113" i="45"/>
  <c r="H113" i="45"/>
  <c r="J113" i="45"/>
  <c r="K113" i="45"/>
  <c r="L113" i="45"/>
  <c r="M113" i="45"/>
  <c r="N113" i="45"/>
  <c r="O113" i="45"/>
  <c r="P113" i="45"/>
  <c r="Q113" i="45"/>
  <c r="D113" i="45"/>
  <c r="D112" i="45"/>
  <c r="E186" i="50"/>
  <c r="F186" i="50"/>
  <c r="G186" i="50"/>
  <c r="H186" i="50"/>
  <c r="J186" i="50"/>
  <c r="K186" i="50"/>
  <c r="L186" i="50"/>
  <c r="M186" i="50"/>
  <c r="N186" i="50"/>
  <c r="O186" i="50"/>
  <c r="P186" i="50"/>
  <c r="Q186" i="50"/>
  <c r="E187" i="50"/>
  <c r="F187" i="50"/>
  <c r="G187" i="50"/>
  <c r="H187" i="50"/>
  <c r="J187" i="50"/>
  <c r="K187" i="50"/>
  <c r="L187" i="50"/>
  <c r="M187" i="50"/>
  <c r="N187" i="50"/>
  <c r="O187" i="50"/>
  <c r="P187" i="50"/>
  <c r="Q187" i="50"/>
  <c r="E188" i="50"/>
  <c r="F188" i="50"/>
  <c r="G188" i="50"/>
  <c r="H188" i="50"/>
  <c r="J188" i="50"/>
  <c r="K188" i="50"/>
  <c r="L188" i="50"/>
  <c r="M188" i="50"/>
  <c r="N188" i="50"/>
  <c r="O188" i="50"/>
  <c r="P188" i="50"/>
  <c r="Q188" i="50"/>
  <c r="D187" i="50"/>
  <c r="D188" i="50"/>
  <c r="D186" i="50"/>
  <c r="E109" i="50"/>
  <c r="F109" i="50"/>
  <c r="G109" i="50"/>
  <c r="H109" i="50"/>
  <c r="J109" i="50"/>
  <c r="K109" i="50"/>
  <c r="L109" i="50"/>
  <c r="M109" i="50"/>
  <c r="N109" i="50"/>
  <c r="O109" i="50"/>
  <c r="P109" i="50"/>
  <c r="Q109" i="50"/>
  <c r="E110" i="50"/>
  <c r="F110" i="50"/>
  <c r="G110" i="50"/>
  <c r="H110" i="50"/>
  <c r="J110" i="50"/>
  <c r="K110" i="50"/>
  <c r="L110" i="50"/>
  <c r="M110" i="50"/>
  <c r="N110" i="50"/>
  <c r="O110" i="50"/>
  <c r="P110" i="50"/>
  <c r="Q110" i="50"/>
  <c r="E111" i="50"/>
  <c r="F111" i="50"/>
  <c r="G111" i="50"/>
  <c r="H111" i="50"/>
  <c r="J111" i="50"/>
  <c r="K111" i="50"/>
  <c r="L111" i="50"/>
  <c r="M111" i="50"/>
  <c r="N111" i="50"/>
  <c r="O111" i="50"/>
  <c r="P111" i="50"/>
  <c r="Q111" i="50"/>
  <c r="D110" i="50"/>
  <c r="D111" i="50"/>
  <c r="D109" i="50"/>
  <c r="E32" i="50"/>
  <c r="F32" i="50"/>
  <c r="G32" i="50"/>
  <c r="H32" i="50"/>
  <c r="J32" i="50"/>
  <c r="K32" i="50"/>
  <c r="L32" i="50"/>
  <c r="M32" i="50"/>
  <c r="N32" i="50"/>
  <c r="O32" i="50"/>
  <c r="P32" i="50"/>
  <c r="Q32" i="50"/>
  <c r="E33" i="50"/>
  <c r="F33" i="50"/>
  <c r="G33" i="50"/>
  <c r="H33" i="50"/>
  <c r="J33" i="50"/>
  <c r="K33" i="50"/>
  <c r="L33" i="50"/>
  <c r="M33" i="50"/>
  <c r="N33" i="50"/>
  <c r="O33" i="50"/>
  <c r="P33" i="50"/>
  <c r="Q33" i="50"/>
  <c r="E34" i="50"/>
  <c r="F34" i="50"/>
  <c r="G34" i="50"/>
  <c r="H34" i="50"/>
  <c r="J34" i="50"/>
  <c r="K34" i="50"/>
  <c r="L34" i="50"/>
  <c r="M34" i="50"/>
  <c r="N34" i="50"/>
  <c r="O34" i="50"/>
  <c r="P34" i="50"/>
  <c r="Q34" i="50"/>
  <c r="D33" i="50"/>
  <c r="D34" i="50"/>
  <c r="D32" i="50"/>
  <c r="E186" i="49"/>
  <c r="F186" i="49"/>
  <c r="G186" i="49"/>
  <c r="H186" i="49"/>
  <c r="J186" i="49"/>
  <c r="K186" i="49"/>
  <c r="L186" i="49"/>
  <c r="M186" i="49"/>
  <c r="N186" i="49"/>
  <c r="O186" i="49"/>
  <c r="P186" i="49"/>
  <c r="Q186" i="49"/>
  <c r="E187" i="49"/>
  <c r="F187" i="49"/>
  <c r="G187" i="49"/>
  <c r="H187" i="49"/>
  <c r="J187" i="49"/>
  <c r="K187" i="49"/>
  <c r="L187" i="49"/>
  <c r="M187" i="49"/>
  <c r="N187" i="49"/>
  <c r="O187" i="49"/>
  <c r="P187" i="49"/>
  <c r="Q187" i="49"/>
  <c r="E188" i="49"/>
  <c r="F188" i="49"/>
  <c r="G188" i="49"/>
  <c r="H188" i="49"/>
  <c r="J188" i="49"/>
  <c r="K188" i="49"/>
  <c r="L188" i="49"/>
  <c r="M188" i="49"/>
  <c r="N188" i="49"/>
  <c r="O188" i="49"/>
  <c r="P188" i="49"/>
  <c r="Q188" i="49"/>
  <c r="D187" i="49"/>
  <c r="D188" i="49"/>
  <c r="D186" i="49"/>
  <c r="E109" i="49"/>
  <c r="F109" i="49"/>
  <c r="G109" i="49"/>
  <c r="H109" i="49"/>
  <c r="J109" i="49"/>
  <c r="K109" i="49"/>
  <c r="L109" i="49"/>
  <c r="M109" i="49"/>
  <c r="N109" i="49"/>
  <c r="O109" i="49"/>
  <c r="P109" i="49"/>
  <c r="Q109" i="49"/>
  <c r="E110" i="49"/>
  <c r="F110" i="49"/>
  <c r="G110" i="49"/>
  <c r="H110" i="49"/>
  <c r="J110" i="49"/>
  <c r="K110" i="49"/>
  <c r="L110" i="49"/>
  <c r="M110" i="49"/>
  <c r="N110" i="49"/>
  <c r="O110" i="49"/>
  <c r="P110" i="49"/>
  <c r="Q110" i="49"/>
  <c r="E111" i="49"/>
  <c r="F111" i="49"/>
  <c r="G111" i="49"/>
  <c r="H111" i="49"/>
  <c r="J111" i="49"/>
  <c r="K111" i="49"/>
  <c r="L111" i="49"/>
  <c r="M111" i="49"/>
  <c r="N111" i="49"/>
  <c r="O111" i="49"/>
  <c r="P111" i="49"/>
  <c r="Q111" i="49"/>
  <c r="D110" i="49"/>
  <c r="D111" i="49"/>
  <c r="D109" i="49"/>
  <c r="E32" i="49"/>
  <c r="F32" i="49"/>
  <c r="G32" i="49"/>
  <c r="H32" i="49"/>
  <c r="J32" i="49"/>
  <c r="K32" i="49"/>
  <c r="L32" i="49"/>
  <c r="M32" i="49"/>
  <c r="N32" i="49"/>
  <c r="O32" i="49"/>
  <c r="P32" i="49"/>
  <c r="Q32" i="49"/>
  <c r="E33" i="49"/>
  <c r="F33" i="49"/>
  <c r="G33" i="49"/>
  <c r="H33" i="49"/>
  <c r="J33" i="49"/>
  <c r="K33" i="49"/>
  <c r="L33" i="49"/>
  <c r="M33" i="49"/>
  <c r="N33" i="49"/>
  <c r="O33" i="49"/>
  <c r="P33" i="49"/>
  <c r="Q33" i="49"/>
  <c r="E34" i="49"/>
  <c r="F34" i="49"/>
  <c r="G34" i="49"/>
  <c r="H34" i="49"/>
  <c r="J34" i="49"/>
  <c r="K34" i="49"/>
  <c r="L34" i="49"/>
  <c r="M34" i="49"/>
  <c r="N34" i="49"/>
  <c r="O34" i="49"/>
  <c r="P34" i="49"/>
  <c r="Q34" i="49"/>
  <c r="D33" i="49"/>
  <c r="D34" i="49"/>
  <c r="D32" i="49"/>
  <c r="E186" i="48"/>
  <c r="F186" i="48"/>
  <c r="G186" i="48"/>
  <c r="H186" i="48"/>
  <c r="J186" i="48"/>
  <c r="K186" i="48"/>
  <c r="L186" i="48"/>
  <c r="M186" i="48"/>
  <c r="N186" i="48"/>
  <c r="O186" i="48"/>
  <c r="P186" i="48"/>
  <c r="Q186" i="48"/>
  <c r="E187" i="48"/>
  <c r="F187" i="48"/>
  <c r="G187" i="48"/>
  <c r="H187" i="48"/>
  <c r="J187" i="48"/>
  <c r="K187" i="48"/>
  <c r="L187" i="48"/>
  <c r="M187" i="48"/>
  <c r="N187" i="48"/>
  <c r="O187" i="48"/>
  <c r="P187" i="48"/>
  <c r="Q187" i="48"/>
  <c r="E188" i="48"/>
  <c r="F188" i="48"/>
  <c r="G188" i="48"/>
  <c r="H188" i="48"/>
  <c r="J188" i="48"/>
  <c r="K188" i="48"/>
  <c r="L188" i="48"/>
  <c r="M188" i="48"/>
  <c r="N188" i="48"/>
  <c r="O188" i="48"/>
  <c r="P188" i="48"/>
  <c r="Q188" i="48"/>
  <c r="D187" i="48"/>
  <c r="D188" i="48"/>
  <c r="D186" i="48"/>
  <c r="E109" i="48"/>
  <c r="F109" i="48"/>
  <c r="G109" i="48"/>
  <c r="H109" i="48"/>
  <c r="J109" i="48"/>
  <c r="K109" i="48"/>
  <c r="L109" i="48"/>
  <c r="M109" i="48"/>
  <c r="N109" i="48"/>
  <c r="O109" i="48"/>
  <c r="P109" i="48"/>
  <c r="Q109" i="48"/>
  <c r="E110" i="48"/>
  <c r="F110" i="48"/>
  <c r="G110" i="48"/>
  <c r="H110" i="48"/>
  <c r="J110" i="48"/>
  <c r="K110" i="48"/>
  <c r="L110" i="48"/>
  <c r="M110" i="48"/>
  <c r="N110" i="48"/>
  <c r="O110" i="48"/>
  <c r="P110" i="48"/>
  <c r="Q110" i="48"/>
  <c r="E111" i="48"/>
  <c r="F111" i="48"/>
  <c r="G111" i="48"/>
  <c r="H111" i="48"/>
  <c r="J111" i="48"/>
  <c r="K111" i="48"/>
  <c r="L111" i="48"/>
  <c r="M111" i="48"/>
  <c r="N111" i="48"/>
  <c r="O111" i="48"/>
  <c r="P111" i="48"/>
  <c r="Q111" i="48"/>
  <c r="D110" i="48"/>
  <c r="D111" i="48"/>
  <c r="D109" i="48"/>
  <c r="E32" i="48"/>
  <c r="F32" i="48"/>
  <c r="G32" i="48"/>
  <c r="H32" i="48"/>
  <c r="J32" i="48"/>
  <c r="K32" i="48"/>
  <c r="L32" i="48"/>
  <c r="M32" i="48"/>
  <c r="N32" i="48"/>
  <c r="O32" i="48"/>
  <c r="P32" i="48"/>
  <c r="Q32" i="48"/>
  <c r="E33" i="48"/>
  <c r="F33" i="48"/>
  <c r="G33" i="48"/>
  <c r="H33" i="48"/>
  <c r="J33" i="48"/>
  <c r="K33" i="48"/>
  <c r="L33" i="48"/>
  <c r="M33" i="48"/>
  <c r="N33" i="48"/>
  <c r="O33" i="48"/>
  <c r="P33" i="48"/>
  <c r="Q33" i="48"/>
  <c r="E34" i="48"/>
  <c r="F34" i="48"/>
  <c r="G34" i="48"/>
  <c r="H34" i="48"/>
  <c r="J34" i="48"/>
  <c r="K34" i="48"/>
  <c r="L34" i="48"/>
  <c r="M34" i="48"/>
  <c r="N34" i="48"/>
  <c r="O34" i="48"/>
  <c r="P34" i="48"/>
  <c r="Q34" i="48"/>
  <c r="D33" i="48"/>
  <c r="D34" i="48"/>
  <c r="D32" i="48"/>
  <c r="E186" i="47"/>
  <c r="F186" i="47"/>
  <c r="G186" i="47"/>
  <c r="H186" i="47"/>
  <c r="J186" i="47"/>
  <c r="K186" i="47"/>
  <c r="L186" i="47"/>
  <c r="M186" i="47"/>
  <c r="N186" i="47"/>
  <c r="O186" i="47"/>
  <c r="P186" i="47"/>
  <c r="Q186" i="47"/>
  <c r="E187" i="47"/>
  <c r="F187" i="47"/>
  <c r="G187" i="47"/>
  <c r="H187" i="47"/>
  <c r="J187" i="47"/>
  <c r="K187" i="47"/>
  <c r="L187" i="47"/>
  <c r="M187" i="47"/>
  <c r="N187" i="47"/>
  <c r="O187" i="47"/>
  <c r="P187" i="47"/>
  <c r="Q187" i="47"/>
  <c r="E188" i="47"/>
  <c r="F188" i="47"/>
  <c r="G188" i="47"/>
  <c r="H188" i="47"/>
  <c r="J188" i="47"/>
  <c r="K188" i="47"/>
  <c r="L188" i="47"/>
  <c r="M188" i="47"/>
  <c r="N188" i="47"/>
  <c r="O188" i="47"/>
  <c r="P188" i="47"/>
  <c r="Q188" i="47"/>
  <c r="D187" i="47"/>
  <c r="D188" i="47"/>
  <c r="D186" i="47"/>
  <c r="E109" i="47"/>
  <c r="F109" i="47"/>
  <c r="G109" i="47"/>
  <c r="H109" i="47"/>
  <c r="J109" i="47"/>
  <c r="K109" i="47"/>
  <c r="L109" i="47"/>
  <c r="M109" i="47"/>
  <c r="N109" i="47"/>
  <c r="O109" i="47"/>
  <c r="P109" i="47"/>
  <c r="Q109" i="47"/>
  <c r="E110" i="47"/>
  <c r="F110" i="47"/>
  <c r="G110" i="47"/>
  <c r="H110" i="47"/>
  <c r="J110" i="47"/>
  <c r="K110" i="47"/>
  <c r="L110" i="47"/>
  <c r="M110" i="47"/>
  <c r="N110" i="47"/>
  <c r="O110" i="47"/>
  <c r="P110" i="47"/>
  <c r="Q110" i="47"/>
  <c r="E111" i="47"/>
  <c r="F111" i="47"/>
  <c r="G111" i="47"/>
  <c r="H111" i="47"/>
  <c r="J111" i="47"/>
  <c r="K111" i="47"/>
  <c r="L111" i="47"/>
  <c r="M111" i="47"/>
  <c r="N111" i="47"/>
  <c r="O111" i="47"/>
  <c r="P111" i="47"/>
  <c r="Q111" i="47"/>
  <c r="D110" i="47"/>
  <c r="D111" i="47"/>
  <c r="D109" i="47"/>
  <c r="E32" i="47"/>
  <c r="F32" i="47"/>
  <c r="G32" i="47"/>
  <c r="H32" i="47"/>
  <c r="J32" i="47"/>
  <c r="K32" i="47"/>
  <c r="L32" i="47"/>
  <c r="M32" i="47"/>
  <c r="N32" i="47"/>
  <c r="O32" i="47"/>
  <c r="P32" i="47"/>
  <c r="Q32" i="47"/>
  <c r="E33" i="47"/>
  <c r="F33" i="47"/>
  <c r="G33" i="47"/>
  <c r="H33" i="47"/>
  <c r="J33" i="47"/>
  <c r="K33" i="47"/>
  <c r="L33" i="47"/>
  <c r="M33" i="47"/>
  <c r="N33" i="47"/>
  <c r="O33" i="47"/>
  <c r="P33" i="47"/>
  <c r="Q33" i="47"/>
  <c r="E34" i="47"/>
  <c r="F34" i="47"/>
  <c r="G34" i="47"/>
  <c r="H34" i="47"/>
  <c r="J34" i="47"/>
  <c r="K34" i="47"/>
  <c r="L34" i="47"/>
  <c r="M34" i="47"/>
  <c r="N34" i="47"/>
  <c r="O34" i="47"/>
  <c r="P34" i="47"/>
  <c r="Q34" i="47"/>
  <c r="D33" i="47"/>
  <c r="D34" i="47"/>
  <c r="D32" i="47"/>
  <c r="E186" i="46"/>
  <c r="F186" i="46"/>
  <c r="G186" i="46"/>
  <c r="H186" i="46"/>
  <c r="J186" i="46"/>
  <c r="K186" i="46"/>
  <c r="L186" i="46"/>
  <c r="M186" i="46"/>
  <c r="N186" i="46"/>
  <c r="O186" i="46"/>
  <c r="P186" i="46"/>
  <c r="Q186" i="46"/>
  <c r="E187" i="46"/>
  <c r="F187" i="46"/>
  <c r="G187" i="46"/>
  <c r="H187" i="46"/>
  <c r="J187" i="46"/>
  <c r="K187" i="46"/>
  <c r="L187" i="46"/>
  <c r="M187" i="46"/>
  <c r="N187" i="46"/>
  <c r="O187" i="46"/>
  <c r="P187" i="46"/>
  <c r="Q187" i="46"/>
  <c r="E188" i="46"/>
  <c r="F188" i="46"/>
  <c r="G188" i="46"/>
  <c r="H188" i="46"/>
  <c r="J188" i="46"/>
  <c r="K188" i="46"/>
  <c r="L188" i="46"/>
  <c r="M188" i="46"/>
  <c r="N188" i="46"/>
  <c r="O188" i="46"/>
  <c r="P188" i="46"/>
  <c r="Q188" i="46"/>
  <c r="D187" i="46"/>
  <c r="D188" i="46"/>
  <c r="D186" i="46"/>
  <c r="E109" i="46"/>
  <c r="F109" i="46"/>
  <c r="G109" i="46"/>
  <c r="H109" i="46"/>
  <c r="I109" i="46"/>
  <c r="J109" i="46"/>
  <c r="K109" i="46"/>
  <c r="L109" i="46"/>
  <c r="M109" i="46"/>
  <c r="N109" i="46"/>
  <c r="O109" i="46"/>
  <c r="P109" i="46"/>
  <c r="Q109" i="46"/>
  <c r="E110" i="46"/>
  <c r="F110" i="46"/>
  <c r="G110" i="46"/>
  <c r="H110" i="46"/>
  <c r="I110" i="46"/>
  <c r="J110" i="46"/>
  <c r="K110" i="46"/>
  <c r="L110" i="46"/>
  <c r="M110" i="46"/>
  <c r="N110" i="46"/>
  <c r="O110" i="46"/>
  <c r="P110" i="46"/>
  <c r="Q110" i="46"/>
  <c r="E111" i="46"/>
  <c r="F111" i="46"/>
  <c r="G111" i="46"/>
  <c r="H111" i="46"/>
  <c r="I111" i="46"/>
  <c r="J111" i="46"/>
  <c r="K111" i="46"/>
  <c r="L111" i="46"/>
  <c r="M111" i="46"/>
  <c r="N111" i="46"/>
  <c r="O111" i="46"/>
  <c r="P111" i="46"/>
  <c r="Q111" i="46"/>
  <c r="D111" i="46"/>
  <c r="D110" i="46"/>
  <c r="D109" i="46"/>
  <c r="E32" i="46"/>
  <c r="F32" i="46"/>
  <c r="G32" i="46"/>
  <c r="H32" i="46"/>
  <c r="J32" i="46"/>
  <c r="K32" i="46"/>
  <c r="L32" i="46"/>
  <c r="M32" i="46"/>
  <c r="N32" i="46"/>
  <c r="O32" i="46"/>
  <c r="P32" i="46"/>
  <c r="Q32" i="46"/>
  <c r="E33" i="46"/>
  <c r="F33" i="46"/>
  <c r="G33" i="46"/>
  <c r="H33" i="46"/>
  <c r="J33" i="46"/>
  <c r="K33" i="46"/>
  <c r="L33" i="46"/>
  <c r="M33" i="46"/>
  <c r="N33" i="46"/>
  <c r="O33" i="46"/>
  <c r="P33" i="46"/>
  <c r="Q33" i="46"/>
  <c r="E34" i="46"/>
  <c r="F34" i="46"/>
  <c r="G34" i="46"/>
  <c r="H34" i="46"/>
  <c r="J34" i="46"/>
  <c r="K34" i="46"/>
  <c r="L34" i="46"/>
  <c r="M34" i="46"/>
  <c r="N34" i="46"/>
  <c r="O34" i="46"/>
  <c r="P34" i="46"/>
  <c r="Q34" i="46"/>
  <c r="D33" i="46"/>
  <c r="D34" i="46"/>
  <c r="D32" i="46"/>
  <c r="E186" i="45"/>
  <c r="F186" i="45"/>
  <c r="G186" i="45"/>
  <c r="H186" i="45"/>
  <c r="I186" i="45"/>
  <c r="J186" i="45"/>
  <c r="K186" i="45"/>
  <c r="L186" i="45"/>
  <c r="M186" i="45"/>
  <c r="N186" i="45"/>
  <c r="O186" i="45"/>
  <c r="P186" i="45"/>
  <c r="Q186" i="45"/>
  <c r="E187" i="45"/>
  <c r="F187" i="45"/>
  <c r="G187" i="45"/>
  <c r="H187" i="45"/>
  <c r="I187" i="45"/>
  <c r="J187" i="45"/>
  <c r="K187" i="45"/>
  <c r="L187" i="45"/>
  <c r="M187" i="45"/>
  <c r="N187" i="45"/>
  <c r="O187" i="45"/>
  <c r="P187" i="45"/>
  <c r="Q187" i="45"/>
  <c r="E188" i="45"/>
  <c r="F188" i="45"/>
  <c r="G188" i="45"/>
  <c r="H188" i="45"/>
  <c r="I188" i="45"/>
  <c r="J188" i="45"/>
  <c r="K188" i="45"/>
  <c r="L188" i="45"/>
  <c r="M188" i="45"/>
  <c r="N188" i="45"/>
  <c r="O188" i="45"/>
  <c r="P188" i="45"/>
  <c r="Q188" i="45"/>
  <c r="D187" i="45"/>
  <c r="D188" i="45"/>
  <c r="D186" i="45"/>
  <c r="E109" i="45"/>
  <c r="F109" i="45"/>
  <c r="G109" i="45"/>
  <c r="H109" i="45"/>
  <c r="J109" i="45"/>
  <c r="K109" i="45"/>
  <c r="L109" i="45"/>
  <c r="M109" i="45"/>
  <c r="N109" i="45"/>
  <c r="O109" i="45"/>
  <c r="P109" i="45"/>
  <c r="Q109" i="45"/>
  <c r="E110" i="45"/>
  <c r="F110" i="45"/>
  <c r="G110" i="45"/>
  <c r="H110" i="45"/>
  <c r="J110" i="45"/>
  <c r="K110" i="45"/>
  <c r="L110" i="45"/>
  <c r="M110" i="45"/>
  <c r="N110" i="45"/>
  <c r="O110" i="45"/>
  <c r="P110" i="45"/>
  <c r="Q110" i="45"/>
  <c r="E111" i="45"/>
  <c r="F111" i="45"/>
  <c r="G111" i="45"/>
  <c r="H111" i="45"/>
  <c r="J111" i="45"/>
  <c r="K111" i="45"/>
  <c r="L111" i="45"/>
  <c r="M111" i="45"/>
  <c r="N111" i="45"/>
  <c r="O111" i="45"/>
  <c r="P111" i="45"/>
  <c r="Q111" i="45"/>
  <c r="D110" i="45"/>
  <c r="D111" i="45"/>
  <c r="D109" i="45"/>
  <c r="E32" i="45"/>
  <c r="F32" i="45"/>
  <c r="G32" i="45"/>
  <c r="H32" i="45"/>
  <c r="I32" i="45"/>
  <c r="J32" i="45"/>
  <c r="K32" i="45"/>
  <c r="L32" i="45"/>
  <c r="M32" i="45"/>
  <c r="N32" i="45"/>
  <c r="O32" i="45"/>
  <c r="P32" i="45"/>
  <c r="Q32" i="45"/>
  <c r="E33" i="45"/>
  <c r="F33" i="45"/>
  <c r="G33" i="45"/>
  <c r="H33" i="45"/>
  <c r="I33" i="45"/>
  <c r="J33" i="45"/>
  <c r="K33" i="45"/>
  <c r="L33" i="45"/>
  <c r="M33" i="45"/>
  <c r="N33" i="45"/>
  <c r="O33" i="45"/>
  <c r="P33" i="45"/>
  <c r="Q33" i="45"/>
  <c r="E34" i="45"/>
  <c r="F34" i="45"/>
  <c r="G34" i="45"/>
  <c r="H34" i="45"/>
  <c r="I34" i="45"/>
  <c r="J34" i="45"/>
  <c r="K34" i="45"/>
  <c r="L34" i="45"/>
  <c r="M34" i="45"/>
  <c r="N34" i="45"/>
  <c r="O34" i="45"/>
  <c r="P34" i="45"/>
  <c r="Q34" i="45"/>
  <c r="D33" i="45"/>
  <c r="D34" i="45"/>
  <c r="D32" i="45"/>
  <c r="E30" i="45" l="1"/>
  <c r="F30" i="45"/>
  <c r="G30" i="45"/>
  <c r="H30" i="45"/>
  <c r="J30" i="45"/>
  <c r="K30" i="45"/>
  <c r="L30" i="45"/>
  <c r="M30" i="45"/>
  <c r="N30" i="45"/>
  <c r="O30" i="45"/>
  <c r="P30" i="45"/>
  <c r="Q30" i="45"/>
  <c r="E31" i="45"/>
  <c r="F31" i="45"/>
  <c r="G31" i="45"/>
  <c r="H31" i="45"/>
  <c r="J31" i="45"/>
  <c r="K31" i="45"/>
  <c r="L31" i="45"/>
  <c r="M31" i="45"/>
  <c r="N31" i="45"/>
  <c r="O31" i="45"/>
  <c r="P31" i="45"/>
  <c r="Q31" i="45"/>
  <c r="D31" i="45"/>
  <c r="E107" i="45"/>
  <c r="F107" i="45"/>
  <c r="G107" i="45"/>
  <c r="H107" i="45"/>
  <c r="J107" i="45"/>
  <c r="K107" i="45"/>
  <c r="L107" i="45"/>
  <c r="M107" i="45"/>
  <c r="N107" i="45"/>
  <c r="O107" i="45"/>
  <c r="P107" i="45"/>
  <c r="Q107" i="45"/>
  <c r="E108" i="45"/>
  <c r="F108" i="45"/>
  <c r="G108" i="45"/>
  <c r="H108" i="45"/>
  <c r="J108" i="45"/>
  <c r="K108" i="45"/>
  <c r="L108" i="45"/>
  <c r="M108" i="45"/>
  <c r="N108" i="45"/>
  <c r="O108" i="45"/>
  <c r="P108" i="45"/>
  <c r="Q108" i="45"/>
  <c r="D108" i="45"/>
  <c r="E184" i="45"/>
  <c r="F184" i="45"/>
  <c r="G184" i="45"/>
  <c r="H184" i="45"/>
  <c r="J184" i="45"/>
  <c r="K184" i="45"/>
  <c r="L184" i="45"/>
  <c r="M184" i="45"/>
  <c r="N184" i="45"/>
  <c r="O184" i="45"/>
  <c r="P184" i="45"/>
  <c r="Q184" i="45"/>
  <c r="E185" i="45"/>
  <c r="F185" i="45"/>
  <c r="G185" i="45"/>
  <c r="H185" i="45"/>
  <c r="J185" i="45"/>
  <c r="K185" i="45"/>
  <c r="L185" i="45"/>
  <c r="M185" i="45"/>
  <c r="N185" i="45"/>
  <c r="O185" i="45"/>
  <c r="P185" i="45"/>
  <c r="Q185" i="45"/>
  <c r="D185" i="45"/>
  <c r="E184" i="46"/>
  <c r="F184" i="46"/>
  <c r="G184" i="46"/>
  <c r="H184" i="46"/>
  <c r="J184" i="46"/>
  <c r="K184" i="46"/>
  <c r="L184" i="46"/>
  <c r="M184" i="46"/>
  <c r="N184" i="46"/>
  <c r="O184" i="46"/>
  <c r="P184" i="46"/>
  <c r="Q184" i="46"/>
  <c r="E185" i="46"/>
  <c r="F185" i="46"/>
  <c r="G185" i="46"/>
  <c r="H185" i="46"/>
  <c r="J185" i="46"/>
  <c r="K185" i="46"/>
  <c r="L185" i="46"/>
  <c r="M185" i="46"/>
  <c r="N185" i="46"/>
  <c r="O185" i="46"/>
  <c r="P185" i="46"/>
  <c r="Q185" i="46"/>
  <c r="D185" i="46"/>
  <c r="E107" i="46"/>
  <c r="F107" i="46"/>
  <c r="G107" i="46"/>
  <c r="H107" i="46"/>
  <c r="J107" i="46"/>
  <c r="K107" i="46"/>
  <c r="L107" i="46"/>
  <c r="M107" i="46"/>
  <c r="N107" i="46"/>
  <c r="O107" i="46"/>
  <c r="P107" i="46"/>
  <c r="Q107" i="46"/>
  <c r="E108" i="46"/>
  <c r="F108" i="46"/>
  <c r="G108" i="46"/>
  <c r="H108" i="46"/>
  <c r="J108" i="46"/>
  <c r="K108" i="46"/>
  <c r="L108" i="46"/>
  <c r="M108" i="46"/>
  <c r="N108" i="46"/>
  <c r="O108" i="46"/>
  <c r="P108" i="46"/>
  <c r="Q108" i="46"/>
  <c r="D108" i="46"/>
  <c r="E30" i="46"/>
  <c r="F30" i="46"/>
  <c r="G30" i="46"/>
  <c r="H30" i="46"/>
  <c r="J30" i="46"/>
  <c r="K30" i="46"/>
  <c r="L30" i="46"/>
  <c r="M30" i="46"/>
  <c r="N30" i="46"/>
  <c r="O30" i="46"/>
  <c r="P30" i="46"/>
  <c r="Q30" i="46"/>
  <c r="E31" i="46"/>
  <c r="F31" i="46"/>
  <c r="G31" i="46"/>
  <c r="H31" i="46"/>
  <c r="J31" i="46"/>
  <c r="K31" i="46"/>
  <c r="L31" i="46"/>
  <c r="M31" i="46"/>
  <c r="N31" i="46"/>
  <c r="O31" i="46"/>
  <c r="P31" i="46"/>
  <c r="Q31" i="46"/>
  <c r="D31" i="46"/>
  <c r="E184" i="47"/>
  <c r="F184" i="47"/>
  <c r="G184" i="47"/>
  <c r="H184" i="47"/>
  <c r="J184" i="47"/>
  <c r="K184" i="47"/>
  <c r="L184" i="47"/>
  <c r="M184" i="47"/>
  <c r="N184" i="47"/>
  <c r="O184" i="47"/>
  <c r="P184" i="47"/>
  <c r="Q184" i="47"/>
  <c r="E185" i="47"/>
  <c r="F185" i="47"/>
  <c r="G185" i="47"/>
  <c r="H185" i="47"/>
  <c r="J185" i="47"/>
  <c r="K185" i="47"/>
  <c r="L185" i="47"/>
  <c r="M185" i="47"/>
  <c r="N185" i="47"/>
  <c r="O185" i="47"/>
  <c r="P185" i="47"/>
  <c r="Q185" i="47"/>
  <c r="D185" i="47"/>
  <c r="E107" i="47"/>
  <c r="F107" i="47"/>
  <c r="G107" i="47"/>
  <c r="H107" i="47"/>
  <c r="J107" i="47"/>
  <c r="K107" i="47"/>
  <c r="L107" i="47"/>
  <c r="M107" i="47"/>
  <c r="N107" i="47"/>
  <c r="O107" i="47"/>
  <c r="P107" i="47"/>
  <c r="Q107" i="47"/>
  <c r="E108" i="47"/>
  <c r="F108" i="47"/>
  <c r="G108" i="47"/>
  <c r="H108" i="47"/>
  <c r="J108" i="47"/>
  <c r="K108" i="47"/>
  <c r="L108" i="47"/>
  <c r="M108" i="47"/>
  <c r="N108" i="47"/>
  <c r="O108" i="47"/>
  <c r="P108" i="47"/>
  <c r="Q108" i="47"/>
  <c r="D108" i="47"/>
  <c r="E30" i="47"/>
  <c r="F30" i="47"/>
  <c r="G30" i="47"/>
  <c r="H30" i="47"/>
  <c r="J30" i="47"/>
  <c r="K30" i="47"/>
  <c r="L30" i="47"/>
  <c r="M30" i="47"/>
  <c r="N30" i="47"/>
  <c r="O30" i="47"/>
  <c r="P30" i="47"/>
  <c r="Q30" i="47"/>
  <c r="E31" i="47"/>
  <c r="F31" i="47"/>
  <c r="G31" i="47"/>
  <c r="H31" i="47"/>
  <c r="J31" i="47"/>
  <c r="K31" i="47"/>
  <c r="L31" i="47"/>
  <c r="M31" i="47"/>
  <c r="N31" i="47"/>
  <c r="O31" i="47"/>
  <c r="P31" i="47"/>
  <c r="Q31" i="47"/>
  <c r="D31" i="47"/>
  <c r="E184" i="48"/>
  <c r="F184" i="48"/>
  <c r="G184" i="48"/>
  <c r="H184" i="48"/>
  <c r="J184" i="48"/>
  <c r="K184" i="48"/>
  <c r="L184" i="48"/>
  <c r="M184" i="48"/>
  <c r="N184" i="48"/>
  <c r="O184" i="48"/>
  <c r="P184" i="48"/>
  <c r="Q184" i="48"/>
  <c r="E185" i="48"/>
  <c r="F185" i="48"/>
  <c r="G185" i="48"/>
  <c r="H185" i="48"/>
  <c r="J185" i="48"/>
  <c r="K185" i="48"/>
  <c r="L185" i="48"/>
  <c r="M185" i="48"/>
  <c r="N185" i="48"/>
  <c r="O185" i="48"/>
  <c r="P185" i="48"/>
  <c r="Q185" i="48"/>
  <c r="D185" i="48"/>
  <c r="E107" i="48"/>
  <c r="F107" i="48"/>
  <c r="G107" i="48"/>
  <c r="H107" i="48"/>
  <c r="J107" i="48"/>
  <c r="K107" i="48"/>
  <c r="L107" i="48"/>
  <c r="M107" i="48"/>
  <c r="N107" i="48"/>
  <c r="O107" i="48"/>
  <c r="P107" i="48"/>
  <c r="Q107" i="48"/>
  <c r="E108" i="48"/>
  <c r="F108" i="48"/>
  <c r="G108" i="48"/>
  <c r="H108" i="48"/>
  <c r="J108" i="48"/>
  <c r="K108" i="48"/>
  <c r="L108" i="48"/>
  <c r="M108" i="48"/>
  <c r="N108" i="48"/>
  <c r="O108" i="48"/>
  <c r="P108" i="48"/>
  <c r="Q108" i="48"/>
  <c r="D108" i="48"/>
  <c r="E30" i="48"/>
  <c r="F30" i="48"/>
  <c r="G30" i="48"/>
  <c r="H30" i="48"/>
  <c r="J30" i="48"/>
  <c r="K30" i="48"/>
  <c r="L30" i="48"/>
  <c r="M30" i="48"/>
  <c r="N30" i="48"/>
  <c r="O30" i="48"/>
  <c r="P30" i="48"/>
  <c r="Q30" i="48"/>
  <c r="E31" i="48"/>
  <c r="F31" i="48"/>
  <c r="G31" i="48"/>
  <c r="H31" i="48"/>
  <c r="J31" i="48"/>
  <c r="K31" i="48"/>
  <c r="L31" i="48"/>
  <c r="M31" i="48"/>
  <c r="N31" i="48"/>
  <c r="O31" i="48"/>
  <c r="P31" i="48"/>
  <c r="Q31" i="48"/>
  <c r="D31" i="48"/>
  <c r="E184" i="49"/>
  <c r="F184" i="49"/>
  <c r="G184" i="49"/>
  <c r="H184" i="49"/>
  <c r="J184" i="49"/>
  <c r="K184" i="49"/>
  <c r="L184" i="49"/>
  <c r="M184" i="49"/>
  <c r="N184" i="49"/>
  <c r="O184" i="49"/>
  <c r="P184" i="49"/>
  <c r="Q184" i="49"/>
  <c r="E185" i="49"/>
  <c r="F185" i="49"/>
  <c r="G185" i="49"/>
  <c r="H185" i="49"/>
  <c r="J185" i="49"/>
  <c r="K185" i="49"/>
  <c r="L185" i="49"/>
  <c r="M185" i="49"/>
  <c r="N185" i="49"/>
  <c r="O185" i="49"/>
  <c r="P185" i="49"/>
  <c r="Q185" i="49"/>
  <c r="D185" i="49"/>
  <c r="E107" i="49"/>
  <c r="F107" i="49"/>
  <c r="G107" i="49"/>
  <c r="H107" i="49"/>
  <c r="J107" i="49"/>
  <c r="K107" i="49"/>
  <c r="L107" i="49"/>
  <c r="M107" i="49"/>
  <c r="N107" i="49"/>
  <c r="O107" i="49"/>
  <c r="P107" i="49"/>
  <c r="Q107" i="49"/>
  <c r="E108" i="49"/>
  <c r="F108" i="49"/>
  <c r="G108" i="49"/>
  <c r="H108" i="49"/>
  <c r="J108" i="49"/>
  <c r="K108" i="49"/>
  <c r="L108" i="49"/>
  <c r="M108" i="49"/>
  <c r="N108" i="49"/>
  <c r="O108" i="49"/>
  <c r="P108" i="49"/>
  <c r="Q108" i="49"/>
  <c r="D108" i="49"/>
  <c r="E30" i="49"/>
  <c r="F30" i="49"/>
  <c r="G30" i="49"/>
  <c r="H30" i="49"/>
  <c r="J30" i="49"/>
  <c r="K30" i="49"/>
  <c r="L30" i="49"/>
  <c r="M30" i="49"/>
  <c r="N30" i="49"/>
  <c r="O30" i="49"/>
  <c r="P30" i="49"/>
  <c r="Q30" i="49"/>
  <c r="E31" i="49"/>
  <c r="F31" i="49"/>
  <c r="G31" i="49"/>
  <c r="H31" i="49"/>
  <c r="J31" i="49"/>
  <c r="K31" i="49"/>
  <c r="L31" i="49"/>
  <c r="M31" i="49"/>
  <c r="N31" i="49"/>
  <c r="O31" i="49"/>
  <c r="P31" i="49"/>
  <c r="Q31" i="49"/>
  <c r="D31" i="49"/>
  <c r="D30" i="49"/>
  <c r="E184" i="50"/>
  <c r="F184" i="50"/>
  <c r="G184" i="50"/>
  <c r="H184" i="50"/>
  <c r="J184" i="50"/>
  <c r="K184" i="50"/>
  <c r="L184" i="50"/>
  <c r="M184" i="50"/>
  <c r="N184" i="50"/>
  <c r="O184" i="50"/>
  <c r="P184" i="50"/>
  <c r="Q184" i="50"/>
  <c r="E185" i="50"/>
  <c r="F185" i="50"/>
  <c r="G185" i="50"/>
  <c r="H185" i="50"/>
  <c r="J185" i="50"/>
  <c r="K185" i="50"/>
  <c r="L185" i="50"/>
  <c r="M185" i="50"/>
  <c r="N185" i="50"/>
  <c r="O185" i="50"/>
  <c r="P185" i="50"/>
  <c r="Q185" i="50"/>
  <c r="D185" i="50"/>
  <c r="E107" i="50"/>
  <c r="F107" i="50"/>
  <c r="G107" i="50"/>
  <c r="H107" i="50"/>
  <c r="J107" i="50"/>
  <c r="K107" i="50"/>
  <c r="L107" i="50"/>
  <c r="M107" i="50"/>
  <c r="N107" i="50"/>
  <c r="O107" i="50"/>
  <c r="P107" i="50"/>
  <c r="Q107" i="50"/>
  <c r="E108" i="50"/>
  <c r="F108" i="50"/>
  <c r="G108" i="50"/>
  <c r="H108" i="50"/>
  <c r="J108" i="50"/>
  <c r="K108" i="50"/>
  <c r="L108" i="50"/>
  <c r="M108" i="50"/>
  <c r="N108" i="50"/>
  <c r="O108" i="50"/>
  <c r="P108" i="50"/>
  <c r="Q108" i="50"/>
  <c r="D108" i="50"/>
  <c r="E30" i="50"/>
  <c r="F30" i="50"/>
  <c r="G30" i="50"/>
  <c r="H30" i="50"/>
  <c r="J30" i="50"/>
  <c r="K30" i="50"/>
  <c r="L30" i="50"/>
  <c r="M30" i="50"/>
  <c r="N30" i="50"/>
  <c r="O30" i="50"/>
  <c r="P30" i="50"/>
  <c r="Q30" i="50"/>
  <c r="E31" i="50"/>
  <c r="F31" i="50"/>
  <c r="G31" i="50"/>
  <c r="H31" i="50"/>
  <c r="J31" i="50"/>
  <c r="K31" i="50"/>
  <c r="L31" i="50"/>
  <c r="M31" i="50"/>
  <c r="N31" i="50"/>
  <c r="O31" i="50"/>
  <c r="P31" i="50"/>
  <c r="Q31" i="50"/>
  <c r="D31" i="50"/>
  <c r="D184" i="50"/>
  <c r="D107" i="50"/>
  <c r="D30" i="50"/>
  <c r="D184" i="49"/>
  <c r="D107" i="49"/>
  <c r="D184" i="48"/>
  <c r="D107" i="48"/>
  <c r="D30" i="48"/>
  <c r="D184" i="47"/>
  <c r="D107" i="47"/>
  <c r="D30" i="47"/>
  <c r="D184" i="46"/>
  <c r="D107" i="46"/>
  <c r="D30" i="46"/>
  <c r="D184" i="45"/>
  <c r="D107" i="45"/>
  <c r="D30" i="45"/>
  <c r="E165" i="50"/>
  <c r="F165" i="50"/>
  <c r="G165" i="50"/>
  <c r="H165" i="50"/>
  <c r="J165" i="50"/>
  <c r="K165" i="50"/>
  <c r="L165" i="50"/>
  <c r="M165" i="50"/>
  <c r="N165" i="50"/>
  <c r="O165" i="50"/>
  <c r="P165" i="50"/>
  <c r="Q165" i="50"/>
  <c r="E166" i="50"/>
  <c r="F166" i="50"/>
  <c r="G166" i="50"/>
  <c r="H166" i="50"/>
  <c r="J166" i="50"/>
  <c r="K166" i="50"/>
  <c r="L166" i="50"/>
  <c r="M166" i="50"/>
  <c r="N166" i="50"/>
  <c r="O166" i="50"/>
  <c r="P166" i="50"/>
  <c r="Q166" i="50"/>
  <c r="E167" i="50"/>
  <c r="F167" i="50"/>
  <c r="G167" i="50"/>
  <c r="H167" i="50"/>
  <c r="J167" i="50"/>
  <c r="K167" i="50"/>
  <c r="L167" i="50"/>
  <c r="M167" i="50"/>
  <c r="N167" i="50"/>
  <c r="O167" i="50"/>
  <c r="P167" i="50"/>
  <c r="Q167" i="50"/>
  <c r="E168" i="50"/>
  <c r="F168" i="50"/>
  <c r="G168" i="50"/>
  <c r="H168" i="50"/>
  <c r="J168" i="50"/>
  <c r="K168" i="50"/>
  <c r="L168" i="50"/>
  <c r="M168" i="50"/>
  <c r="N168" i="50"/>
  <c r="O168" i="50"/>
  <c r="P168" i="50"/>
  <c r="Q168" i="50"/>
  <c r="E169" i="50"/>
  <c r="F169" i="50"/>
  <c r="G169" i="50"/>
  <c r="H169" i="50"/>
  <c r="J169" i="50"/>
  <c r="K169" i="50"/>
  <c r="L169" i="50"/>
  <c r="M169" i="50"/>
  <c r="N169" i="50"/>
  <c r="O169" i="50"/>
  <c r="P169" i="50"/>
  <c r="Q169" i="50"/>
  <c r="E170" i="50"/>
  <c r="F170" i="50"/>
  <c r="G170" i="50"/>
  <c r="H170" i="50"/>
  <c r="J170" i="50"/>
  <c r="K170" i="50"/>
  <c r="L170" i="50"/>
  <c r="M170" i="50"/>
  <c r="N170" i="50"/>
  <c r="O170" i="50"/>
  <c r="P170" i="50"/>
  <c r="Q170" i="50"/>
  <c r="E171" i="50"/>
  <c r="F171" i="50"/>
  <c r="G171" i="50"/>
  <c r="H171" i="50"/>
  <c r="J171" i="50"/>
  <c r="K171" i="50"/>
  <c r="L171" i="50"/>
  <c r="M171" i="50"/>
  <c r="N171" i="50"/>
  <c r="O171" i="50"/>
  <c r="P171" i="50"/>
  <c r="Q171" i="50"/>
  <c r="E172" i="50"/>
  <c r="F172" i="50"/>
  <c r="G172" i="50"/>
  <c r="H172" i="50"/>
  <c r="J172" i="50"/>
  <c r="K172" i="50"/>
  <c r="L172" i="50"/>
  <c r="M172" i="50"/>
  <c r="N172" i="50"/>
  <c r="O172" i="50"/>
  <c r="P172" i="50"/>
  <c r="Q172" i="50"/>
  <c r="E173" i="50"/>
  <c r="F173" i="50"/>
  <c r="G173" i="50"/>
  <c r="H173" i="50"/>
  <c r="J173" i="50"/>
  <c r="K173" i="50"/>
  <c r="L173" i="50"/>
  <c r="M173" i="50"/>
  <c r="N173" i="50"/>
  <c r="O173" i="50"/>
  <c r="P173" i="50"/>
  <c r="Q173" i="50"/>
  <c r="E174" i="50"/>
  <c r="F174" i="50"/>
  <c r="G174" i="50"/>
  <c r="H174" i="50"/>
  <c r="J174" i="50"/>
  <c r="K174" i="50"/>
  <c r="L174" i="50"/>
  <c r="M174" i="50"/>
  <c r="N174" i="50"/>
  <c r="O174" i="50"/>
  <c r="P174" i="50"/>
  <c r="Q174" i="50"/>
  <c r="E175" i="50"/>
  <c r="F175" i="50"/>
  <c r="G175" i="50"/>
  <c r="H175" i="50"/>
  <c r="J175" i="50"/>
  <c r="K175" i="50"/>
  <c r="L175" i="50"/>
  <c r="M175" i="50"/>
  <c r="N175" i="50"/>
  <c r="O175" i="50"/>
  <c r="P175" i="50"/>
  <c r="Q175" i="50"/>
  <c r="D174" i="50"/>
  <c r="D175" i="50"/>
  <c r="D166" i="50"/>
  <c r="D167" i="50"/>
  <c r="D168" i="50"/>
  <c r="D169" i="50"/>
  <c r="D170" i="50"/>
  <c r="D171" i="50"/>
  <c r="D172" i="50"/>
  <c r="D173" i="50"/>
  <c r="D165" i="50"/>
  <c r="E88" i="50"/>
  <c r="F88" i="50"/>
  <c r="G88" i="50"/>
  <c r="H88" i="50"/>
  <c r="J88" i="50"/>
  <c r="K88" i="50"/>
  <c r="L88" i="50"/>
  <c r="M88" i="50"/>
  <c r="N88" i="50"/>
  <c r="O88" i="50"/>
  <c r="P88" i="50"/>
  <c r="Q88" i="50"/>
  <c r="E89" i="50"/>
  <c r="F89" i="50"/>
  <c r="G89" i="50"/>
  <c r="H89" i="50"/>
  <c r="J89" i="50"/>
  <c r="K89" i="50"/>
  <c r="L89" i="50"/>
  <c r="M89" i="50"/>
  <c r="N89" i="50"/>
  <c r="O89" i="50"/>
  <c r="P89" i="50"/>
  <c r="Q89" i="50"/>
  <c r="E90" i="50"/>
  <c r="F90" i="50"/>
  <c r="G90" i="50"/>
  <c r="H90" i="50"/>
  <c r="J90" i="50"/>
  <c r="K90" i="50"/>
  <c r="L90" i="50"/>
  <c r="M90" i="50"/>
  <c r="N90" i="50"/>
  <c r="O90" i="50"/>
  <c r="P90" i="50"/>
  <c r="Q90" i="50"/>
  <c r="E91" i="50"/>
  <c r="F91" i="50"/>
  <c r="G91" i="50"/>
  <c r="H91" i="50"/>
  <c r="J91" i="50"/>
  <c r="K91" i="50"/>
  <c r="L91" i="50"/>
  <c r="M91" i="50"/>
  <c r="N91" i="50"/>
  <c r="O91" i="50"/>
  <c r="P91" i="50"/>
  <c r="Q91" i="50"/>
  <c r="E92" i="50"/>
  <c r="F92" i="50"/>
  <c r="G92" i="50"/>
  <c r="H92" i="50"/>
  <c r="J92" i="50"/>
  <c r="K92" i="50"/>
  <c r="L92" i="50"/>
  <c r="M92" i="50"/>
  <c r="N92" i="50"/>
  <c r="O92" i="50"/>
  <c r="P92" i="50"/>
  <c r="Q92" i="50"/>
  <c r="E93" i="50"/>
  <c r="F93" i="50"/>
  <c r="G93" i="50"/>
  <c r="H93" i="50"/>
  <c r="J93" i="50"/>
  <c r="K93" i="50"/>
  <c r="L93" i="50"/>
  <c r="M93" i="50"/>
  <c r="N93" i="50"/>
  <c r="O93" i="50"/>
  <c r="P93" i="50"/>
  <c r="Q93" i="50"/>
  <c r="E94" i="50"/>
  <c r="F94" i="50"/>
  <c r="G94" i="50"/>
  <c r="H94" i="50"/>
  <c r="J94" i="50"/>
  <c r="K94" i="50"/>
  <c r="L94" i="50"/>
  <c r="M94" i="50"/>
  <c r="N94" i="50"/>
  <c r="O94" i="50"/>
  <c r="P94" i="50"/>
  <c r="Q94" i="50"/>
  <c r="E95" i="50"/>
  <c r="F95" i="50"/>
  <c r="G95" i="50"/>
  <c r="H95" i="50"/>
  <c r="J95" i="50"/>
  <c r="K95" i="50"/>
  <c r="L95" i="50"/>
  <c r="M95" i="50"/>
  <c r="N95" i="50"/>
  <c r="O95" i="50"/>
  <c r="P95" i="50"/>
  <c r="Q95" i="50"/>
  <c r="E96" i="50"/>
  <c r="F96" i="50"/>
  <c r="G96" i="50"/>
  <c r="H96" i="50"/>
  <c r="J96" i="50"/>
  <c r="K96" i="50"/>
  <c r="L96" i="50"/>
  <c r="M96" i="50"/>
  <c r="N96" i="50"/>
  <c r="O96" i="50"/>
  <c r="P96" i="50"/>
  <c r="Q96" i="50"/>
  <c r="E97" i="50"/>
  <c r="F97" i="50"/>
  <c r="G97" i="50"/>
  <c r="H97" i="50"/>
  <c r="J97" i="50"/>
  <c r="K97" i="50"/>
  <c r="L97" i="50"/>
  <c r="M97" i="50"/>
  <c r="N97" i="50"/>
  <c r="O97" i="50"/>
  <c r="P97" i="50"/>
  <c r="Q97" i="50"/>
  <c r="E98" i="50"/>
  <c r="F98" i="50"/>
  <c r="G98" i="50"/>
  <c r="H98" i="50"/>
  <c r="J98" i="50"/>
  <c r="K98" i="50"/>
  <c r="L98" i="50"/>
  <c r="M98" i="50"/>
  <c r="N98" i="50"/>
  <c r="O98" i="50"/>
  <c r="P98" i="50"/>
  <c r="Q98" i="50"/>
  <c r="D97" i="50"/>
  <c r="D98" i="50"/>
  <c r="D89" i="50"/>
  <c r="D90" i="50"/>
  <c r="D91" i="50"/>
  <c r="D92" i="50"/>
  <c r="D93" i="50"/>
  <c r="D94" i="50"/>
  <c r="D95" i="50"/>
  <c r="D96" i="50"/>
  <c r="D88" i="50"/>
  <c r="E11" i="50"/>
  <c r="F11" i="50"/>
  <c r="G11" i="50"/>
  <c r="H11" i="50"/>
  <c r="J11" i="50"/>
  <c r="K11" i="50"/>
  <c r="L11" i="50"/>
  <c r="M11" i="50"/>
  <c r="N11" i="50"/>
  <c r="O11" i="50"/>
  <c r="P11" i="50"/>
  <c r="Q11" i="50"/>
  <c r="E12" i="50"/>
  <c r="F12" i="50"/>
  <c r="G12" i="50"/>
  <c r="H12" i="50"/>
  <c r="J12" i="50"/>
  <c r="K12" i="50"/>
  <c r="L12" i="50"/>
  <c r="M12" i="50"/>
  <c r="N12" i="50"/>
  <c r="O12" i="50"/>
  <c r="P12" i="50"/>
  <c r="Q12" i="50"/>
  <c r="E13" i="50"/>
  <c r="F13" i="50"/>
  <c r="G13" i="50"/>
  <c r="H13" i="50"/>
  <c r="J13" i="50"/>
  <c r="K13" i="50"/>
  <c r="L13" i="50"/>
  <c r="M13" i="50"/>
  <c r="N13" i="50"/>
  <c r="O13" i="50"/>
  <c r="P13" i="50"/>
  <c r="Q13" i="50"/>
  <c r="E14" i="50"/>
  <c r="F14" i="50"/>
  <c r="G14" i="50"/>
  <c r="H14" i="50"/>
  <c r="J14" i="50"/>
  <c r="K14" i="50"/>
  <c r="L14" i="50"/>
  <c r="M14" i="50"/>
  <c r="N14" i="50"/>
  <c r="O14" i="50"/>
  <c r="P14" i="50"/>
  <c r="Q14" i="50"/>
  <c r="E15" i="50"/>
  <c r="F15" i="50"/>
  <c r="G15" i="50"/>
  <c r="H15" i="50"/>
  <c r="J15" i="50"/>
  <c r="K15" i="50"/>
  <c r="L15" i="50"/>
  <c r="M15" i="50"/>
  <c r="N15" i="50"/>
  <c r="O15" i="50"/>
  <c r="P15" i="50"/>
  <c r="Q15" i="50"/>
  <c r="E16" i="50"/>
  <c r="F16" i="50"/>
  <c r="G16" i="50"/>
  <c r="H16" i="50"/>
  <c r="J16" i="50"/>
  <c r="K16" i="50"/>
  <c r="L16" i="50"/>
  <c r="M16" i="50"/>
  <c r="N16" i="50"/>
  <c r="O16" i="50"/>
  <c r="P16" i="50"/>
  <c r="Q16" i="50"/>
  <c r="E17" i="50"/>
  <c r="F17" i="50"/>
  <c r="G17" i="50"/>
  <c r="H17" i="50"/>
  <c r="J17" i="50"/>
  <c r="K17" i="50"/>
  <c r="L17" i="50"/>
  <c r="M17" i="50"/>
  <c r="N17" i="50"/>
  <c r="O17" i="50"/>
  <c r="P17" i="50"/>
  <c r="Q17" i="50"/>
  <c r="E18" i="50"/>
  <c r="F18" i="50"/>
  <c r="G18" i="50"/>
  <c r="H18" i="50"/>
  <c r="J18" i="50"/>
  <c r="K18" i="50"/>
  <c r="L18" i="50"/>
  <c r="M18" i="50"/>
  <c r="N18" i="50"/>
  <c r="O18" i="50"/>
  <c r="P18" i="50"/>
  <c r="Q18" i="50"/>
  <c r="E19" i="50"/>
  <c r="F19" i="50"/>
  <c r="G19" i="50"/>
  <c r="H19" i="50"/>
  <c r="J19" i="50"/>
  <c r="K19" i="50"/>
  <c r="L19" i="50"/>
  <c r="M19" i="50"/>
  <c r="N19" i="50"/>
  <c r="O19" i="50"/>
  <c r="P19" i="50"/>
  <c r="Q19" i="50"/>
  <c r="E20" i="50"/>
  <c r="F20" i="50"/>
  <c r="G20" i="50"/>
  <c r="H20" i="50"/>
  <c r="J20" i="50"/>
  <c r="K20" i="50"/>
  <c r="L20" i="50"/>
  <c r="M20" i="50"/>
  <c r="N20" i="50"/>
  <c r="O20" i="50"/>
  <c r="P20" i="50"/>
  <c r="Q20" i="50"/>
  <c r="E21" i="50"/>
  <c r="F21" i="50"/>
  <c r="G21" i="50"/>
  <c r="H21" i="50"/>
  <c r="J21" i="50"/>
  <c r="K21" i="50"/>
  <c r="L21" i="50"/>
  <c r="M21" i="50"/>
  <c r="N21" i="50"/>
  <c r="O21" i="50"/>
  <c r="P21" i="50"/>
  <c r="Q21" i="50"/>
  <c r="D20" i="50"/>
  <c r="D21" i="50"/>
  <c r="D12" i="50"/>
  <c r="D13" i="50"/>
  <c r="D14" i="50"/>
  <c r="D15" i="50"/>
  <c r="D16" i="50"/>
  <c r="D17" i="50"/>
  <c r="D18" i="50"/>
  <c r="D19" i="50"/>
  <c r="D11" i="50"/>
  <c r="E165" i="49"/>
  <c r="F165" i="49"/>
  <c r="G165" i="49"/>
  <c r="H165" i="49"/>
  <c r="J165" i="49"/>
  <c r="K165" i="49"/>
  <c r="L165" i="49"/>
  <c r="M165" i="49"/>
  <c r="N165" i="49"/>
  <c r="O165" i="49"/>
  <c r="P165" i="49"/>
  <c r="Q165" i="49"/>
  <c r="E166" i="49"/>
  <c r="F166" i="49"/>
  <c r="G166" i="49"/>
  <c r="H166" i="49"/>
  <c r="J166" i="49"/>
  <c r="K166" i="49"/>
  <c r="L166" i="49"/>
  <c r="M166" i="49"/>
  <c r="N166" i="49"/>
  <c r="O166" i="49"/>
  <c r="P166" i="49"/>
  <c r="Q166" i="49"/>
  <c r="E167" i="49"/>
  <c r="F167" i="49"/>
  <c r="G167" i="49"/>
  <c r="H167" i="49"/>
  <c r="J167" i="49"/>
  <c r="K167" i="49"/>
  <c r="L167" i="49"/>
  <c r="M167" i="49"/>
  <c r="N167" i="49"/>
  <c r="O167" i="49"/>
  <c r="P167" i="49"/>
  <c r="Q167" i="49"/>
  <c r="E168" i="49"/>
  <c r="F168" i="49"/>
  <c r="G168" i="49"/>
  <c r="H168" i="49"/>
  <c r="J168" i="49"/>
  <c r="K168" i="49"/>
  <c r="L168" i="49"/>
  <c r="M168" i="49"/>
  <c r="N168" i="49"/>
  <c r="O168" i="49"/>
  <c r="P168" i="49"/>
  <c r="Q168" i="49"/>
  <c r="E169" i="49"/>
  <c r="F169" i="49"/>
  <c r="G169" i="49"/>
  <c r="H169" i="49"/>
  <c r="J169" i="49"/>
  <c r="K169" i="49"/>
  <c r="L169" i="49"/>
  <c r="M169" i="49"/>
  <c r="N169" i="49"/>
  <c r="O169" i="49"/>
  <c r="P169" i="49"/>
  <c r="Q169" i="49"/>
  <c r="E170" i="49"/>
  <c r="F170" i="49"/>
  <c r="G170" i="49"/>
  <c r="H170" i="49"/>
  <c r="J170" i="49"/>
  <c r="K170" i="49"/>
  <c r="L170" i="49"/>
  <c r="M170" i="49"/>
  <c r="N170" i="49"/>
  <c r="O170" i="49"/>
  <c r="P170" i="49"/>
  <c r="Q170" i="49"/>
  <c r="E171" i="49"/>
  <c r="F171" i="49"/>
  <c r="G171" i="49"/>
  <c r="H171" i="49"/>
  <c r="J171" i="49"/>
  <c r="K171" i="49"/>
  <c r="L171" i="49"/>
  <c r="M171" i="49"/>
  <c r="N171" i="49"/>
  <c r="O171" i="49"/>
  <c r="P171" i="49"/>
  <c r="Q171" i="49"/>
  <c r="E172" i="49"/>
  <c r="F172" i="49"/>
  <c r="G172" i="49"/>
  <c r="H172" i="49"/>
  <c r="J172" i="49"/>
  <c r="K172" i="49"/>
  <c r="L172" i="49"/>
  <c r="M172" i="49"/>
  <c r="N172" i="49"/>
  <c r="O172" i="49"/>
  <c r="P172" i="49"/>
  <c r="Q172" i="49"/>
  <c r="E173" i="49"/>
  <c r="F173" i="49"/>
  <c r="G173" i="49"/>
  <c r="H173" i="49"/>
  <c r="J173" i="49"/>
  <c r="K173" i="49"/>
  <c r="L173" i="49"/>
  <c r="M173" i="49"/>
  <c r="N173" i="49"/>
  <c r="O173" i="49"/>
  <c r="P173" i="49"/>
  <c r="Q173" i="49"/>
  <c r="E174" i="49"/>
  <c r="F174" i="49"/>
  <c r="G174" i="49"/>
  <c r="H174" i="49"/>
  <c r="J174" i="49"/>
  <c r="K174" i="49"/>
  <c r="L174" i="49"/>
  <c r="M174" i="49"/>
  <c r="N174" i="49"/>
  <c r="O174" i="49"/>
  <c r="P174" i="49"/>
  <c r="Q174" i="49"/>
  <c r="E175" i="49"/>
  <c r="F175" i="49"/>
  <c r="G175" i="49"/>
  <c r="H175" i="49"/>
  <c r="J175" i="49"/>
  <c r="K175" i="49"/>
  <c r="L175" i="49"/>
  <c r="M175" i="49"/>
  <c r="N175" i="49"/>
  <c r="O175" i="49"/>
  <c r="P175" i="49"/>
  <c r="Q175" i="49"/>
  <c r="D174" i="49"/>
  <c r="D175" i="49"/>
  <c r="D166" i="49"/>
  <c r="D167" i="49"/>
  <c r="D168" i="49"/>
  <c r="D169" i="49"/>
  <c r="D170" i="49"/>
  <c r="D171" i="49"/>
  <c r="D172" i="49"/>
  <c r="D173" i="49"/>
  <c r="D165" i="49"/>
  <c r="E88" i="49"/>
  <c r="F88" i="49"/>
  <c r="G88" i="49"/>
  <c r="H88" i="49"/>
  <c r="J88" i="49"/>
  <c r="K88" i="49"/>
  <c r="L88" i="49"/>
  <c r="M88" i="49"/>
  <c r="N88" i="49"/>
  <c r="O88" i="49"/>
  <c r="P88" i="49"/>
  <c r="Q88" i="49"/>
  <c r="E89" i="49"/>
  <c r="F89" i="49"/>
  <c r="G89" i="49"/>
  <c r="H89" i="49"/>
  <c r="J89" i="49"/>
  <c r="K89" i="49"/>
  <c r="L89" i="49"/>
  <c r="M89" i="49"/>
  <c r="N89" i="49"/>
  <c r="O89" i="49"/>
  <c r="P89" i="49"/>
  <c r="Q89" i="49"/>
  <c r="E90" i="49"/>
  <c r="F90" i="49"/>
  <c r="G90" i="49"/>
  <c r="H90" i="49"/>
  <c r="J90" i="49"/>
  <c r="K90" i="49"/>
  <c r="L90" i="49"/>
  <c r="M90" i="49"/>
  <c r="N90" i="49"/>
  <c r="O90" i="49"/>
  <c r="P90" i="49"/>
  <c r="Q90" i="49"/>
  <c r="E91" i="49"/>
  <c r="F91" i="49"/>
  <c r="G91" i="49"/>
  <c r="H91" i="49"/>
  <c r="J91" i="49"/>
  <c r="K91" i="49"/>
  <c r="L91" i="49"/>
  <c r="M91" i="49"/>
  <c r="N91" i="49"/>
  <c r="O91" i="49"/>
  <c r="P91" i="49"/>
  <c r="Q91" i="49"/>
  <c r="E92" i="49"/>
  <c r="F92" i="49"/>
  <c r="G92" i="49"/>
  <c r="H92" i="49"/>
  <c r="J92" i="49"/>
  <c r="K92" i="49"/>
  <c r="L92" i="49"/>
  <c r="M92" i="49"/>
  <c r="N92" i="49"/>
  <c r="O92" i="49"/>
  <c r="P92" i="49"/>
  <c r="Q92" i="49"/>
  <c r="E93" i="49"/>
  <c r="F93" i="49"/>
  <c r="G93" i="49"/>
  <c r="H93" i="49"/>
  <c r="J93" i="49"/>
  <c r="K93" i="49"/>
  <c r="L93" i="49"/>
  <c r="M93" i="49"/>
  <c r="N93" i="49"/>
  <c r="O93" i="49"/>
  <c r="P93" i="49"/>
  <c r="Q93" i="49"/>
  <c r="E94" i="49"/>
  <c r="F94" i="49"/>
  <c r="G94" i="49"/>
  <c r="H94" i="49"/>
  <c r="J94" i="49"/>
  <c r="K94" i="49"/>
  <c r="L94" i="49"/>
  <c r="M94" i="49"/>
  <c r="N94" i="49"/>
  <c r="O94" i="49"/>
  <c r="P94" i="49"/>
  <c r="Q94" i="49"/>
  <c r="E95" i="49"/>
  <c r="F95" i="49"/>
  <c r="G95" i="49"/>
  <c r="H95" i="49"/>
  <c r="J95" i="49"/>
  <c r="K95" i="49"/>
  <c r="L95" i="49"/>
  <c r="M95" i="49"/>
  <c r="N95" i="49"/>
  <c r="O95" i="49"/>
  <c r="P95" i="49"/>
  <c r="Q95" i="49"/>
  <c r="E96" i="49"/>
  <c r="F96" i="49"/>
  <c r="G96" i="49"/>
  <c r="H96" i="49"/>
  <c r="J96" i="49"/>
  <c r="K96" i="49"/>
  <c r="L96" i="49"/>
  <c r="M96" i="49"/>
  <c r="N96" i="49"/>
  <c r="O96" i="49"/>
  <c r="P96" i="49"/>
  <c r="Q96" i="49"/>
  <c r="E97" i="49"/>
  <c r="F97" i="49"/>
  <c r="G97" i="49"/>
  <c r="H97" i="49"/>
  <c r="J97" i="49"/>
  <c r="K97" i="49"/>
  <c r="L97" i="49"/>
  <c r="M97" i="49"/>
  <c r="N97" i="49"/>
  <c r="O97" i="49"/>
  <c r="P97" i="49"/>
  <c r="Q97" i="49"/>
  <c r="E98" i="49"/>
  <c r="F98" i="49"/>
  <c r="G98" i="49"/>
  <c r="H98" i="49"/>
  <c r="J98" i="49"/>
  <c r="K98" i="49"/>
  <c r="L98" i="49"/>
  <c r="M98" i="49"/>
  <c r="N98" i="49"/>
  <c r="O98" i="49"/>
  <c r="P98" i="49"/>
  <c r="Q98" i="49"/>
  <c r="D97" i="49"/>
  <c r="D98" i="49"/>
  <c r="D89" i="49"/>
  <c r="D90" i="49"/>
  <c r="D91" i="49"/>
  <c r="D92" i="49"/>
  <c r="D93" i="49"/>
  <c r="D94" i="49"/>
  <c r="D95" i="49"/>
  <c r="D96" i="49"/>
  <c r="D88" i="49"/>
  <c r="E11" i="49"/>
  <c r="F11" i="49"/>
  <c r="G11" i="49"/>
  <c r="H11" i="49"/>
  <c r="J11" i="49"/>
  <c r="K11" i="49"/>
  <c r="L11" i="49"/>
  <c r="M11" i="49"/>
  <c r="N11" i="49"/>
  <c r="O11" i="49"/>
  <c r="P11" i="49"/>
  <c r="Q11" i="49"/>
  <c r="E12" i="49"/>
  <c r="F12" i="49"/>
  <c r="G12" i="49"/>
  <c r="H12" i="49"/>
  <c r="J12" i="49"/>
  <c r="K12" i="49"/>
  <c r="L12" i="49"/>
  <c r="M12" i="49"/>
  <c r="N12" i="49"/>
  <c r="O12" i="49"/>
  <c r="P12" i="49"/>
  <c r="Q12" i="49"/>
  <c r="E13" i="49"/>
  <c r="F13" i="49"/>
  <c r="G13" i="49"/>
  <c r="H13" i="49"/>
  <c r="J13" i="49"/>
  <c r="K13" i="49"/>
  <c r="L13" i="49"/>
  <c r="M13" i="49"/>
  <c r="N13" i="49"/>
  <c r="O13" i="49"/>
  <c r="P13" i="49"/>
  <c r="Q13" i="49"/>
  <c r="E14" i="49"/>
  <c r="F14" i="49"/>
  <c r="G14" i="49"/>
  <c r="H14" i="49"/>
  <c r="J14" i="49"/>
  <c r="K14" i="49"/>
  <c r="L14" i="49"/>
  <c r="M14" i="49"/>
  <c r="N14" i="49"/>
  <c r="O14" i="49"/>
  <c r="P14" i="49"/>
  <c r="Q14" i="49"/>
  <c r="E15" i="49"/>
  <c r="F15" i="49"/>
  <c r="G15" i="49"/>
  <c r="H15" i="49"/>
  <c r="J15" i="49"/>
  <c r="K15" i="49"/>
  <c r="L15" i="49"/>
  <c r="M15" i="49"/>
  <c r="N15" i="49"/>
  <c r="O15" i="49"/>
  <c r="P15" i="49"/>
  <c r="Q15" i="49"/>
  <c r="E16" i="49"/>
  <c r="F16" i="49"/>
  <c r="G16" i="49"/>
  <c r="H16" i="49"/>
  <c r="J16" i="49"/>
  <c r="K16" i="49"/>
  <c r="L16" i="49"/>
  <c r="M16" i="49"/>
  <c r="N16" i="49"/>
  <c r="O16" i="49"/>
  <c r="P16" i="49"/>
  <c r="Q16" i="49"/>
  <c r="E17" i="49"/>
  <c r="F17" i="49"/>
  <c r="G17" i="49"/>
  <c r="H17" i="49"/>
  <c r="J17" i="49"/>
  <c r="K17" i="49"/>
  <c r="L17" i="49"/>
  <c r="M17" i="49"/>
  <c r="N17" i="49"/>
  <c r="O17" i="49"/>
  <c r="P17" i="49"/>
  <c r="Q17" i="49"/>
  <c r="E18" i="49"/>
  <c r="F18" i="49"/>
  <c r="G18" i="49"/>
  <c r="H18" i="49"/>
  <c r="J18" i="49"/>
  <c r="K18" i="49"/>
  <c r="L18" i="49"/>
  <c r="M18" i="49"/>
  <c r="N18" i="49"/>
  <c r="O18" i="49"/>
  <c r="P18" i="49"/>
  <c r="Q18" i="49"/>
  <c r="E19" i="49"/>
  <c r="F19" i="49"/>
  <c r="G19" i="49"/>
  <c r="H19" i="49"/>
  <c r="J19" i="49"/>
  <c r="K19" i="49"/>
  <c r="L19" i="49"/>
  <c r="M19" i="49"/>
  <c r="N19" i="49"/>
  <c r="O19" i="49"/>
  <c r="P19" i="49"/>
  <c r="Q19" i="49"/>
  <c r="E20" i="49"/>
  <c r="F20" i="49"/>
  <c r="G20" i="49"/>
  <c r="H20" i="49"/>
  <c r="J20" i="49"/>
  <c r="K20" i="49"/>
  <c r="L20" i="49"/>
  <c r="M20" i="49"/>
  <c r="N20" i="49"/>
  <c r="O20" i="49"/>
  <c r="P20" i="49"/>
  <c r="Q20" i="49"/>
  <c r="E21" i="49"/>
  <c r="F21" i="49"/>
  <c r="G21" i="49"/>
  <c r="H21" i="49"/>
  <c r="J21" i="49"/>
  <c r="K21" i="49"/>
  <c r="L21" i="49"/>
  <c r="M21" i="49"/>
  <c r="N21" i="49"/>
  <c r="O21" i="49"/>
  <c r="P21" i="49"/>
  <c r="Q21" i="49"/>
  <c r="D20" i="49"/>
  <c r="D21" i="49"/>
  <c r="D12" i="49"/>
  <c r="D13" i="49"/>
  <c r="D14" i="49"/>
  <c r="D15" i="49"/>
  <c r="D16" i="49"/>
  <c r="D17" i="49"/>
  <c r="D18" i="49"/>
  <c r="D19" i="49"/>
  <c r="D11" i="49"/>
  <c r="E165" i="48"/>
  <c r="F165" i="48"/>
  <c r="G165" i="48"/>
  <c r="H165" i="48"/>
  <c r="J165" i="48"/>
  <c r="K165" i="48"/>
  <c r="L165" i="48"/>
  <c r="M165" i="48"/>
  <c r="N165" i="48"/>
  <c r="O165" i="48"/>
  <c r="P165" i="48"/>
  <c r="Q165" i="48"/>
  <c r="E166" i="48"/>
  <c r="F166" i="48"/>
  <c r="G166" i="48"/>
  <c r="H166" i="48"/>
  <c r="J166" i="48"/>
  <c r="K166" i="48"/>
  <c r="L166" i="48"/>
  <c r="M166" i="48"/>
  <c r="N166" i="48"/>
  <c r="O166" i="48"/>
  <c r="P166" i="48"/>
  <c r="Q166" i="48"/>
  <c r="E167" i="48"/>
  <c r="F167" i="48"/>
  <c r="G167" i="48"/>
  <c r="H167" i="48"/>
  <c r="J167" i="48"/>
  <c r="K167" i="48"/>
  <c r="L167" i="48"/>
  <c r="M167" i="48"/>
  <c r="N167" i="48"/>
  <c r="O167" i="48"/>
  <c r="P167" i="48"/>
  <c r="Q167" i="48"/>
  <c r="E168" i="48"/>
  <c r="F168" i="48"/>
  <c r="G168" i="48"/>
  <c r="H168" i="48"/>
  <c r="J168" i="48"/>
  <c r="K168" i="48"/>
  <c r="L168" i="48"/>
  <c r="M168" i="48"/>
  <c r="N168" i="48"/>
  <c r="O168" i="48"/>
  <c r="P168" i="48"/>
  <c r="Q168" i="48"/>
  <c r="E169" i="48"/>
  <c r="F169" i="48"/>
  <c r="G169" i="48"/>
  <c r="H169" i="48"/>
  <c r="J169" i="48"/>
  <c r="K169" i="48"/>
  <c r="L169" i="48"/>
  <c r="M169" i="48"/>
  <c r="N169" i="48"/>
  <c r="O169" i="48"/>
  <c r="P169" i="48"/>
  <c r="Q169" i="48"/>
  <c r="E170" i="48"/>
  <c r="F170" i="48"/>
  <c r="G170" i="48"/>
  <c r="H170" i="48"/>
  <c r="J170" i="48"/>
  <c r="K170" i="48"/>
  <c r="L170" i="48"/>
  <c r="M170" i="48"/>
  <c r="N170" i="48"/>
  <c r="O170" i="48"/>
  <c r="P170" i="48"/>
  <c r="Q170" i="48"/>
  <c r="E171" i="48"/>
  <c r="F171" i="48"/>
  <c r="G171" i="48"/>
  <c r="H171" i="48"/>
  <c r="J171" i="48"/>
  <c r="K171" i="48"/>
  <c r="L171" i="48"/>
  <c r="M171" i="48"/>
  <c r="N171" i="48"/>
  <c r="O171" i="48"/>
  <c r="P171" i="48"/>
  <c r="Q171" i="48"/>
  <c r="E172" i="48"/>
  <c r="F172" i="48"/>
  <c r="G172" i="48"/>
  <c r="H172" i="48"/>
  <c r="J172" i="48"/>
  <c r="K172" i="48"/>
  <c r="L172" i="48"/>
  <c r="M172" i="48"/>
  <c r="N172" i="48"/>
  <c r="O172" i="48"/>
  <c r="P172" i="48"/>
  <c r="Q172" i="48"/>
  <c r="E173" i="48"/>
  <c r="F173" i="48"/>
  <c r="G173" i="48"/>
  <c r="H173" i="48"/>
  <c r="J173" i="48"/>
  <c r="K173" i="48"/>
  <c r="L173" i="48"/>
  <c r="M173" i="48"/>
  <c r="N173" i="48"/>
  <c r="O173" i="48"/>
  <c r="P173" i="48"/>
  <c r="Q173" i="48"/>
  <c r="E174" i="48"/>
  <c r="F174" i="48"/>
  <c r="G174" i="48"/>
  <c r="H174" i="48"/>
  <c r="J174" i="48"/>
  <c r="K174" i="48"/>
  <c r="L174" i="48"/>
  <c r="M174" i="48"/>
  <c r="N174" i="48"/>
  <c r="O174" i="48"/>
  <c r="P174" i="48"/>
  <c r="Q174" i="48"/>
  <c r="E175" i="48"/>
  <c r="F175" i="48"/>
  <c r="G175" i="48"/>
  <c r="H175" i="48"/>
  <c r="J175" i="48"/>
  <c r="K175" i="48"/>
  <c r="L175" i="48"/>
  <c r="M175" i="48"/>
  <c r="N175" i="48"/>
  <c r="O175" i="48"/>
  <c r="P175" i="48"/>
  <c r="Q175" i="48"/>
  <c r="D166" i="48"/>
  <c r="D167" i="48"/>
  <c r="D168" i="48"/>
  <c r="D169" i="48"/>
  <c r="D170" i="48"/>
  <c r="D171" i="48"/>
  <c r="D172" i="48"/>
  <c r="D174" i="48"/>
  <c r="D175" i="48"/>
  <c r="D173" i="48"/>
  <c r="D165" i="48"/>
  <c r="E88" i="48"/>
  <c r="F88" i="48"/>
  <c r="G88" i="48"/>
  <c r="H88" i="48"/>
  <c r="J88" i="48"/>
  <c r="K88" i="48"/>
  <c r="L88" i="48"/>
  <c r="M88" i="48"/>
  <c r="N88" i="48"/>
  <c r="O88" i="48"/>
  <c r="P88" i="48"/>
  <c r="Q88" i="48"/>
  <c r="E89" i="48"/>
  <c r="F89" i="48"/>
  <c r="G89" i="48"/>
  <c r="H89" i="48"/>
  <c r="J89" i="48"/>
  <c r="K89" i="48"/>
  <c r="L89" i="48"/>
  <c r="M89" i="48"/>
  <c r="N89" i="48"/>
  <c r="O89" i="48"/>
  <c r="P89" i="48"/>
  <c r="Q89" i="48"/>
  <c r="E90" i="48"/>
  <c r="F90" i="48"/>
  <c r="G90" i="48"/>
  <c r="H90" i="48"/>
  <c r="J90" i="48"/>
  <c r="K90" i="48"/>
  <c r="L90" i="48"/>
  <c r="M90" i="48"/>
  <c r="N90" i="48"/>
  <c r="O90" i="48"/>
  <c r="P90" i="48"/>
  <c r="Q90" i="48"/>
  <c r="E91" i="48"/>
  <c r="F91" i="48"/>
  <c r="G91" i="48"/>
  <c r="H91" i="48"/>
  <c r="J91" i="48"/>
  <c r="K91" i="48"/>
  <c r="L91" i="48"/>
  <c r="M91" i="48"/>
  <c r="N91" i="48"/>
  <c r="O91" i="48"/>
  <c r="P91" i="48"/>
  <c r="Q91" i="48"/>
  <c r="E92" i="48"/>
  <c r="F92" i="48"/>
  <c r="G92" i="48"/>
  <c r="H92" i="48"/>
  <c r="J92" i="48"/>
  <c r="K92" i="48"/>
  <c r="L92" i="48"/>
  <c r="M92" i="48"/>
  <c r="N92" i="48"/>
  <c r="O92" i="48"/>
  <c r="P92" i="48"/>
  <c r="Q92" i="48"/>
  <c r="E93" i="48"/>
  <c r="F93" i="48"/>
  <c r="G93" i="48"/>
  <c r="H93" i="48"/>
  <c r="J93" i="48"/>
  <c r="K93" i="48"/>
  <c r="L93" i="48"/>
  <c r="M93" i="48"/>
  <c r="N93" i="48"/>
  <c r="O93" i="48"/>
  <c r="P93" i="48"/>
  <c r="Q93" i="48"/>
  <c r="E94" i="48"/>
  <c r="F94" i="48"/>
  <c r="G94" i="48"/>
  <c r="H94" i="48"/>
  <c r="J94" i="48"/>
  <c r="K94" i="48"/>
  <c r="L94" i="48"/>
  <c r="M94" i="48"/>
  <c r="N94" i="48"/>
  <c r="O94" i="48"/>
  <c r="P94" i="48"/>
  <c r="Q94" i="48"/>
  <c r="E95" i="48"/>
  <c r="F95" i="48"/>
  <c r="G95" i="48"/>
  <c r="H95" i="48"/>
  <c r="J95" i="48"/>
  <c r="K95" i="48"/>
  <c r="L95" i="48"/>
  <c r="M95" i="48"/>
  <c r="N95" i="48"/>
  <c r="O95" i="48"/>
  <c r="P95" i="48"/>
  <c r="Q95" i="48"/>
  <c r="E96" i="48"/>
  <c r="F96" i="48"/>
  <c r="G96" i="48"/>
  <c r="H96" i="48"/>
  <c r="J96" i="48"/>
  <c r="K96" i="48"/>
  <c r="L96" i="48"/>
  <c r="M96" i="48"/>
  <c r="N96" i="48"/>
  <c r="O96" i="48"/>
  <c r="P96" i="48"/>
  <c r="Q96" i="48"/>
  <c r="E97" i="48"/>
  <c r="F97" i="48"/>
  <c r="G97" i="48"/>
  <c r="H97" i="48"/>
  <c r="J97" i="48"/>
  <c r="K97" i="48"/>
  <c r="L97" i="48"/>
  <c r="M97" i="48"/>
  <c r="N97" i="48"/>
  <c r="O97" i="48"/>
  <c r="P97" i="48"/>
  <c r="Q97" i="48"/>
  <c r="E98" i="48"/>
  <c r="F98" i="48"/>
  <c r="G98" i="48"/>
  <c r="H98" i="48"/>
  <c r="J98" i="48"/>
  <c r="K98" i="48"/>
  <c r="L98" i="48"/>
  <c r="M98" i="48"/>
  <c r="N98" i="48"/>
  <c r="O98" i="48"/>
  <c r="P98" i="48"/>
  <c r="Q98" i="48"/>
  <c r="D89" i="48"/>
  <c r="D90" i="48"/>
  <c r="D91" i="48"/>
  <c r="D92" i="48"/>
  <c r="D93" i="48"/>
  <c r="D94" i="48"/>
  <c r="D95" i="48"/>
  <c r="D98" i="48"/>
  <c r="D97" i="48"/>
  <c r="D96" i="48"/>
  <c r="D88" i="48"/>
  <c r="E11" i="48"/>
  <c r="F11" i="48"/>
  <c r="G11" i="48"/>
  <c r="H11" i="48"/>
  <c r="J11" i="48"/>
  <c r="K11" i="48"/>
  <c r="L11" i="48"/>
  <c r="M11" i="48"/>
  <c r="N11" i="48"/>
  <c r="O11" i="48"/>
  <c r="P11" i="48"/>
  <c r="Q11" i="48"/>
  <c r="E12" i="48"/>
  <c r="F12" i="48"/>
  <c r="G12" i="48"/>
  <c r="H12" i="48"/>
  <c r="J12" i="48"/>
  <c r="K12" i="48"/>
  <c r="L12" i="48"/>
  <c r="M12" i="48"/>
  <c r="N12" i="48"/>
  <c r="O12" i="48"/>
  <c r="P12" i="48"/>
  <c r="Q12" i="48"/>
  <c r="E13" i="48"/>
  <c r="F13" i="48"/>
  <c r="G13" i="48"/>
  <c r="H13" i="48"/>
  <c r="J13" i="48"/>
  <c r="K13" i="48"/>
  <c r="L13" i="48"/>
  <c r="M13" i="48"/>
  <c r="N13" i="48"/>
  <c r="O13" i="48"/>
  <c r="P13" i="48"/>
  <c r="Q13" i="48"/>
  <c r="E14" i="48"/>
  <c r="F14" i="48"/>
  <c r="G14" i="48"/>
  <c r="H14" i="48"/>
  <c r="J14" i="48"/>
  <c r="K14" i="48"/>
  <c r="L14" i="48"/>
  <c r="M14" i="48"/>
  <c r="N14" i="48"/>
  <c r="O14" i="48"/>
  <c r="P14" i="48"/>
  <c r="Q14" i="48"/>
  <c r="E15" i="48"/>
  <c r="F15" i="48"/>
  <c r="G15" i="48"/>
  <c r="H15" i="48"/>
  <c r="J15" i="48"/>
  <c r="K15" i="48"/>
  <c r="L15" i="48"/>
  <c r="M15" i="48"/>
  <c r="N15" i="48"/>
  <c r="O15" i="48"/>
  <c r="P15" i="48"/>
  <c r="Q15" i="48"/>
  <c r="E16" i="48"/>
  <c r="F16" i="48"/>
  <c r="G16" i="48"/>
  <c r="H16" i="48"/>
  <c r="J16" i="48"/>
  <c r="K16" i="48"/>
  <c r="L16" i="48"/>
  <c r="M16" i="48"/>
  <c r="N16" i="48"/>
  <c r="O16" i="48"/>
  <c r="P16" i="48"/>
  <c r="Q16" i="48"/>
  <c r="E17" i="48"/>
  <c r="F17" i="48"/>
  <c r="G17" i="48"/>
  <c r="H17" i="48"/>
  <c r="J17" i="48"/>
  <c r="K17" i="48"/>
  <c r="L17" i="48"/>
  <c r="M17" i="48"/>
  <c r="N17" i="48"/>
  <c r="O17" i="48"/>
  <c r="P17" i="48"/>
  <c r="Q17" i="48"/>
  <c r="E18" i="48"/>
  <c r="F18" i="48"/>
  <c r="G18" i="48"/>
  <c r="H18" i="48"/>
  <c r="J18" i="48"/>
  <c r="K18" i="48"/>
  <c r="L18" i="48"/>
  <c r="M18" i="48"/>
  <c r="N18" i="48"/>
  <c r="O18" i="48"/>
  <c r="P18" i="48"/>
  <c r="Q18" i="48"/>
  <c r="E19" i="48"/>
  <c r="F19" i="48"/>
  <c r="G19" i="48"/>
  <c r="H19" i="48"/>
  <c r="J19" i="48"/>
  <c r="K19" i="48"/>
  <c r="L19" i="48"/>
  <c r="M19" i="48"/>
  <c r="N19" i="48"/>
  <c r="O19" i="48"/>
  <c r="P19" i="48"/>
  <c r="Q19" i="48"/>
  <c r="E20" i="48"/>
  <c r="F20" i="48"/>
  <c r="G20" i="48"/>
  <c r="H20" i="48"/>
  <c r="J20" i="48"/>
  <c r="K20" i="48"/>
  <c r="L20" i="48"/>
  <c r="M20" i="48"/>
  <c r="N20" i="48"/>
  <c r="O20" i="48"/>
  <c r="P20" i="48"/>
  <c r="Q20" i="48"/>
  <c r="E21" i="48"/>
  <c r="F21" i="48"/>
  <c r="G21" i="48"/>
  <c r="H21" i="48"/>
  <c r="J21" i="48"/>
  <c r="K21" i="48"/>
  <c r="L21" i="48"/>
  <c r="M21" i="48"/>
  <c r="N21" i="48"/>
  <c r="O21" i="48"/>
  <c r="P21" i="48"/>
  <c r="Q21" i="48"/>
  <c r="D20" i="48"/>
  <c r="D21" i="48"/>
  <c r="D11" i="48"/>
  <c r="E165" i="47"/>
  <c r="F165" i="47"/>
  <c r="G165" i="47"/>
  <c r="H165" i="47"/>
  <c r="J165" i="47"/>
  <c r="K165" i="47"/>
  <c r="L165" i="47"/>
  <c r="M165" i="47"/>
  <c r="N165" i="47"/>
  <c r="O165" i="47"/>
  <c r="P165" i="47"/>
  <c r="Q165" i="47"/>
  <c r="E166" i="47"/>
  <c r="F166" i="47"/>
  <c r="G166" i="47"/>
  <c r="H166" i="47"/>
  <c r="J166" i="47"/>
  <c r="K166" i="47"/>
  <c r="L166" i="47"/>
  <c r="M166" i="47"/>
  <c r="N166" i="47"/>
  <c r="O166" i="47"/>
  <c r="P166" i="47"/>
  <c r="Q166" i="47"/>
  <c r="E167" i="47"/>
  <c r="F167" i="47"/>
  <c r="G167" i="47"/>
  <c r="H167" i="47"/>
  <c r="J167" i="47"/>
  <c r="K167" i="47"/>
  <c r="L167" i="47"/>
  <c r="M167" i="47"/>
  <c r="N167" i="47"/>
  <c r="O167" i="47"/>
  <c r="P167" i="47"/>
  <c r="Q167" i="47"/>
  <c r="E168" i="47"/>
  <c r="F168" i="47"/>
  <c r="G168" i="47"/>
  <c r="H168" i="47"/>
  <c r="J168" i="47"/>
  <c r="K168" i="47"/>
  <c r="L168" i="47"/>
  <c r="M168" i="47"/>
  <c r="N168" i="47"/>
  <c r="O168" i="47"/>
  <c r="P168" i="47"/>
  <c r="Q168" i="47"/>
  <c r="E169" i="47"/>
  <c r="F169" i="47"/>
  <c r="G169" i="47"/>
  <c r="H169" i="47"/>
  <c r="J169" i="47"/>
  <c r="K169" i="47"/>
  <c r="L169" i="47"/>
  <c r="M169" i="47"/>
  <c r="N169" i="47"/>
  <c r="O169" i="47"/>
  <c r="P169" i="47"/>
  <c r="Q169" i="47"/>
  <c r="E170" i="47"/>
  <c r="F170" i="47"/>
  <c r="G170" i="47"/>
  <c r="H170" i="47"/>
  <c r="J170" i="47"/>
  <c r="K170" i="47"/>
  <c r="L170" i="47"/>
  <c r="M170" i="47"/>
  <c r="N170" i="47"/>
  <c r="O170" i="47"/>
  <c r="P170" i="47"/>
  <c r="Q170" i="47"/>
  <c r="E171" i="47"/>
  <c r="F171" i="47"/>
  <c r="G171" i="47"/>
  <c r="H171" i="47"/>
  <c r="J171" i="47"/>
  <c r="K171" i="47"/>
  <c r="L171" i="47"/>
  <c r="M171" i="47"/>
  <c r="N171" i="47"/>
  <c r="O171" i="47"/>
  <c r="P171" i="47"/>
  <c r="Q171" i="47"/>
  <c r="E172" i="47"/>
  <c r="F172" i="47"/>
  <c r="G172" i="47"/>
  <c r="H172" i="47"/>
  <c r="J172" i="47"/>
  <c r="K172" i="47"/>
  <c r="L172" i="47"/>
  <c r="M172" i="47"/>
  <c r="N172" i="47"/>
  <c r="O172" i="47"/>
  <c r="P172" i="47"/>
  <c r="Q172" i="47"/>
  <c r="E173" i="47"/>
  <c r="F173" i="47"/>
  <c r="G173" i="47"/>
  <c r="H173" i="47"/>
  <c r="J173" i="47"/>
  <c r="K173" i="47"/>
  <c r="L173" i="47"/>
  <c r="M173" i="47"/>
  <c r="N173" i="47"/>
  <c r="O173" i="47"/>
  <c r="P173" i="47"/>
  <c r="Q173" i="47"/>
  <c r="E174" i="47"/>
  <c r="F174" i="47"/>
  <c r="G174" i="47"/>
  <c r="H174" i="47"/>
  <c r="J174" i="47"/>
  <c r="K174" i="47"/>
  <c r="L174" i="47"/>
  <c r="M174" i="47"/>
  <c r="N174" i="47"/>
  <c r="O174" i="47"/>
  <c r="P174" i="47"/>
  <c r="Q174" i="47"/>
  <c r="E175" i="47"/>
  <c r="F175" i="47"/>
  <c r="G175" i="47"/>
  <c r="H175" i="47"/>
  <c r="J175" i="47"/>
  <c r="K175" i="47"/>
  <c r="L175" i="47"/>
  <c r="M175" i="47"/>
  <c r="N175" i="47"/>
  <c r="O175" i="47"/>
  <c r="P175" i="47"/>
  <c r="Q175" i="47"/>
  <c r="D166" i="47"/>
  <c r="D167" i="47"/>
  <c r="D168" i="47"/>
  <c r="D169" i="47"/>
  <c r="D170" i="47"/>
  <c r="D171" i="47"/>
  <c r="D172" i="47"/>
  <c r="D174" i="47"/>
  <c r="D175" i="47"/>
  <c r="D173" i="47"/>
  <c r="D165" i="47"/>
  <c r="E88" i="47"/>
  <c r="F88" i="47"/>
  <c r="G88" i="47"/>
  <c r="H88" i="47"/>
  <c r="J88" i="47"/>
  <c r="K88" i="47"/>
  <c r="L88" i="47"/>
  <c r="M88" i="47"/>
  <c r="N88" i="47"/>
  <c r="O88" i="47"/>
  <c r="P88" i="47"/>
  <c r="Q88" i="47"/>
  <c r="E89" i="47"/>
  <c r="F89" i="47"/>
  <c r="G89" i="47"/>
  <c r="H89" i="47"/>
  <c r="J89" i="47"/>
  <c r="K89" i="47"/>
  <c r="L89" i="47"/>
  <c r="M89" i="47"/>
  <c r="N89" i="47"/>
  <c r="O89" i="47"/>
  <c r="P89" i="47"/>
  <c r="Q89" i="47"/>
  <c r="E90" i="47"/>
  <c r="F90" i="47"/>
  <c r="G90" i="47"/>
  <c r="H90" i="47"/>
  <c r="J90" i="47"/>
  <c r="K90" i="47"/>
  <c r="L90" i="47"/>
  <c r="M90" i="47"/>
  <c r="N90" i="47"/>
  <c r="O90" i="47"/>
  <c r="P90" i="47"/>
  <c r="Q90" i="47"/>
  <c r="E91" i="47"/>
  <c r="F91" i="47"/>
  <c r="G91" i="47"/>
  <c r="H91" i="47"/>
  <c r="J91" i="47"/>
  <c r="K91" i="47"/>
  <c r="L91" i="47"/>
  <c r="M91" i="47"/>
  <c r="N91" i="47"/>
  <c r="O91" i="47"/>
  <c r="P91" i="47"/>
  <c r="Q91" i="47"/>
  <c r="E92" i="47"/>
  <c r="F92" i="47"/>
  <c r="G92" i="47"/>
  <c r="H92" i="47"/>
  <c r="J92" i="47"/>
  <c r="K92" i="47"/>
  <c r="L92" i="47"/>
  <c r="M92" i="47"/>
  <c r="N92" i="47"/>
  <c r="O92" i="47"/>
  <c r="P92" i="47"/>
  <c r="Q92" i="47"/>
  <c r="E93" i="47"/>
  <c r="F93" i="47"/>
  <c r="G93" i="47"/>
  <c r="H93" i="47"/>
  <c r="J93" i="47"/>
  <c r="K93" i="47"/>
  <c r="L93" i="47"/>
  <c r="M93" i="47"/>
  <c r="N93" i="47"/>
  <c r="O93" i="47"/>
  <c r="P93" i="47"/>
  <c r="Q93" i="47"/>
  <c r="E94" i="47"/>
  <c r="F94" i="47"/>
  <c r="G94" i="47"/>
  <c r="H94" i="47"/>
  <c r="J94" i="47"/>
  <c r="K94" i="47"/>
  <c r="L94" i="47"/>
  <c r="M94" i="47"/>
  <c r="N94" i="47"/>
  <c r="O94" i="47"/>
  <c r="P94" i="47"/>
  <c r="Q94" i="47"/>
  <c r="E95" i="47"/>
  <c r="F95" i="47"/>
  <c r="G95" i="47"/>
  <c r="H95" i="47"/>
  <c r="J95" i="47"/>
  <c r="K95" i="47"/>
  <c r="L95" i="47"/>
  <c r="M95" i="47"/>
  <c r="N95" i="47"/>
  <c r="O95" i="47"/>
  <c r="P95" i="47"/>
  <c r="Q95" i="47"/>
  <c r="E96" i="47"/>
  <c r="F96" i="47"/>
  <c r="G96" i="47"/>
  <c r="H96" i="47"/>
  <c r="J96" i="47"/>
  <c r="K96" i="47"/>
  <c r="L96" i="47"/>
  <c r="M96" i="47"/>
  <c r="N96" i="47"/>
  <c r="O96" i="47"/>
  <c r="P96" i="47"/>
  <c r="Q96" i="47"/>
  <c r="E97" i="47"/>
  <c r="F97" i="47"/>
  <c r="G97" i="47"/>
  <c r="H97" i="47"/>
  <c r="J97" i="47"/>
  <c r="K97" i="47"/>
  <c r="L97" i="47"/>
  <c r="M97" i="47"/>
  <c r="N97" i="47"/>
  <c r="O97" i="47"/>
  <c r="P97" i="47"/>
  <c r="Q97" i="47"/>
  <c r="E98" i="47"/>
  <c r="F98" i="47"/>
  <c r="G98" i="47"/>
  <c r="H98" i="47"/>
  <c r="J98" i="47"/>
  <c r="K98" i="47"/>
  <c r="L98" i="47"/>
  <c r="M98" i="47"/>
  <c r="N98" i="47"/>
  <c r="O98" i="47"/>
  <c r="P98" i="47"/>
  <c r="Q98" i="47"/>
  <c r="D97" i="47"/>
  <c r="D98" i="47"/>
  <c r="D89" i="47"/>
  <c r="D90" i="47"/>
  <c r="D91" i="47"/>
  <c r="D92" i="47"/>
  <c r="D93" i="47"/>
  <c r="D94" i="47"/>
  <c r="D95" i="47"/>
  <c r="D96" i="47"/>
  <c r="D88" i="47"/>
  <c r="E11" i="47"/>
  <c r="F11" i="47"/>
  <c r="G11" i="47"/>
  <c r="H11" i="47"/>
  <c r="J11" i="47"/>
  <c r="K11" i="47"/>
  <c r="L11" i="47"/>
  <c r="M11" i="47"/>
  <c r="N11" i="47"/>
  <c r="O11" i="47"/>
  <c r="P11" i="47"/>
  <c r="Q11" i="47"/>
  <c r="E12" i="47"/>
  <c r="F12" i="47"/>
  <c r="G12" i="47"/>
  <c r="H12" i="47"/>
  <c r="J12" i="47"/>
  <c r="K12" i="47"/>
  <c r="L12" i="47"/>
  <c r="M12" i="47"/>
  <c r="N12" i="47"/>
  <c r="O12" i="47"/>
  <c r="P12" i="47"/>
  <c r="Q12" i="47"/>
  <c r="E13" i="47"/>
  <c r="F13" i="47"/>
  <c r="G13" i="47"/>
  <c r="H13" i="47"/>
  <c r="J13" i="47"/>
  <c r="K13" i="47"/>
  <c r="L13" i="47"/>
  <c r="M13" i="47"/>
  <c r="N13" i="47"/>
  <c r="O13" i="47"/>
  <c r="P13" i="47"/>
  <c r="Q13" i="47"/>
  <c r="E14" i="47"/>
  <c r="F14" i="47"/>
  <c r="G14" i="47"/>
  <c r="H14" i="47"/>
  <c r="J14" i="47"/>
  <c r="K14" i="47"/>
  <c r="L14" i="47"/>
  <c r="M14" i="47"/>
  <c r="N14" i="47"/>
  <c r="O14" i="47"/>
  <c r="P14" i="47"/>
  <c r="Q14" i="47"/>
  <c r="E15" i="47"/>
  <c r="F15" i="47"/>
  <c r="G15" i="47"/>
  <c r="H15" i="47"/>
  <c r="J15" i="47"/>
  <c r="K15" i="47"/>
  <c r="L15" i="47"/>
  <c r="M15" i="47"/>
  <c r="N15" i="47"/>
  <c r="O15" i="47"/>
  <c r="P15" i="47"/>
  <c r="Q15" i="47"/>
  <c r="E16" i="47"/>
  <c r="F16" i="47"/>
  <c r="G16" i="47"/>
  <c r="H16" i="47"/>
  <c r="J16" i="47"/>
  <c r="K16" i="47"/>
  <c r="L16" i="47"/>
  <c r="M16" i="47"/>
  <c r="N16" i="47"/>
  <c r="O16" i="47"/>
  <c r="P16" i="47"/>
  <c r="Q16" i="47"/>
  <c r="E17" i="47"/>
  <c r="F17" i="47"/>
  <c r="G17" i="47"/>
  <c r="H17" i="47"/>
  <c r="J17" i="47"/>
  <c r="K17" i="47"/>
  <c r="L17" i="47"/>
  <c r="M17" i="47"/>
  <c r="N17" i="47"/>
  <c r="O17" i="47"/>
  <c r="P17" i="47"/>
  <c r="Q17" i="47"/>
  <c r="E18" i="47"/>
  <c r="F18" i="47"/>
  <c r="G18" i="47"/>
  <c r="H18" i="47"/>
  <c r="J18" i="47"/>
  <c r="K18" i="47"/>
  <c r="L18" i="47"/>
  <c r="M18" i="47"/>
  <c r="N18" i="47"/>
  <c r="O18" i="47"/>
  <c r="P18" i="47"/>
  <c r="Q18" i="47"/>
  <c r="E19" i="47"/>
  <c r="F19" i="47"/>
  <c r="G19" i="47"/>
  <c r="H19" i="47"/>
  <c r="J19" i="47"/>
  <c r="K19" i="47"/>
  <c r="L19" i="47"/>
  <c r="M19" i="47"/>
  <c r="N19" i="47"/>
  <c r="O19" i="47"/>
  <c r="P19" i="47"/>
  <c r="Q19" i="47"/>
  <c r="E20" i="47"/>
  <c r="F20" i="47"/>
  <c r="G20" i="47"/>
  <c r="H20" i="47"/>
  <c r="J20" i="47"/>
  <c r="K20" i="47"/>
  <c r="L20" i="47"/>
  <c r="M20" i="47"/>
  <c r="N20" i="47"/>
  <c r="O20" i="47"/>
  <c r="P20" i="47"/>
  <c r="Q20" i="47"/>
  <c r="E21" i="47"/>
  <c r="F21" i="47"/>
  <c r="G21" i="47"/>
  <c r="H21" i="47"/>
  <c r="J21" i="47"/>
  <c r="K21" i="47"/>
  <c r="L21" i="47"/>
  <c r="M21" i="47"/>
  <c r="N21" i="47"/>
  <c r="O21" i="47"/>
  <c r="P21" i="47"/>
  <c r="Q21" i="47"/>
  <c r="D20" i="47"/>
  <c r="D21" i="47"/>
  <c r="D12" i="47"/>
  <c r="D13" i="47"/>
  <c r="D14" i="47"/>
  <c r="D15" i="47"/>
  <c r="D16" i="47"/>
  <c r="D17" i="47"/>
  <c r="D18" i="47"/>
  <c r="D19" i="47"/>
  <c r="D11" i="47"/>
  <c r="E165" i="46"/>
  <c r="F165" i="46"/>
  <c r="G165" i="46"/>
  <c r="H165" i="46"/>
  <c r="J165" i="46"/>
  <c r="K165" i="46"/>
  <c r="L165" i="46"/>
  <c r="M165" i="46"/>
  <c r="N165" i="46"/>
  <c r="O165" i="46"/>
  <c r="P165" i="46"/>
  <c r="Q165" i="46"/>
  <c r="E166" i="46"/>
  <c r="F166" i="46"/>
  <c r="G166" i="46"/>
  <c r="H166" i="46"/>
  <c r="J166" i="46"/>
  <c r="K166" i="46"/>
  <c r="L166" i="46"/>
  <c r="M166" i="46"/>
  <c r="N166" i="46"/>
  <c r="O166" i="46"/>
  <c r="P166" i="46"/>
  <c r="Q166" i="46"/>
  <c r="E167" i="46"/>
  <c r="F167" i="46"/>
  <c r="G167" i="46"/>
  <c r="H167" i="46"/>
  <c r="J167" i="46"/>
  <c r="K167" i="46"/>
  <c r="L167" i="46"/>
  <c r="M167" i="46"/>
  <c r="N167" i="46"/>
  <c r="O167" i="46"/>
  <c r="P167" i="46"/>
  <c r="Q167" i="46"/>
  <c r="E168" i="46"/>
  <c r="F168" i="46"/>
  <c r="G168" i="46"/>
  <c r="H168" i="46"/>
  <c r="J168" i="46"/>
  <c r="K168" i="46"/>
  <c r="L168" i="46"/>
  <c r="M168" i="46"/>
  <c r="N168" i="46"/>
  <c r="O168" i="46"/>
  <c r="P168" i="46"/>
  <c r="Q168" i="46"/>
  <c r="E169" i="46"/>
  <c r="F169" i="46"/>
  <c r="G169" i="46"/>
  <c r="H169" i="46"/>
  <c r="J169" i="46"/>
  <c r="K169" i="46"/>
  <c r="L169" i="46"/>
  <c r="M169" i="46"/>
  <c r="N169" i="46"/>
  <c r="O169" i="46"/>
  <c r="P169" i="46"/>
  <c r="Q169" i="46"/>
  <c r="E170" i="46"/>
  <c r="F170" i="46"/>
  <c r="G170" i="46"/>
  <c r="H170" i="46"/>
  <c r="J170" i="46"/>
  <c r="K170" i="46"/>
  <c r="L170" i="46"/>
  <c r="M170" i="46"/>
  <c r="N170" i="46"/>
  <c r="O170" i="46"/>
  <c r="P170" i="46"/>
  <c r="Q170" i="46"/>
  <c r="E171" i="46"/>
  <c r="F171" i="46"/>
  <c r="G171" i="46"/>
  <c r="H171" i="46"/>
  <c r="J171" i="46"/>
  <c r="K171" i="46"/>
  <c r="L171" i="46"/>
  <c r="M171" i="46"/>
  <c r="N171" i="46"/>
  <c r="O171" i="46"/>
  <c r="P171" i="46"/>
  <c r="Q171" i="46"/>
  <c r="E172" i="46"/>
  <c r="F172" i="46"/>
  <c r="G172" i="46"/>
  <c r="H172" i="46"/>
  <c r="J172" i="46"/>
  <c r="K172" i="46"/>
  <c r="L172" i="46"/>
  <c r="M172" i="46"/>
  <c r="N172" i="46"/>
  <c r="O172" i="46"/>
  <c r="P172" i="46"/>
  <c r="Q172" i="46"/>
  <c r="E173" i="46"/>
  <c r="F173" i="46"/>
  <c r="G173" i="46"/>
  <c r="H173" i="46"/>
  <c r="J173" i="46"/>
  <c r="K173" i="46"/>
  <c r="L173" i="46"/>
  <c r="M173" i="46"/>
  <c r="N173" i="46"/>
  <c r="O173" i="46"/>
  <c r="P173" i="46"/>
  <c r="Q173" i="46"/>
  <c r="E174" i="46"/>
  <c r="F174" i="46"/>
  <c r="G174" i="46"/>
  <c r="H174" i="46"/>
  <c r="J174" i="46"/>
  <c r="K174" i="46"/>
  <c r="L174" i="46"/>
  <c r="M174" i="46"/>
  <c r="N174" i="46"/>
  <c r="O174" i="46"/>
  <c r="P174" i="46"/>
  <c r="Q174" i="46"/>
  <c r="E175" i="46"/>
  <c r="F175" i="46"/>
  <c r="G175" i="46"/>
  <c r="H175" i="46"/>
  <c r="J175" i="46"/>
  <c r="K175" i="46"/>
  <c r="L175" i="46"/>
  <c r="M175" i="46"/>
  <c r="N175" i="46"/>
  <c r="O175" i="46"/>
  <c r="P175" i="46"/>
  <c r="Q175" i="46"/>
  <c r="D174" i="46"/>
  <c r="D175" i="46"/>
  <c r="D166" i="46"/>
  <c r="D167" i="46"/>
  <c r="D168" i="46"/>
  <c r="D169" i="46"/>
  <c r="D170" i="46"/>
  <c r="D171" i="46"/>
  <c r="D172" i="46"/>
  <c r="D173" i="46"/>
  <c r="D165" i="46"/>
  <c r="E88" i="46"/>
  <c r="F88" i="46"/>
  <c r="G88" i="46"/>
  <c r="H88" i="46"/>
  <c r="J88" i="46"/>
  <c r="K88" i="46"/>
  <c r="L88" i="46"/>
  <c r="M88" i="46"/>
  <c r="N88" i="46"/>
  <c r="O88" i="46"/>
  <c r="P88" i="46"/>
  <c r="Q88" i="46"/>
  <c r="E89" i="46"/>
  <c r="F89" i="46"/>
  <c r="G89" i="46"/>
  <c r="H89" i="46"/>
  <c r="J89" i="46"/>
  <c r="K89" i="46"/>
  <c r="L89" i="46"/>
  <c r="M89" i="46"/>
  <c r="N89" i="46"/>
  <c r="O89" i="46"/>
  <c r="P89" i="46"/>
  <c r="Q89" i="46"/>
  <c r="E90" i="46"/>
  <c r="F90" i="46"/>
  <c r="G90" i="46"/>
  <c r="H90" i="46"/>
  <c r="J90" i="46"/>
  <c r="K90" i="46"/>
  <c r="L90" i="46"/>
  <c r="M90" i="46"/>
  <c r="N90" i="46"/>
  <c r="O90" i="46"/>
  <c r="P90" i="46"/>
  <c r="Q90" i="46"/>
  <c r="E91" i="46"/>
  <c r="F91" i="46"/>
  <c r="G91" i="46"/>
  <c r="H91" i="46"/>
  <c r="J91" i="46"/>
  <c r="K91" i="46"/>
  <c r="L91" i="46"/>
  <c r="M91" i="46"/>
  <c r="N91" i="46"/>
  <c r="O91" i="46"/>
  <c r="P91" i="46"/>
  <c r="Q91" i="46"/>
  <c r="E92" i="46"/>
  <c r="F92" i="46"/>
  <c r="G92" i="46"/>
  <c r="H92" i="46"/>
  <c r="J92" i="46"/>
  <c r="K92" i="46"/>
  <c r="L92" i="46"/>
  <c r="M92" i="46"/>
  <c r="N92" i="46"/>
  <c r="O92" i="46"/>
  <c r="P92" i="46"/>
  <c r="Q92" i="46"/>
  <c r="E93" i="46"/>
  <c r="F93" i="46"/>
  <c r="G93" i="46"/>
  <c r="H93" i="46"/>
  <c r="J93" i="46"/>
  <c r="K93" i="46"/>
  <c r="L93" i="46"/>
  <c r="M93" i="46"/>
  <c r="N93" i="46"/>
  <c r="O93" i="46"/>
  <c r="P93" i="46"/>
  <c r="Q93" i="46"/>
  <c r="E94" i="46"/>
  <c r="F94" i="46"/>
  <c r="G94" i="46"/>
  <c r="H94" i="46"/>
  <c r="J94" i="46"/>
  <c r="K94" i="46"/>
  <c r="L94" i="46"/>
  <c r="M94" i="46"/>
  <c r="N94" i="46"/>
  <c r="O94" i="46"/>
  <c r="P94" i="46"/>
  <c r="Q94" i="46"/>
  <c r="E95" i="46"/>
  <c r="F95" i="46"/>
  <c r="G95" i="46"/>
  <c r="H95" i="46"/>
  <c r="J95" i="46"/>
  <c r="K95" i="46"/>
  <c r="L95" i="46"/>
  <c r="M95" i="46"/>
  <c r="N95" i="46"/>
  <c r="O95" i="46"/>
  <c r="P95" i="46"/>
  <c r="Q95" i="46"/>
  <c r="E96" i="46"/>
  <c r="F96" i="46"/>
  <c r="G96" i="46"/>
  <c r="H96" i="46"/>
  <c r="I96" i="46"/>
  <c r="J96" i="46"/>
  <c r="K96" i="46"/>
  <c r="L96" i="46"/>
  <c r="M96" i="46"/>
  <c r="N96" i="46"/>
  <c r="O96" i="46"/>
  <c r="P96" i="46"/>
  <c r="Q96" i="46"/>
  <c r="E97" i="46"/>
  <c r="F97" i="46"/>
  <c r="G97" i="46"/>
  <c r="H97" i="46"/>
  <c r="I97" i="46"/>
  <c r="J97" i="46"/>
  <c r="K97" i="46"/>
  <c r="L97" i="46"/>
  <c r="M97" i="46"/>
  <c r="N97" i="46"/>
  <c r="O97" i="46"/>
  <c r="P97" i="46"/>
  <c r="Q97" i="46"/>
  <c r="E98" i="46"/>
  <c r="F98" i="46"/>
  <c r="G98" i="46"/>
  <c r="H98" i="46"/>
  <c r="I98" i="46"/>
  <c r="J98" i="46"/>
  <c r="K98" i="46"/>
  <c r="L98" i="46"/>
  <c r="M98" i="46"/>
  <c r="N98" i="46"/>
  <c r="O98" i="46"/>
  <c r="P98" i="46"/>
  <c r="Q98" i="46"/>
  <c r="D97" i="46"/>
  <c r="D98" i="46"/>
  <c r="D89" i="46"/>
  <c r="D90" i="46"/>
  <c r="D91" i="46"/>
  <c r="D92" i="46"/>
  <c r="D93" i="46"/>
  <c r="D94" i="46"/>
  <c r="D95" i="46"/>
  <c r="D96" i="46"/>
  <c r="D88" i="46"/>
  <c r="E11" i="46"/>
  <c r="F11" i="46"/>
  <c r="G11" i="46"/>
  <c r="H11" i="46"/>
  <c r="J11" i="46"/>
  <c r="K11" i="46"/>
  <c r="L11" i="46"/>
  <c r="M11" i="46"/>
  <c r="N11" i="46"/>
  <c r="O11" i="46"/>
  <c r="P11" i="46"/>
  <c r="Q11" i="46"/>
  <c r="E12" i="46"/>
  <c r="F12" i="46"/>
  <c r="G12" i="46"/>
  <c r="H12" i="46"/>
  <c r="J12" i="46"/>
  <c r="K12" i="46"/>
  <c r="L12" i="46"/>
  <c r="M12" i="46"/>
  <c r="N12" i="46"/>
  <c r="O12" i="46"/>
  <c r="P12" i="46"/>
  <c r="Q12" i="46"/>
  <c r="E13" i="46"/>
  <c r="F13" i="46"/>
  <c r="G13" i="46"/>
  <c r="H13" i="46"/>
  <c r="J13" i="46"/>
  <c r="K13" i="46"/>
  <c r="L13" i="46"/>
  <c r="M13" i="46"/>
  <c r="N13" i="46"/>
  <c r="O13" i="46"/>
  <c r="P13" i="46"/>
  <c r="Q13" i="46"/>
  <c r="E14" i="46"/>
  <c r="F14" i="46"/>
  <c r="G14" i="46"/>
  <c r="H14" i="46"/>
  <c r="J14" i="46"/>
  <c r="K14" i="46"/>
  <c r="L14" i="46"/>
  <c r="M14" i="46"/>
  <c r="N14" i="46"/>
  <c r="O14" i="46"/>
  <c r="P14" i="46"/>
  <c r="Q14" i="46"/>
  <c r="E15" i="46"/>
  <c r="F15" i="46"/>
  <c r="G15" i="46"/>
  <c r="H15" i="46"/>
  <c r="J15" i="46"/>
  <c r="K15" i="46"/>
  <c r="L15" i="46"/>
  <c r="M15" i="46"/>
  <c r="N15" i="46"/>
  <c r="O15" i="46"/>
  <c r="P15" i="46"/>
  <c r="Q15" i="46"/>
  <c r="E16" i="46"/>
  <c r="F16" i="46"/>
  <c r="G16" i="46"/>
  <c r="H16" i="46"/>
  <c r="J16" i="46"/>
  <c r="K16" i="46"/>
  <c r="L16" i="46"/>
  <c r="M16" i="46"/>
  <c r="N16" i="46"/>
  <c r="O16" i="46"/>
  <c r="P16" i="46"/>
  <c r="Q16" i="46"/>
  <c r="E17" i="46"/>
  <c r="F17" i="46"/>
  <c r="G17" i="46"/>
  <c r="H17" i="46"/>
  <c r="J17" i="46"/>
  <c r="K17" i="46"/>
  <c r="L17" i="46"/>
  <c r="M17" i="46"/>
  <c r="N17" i="46"/>
  <c r="O17" i="46"/>
  <c r="P17" i="46"/>
  <c r="Q17" i="46"/>
  <c r="E18" i="46"/>
  <c r="F18" i="46"/>
  <c r="G18" i="46"/>
  <c r="H18" i="46"/>
  <c r="J18" i="46"/>
  <c r="K18" i="46"/>
  <c r="L18" i="46"/>
  <c r="M18" i="46"/>
  <c r="N18" i="46"/>
  <c r="O18" i="46"/>
  <c r="P18" i="46"/>
  <c r="Q18" i="46"/>
  <c r="E19" i="46"/>
  <c r="F19" i="46"/>
  <c r="G19" i="46"/>
  <c r="H19" i="46"/>
  <c r="J19" i="46"/>
  <c r="K19" i="46"/>
  <c r="L19" i="46"/>
  <c r="M19" i="46"/>
  <c r="N19" i="46"/>
  <c r="O19" i="46"/>
  <c r="P19" i="46"/>
  <c r="Q19" i="46"/>
  <c r="E20" i="46"/>
  <c r="F20" i="46"/>
  <c r="G20" i="46"/>
  <c r="H20" i="46"/>
  <c r="J20" i="46"/>
  <c r="K20" i="46"/>
  <c r="L20" i="46"/>
  <c r="M20" i="46"/>
  <c r="N20" i="46"/>
  <c r="O20" i="46"/>
  <c r="P20" i="46"/>
  <c r="Q20" i="46"/>
  <c r="E21" i="46"/>
  <c r="F21" i="46"/>
  <c r="G21" i="46"/>
  <c r="H21" i="46"/>
  <c r="J21" i="46"/>
  <c r="K21" i="46"/>
  <c r="L21" i="46"/>
  <c r="M21" i="46"/>
  <c r="N21" i="46"/>
  <c r="O21" i="46"/>
  <c r="P21" i="46"/>
  <c r="Q21" i="46"/>
  <c r="D20" i="46"/>
  <c r="D21" i="46"/>
  <c r="D12" i="46"/>
  <c r="D13" i="46"/>
  <c r="D14" i="46"/>
  <c r="D15" i="46"/>
  <c r="D16" i="46"/>
  <c r="D17" i="46"/>
  <c r="D18" i="46"/>
  <c r="D19" i="46"/>
  <c r="D11" i="46"/>
  <c r="E165" i="45"/>
  <c r="F165" i="45"/>
  <c r="G165" i="45"/>
  <c r="H165" i="45"/>
  <c r="J165" i="45"/>
  <c r="K165" i="45"/>
  <c r="L165" i="45"/>
  <c r="M165" i="45"/>
  <c r="N165" i="45"/>
  <c r="O165" i="45"/>
  <c r="P165" i="45"/>
  <c r="Q165" i="45"/>
  <c r="E166" i="45"/>
  <c r="F166" i="45"/>
  <c r="G166" i="45"/>
  <c r="H166" i="45"/>
  <c r="J166" i="45"/>
  <c r="K166" i="45"/>
  <c r="L166" i="45"/>
  <c r="M166" i="45"/>
  <c r="N166" i="45"/>
  <c r="O166" i="45"/>
  <c r="P166" i="45"/>
  <c r="Q166" i="45"/>
  <c r="E167" i="45"/>
  <c r="F167" i="45"/>
  <c r="G167" i="45"/>
  <c r="H167" i="45"/>
  <c r="J167" i="45"/>
  <c r="K167" i="45"/>
  <c r="L167" i="45"/>
  <c r="M167" i="45"/>
  <c r="N167" i="45"/>
  <c r="O167" i="45"/>
  <c r="P167" i="45"/>
  <c r="Q167" i="45"/>
  <c r="E168" i="45"/>
  <c r="F168" i="45"/>
  <c r="G168" i="45"/>
  <c r="H168" i="45"/>
  <c r="J168" i="45"/>
  <c r="K168" i="45"/>
  <c r="L168" i="45"/>
  <c r="M168" i="45"/>
  <c r="N168" i="45"/>
  <c r="O168" i="45"/>
  <c r="P168" i="45"/>
  <c r="Q168" i="45"/>
  <c r="E169" i="45"/>
  <c r="F169" i="45"/>
  <c r="G169" i="45"/>
  <c r="H169" i="45"/>
  <c r="J169" i="45"/>
  <c r="K169" i="45"/>
  <c r="L169" i="45"/>
  <c r="M169" i="45"/>
  <c r="N169" i="45"/>
  <c r="O169" i="45"/>
  <c r="P169" i="45"/>
  <c r="Q169" i="45"/>
  <c r="E170" i="45"/>
  <c r="F170" i="45"/>
  <c r="G170" i="45"/>
  <c r="H170" i="45"/>
  <c r="J170" i="45"/>
  <c r="K170" i="45"/>
  <c r="L170" i="45"/>
  <c r="M170" i="45"/>
  <c r="N170" i="45"/>
  <c r="O170" i="45"/>
  <c r="P170" i="45"/>
  <c r="Q170" i="45"/>
  <c r="E171" i="45"/>
  <c r="F171" i="45"/>
  <c r="G171" i="45"/>
  <c r="H171" i="45"/>
  <c r="J171" i="45"/>
  <c r="K171" i="45"/>
  <c r="L171" i="45"/>
  <c r="M171" i="45"/>
  <c r="N171" i="45"/>
  <c r="O171" i="45"/>
  <c r="P171" i="45"/>
  <c r="Q171" i="45"/>
  <c r="E172" i="45"/>
  <c r="F172" i="45"/>
  <c r="G172" i="45"/>
  <c r="H172" i="45"/>
  <c r="J172" i="45"/>
  <c r="K172" i="45"/>
  <c r="L172" i="45"/>
  <c r="M172" i="45"/>
  <c r="N172" i="45"/>
  <c r="O172" i="45"/>
  <c r="P172" i="45"/>
  <c r="Q172" i="45"/>
  <c r="E173" i="45"/>
  <c r="F173" i="45"/>
  <c r="G173" i="45"/>
  <c r="H173" i="45"/>
  <c r="I173" i="45"/>
  <c r="J173" i="45"/>
  <c r="K173" i="45"/>
  <c r="L173" i="45"/>
  <c r="M173" i="45"/>
  <c r="N173" i="45"/>
  <c r="O173" i="45"/>
  <c r="P173" i="45"/>
  <c r="Q173" i="45"/>
  <c r="E174" i="45"/>
  <c r="F174" i="45"/>
  <c r="G174" i="45"/>
  <c r="H174" i="45"/>
  <c r="I174" i="45"/>
  <c r="J174" i="45"/>
  <c r="K174" i="45"/>
  <c r="L174" i="45"/>
  <c r="M174" i="45"/>
  <c r="N174" i="45"/>
  <c r="O174" i="45"/>
  <c r="P174" i="45"/>
  <c r="Q174" i="45"/>
  <c r="E175" i="45"/>
  <c r="F175" i="45"/>
  <c r="G175" i="45"/>
  <c r="H175" i="45"/>
  <c r="I175" i="45"/>
  <c r="J175" i="45"/>
  <c r="K175" i="45"/>
  <c r="L175" i="45"/>
  <c r="M175" i="45"/>
  <c r="N175" i="45"/>
  <c r="O175" i="45"/>
  <c r="P175" i="45"/>
  <c r="Q175" i="45"/>
  <c r="D166" i="45"/>
  <c r="D167" i="45"/>
  <c r="D168" i="45"/>
  <c r="D169" i="45"/>
  <c r="D170" i="45"/>
  <c r="D171" i="45"/>
  <c r="D172" i="45"/>
  <c r="D174" i="45"/>
  <c r="D175" i="45"/>
  <c r="D173" i="45"/>
  <c r="D165" i="45"/>
  <c r="E88" i="45"/>
  <c r="F88" i="45"/>
  <c r="G88" i="45"/>
  <c r="H88" i="45"/>
  <c r="J88" i="45"/>
  <c r="K88" i="45"/>
  <c r="L88" i="45"/>
  <c r="M88" i="45"/>
  <c r="N88" i="45"/>
  <c r="O88" i="45"/>
  <c r="P88" i="45"/>
  <c r="Q88" i="45"/>
  <c r="E89" i="45"/>
  <c r="F89" i="45"/>
  <c r="G89" i="45"/>
  <c r="H89" i="45"/>
  <c r="J89" i="45"/>
  <c r="K89" i="45"/>
  <c r="L89" i="45"/>
  <c r="M89" i="45"/>
  <c r="N89" i="45"/>
  <c r="O89" i="45"/>
  <c r="P89" i="45"/>
  <c r="Q89" i="45"/>
  <c r="E90" i="45"/>
  <c r="F90" i="45"/>
  <c r="G90" i="45"/>
  <c r="H90" i="45"/>
  <c r="J90" i="45"/>
  <c r="K90" i="45"/>
  <c r="L90" i="45"/>
  <c r="M90" i="45"/>
  <c r="N90" i="45"/>
  <c r="O90" i="45"/>
  <c r="P90" i="45"/>
  <c r="Q90" i="45"/>
  <c r="E91" i="45"/>
  <c r="F91" i="45"/>
  <c r="G91" i="45"/>
  <c r="H91" i="45"/>
  <c r="J91" i="45"/>
  <c r="K91" i="45"/>
  <c r="L91" i="45"/>
  <c r="M91" i="45"/>
  <c r="N91" i="45"/>
  <c r="O91" i="45"/>
  <c r="P91" i="45"/>
  <c r="Q91" i="45"/>
  <c r="E92" i="45"/>
  <c r="F92" i="45"/>
  <c r="G92" i="45"/>
  <c r="H92" i="45"/>
  <c r="J92" i="45"/>
  <c r="K92" i="45"/>
  <c r="L92" i="45"/>
  <c r="M92" i="45"/>
  <c r="N92" i="45"/>
  <c r="O92" i="45"/>
  <c r="P92" i="45"/>
  <c r="Q92" i="45"/>
  <c r="E93" i="45"/>
  <c r="F93" i="45"/>
  <c r="G93" i="45"/>
  <c r="H93" i="45"/>
  <c r="J93" i="45"/>
  <c r="K93" i="45"/>
  <c r="L93" i="45"/>
  <c r="M93" i="45"/>
  <c r="N93" i="45"/>
  <c r="O93" i="45"/>
  <c r="P93" i="45"/>
  <c r="Q93" i="45"/>
  <c r="E94" i="45"/>
  <c r="F94" i="45"/>
  <c r="G94" i="45"/>
  <c r="H94" i="45"/>
  <c r="J94" i="45"/>
  <c r="K94" i="45"/>
  <c r="L94" i="45"/>
  <c r="M94" i="45"/>
  <c r="N94" i="45"/>
  <c r="O94" i="45"/>
  <c r="P94" i="45"/>
  <c r="Q94" i="45"/>
  <c r="E95" i="45"/>
  <c r="F95" i="45"/>
  <c r="G95" i="45"/>
  <c r="H95" i="45"/>
  <c r="J95" i="45"/>
  <c r="K95" i="45"/>
  <c r="L95" i="45"/>
  <c r="M95" i="45"/>
  <c r="N95" i="45"/>
  <c r="O95" i="45"/>
  <c r="P95" i="45"/>
  <c r="Q95" i="45"/>
  <c r="E96" i="45"/>
  <c r="F96" i="45"/>
  <c r="G96" i="45"/>
  <c r="H96" i="45"/>
  <c r="J96" i="45"/>
  <c r="K96" i="45"/>
  <c r="L96" i="45"/>
  <c r="M96" i="45"/>
  <c r="N96" i="45"/>
  <c r="O96" i="45"/>
  <c r="P96" i="45"/>
  <c r="Q96" i="45"/>
  <c r="E97" i="45"/>
  <c r="F97" i="45"/>
  <c r="G97" i="45"/>
  <c r="H97" i="45"/>
  <c r="J97" i="45"/>
  <c r="K97" i="45"/>
  <c r="L97" i="45"/>
  <c r="M97" i="45"/>
  <c r="N97" i="45"/>
  <c r="O97" i="45"/>
  <c r="P97" i="45"/>
  <c r="Q97" i="45"/>
  <c r="E98" i="45"/>
  <c r="F98" i="45"/>
  <c r="G98" i="45"/>
  <c r="H98" i="45"/>
  <c r="J98" i="45"/>
  <c r="K98" i="45"/>
  <c r="L98" i="45"/>
  <c r="M98" i="45"/>
  <c r="N98" i="45"/>
  <c r="O98" i="45"/>
  <c r="P98" i="45"/>
  <c r="Q98" i="45"/>
  <c r="D97" i="45"/>
  <c r="D98" i="45"/>
  <c r="D89" i="45"/>
  <c r="D90" i="45"/>
  <c r="D91" i="45"/>
  <c r="D92" i="45"/>
  <c r="D93" i="45"/>
  <c r="D94" i="45"/>
  <c r="D95" i="45"/>
  <c r="D96" i="45"/>
  <c r="D88" i="45"/>
  <c r="E19" i="45"/>
  <c r="F19" i="45"/>
  <c r="G19" i="45"/>
  <c r="H19" i="45"/>
  <c r="I19" i="45"/>
  <c r="J19" i="45"/>
  <c r="K19" i="45"/>
  <c r="L19" i="45"/>
  <c r="M19" i="45"/>
  <c r="N19" i="45"/>
  <c r="O19" i="45"/>
  <c r="P19" i="45"/>
  <c r="Q19" i="45"/>
  <c r="E20" i="45"/>
  <c r="F20" i="45"/>
  <c r="G20" i="45"/>
  <c r="H20" i="45"/>
  <c r="I20" i="45"/>
  <c r="J20" i="45"/>
  <c r="K20" i="45"/>
  <c r="L20" i="45"/>
  <c r="M20" i="45"/>
  <c r="N20" i="45"/>
  <c r="O20" i="45"/>
  <c r="P20" i="45"/>
  <c r="Q20" i="45"/>
  <c r="E21" i="45"/>
  <c r="F21" i="45"/>
  <c r="G21" i="45"/>
  <c r="H21" i="45"/>
  <c r="I21" i="45"/>
  <c r="J21" i="45"/>
  <c r="K21" i="45"/>
  <c r="L21" i="45"/>
  <c r="M21" i="45"/>
  <c r="N21" i="45"/>
  <c r="O21" i="45"/>
  <c r="P21" i="45"/>
  <c r="Q21" i="45"/>
  <c r="D20" i="45"/>
  <c r="D21" i="45"/>
  <c r="D19" i="45"/>
  <c r="E11" i="45"/>
  <c r="F11" i="45"/>
  <c r="G11" i="45"/>
  <c r="H11" i="45"/>
  <c r="J11" i="45"/>
  <c r="K11" i="45"/>
  <c r="L11" i="45"/>
  <c r="M11" i="45"/>
  <c r="N11" i="45"/>
  <c r="O11" i="45"/>
  <c r="P11" i="45"/>
  <c r="Q11" i="45"/>
  <c r="E12" i="45"/>
  <c r="F12" i="45"/>
  <c r="G12" i="45"/>
  <c r="H12" i="45"/>
  <c r="J12" i="45"/>
  <c r="K12" i="45"/>
  <c r="L12" i="45"/>
  <c r="M12" i="45"/>
  <c r="N12" i="45"/>
  <c r="O12" i="45"/>
  <c r="P12" i="45"/>
  <c r="Q12" i="45"/>
  <c r="E13" i="45"/>
  <c r="F13" i="45"/>
  <c r="G13" i="45"/>
  <c r="H13" i="45"/>
  <c r="J13" i="45"/>
  <c r="K13" i="45"/>
  <c r="L13" i="45"/>
  <c r="M13" i="45"/>
  <c r="N13" i="45"/>
  <c r="O13" i="45"/>
  <c r="P13" i="45"/>
  <c r="Q13" i="45"/>
  <c r="E14" i="45"/>
  <c r="F14" i="45"/>
  <c r="G14" i="45"/>
  <c r="H14" i="45"/>
  <c r="J14" i="45"/>
  <c r="K14" i="45"/>
  <c r="L14" i="45"/>
  <c r="M14" i="45"/>
  <c r="N14" i="45"/>
  <c r="O14" i="45"/>
  <c r="P14" i="45"/>
  <c r="Q14" i="45"/>
  <c r="E15" i="45"/>
  <c r="F15" i="45"/>
  <c r="G15" i="45"/>
  <c r="H15" i="45"/>
  <c r="J15" i="45"/>
  <c r="K15" i="45"/>
  <c r="L15" i="45"/>
  <c r="M15" i="45"/>
  <c r="N15" i="45"/>
  <c r="O15" i="45"/>
  <c r="P15" i="45"/>
  <c r="Q15" i="45"/>
  <c r="E16" i="45"/>
  <c r="F16" i="45"/>
  <c r="G16" i="45"/>
  <c r="H16" i="45"/>
  <c r="J16" i="45"/>
  <c r="K16" i="45"/>
  <c r="L16" i="45"/>
  <c r="M16" i="45"/>
  <c r="N16" i="45"/>
  <c r="O16" i="45"/>
  <c r="P16" i="45"/>
  <c r="Q16" i="45"/>
  <c r="E17" i="45"/>
  <c r="F17" i="45"/>
  <c r="G17" i="45"/>
  <c r="H17" i="45"/>
  <c r="J17" i="45"/>
  <c r="K17" i="45"/>
  <c r="L17" i="45"/>
  <c r="M17" i="45"/>
  <c r="N17" i="45"/>
  <c r="O17" i="45"/>
  <c r="P17" i="45"/>
  <c r="Q17" i="45"/>
  <c r="E18" i="45"/>
  <c r="F18" i="45"/>
  <c r="G18" i="45"/>
  <c r="H18" i="45"/>
  <c r="J18" i="45"/>
  <c r="K18" i="45"/>
  <c r="L18" i="45"/>
  <c r="M18" i="45"/>
  <c r="N18" i="45"/>
  <c r="O18" i="45"/>
  <c r="P18" i="45"/>
  <c r="Q18" i="45"/>
  <c r="D12" i="45"/>
  <c r="D13" i="45"/>
  <c r="D14" i="45"/>
  <c r="D15" i="45"/>
  <c r="D16" i="45"/>
  <c r="D17" i="45"/>
  <c r="D18" i="45"/>
  <c r="D11" i="45"/>
  <c r="E161" i="50"/>
  <c r="F161" i="50"/>
  <c r="G161" i="50"/>
  <c r="H161" i="50"/>
  <c r="I161" i="50"/>
  <c r="J161" i="50"/>
  <c r="K161" i="50"/>
  <c r="L161" i="50"/>
  <c r="M161" i="50"/>
  <c r="N161" i="50"/>
  <c r="O161" i="50"/>
  <c r="P161" i="50"/>
  <c r="Q161" i="50"/>
  <c r="E162" i="50"/>
  <c r="F162" i="50"/>
  <c r="G162" i="50"/>
  <c r="H162" i="50"/>
  <c r="I162" i="50"/>
  <c r="J162" i="50"/>
  <c r="K162" i="50"/>
  <c r="L162" i="50"/>
  <c r="M162" i="50"/>
  <c r="N162" i="50"/>
  <c r="O162" i="50"/>
  <c r="P162" i="50"/>
  <c r="Q162" i="50"/>
  <c r="E163" i="50"/>
  <c r="F163" i="50"/>
  <c r="G163" i="50"/>
  <c r="H163" i="50"/>
  <c r="I163" i="50"/>
  <c r="J163" i="50"/>
  <c r="K163" i="50"/>
  <c r="L163" i="50"/>
  <c r="M163" i="50"/>
  <c r="N163" i="50"/>
  <c r="O163" i="50"/>
  <c r="P163" i="50"/>
  <c r="Q163" i="50"/>
  <c r="E164" i="50"/>
  <c r="F164" i="50"/>
  <c r="G164" i="50"/>
  <c r="H164" i="50"/>
  <c r="I164" i="50"/>
  <c r="J164" i="50"/>
  <c r="K164" i="50"/>
  <c r="L164" i="50"/>
  <c r="M164" i="50"/>
  <c r="N164" i="50"/>
  <c r="O164" i="50"/>
  <c r="P164" i="50"/>
  <c r="Q164" i="50"/>
  <c r="D163" i="50"/>
  <c r="D164" i="50"/>
  <c r="D162" i="50"/>
  <c r="D161" i="50"/>
  <c r="E84" i="50"/>
  <c r="F84" i="50"/>
  <c r="G84" i="50"/>
  <c r="H84" i="50"/>
  <c r="I84" i="50"/>
  <c r="J84" i="50"/>
  <c r="K84" i="50"/>
  <c r="L84" i="50"/>
  <c r="M84" i="50"/>
  <c r="N84" i="50"/>
  <c r="O84" i="50"/>
  <c r="P84" i="50"/>
  <c r="Q84" i="50"/>
  <c r="E85" i="50"/>
  <c r="F85" i="50"/>
  <c r="G85" i="50"/>
  <c r="H85" i="50"/>
  <c r="I85" i="50"/>
  <c r="J85" i="50"/>
  <c r="K85" i="50"/>
  <c r="L85" i="50"/>
  <c r="M85" i="50"/>
  <c r="N85" i="50"/>
  <c r="O85" i="50"/>
  <c r="P85" i="50"/>
  <c r="Q85" i="50"/>
  <c r="E86" i="50"/>
  <c r="F86" i="50"/>
  <c r="G86" i="50"/>
  <c r="H86" i="50"/>
  <c r="I86" i="50"/>
  <c r="J86" i="50"/>
  <c r="K86" i="50"/>
  <c r="L86" i="50"/>
  <c r="M86" i="50"/>
  <c r="N86" i="50"/>
  <c r="O86" i="50"/>
  <c r="P86" i="50"/>
  <c r="Q86" i="50"/>
  <c r="E87" i="50"/>
  <c r="F87" i="50"/>
  <c r="G87" i="50"/>
  <c r="H87" i="50"/>
  <c r="I87" i="50"/>
  <c r="J87" i="50"/>
  <c r="K87" i="50"/>
  <c r="L87" i="50"/>
  <c r="M87" i="50"/>
  <c r="N87" i="50"/>
  <c r="O87" i="50"/>
  <c r="P87" i="50"/>
  <c r="Q87" i="50"/>
  <c r="D86" i="50"/>
  <c r="D87" i="50"/>
  <c r="D85" i="50"/>
  <c r="D84" i="50"/>
  <c r="E7" i="50"/>
  <c r="F7" i="50"/>
  <c r="G7" i="50"/>
  <c r="H7" i="50"/>
  <c r="I7" i="50"/>
  <c r="J7" i="50"/>
  <c r="K7" i="50"/>
  <c r="L7" i="50"/>
  <c r="M7" i="50"/>
  <c r="N7" i="50"/>
  <c r="O7" i="50"/>
  <c r="P7" i="50"/>
  <c r="Q7" i="50"/>
  <c r="E8" i="50"/>
  <c r="F8" i="50"/>
  <c r="G8" i="50"/>
  <c r="H8" i="50"/>
  <c r="I8" i="50"/>
  <c r="J8" i="50"/>
  <c r="K8" i="50"/>
  <c r="L8" i="50"/>
  <c r="M8" i="50"/>
  <c r="N8" i="50"/>
  <c r="O8" i="50"/>
  <c r="P8" i="50"/>
  <c r="Q8" i="50"/>
  <c r="E9" i="50"/>
  <c r="F9" i="50"/>
  <c r="G9" i="50"/>
  <c r="H9" i="50"/>
  <c r="I9" i="50"/>
  <c r="J9" i="50"/>
  <c r="K9" i="50"/>
  <c r="L9" i="50"/>
  <c r="M9" i="50"/>
  <c r="N9" i="50"/>
  <c r="O9" i="50"/>
  <c r="P9" i="50"/>
  <c r="Q9" i="50"/>
  <c r="E10" i="50"/>
  <c r="F10" i="50"/>
  <c r="G10" i="50"/>
  <c r="H10" i="50"/>
  <c r="I10" i="50"/>
  <c r="J10" i="50"/>
  <c r="K10" i="50"/>
  <c r="L10" i="50"/>
  <c r="M10" i="50"/>
  <c r="N10" i="50"/>
  <c r="O10" i="50"/>
  <c r="P10" i="50"/>
  <c r="Q10" i="50"/>
  <c r="D9" i="50"/>
  <c r="D10" i="50"/>
  <c r="D8" i="50"/>
  <c r="D7" i="50"/>
  <c r="E161" i="49"/>
  <c r="F161" i="49"/>
  <c r="G161" i="49"/>
  <c r="H161" i="49"/>
  <c r="I161" i="49"/>
  <c r="J161" i="49"/>
  <c r="K161" i="49"/>
  <c r="L161" i="49"/>
  <c r="M161" i="49"/>
  <c r="N161" i="49"/>
  <c r="O161" i="49"/>
  <c r="P161" i="49"/>
  <c r="Q161" i="49"/>
  <c r="E162" i="49"/>
  <c r="F162" i="49"/>
  <c r="G162" i="49"/>
  <c r="H162" i="49"/>
  <c r="I162" i="49"/>
  <c r="J162" i="49"/>
  <c r="K162" i="49"/>
  <c r="L162" i="49"/>
  <c r="M162" i="49"/>
  <c r="N162" i="49"/>
  <c r="O162" i="49"/>
  <c r="P162" i="49"/>
  <c r="Q162" i="49"/>
  <c r="E163" i="49"/>
  <c r="F163" i="49"/>
  <c r="G163" i="49"/>
  <c r="H163" i="49"/>
  <c r="I163" i="49"/>
  <c r="J163" i="49"/>
  <c r="K163" i="49"/>
  <c r="L163" i="49"/>
  <c r="M163" i="49"/>
  <c r="N163" i="49"/>
  <c r="O163" i="49"/>
  <c r="P163" i="49"/>
  <c r="Q163" i="49"/>
  <c r="E164" i="49"/>
  <c r="F164" i="49"/>
  <c r="G164" i="49"/>
  <c r="H164" i="49"/>
  <c r="I164" i="49"/>
  <c r="J164" i="49"/>
  <c r="K164" i="49"/>
  <c r="L164" i="49"/>
  <c r="M164" i="49"/>
  <c r="N164" i="49"/>
  <c r="O164" i="49"/>
  <c r="P164" i="49"/>
  <c r="Q164" i="49"/>
  <c r="D163" i="49"/>
  <c r="D164" i="49"/>
  <c r="D162" i="49"/>
  <c r="D161" i="49"/>
  <c r="E84" i="49"/>
  <c r="F84" i="49"/>
  <c r="G84" i="49"/>
  <c r="H84" i="49"/>
  <c r="I84" i="49"/>
  <c r="J84" i="49"/>
  <c r="K84" i="49"/>
  <c r="L84" i="49"/>
  <c r="M84" i="49"/>
  <c r="N84" i="49"/>
  <c r="O84" i="49"/>
  <c r="P84" i="49"/>
  <c r="Q84" i="49"/>
  <c r="E85" i="49"/>
  <c r="F85" i="49"/>
  <c r="G85" i="49"/>
  <c r="H85" i="49"/>
  <c r="I85" i="49"/>
  <c r="J85" i="49"/>
  <c r="K85" i="49"/>
  <c r="L85" i="49"/>
  <c r="M85" i="49"/>
  <c r="N85" i="49"/>
  <c r="O85" i="49"/>
  <c r="P85" i="49"/>
  <c r="Q85" i="49"/>
  <c r="E86" i="49"/>
  <c r="F86" i="49"/>
  <c r="G86" i="49"/>
  <c r="H86" i="49"/>
  <c r="I86" i="49"/>
  <c r="J86" i="49"/>
  <c r="K86" i="49"/>
  <c r="L86" i="49"/>
  <c r="M86" i="49"/>
  <c r="N86" i="49"/>
  <c r="O86" i="49"/>
  <c r="P86" i="49"/>
  <c r="Q86" i="49"/>
  <c r="E87" i="49"/>
  <c r="F87" i="49"/>
  <c r="G87" i="49"/>
  <c r="H87" i="49"/>
  <c r="I87" i="49"/>
  <c r="J87" i="49"/>
  <c r="K87" i="49"/>
  <c r="L87" i="49"/>
  <c r="M87" i="49"/>
  <c r="N87" i="49"/>
  <c r="O87" i="49"/>
  <c r="P87" i="49"/>
  <c r="Q87" i="49"/>
  <c r="D86" i="49"/>
  <c r="D87" i="49"/>
  <c r="D85" i="49"/>
  <c r="D84" i="49"/>
  <c r="E7" i="49"/>
  <c r="F7" i="49"/>
  <c r="G7" i="49"/>
  <c r="H7" i="49"/>
  <c r="I7" i="49"/>
  <c r="J7" i="49"/>
  <c r="K7" i="49"/>
  <c r="L7" i="49"/>
  <c r="M7" i="49"/>
  <c r="N7" i="49"/>
  <c r="O7" i="49"/>
  <c r="P7" i="49"/>
  <c r="Q7" i="49"/>
  <c r="E8" i="49"/>
  <c r="F8" i="49"/>
  <c r="G8" i="49"/>
  <c r="H8" i="49"/>
  <c r="I8" i="49"/>
  <c r="J8" i="49"/>
  <c r="K8" i="49"/>
  <c r="L8" i="49"/>
  <c r="M8" i="49"/>
  <c r="N8" i="49"/>
  <c r="O8" i="49"/>
  <c r="P8" i="49"/>
  <c r="Q8" i="49"/>
  <c r="E9" i="49"/>
  <c r="F9" i="49"/>
  <c r="G9" i="49"/>
  <c r="H9" i="49"/>
  <c r="I9" i="49"/>
  <c r="J9" i="49"/>
  <c r="K9" i="49"/>
  <c r="L9" i="49"/>
  <c r="M9" i="49"/>
  <c r="N9" i="49"/>
  <c r="O9" i="49"/>
  <c r="P9" i="49"/>
  <c r="Q9" i="49"/>
  <c r="E10" i="49"/>
  <c r="F10" i="49"/>
  <c r="G10" i="49"/>
  <c r="H10" i="49"/>
  <c r="I10" i="49"/>
  <c r="J10" i="49"/>
  <c r="K10" i="49"/>
  <c r="L10" i="49"/>
  <c r="M10" i="49"/>
  <c r="N10" i="49"/>
  <c r="O10" i="49"/>
  <c r="P10" i="49"/>
  <c r="Q10" i="49"/>
  <c r="D9" i="49"/>
  <c r="D10" i="49"/>
  <c r="D8" i="49"/>
  <c r="D7" i="49"/>
  <c r="E161" i="48"/>
  <c r="F161" i="48"/>
  <c r="G161" i="48"/>
  <c r="H161" i="48"/>
  <c r="I161" i="48"/>
  <c r="J161" i="48"/>
  <c r="K161" i="48"/>
  <c r="L161" i="48"/>
  <c r="M161" i="48"/>
  <c r="N161" i="48"/>
  <c r="O161" i="48"/>
  <c r="P161" i="48"/>
  <c r="Q161" i="48"/>
  <c r="E162" i="48"/>
  <c r="F162" i="48"/>
  <c r="G162" i="48"/>
  <c r="H162" i="48"/>
  <c r="I162" i="48"/>
  <c r="J162" i="48"/>
  <c r="K162" i="48"/>
  <c r="L162" i="48"/>
  <c r="M162" i="48"/>
  <c r="N162" i="48"/>
  <c r="O162" i="48"/>
  <c r="P162" i="48"/>
  <c r="Q162" i="48"/>
  <c r="E163" i="48"/>
  <c r="F163" i="48"/>
  <c r="G163" i="48"/>
  <c r="H163" i="48"/>
  <c r="I163" i="48"/>
  <c r="J163" i="48"/>
  <c r="K163" i="48"/>
  <c r="L163" i="48"/>
  <c r="M163" i="48"/>
  <c r="N163" i="48"/>
  <c r="O163" i="48"/>
  <c r="P163" i="48"/>
  <c r="Q163" i="48"/>
  <c r="E164" i="48"/>
  <c r="F164" i="48"/>
  <c r="G164" i="48"/>
  <c r="H164" i="48"/>
  <c r="I164" i="48"/>
  <c r="J164" i="48"/>
  <c r="K164" i="48"/>
  <c r="L164" i="48"/>
  <c r="M164" i="48"/>
  <c r="N164" i="48"/>
  <c r="O164" i="48"/>
  <c r="P164" i="48"/>
  <c r="Q164" i="48"/>
  <c r="D163" i="48"/>
  <c r="D164" i="48"/>
  <c r="D162" i="48"/>
  <c r="D161" i="48"/>
  <c r="E84" i="48"/>
  <c r="F84" i="48"/>
  <c r="G84" i="48"/>
  <c r="H84" i="48"/>
  <c r="I84" i="48"/>
  <c r="J84" i="48"/>
  <c r="K84" i="48"/>
  <c r="L84" i="48"/>
  <c r="M84" i="48"/>
  <c r="N84" i="48"/>
  <c r="O84" i="48"/>
  <c r="P84" i="48"/>
  <c r="Q84" i="48"/>
  <c r="E85" i="48"/>
  <c r="F85" i="48"/>
  <c r="G85" i="48"/>
  <c r="H85" i="48"/>
  <c r="I85" i="48"/>
  <c r="J85" i="48"/>
  <c r="K85" i="48"/>
  <c r="L85" i="48"/>
  <c r="M85" i="48"/>
  <c r="N85" i="48"/>
  <c r="O85" i="48"/>
  <c r="P85" i="48"/>
  <c r="Q85" i="48"/>
  <c r="E86" i="48"/>
  <c r="F86" i="48"/>
  <c r="G86" i="48"/>
  <c r="H86" i="48"/>
  <c r="I86" i="48"/>
  <c r="J86" i="48"/>
  <c r="K86" i="48"/>
  <c r="L86" i="48"/>
  <c r="M86" i="48"/>
  <c r="N86" i="48"/>
  <c r="O86" i="48"/>
  <c r="P86" i="48"/>
  <c r="Q86" i="48"/>
  <c r="E87" i="48"/>
  <c r="F87" i="48"/>
  <c r="G87" i="48"/>
  <c r="H87" i="48"/>
  <c r="I87" i="48"/>
  <c r="J87" i="48"/>
  <c r="K87" i="48"/>
  <c r="L87" i="48"/>
  <c r="M87" i="48"/>
  <c r="N87" i="48"/>
  <c r="O87" i="48"/>
  <c r="P87" i="48"/>
  <c r="Q87" i="48"/>
  <c r="D86" i="48"/>
  <c r="D87" i="48"/>
  <c r="D85" i="48"/>
  <c r="D84" i="48"/>
  <c r="E7" i="48"/>
  <c r="F7" i="48"/>
  <c r="G7" i="48"/>
  <c r="H7" i="48"/>
  <c r="I7" i="48"/>
  <c r="J7" i="48"/>
  <c r="K7" i="48"/>
  <c r="L7" i="48"/>
  <c r="M7" i="48"/>
  <c r="N7" i="48"/>
  <c r="O7" i="48"/>
  <c r="P7" i="48"/>
  <c r="Q7" i="48"/>
  <c r="E8" i="48"/>
  <c r="F8" i="48"/>
  <c r="G8" i="48"/>
  <c r="H8" i="48"/>
  <c r="I8" i="48"/>
  <c r="J8" i="48"/>
  <c r="K8" i="48"/>
  <c r="L8" i="48"/>
  <c r="M8" i="48"/>
  <c r="N8" i="48"/>
  <c r="O8" i="48"/>
  <c r="P8" i="48"/>
  <c r="Q8" i="48"/>
  <c r="E9" i="48"/>
  <c r="F9" i="48"/>
  <c r="G9" i="48"/>
  <c r="H9" i="48"/>
  <c r="I9" i="48"/>
  <c r="J9" i="48"/>
  <c r="K9" i="48"/>
  <c r="L9" i="48"/>
  <c r="M9" i="48"/>
  <c r="N9" i="48"/>
  <c r="O9" i="48"/>
  <c r="P9" i="48"/>
  <c r="Q9" i="48"/>
  <c r="E10" i="48"/>
  <c r="F10" i="48"/>
  <c r="G10" i="48"/>
  <c r="H10" i="48"/>
  <c r="I10" i="48"/>
  <c r="J10" i="48"/>
  <c r="K10" i="48"/>
  <c r="L10" i="48"/>
  <c r="M10" i="48"/>
  <c r="N10" i="48"/>
  <c r="O10" i="48"/>
  <c r="P10" i="48"/>
  <c r="Q10" i="48"/>
  <c r="D9" i="48"/>
  <c r="D10" i="48"/>
  <c r="D8" i="48"/>
  <c r="D7" i="48"/>
  <c r="E161" i="47"/>
  <c r="F161" i="47"/>
  <c r="G161" i="47"/>
  <c r="H161" i="47"/>
  <c r="I161" i="47"/>
  <c r="J161" i="47"/>
  <c r="K161" i="47"/>
  <c r="L161" i="47"/>
  <c r="M161" i="47"/>
  <c r="N161" i="47"/>
  <c r="O161" i="47"/>
  <c r="P161" i="47"/>
  <c r="Q161" i="47"/>
  <c r="E162" i="47"/>
  <c r="F162" i="47"/>
  <c r="G162" i="47"/>
  <c r="H162" i="47"/>
  <c r="I162" i="47"/>
  <c r="J162" i="47"/>
  <c r="K162" i="47"/>
  <c r="L162" i="47"/>
  <c r="M162" i="47"/>
  <c r="N162" i="47"/>
  <c r="O162" i="47"/>
  <c r="P162" i="47"/>
  <c r="Q162" i="47"/>
  <c r="E163" i="47"/>
  <c r="F163" i="47"/>
  <c r="G163" i="47"/>
  <c r="H163" i="47"/>
  <c r="I163" i="47"/>
  <c r="J163" i="47"/>
  <c r="K163" i="47"/>
  <c r="L163" i="47"/>
  <c r="M163" i="47"/>
  <c r="N163" i="47"/>
  <c r="O163" i="47"/>
  <c r="P163" i="47"/>
  <c r="Q163" i="47"/>
  <c r="E164" i="47"/>
  <c r="F164" i="47"/>
  <c r="G164" i="47"/>
  <c r="H164" i="47"/>
  <c r="I164" i="47"/>
  <c r="J164" i="47"/>
  <c r="K164" i="47"/>
  <c r="L164" i="47"/>
  <c r="M164" i="47"/>
  <c r="N164" i="47"/>
  <c r="O164" i="47"/>
  <c r="P164" i="47"/>
  <c r="Q164" i="47"/>
  <c r="D163" i="47"/>
  <c r="D164" i="47"/>
  <c r="D162" i="47"/>
  <c r="D161" i="47"/>
  <c r="E84" i="47"/>
  <c r="F84" i="47"/>
  <c r="G84" i="47"/>
  <c r="H84" i="47"/>
  <c r="I84" i="47"/>
  <c r="J84" i="47"/>
  <c r="K84" i="47"/>
  <c r="L84" i="47"/>
  <c r="M84" i="47"/>
  <c r="N84" i="47"/>
  <c r="O84" i="47"/>
  <c r="P84" i="47"/>
  <c r="Q84" i="47"/>
  <c r="E85" i="47"/>
  <c r="F85" i="47"/>
  <c r="G85" i="47"/>
  <c r="H85" i="47"/>
  <c r="I85" i="47"/>
  <c r="J85" i="47"/>
  <c r="K85" i="47"/>
  <c r="L85" i="47"/>
  <c r="M85" i="47"/>
  <c r="N85" i="47"/>
  <c r="O85" i="47"/>
  <c r="P85" i="47"/>
  <c r="Q85" i="47"/>
  <c r="E86" i="47"/>
  <c r="F86" i="47"/>
  <c r="G86" i="47"/>
  <c r="H86" i="47"/>
  <c r="I86" i="47"/>
  <c r="J86" i="47"/>
  <c r="K86" i="47"/>
  <c r="L86" i="47"/>
  <c r="M86" i="47"/>
  <c r="N86" i="47"/>
  <c r="O86" i="47"/>
  <c r="P86" i="47"/>
  <c r="Q86" i="47"/>
  <c r="E87" i="47"/>
  <c r="F87" i="47"/>
  <c r="G87" i="47"/>
  <c r="H87" i="47"/>
  <c r="I87" i="47"/>
  <c r="J87" i="47"/>
  <c r="K87" i="47"/>
  <c r="L87" i="47"/>
  <c r="M87" i="47"/>
  <c r="N87" i="47"/>
  <c r="O87" i="47"/>
  <c r="P87" i="47"/>
  <c r="Q87" i="47"/>
  <c r="D86" i="47"/>
  <c r="D87" i="47"/>
  <c r="D85" i="47"/>
  <c r="D84" i="47"/>
  <c r="E7" i="47"/>
  <c r="F7" i="47"/>
  <c r="G7" i="47"/>
  <c r="H7" i="47"/>
  <c r="I7" i="47"/>
  <c r="J7" i="47"/>
  <c r="K7" i="47"/>
  <c r="L7" i="47"/>
  <c r="M7" i="47"/>
  <c r="N7" i="47"/>
  <c r="O7" i="47"/>
  <c r="P7" i="47"/>
  <c r="Q7" i="47"/>
  <c r="E8" i="47"/>
  <c r="F8" i="47"/>
  <c r="G8" i="47"/>
  <c r="H8" i="47"/>
  <c r="I8" i="47"/>
  <c r="J8" i="47"/>
  <c r="K8" i="47"/>
  <c r="L8" i="47"/>
  <c r="M8" i="47"/>
  <c r="N8" i="47"/>
  <c r="O8" i="47"/>
  <c r="P8" i="47"/>
  <c r="Q8" i="47"/>
  <c r="E9" i="47"/>
  <c r="F9" i="47"/>
  <c r="G9" i="47"/>
  <c r="H9" i="47"/>
  <c r="I9" i="47"/>
  <c r="J9" i="47"/>
  <c r="K9" i="47"/>
  <c r="L9" i="47"/>
  <c r="M9" i="47"/>
  <c r="N9" i="47"/>
  <c r="O9" i="47"/>
  <c r="P9" i="47"/>
  <c r="Q9" i="47"/>
  <c r="E10" i="47"/>
  <c r="F10" i="47"/>
  <c r="G10" i="47"/>
  <c r="H10" i="47"/>
  <c r="I10" i="47"/>
  <c r="J10" i="47"/>
  <c r="K10" i="47"/>
  <c r="L10" i="47"/>
  <c r="M10" i="47"/>
  <c r="N10" i="47"/>
  <c r="O10" i="47"/>
  <c r="P10" i="47"/>
  <c r="Q10" i="47"/>
  <c r="D9" i="47"/>
  <c r="D10" i="47"/>
  <c r="D8" i="47"/>
  <c r="D7" i="47"/>
  <c r="E161" i="46"/>
  <c r="F161" i="46"/>
  <c r="G161" i="46"/>
  <c r="H161" i="46"/>
  <c r="I161" i="46"/>
  <c r="J161" i="46"/>
  <c r="K161" i="46"/>
  <c r="L161" i="46"/>
  <c r="M161" i="46"/>
  <c r="N161" i="46"/>
  <c r="O161" i="46"/>
  <c r="P161" i="46"/>
  <c r="Q161" i="46"/>
  <c r="E162" i="46"/>
  <c r="F162" i="46"/>
  <c r="G162" i="46"/>
  <c r="H162" i="46"/>
  <c r="I162" i="46"/>
  <c r="J162" i="46"/>
  <c r="K162" i="46"/>
  <c r="L162" i="46"/>
  <c r="M162" i="46"/>
  <c r="N162" i="46"/>
  <c r="O162" i="46"/>
  <c r="P162" i="46"/>
  <c r="Q162" i="46"/>
  <c r="E163" i="46"/>
  <c r="F163" i="46"/>
  <c r="G163" i="46"/>
  <c r="H163" i="46"/>
  <c r="I163" i="46"/>
  <c r="J163" i="46"/>
  <c r="K163" i="46"/>
  <c r="L163" i="46"/>
  <c r="M163" i="46"/>
  <c r="N163" i="46"/>
  <c r="O163" i="46"/>
  <c r="P163" i="46"/>
  <c r="Q163" i="46"/>
  <c r="E164" i="46"/>
  <c r="F164" i="46"/>
  <c r="G164" i="46"/>
  <c r="H164" i="46"/>
  <c r="I164" i="46"/>
  <c r="J164" i="46"/>
  <c r="K164" i="46"/>
  <c r="L164" i="46"/>
  <c r="M164" i="46"/>
  <c r="N164" i="46"/>
  <c r="O164" i="46"/>
  <c r="P164" i="46"/>
  <c r="Q164" i="46"/>
  <c r="D163" i="46"/>
  <c r="D164" i="46"/>
  <c r="D162" i="46"/>
  <c r="D161" i="46"/>
  <c r="E84" i="46"/>
  <c r="F84" i="46"/>
  <c r="G84" i="46"/>
  <c r="H84" i="46"/>
  <c r="I84" i="46"/>
  <c r="J84" i="46"/>
  <c r="K84" i="46"/>
  <c r="L84" i="46"/>
  <c r="M84" i="46"/>
  <c r="N84" i="46"/>
  <c r="O84" i="46"/>
  <c r="P84" i="46"/>
  <c r="Q84" i="46"/>
  <c r="E85" i="46"/>
  <c r="F85" i="46"/>
  <c r="G85" i="46"/>
  <c r="H85" i="46"/>
  <c r="I85" i="46"/>
  <c r="J85" i="46"/>
  <c r="K85" i="46"/>
  <c r="L85" i="46"/>
  <c r="M85" i="46"/>
  <c r="N85" i="46"/>
  <c r="O85" i="46"/>
  <c r="P85" i="46"/>
  <c r="Q85" i="46"/>
  <c r="E86" i="46"/>
  <c r="F86" i="46"/>
  <c r="G86" i="46"/>
  <c r="H86" i="46"/>
  <c r="I86" i="46"/>
  <c r="J86" i="46"/>
  <c r="K86" i="46"/>
  <c r="L86" i="46"/>
  <c r="M86" i="46"/>
  <c r="N86" i="46"/>
  <c r="O86" i="46"/>
  <c r="P86" i="46"/>
  <c r="Q86" i="46"/>
  <c r="E87" i="46"/>
  <c r="F87" i="46"/>
  <c r="G87" i="46"/>
  <c r="H87" i="46"/>
  <c r="I87" i="46"/>
  <c r="J87" i="46"/>
  <c r="K87" i="46"/>
  <c r="L87" i="46"/>
  <c r="M87" i="46"/>
  <c r="N87" i="46"/>
  <c r="O87" i="46"/>
  <c r="P87" i="46"/>
  <c r="Q87" i="46"/>
  <c r="D86" i="46"/>
  <c r="D87" i="46"/>
  <c r="D85" i="46"/>
  <c r="D84" i="46"/>
  <c r="E7" i="46"/>
  <c r="F7" i="46"/>
  <c r="G7" i="46"/>
  <c r="H7" i="46"/>
  <c r="I7" i="46"/>
  <c r="J7" i="46"/>
  <c r="K7" i="46"/>
  <c r="L7" i="46"/>
  <c r="M7" i="46"/>
  <c r="N7" i="46"/>
  <c r="O7" i="46"/>
  <c r="P7" i="46"/>
  <c r="Q7" i="46"/>
  <c r="E8" i="46"/>
  <c r="F8" i="46"/>
  <c r="G8" i="46"/>
  <c r="H8" i="46"/>
  <c r="I8" i="46"/>
  <c r="J8" i="46"/>
  <c r="K8" i="46"/>
  <c r="L8" i="46"/>
  <c r="M8" i="46"/>
  <c r="N8" i="46"/>
  <c r="O8" i="46"/>
  <c r="P8" i="46"/>
  <c r="Q8" i="46"/>
  <c r="E9" i="46"/>
  <c r="F9" i="46"/>
  <c r="G9" i="46"/>
  <c r="H9" i="46"/>
  <c r="I9" i="46"/>
  <c r="J9" i="46"/>
  <c r="K9" i="46"/>
  <c r="L9" i="46"/>
  <c r="M9" i="46"/>
  <c r="N9" i="46"/>
  <c r="O9" i="46"/>
  <c r="P9" i="46"/>
  <c r="Q9" i="46"/>
  <c r="E10" i="46"/>
  <c r="F10" i="46"/>
  <c r="G10" i="46"/>
  <c r="H10" i="46"/>
  <c r="I10" i="46"/>
  <c r="J10" i="46"/>
  <c r="K10" i="46"/>
  <c r="L10" i="46"/>
  <c r="M10" i="46"/>
  <c r="N10" i="46"/>
  <c r="O10" i="46"/>
  <c r="P10" i="46"/>
  <c r="Q10" i="46"/>
  <c r="D9" i="46"/>
  <c r="D10" i="46"/>
  <c r="D8" i="46"/>
  <c r="D7" i="46"/>
  <c r="E161" i="45"/>
  <c r="F161" i="45"/>
  <c r="G161" i="45"/>
  <c r="H161" i="45"/>
  <c r="I161" i="45"/>
  <c r="J161" i="45"/>
  <c r="K161" i="45"/>
  <c r="L161" i="45"/>
  <c r="M161" i="45"/>
  <c r="N161" i="45"/>
  <c r="O161" i="45"/>
  <c r="P161" i="45"/>
  <c r="Q161" i="45"/>
  <c r="E162" i="45"/>
  <c r="F162" i="45"/>
  <c r="G162" i="45"/>
  <c r="H162" i="45"/>
  <c r="I162" i="45"/>
  <c r="J162" i="45"/>
  <c r="K162" i="45"/>
  <c r="L162" i="45"/>
  <c r="M162" i="45"/>
  <c r="N162" i="45"/>
  <c r="O162" i="45"/>
  <c r="P162" i="45"/>
  <c r="Q162" i="45"/>
  <c r="E163" i="45"/>
  <c r="F163" i="45"/>
  <c r="G163" i="45"/>
  <c r="H163" i="45"/>
  <c r="I163" i="45"/>
  <c r="J163" i="45"/>
  <c r="K163" i="45"/>
  <c r="L163" i="45"/>
  <c r="M163" i="45"/>
  <c r="N163" i="45"/>
  <c r="O163" i="45"/>
  <c r="P163" i="45"/>
  <c r="Q163" i="45"/>
  <c r="E164" i="45"/>
  <c r="F164" i="45"/>
  <c r="G164" i="45"/>
  <c r="H164" i="45"/>
  <c r="I164" i="45"/>
  <c r="J164" i="45"/>
  <c r="K164" i="45"/>
  <c r="L164" i="45"/>
  <c r="M164" i="45"/>
  <c r="N164" i="45"/>
  <c r="O164" i="45"/>
  <c r="P164" i="45"/>
  <c r="Q164" i="45"/>
  <c r="D163" i="45"/>
  <c r="D164" i="45"/>
  <c r="D162" i="45"/>
  <c r="D161" i="45"/>
  <c r="E84" i="45"/>
  <c r="F84" i="45"/>
  <c r="G84" i="45"/>
  <c r="H84" i="45"/>
  <c r="I84" i="45"/>
  <c r="J84" i="45"/>
  <c r="K84" i="45"/>
  <c r="L84" i="45"/>
  <c r="M84" i="45"/>
  <c r="N84" i="45"/>
  <c r="O84" i="45"/>
  <c r="P84" i="45"/>
  <c r="Q84" i="45"/>
  <c r="E85" i="45"/>
  <c r="F85" i="45"/>
  <c r="G85" i="45"/>
  <c r="H85" i="45"/>
  <c r="I85" i="45"/>
  <c r="J85" i="45"/>
  <c r="K85" i="45"/>
  <c r="L85" i="45"/>
  <c r="M85" i="45"/>
  <c r="N85" i="45"/>
  <c r="O85" i="45"/>
  <c r="P85" i="45"/>
  <c r="Q85" i="45"/>
  <c r="E86" i="45"/>
  <c r="F86" i="45"/>
  <c r="G86" i="45"/>
  <c r="H86" i="45"/>
  <c r="I86" i="45"/>
  <c r="J86" i="45"/>
  <c r="K86" i="45"/>
  <c r="L86" i="45"/>
  <c r="M86" i="45"/>
  <c r="N86" i="45"/>
  <c r="O86" i="45"/>
  <c r="P86" i="45"/>
  <c r="Q86" i="45"/>
  <c r="E87" i="45"/>
  <c r="F87" i="45"/>
  <c r="G87" i="45"/>
  <c r="H87" i="45"/>
  <c r="I87" i="45"/>
  <c r="J87" i="45"/>
  <c r="K87" i="45"/>
  <c r="L87" i="45"/>
  <c r="M87" i="45"/>
  <c r="N87" i="45"/>
  <c r="O87" i="45"/>
  <c r="P87" i="45"/>
  <c r="Q87" i="45"/>
  <c r="D86" i="45"/>
  <c r="D87" i="45"/>
  <c r="D85" i="45"/>
  <c r="D84" i="45"/>
  <c r="E7" i="45" l="1"/>
  <c r="F7" i="45"/>
  <c r="G7" i="45"/>
  <c r="H7" i="45"/>
  <c r="I7" i="45"/>
  <c r="J7" i="45"/>
  <c r="K7" i="45"/>
  <c r="L7" i="45"/>
  <c r="M7" i="45"/>
  <c r="N7" i="45"/>
  <c r="O7" i="45"/>
  <c r="P7" i="45"/>
  <c r="Q7" i="45"/>
  <c r="E8" i="45"/>
  <c r="F8" i="45"/>
  <c r="G8" i="45"/>
  <c r="H8" i="45"/>
  <c r="I8" i="45"/>
  <c r="J8" i="45"/>
  <c r="K8" i="45"/>
  <c r="L8" i="45"/>
  <c r="M8" i="45"/>
  <c r="N8" i="45"/>
  <c r="O8" i="45"/>
  <c r="P8" i="45"/>
  <c r="Q8" i="45"/>
  <c r="E9" i="45"/>
  <c r="F9" i="45"/>
  <c r="G9" i="45"/>
  <c r="H9" i="45"/>
  <c r="I9" i="45"/>
  <c r="J9" i="45"/>
  <c r="K9" i="45"/>
  <c r="L9" i="45"/>
  <c r="M9" i="45"/>
  <c r="N9" i="45"/>
  <c r="O9" i="45"/>
  <c r="P9" i="45"/>
  <c r="Q9" i="45"/>
  <c r="E10" i="45"/>
  <c r="F10" i="45"/>
  <c r="G10" i="45"/>
  <c r="H10" i="45"/>
  <c r="I10" i="45"/>
  <c r="J10" i="45"/>
  <c r="K10" i="45"/>
  <c r="L10" i="45"/>
  <c r="M10" i="45"/>
  <c r="N10" i="45"/>
  <c r="O10" i="45"/>
  <c r="P10" i="45"/>
  <c r="Q10" i="45"/>
  <c r="D9" i="45"/>
  <c r="D10" i="45"/>
  <c r="D8" i="45"/>
  <c r="D7" i="45"/>
  <c r="B158" i="50"/>
  <c r="B81" i="50"/>
  <c r="B4" i="50"/>
  <c r="B158" i="49"/>
  <c r="B81" i="49"/>
  <c r="B4" i="49"/>
  <c r="B158" i="48"/>
  <c r="B81" i="48"/>
  <c r="B4" i="48"/>
  <c r="B158" i="47"/>
  <c r="B81" i="47"/>
  <c r="B4" i="47"/>
  <c r="B158" i="46"/>
  <c r="B81" i="46"/>
  <c r="B4" i="46"/>
  <c r="B158" i="45"/>
  <c r="B81" i="45"/>
  <c r="B4" i="45"/>
  <c r="D83" i="18" l="1"/>
  <c r="E83" i="18"/>
  <c r="F83" i="18"/>
  <c r="G83" i="18"/>
  <c r="H83" i="18"/>
  <c r="I83" i="18"/>
  <c r="J83" i="18"/>
  <c r="K83" i="18"/>
  <c r="D84" i="18"/>
  <c r="E84" i="18"/>
  <c r="F84" i="18"/>
  <c r="G84" i="18"/>
  <c r="H84" i="18"/>
  <c r="I84" i="18"/>
  <c r="J84" i="18"/>
  <c r="K84" i="18"/>
  <c r="D85" i="18"/>
  <c r="E85" i="18"/>
  <c r="F85" i="18"/>
  <c r="G85" i="18"/>
  <c r="H85" i="18"/>
  <c r="I85" i="18"/>
  <c r="J85" i="18"/>
  <c r="K85" i="18"/>
  <c r="D86" i="18"/>
  <c r="E86" i="18"/>
  <c r="F86" i="18"/>
  <c r="G86" i="18"/>
  <c r="H86" i="18"/>
  <c r="I86" i="18"/>
  <c r="J86" i="18"/>
  <c r="K86" i="18"/>
  <c r="D87" i="18"/>
  <c r="E87" i="18"/>
  <c r="F87" i="18"/>
  <c r="G87" i="18"/>
  <c r="H87" i="18"/>
  <c r="I87" i="18"/>
  <c r="J87" i="18"/>
  <c r="K87" i="18"/>
  <c r="D88" i="18"/>
  <c r="E88" i="18"/>
  <c r="F88" i="18"/>
  <c r="G88" i="18"/>
  <c r="H88" i="18"/>
  <c r="I88" i="18"/>
  <c r="J88" i="18"/>
  <c r="K88" i="18"/>
  <c r="D89" i="18"/>
  <c r="E89" i="18"/>
  <c r="F89" i="18"/>
  <c r="G89" i="18"/>
  <c r="H89" i="18"/>
  <c r="I89" i="18"/>
  <c r="J89" i="18"/>
  <c r="K89" i="18"/>
  <c r="E82" i="18"/>
  <c r="F82" i="18"/>
  <c r="G82" i="18"/>
  <c r="H82" i="18"/>
  <c r="I82" i="18"/>
  <c r="J82" i="18"/>
  <c r="K82" i="18"/>
  <c r="D82" i="18"/>
  <c r="O46" i="18"/>
  <c r="P46" i="18"/>
  <c r="Q46" i="18"/>
  <c r="R46" i="18"/>
  <c r="S46" i="18"/>
  <c r="T46" i="18"/>
  <c r="U46" i="18"/>
  <c r="V46" i="18"/>
  <c r="O47" i="18"/>
  <c r="P47" i="18"/>
  <c r="Q47" i="18"/>
  <c r="R47" i="18"/>
  <c r="S47" i="18"/>
  <c r="T47" i="18"/>
  <c r="U47" i="18"/>
  <c r="V47" i="18"/>
  <c r="O48" i="18"/>
  <c r="P48" i="18"/>
  <c r="Q48" i="18"/>
  <c r="R48" i="18"/>
  <c r="S48" i="18"/>
  <c r="T48" i="18"/>
  <c r="U48" i="18"/>
  <c r="V48" i="18"/>
  <c r="O49" i="18"/>
  <c r="P49" i="18"/>
  <c r="Q49" i="18"/>
  <c r="R49" i="18"/>
  <c r="S49" i="18"/>
  <c r="T49" i="18"/>
  <c r="U49" i="18"/>
  <c r="V49" i="18"/>
  <c r="P45" i="18"/>
  <c r="Q45" i="18"/>
  <c r="R45" i="18"/>
  <c r="S45" i="18"/>
  <c r="T45" i="18"/>
  <c r="U45" i="18"/>
  <c r="V45" i="18"/>
  <c r="O45" i="18"/>
  <c r="D52" i="18"/>
  <c r="E52" i="18"/>
  <c r="F52" i="18"/>
  <c r="G52" i="18"/>
  <c r="H52" i="18"/>
  <c r="I52" i="18"/>
  <c r="J52" i="18"/>
  <c r="K52" i="18"/>
  <c r="D53" i="18"/>
  <c r="E53" i="18"/>
  <c r="F53" i="18"/>
  <c r="G53" i="18"/>
  <c r="H53" i="18"/>
  <c r="I53" i="18"/>
  <c r="J53" i="18"/>
  <c r="K53" i="18"/>
  <c r="D54" i="18"/>
  <c r="E54" i="18"/>
  <c r="F54" i="18"/>
  <c r="G54" i="18"/>
  <c r="H54" i="18"/>
  <c r="I54" i="18"/>
  <c r="J54" i="18"/>
  <c r="K54" i="18"/>
  <c r="D55" i="18"/>
  <c r="E55" i="18"/>
  <c r="F55" i="18"/>
  <c r="G55" i="18"/>
  <c r="H55" i="18"/>
  <c r="I55" i="18"/>
  <c r="J55" i="18"/>
  <c r="K55" i="18"/>
  <c r="D56" i="18"/>
  <c r="E56" i="18"/>
  <c r="F56" i="18"/>
  <c r="G56" i="18"/>
  <c r="H56" i="18"/>
  <c r="I56" i="18"/>
  <c r="J56" i="18"/>
  <c r="K56" i="18"/>
  <c r="D57" i="18"/>
  <c r="E57" i="18"/>
  <c r="F57" i="18"/>
  <c r="G57" i="18"/>
  <c r="H57" i="18"/>
  <c r="I57" i="18"/>
  <c r="J57" i="18"/>
  <c r="K57" i="18"/>
  <c r="D58" i="18"/>
  <c r="E58" i="18"/>
  <c r="F58" i="18"/>
  <c r="G58" i="18"/>
  <c r="H58" i="18"/>
  <c r="I58" i="18"/>
  <c r="J58" i="18"/>
  <c r="K58" i="18"/>
  <c r="E51" i="18"/>
  <c r="F51" i="18"/>
  <c r="G51" i="18"/>
  <c r="H51" i="18"/>
  <c r="I51" i="18"/>
  <c r="J51" i="18"/>
  <c r="K51" i="18"/>
  <c r="D51" i="18"/>
  <c r="O23" i="18"/>
  <c r="P23" i="18"/>
  <c r="Q23" i="18"/>
  <c r="R23" i="18"/>
  <c r="S23" i="18"/>
  <c r="T23" i="18"/>
  <c r="U23" i="18"/>
  <c r="V23" i="18"/>
  <c r="O24" i="18"/>
  <c r="P24" i="18"/>
  <c r="Q24" i="18"/>
  <c r="R24" i="18"/>
  <c r="S24" i="18"/>
  <c r="T24" i="18"/>
  <c r="U24" i="18"/>
  <c r="V24" i="18"/>
  <c r="O25" i="18"/>
  <c r="P25" i="18"/>
  <c r="Q25" i="18"/>
  <c r="R25" i="18"/>
  <c r="S25" i="18"/>
  <c r="T25" i="18"/>
  <c r="U25" i="18"/>
  <c r="V25" i="18"/>
  <c r="O26" i="18"/>
  <c r="P26" i="18"/>
  <c r="Q26" i="18"/>
  <c r="R26" i="18"/>
  <c r="S26" i="18"/>
  <c r="T26" i="18"/>
  <c r="U26" i="18"/>
  <c r="V26" i="18"/>
  <c r="O27" i="18"/>
  <c r="P27" i="18"/>
  <c r="Q27" i="18"/>
  <c r="R27" i="18"/>
  <c r="S27" i="18"/>
  <c r="T27" i="18"/>
  <c r="U27" i="18"/>
  <c r="V27" i="18"/>
  <c r="O28" i="18"/>
  <c r="P28" i="18"/>
  <c r="Q28" i="18"/>
  <c r="R28" i="18"/>
  <c r="S28" i="18"/>
  <c r="T28" i="18"/>
  <c r="U28" i="18"/>
  <c r="V28" i="18"/>
  <c r="O29" i="18"/>
  <c r="P29" i="18"/>
  <c r="Q29" i="18"/>
  <c r="R29" i="18"/>
  <c r="S29" i="18"/>
  <c r="T29" i="18"/>
  <c r="U29" i="18"/>
  <c r="V29" i="18"/>
  <c r="P22" i="18"/>
  <c r="Q22" i="18"/>
  <c r="R22" i="18"/>
  <c r="S22" i="18"/>
  <c r="T22" i="18"/>
  <c r="U22" i="18"/>
  <c r="V22" i="18"/>
  <c r="O22" i="18"/>
  <c r="D23" i="18"/>
  <c r="E23" i="18"/>
  <c r="F23" i="18"/>
  <c r="G23" i="18"/>
  <c r="H23" i="18"/>
  <c r="I23" i="18"/>
  <c r="J23" i="18"/>
  <c r="K23" i="18"/>
  <c r="D24" i="18"/>
  <c r="E24" i="18"/>
  <c r="F24" i="18"/>
  <c r="G24" i="18"/>
  <c r="H24" i="18"/>
  <c r="I24" i="18"/>
  <c r="J24" i="18"/>
  <c r="K24" i="18"/>
  <c r="D25" i="18"/>
  <c r="E25" i="18"/>
  <c r="F25" i="18"/>
  <c r="G25" i="18"/>
  <c r="H25" i="18"/>
  <c r="I25" i="18"/>
  <c r="J25" i="18"/>
  <c r="K25" i="18"/>
  <c r="D26" i="18"/>
  <c r="E26" i="18"/>
  <c r="F26" i="18"/>
  <c r="G26" i="18"/>
  <c r="H26" i="18"/>
  <c r="I26" i="18"/>
  <c r="J26" i="18"/>
  <c r="K26" i="18"/>
  <c r="D27" i="18"/>
  <c r="E27" i="18"/>
  <c r="F27" i="18"/>
  <c r="G27" i="18"/>
  <c r="H27" i="18"/>
  <c r="I27" i="18"/>
  <c r="J27" i="18"/>
  <c r="K27" i="18"/>
  <c r="D28" i="18"/>
  <c r="E28" i="18"/>
  <c r="F28" i="18"/>
  <c r="G28" i="18"/>
  <c r="H28" i="18"/>
  <c r="I28" i="18"/>
  <c r="J28" i="18"/>
  <c r="K28" i="18"/>
  <c r="D29" i="18"/>
  <c r="E29" i="18"/>
  <c r="F29" i="18"/>
  <c r="G29" i="18"/>
  <c r="H29" i="18"/>
  <c r="I29" i="18"/>
  <c r="J29" i="18"/>
  <c r="K29" i="18"/>
  <c r="E22" i="18"/>
  <c r="F22" i="18"/>
  <c r="G22" i="18"/>
  <c r="H22" i="18"/>
  <c r="I22" i="18"/>
  <c r="J22" i="18"/>
  <c r="K22" i="18"/>
  <c r="D22" i="18"/>
  <c r="D75" i="18"/>
  <c r="E75" i="18"/>
  <c r="F75" i="18"/>
  <c r="G75" i="18"/>
  <c r="H75" i="18"/>
  <c r="I75" i="18"/>
  <c r="J75" i="18"/>
  <c r="K75" i="18"/>
  <c r="D76" i="18"/>
  <c r="E76" i="18"/>
  <c r="F76" i="18"/>
  <c r="G76" i="18"/>
  <c r="H76" i="18"/>
  <c r="I76" i="18"/>
  <c r="J76" i="18"/>
  <c r="K76" i="18"/>
  <c r="D77" i="18"/>
  <c r="E77" i="18"/>
  <c r="F77" i="18"/>
  <c r="G77" i="18"/>
  <c r="H77" i="18"/>
  <c r="I77" i="18"/>
  <c r="J77" i="18"/>
  <c r="K77" i="18"/>
  <c r="D78" i="18"/>
  <c r="E78" i="18"/>
  <c r="F78" i="18"/>
  <c r="G78" i="18"/>
  <c r="H78" i="18"/>
  <c r="I78" i="18"/>
  <c r="J78" i="18"/>
  <c r="K78" i="18"/>
  <c r="D79" i="18"/>
  <c r="E79" i="18"/>
  <c r="F79" i="18"/>
  <c r="G79" i="18"/>
  <c r="H79" i="18"/>
  <c r="I79" i="18"/>
  <c r="J79" i="18"/>
  <c r="K79" i="18"/>
  <c r="D80" i="18"/>
  <c r="E80" i="18"/>
  <c r="F80" i="18"/>
  <c r="G80" i="18"/>
  <c r="H80" i="18"/>
  <c r="I80" i="18"/>
  <c r="J80" i="18"/>
  <c r="K80" i="18"/>
  <c r="D81" i="18"/>
  <c r="E81" i="18"/>
  <c r="F81" i="18"/>
  <c r="G81" i="18"/>
  <c r="H81" i="18"/>
  <c r="I81" i="18"/>
  <c r="J81" i="18"/>
  <c r="K81" i="18"/>
  <c r="E74" i="18"/>
  <c r="F74" i="18"/>
  <c r="G74" i="18"/>
  <c r="H74" i="18"/>
  <c r="I74" i="18"/>
  <c r="J74" i="18"/>
  <c r="K74" i="18"/>
  <c r="D74" i="18"/>
  <c r="O41" i="18"/>
  <c r="P41" i="18"/>
  <c r="Q41" i="18"/>
  <c r="R41" i="18"/>
  <c r="S41" i="18"/>
  <c r="T41" i="18"/>
  <c r="U41" i="18"/>
  <c r="V41" i="18"/>
  <c r="O42" i="18"/>
  <c r="P42" i="18"/>
  <c r="Q42" i="18"/>
  <c r="R42" i="18"/>
  <c r="S42" i="18"/>
  <c r="T42" i="18"/>
  <c r="U42" i="18"/>
  <c r="V42" i="18"/>
  <c r="O43" i="18"/>
  <c r="P43" i="18"/>
  <c r="Q43" i="18"/>
  <c r="R43" i="18"/>
  <c r="S43" i="18"/>
  <c r="T43" i="18"/>
  <c r="U43" i="18"/>
  <c r="V43" i="18"/>
  <c r="O44" i="18"/>
  <c r="P44" i="18"/>
  <c r="Q44" i="18"/>
  <c r="R44" i="18"/>
  <c r="S44" i="18"/>
  <c r="T44" i="18"/>
  <c r="U44" i="18"/>
  <c r="V44" i="18"/>
  <c r="P40" i="18"/>
  <c r="Q40" i="18"/>
  <c r="R40" i="18"/>
  <c r="S40" i="18"/>
  <c r="T40" i="18"/>
  <c r="U40" i="18"/>
  <c r="V40" i="18"/>
  <c r="O40" i="18"/>
  <c r="D44" i="18"/>
  <c r="E44" i="18"/>
  <c r="F44" i="18"/>
  <c r="G44" i="18"/>
  <c r="H44" i="18"/>
  <c r="I44" i="18"/>
  <c r="J44" i="18"/>
  <c r="K44" i="18"/>
  <c r="D45" i="18"/>
  <c r="E45" i="18"/>
  <c r="F45" i="18"/>
  <c r="G45" i="18"/>
  <c r="H45" i="18"/>
  <c r="I45" i="18"/>
  <c r="J45" i="18"/>
  <c r="K45" i="18"/>
  <c r="D46" i="18"/>
  <c r="E46" i="18"/>
  <c r="F46" i="18"/>
  <c r="G46" i="18"/>
  <c r="H46" i="18"/>
  <c r="I46" i="18"/>
  <c r="J46" i="18"/>
  <c r="K46" i="18"/>
  <c r="D47" i="18"/>
  <c r="E47" i="18"/>
  <c r="F47" i="18"/>
  <c r="G47" i="18"/>
  <c r="H47" i="18"/>
  <c r="I47" i="18"/>
  <c r="J47" i="18"/>
  <c r="K47" i="18"/>
  <c r="D48" i="18"/>
  <c r="E48" i="18"/>
  <c r="F48" i="18"/>
  <c r="G48" i="18"/>
  <c r="H48" i="18"/>
  <c r="I48" i="18"/>
  <c r="J48" i="18"/>
  <c r="K48" i="18"/>
  <c r="D49" i="18"/>
  <c r="E49" i="18"/>
  <c r="F49" i="18"/>
  <c r="G49" i="18"/>
  <c r="H49" i="18"/>
  <c r="I49" i="18"/>
  <c r="J49" i="18"/>
  <c r="K49" i="18"/>
  <c r="D50" i="18"/>
  <c r="E50" i="18"/>
  <c r="F50" i="18"/>
  <c r="G50" i="18"/>
  <c r="H50" i="18"/>
  <c r="I50" i="18"/>
  <c r="J50" i="18"/>
  <c r="K50" i="18"/>
  <c r="E43" i="18"/>
  <c r="F43" i="18"/>
  <c r="G43" i="18"/>
  <c r="H43" i="18"/>
  <c r="I43" i="18"/>
  <c r="J43" i="18"/>
  <c r="K43" i="18"/>
  <c r="D43" i="18"/>
  <c r="O15" i="18"/>
  <c r="P15" i="18"/>
  <c r="Q15" i="18"/>
  <c r="R15" i="18"/>
  <c r="S15" i="18"/>
  <c r="T15" i="18"/>
  <c r="U15" i="18"/>
  <c r="V15" i="18"/>
  <c r="O16" i="18"/>
  <c r="P16" i="18"/>
  <c r="Q16" i="18"/>
  <c r="R16" i="18"/>
  <c r="S16" i="18"/>
  <c r="T16" i="18"/>
  <c r="U16" i="18"/>
  <c r="V16" i="18"/>
  <c r="O17" i="18"/>
  <c r="P17" i="18"/>
  <c r="Q17" i="18"/>
  <c r="R17" i="18"/>
  <c r="S17" i="18"/>
  <c r="T17" i="18"/>
  <c r="U17" i="18"/>
  <c r="V17" i="18"/>
  <c r="O18" i="18"/>
  <c r="P18" i="18"/>
  <c r="Q18" i="18"/>
  <c r="R18" i="18"/>
  <c r="S18" i="18"/>
  <c r="T18" i="18"/>
  <c r="U18" i="18"/>
  <c r="V18" i="18"/>
  <c r="O19" i="18"/>
  <c r="P19" i="18"/>
  <c r="Q19" i="18"/>
  <c r="R19" i="18"/>
  <c r="S19" i="18"/>
  <c r="T19" i="18"/>
  <c r="U19" i="18"/>
  <c r="V19" i="18"/>
  <c r="O20" i="18"/>
  <c r="P20" i="18"/>
  <c r="Q20" i="18"/>
  <c r="R20" i="18"/>
  <c r="S20" i="18"/>
  <c r="T20" i="18"/>
  <c r="U20" i="18"/>
  <c r="V20" i="18"/>
  <c r="O21" i="18"/>
  <c r="P21" i="18"/>
  <c r="Q21" i="18"/>
  <c r="R21" i="18"/>
  <c r="S21" i="18"/>
  <c r="T21" i="18"/>
  <c r="U21" i="18"/>
  <c r="V21" i="18"/>
  <c r="P14" i="18"/>
  <c r="Q14" i="18"/>
  <c r="R14" i="18"/>
  <c r="S14" i="18"/>
  <c r="T14" i="18"/>
  <c r="U14" i="18"/>
  <c r="V14" i="18"/>
  <c r="O14" i="18"/>
  <c r="D15" i="18"/>
  <c r="E15" i="18"/>
  <c r="F15" i="18"/>
  <c r="G15" i="18"/>
  <c r="H15" i="18"/>
  <c r="I15" i="18"/>
  <c r="J15" i="18"/>
  <c r="K15" i="18"/>
  <c r="D16" i="18"/>
  <c r="E16" i="18"/>
  <c r="F16" i="18"/>
  <c r="G16" i="18"/>
  <c r="H16" i="18"/>
  <c r="I16" i="18"/>
  <c r="J16" i="18"/>
  <c r="K16" i="18"/>
  <c r="D17" i="18"/>
  <c r="E17" i="18"/>
  <c r="F17" i="18"/>
  <c r="G17" i="18"/>
  <c r="H17" i="18"/>
  <c r="I17" i="18"/>
  <c r="J17" i="18"/>
  <c r="K17" i="18"/>
  <c r="D18" i="18"/>
  <c r="E18" i="18"/>
  <c r="F18" i="18"/>
  <c r="G18" i="18"/>
  <c r="H18" i="18"/>
  <c r="I18" i="18"/>
  <c r="J18" i="18"/>
  <c r="K18" i="18"/>
  <c r="D19" i="18"/>
  <c r="E19" i="18"/>
  <c r="F19" i="18"/>
  <c r="G19" i="18"/>
  <c r="H19" i="18"/>
  <c r="I19" i="18"/>
  <c r="J19" i="18"/>
  <c r="K19" i="18"/>
  <c r="D20" i="18"/>
  <c r="E20" i="18"/>
  <c r="F20" i="18"/>
  <c r="G20" i="18"/>
  <c r="H20" i="18"/>
  <c r="I20" i="18"/>
  <c r="J20" i="18"/>
  <c r="K20" i="18"/>
  <c r="D21" i="18"/>
  <c r="E21" i="18"/>
  <c r="F21" i="18"/>
  <c r="G21" i="18"/>
  <c r="H21" i="18"/>
  <c r="I21" i="18"/>
  <c r="J21" i="18"/>
  <c r="K21" i="18"/>
  <c r="E14" i="18"/>
  <c r="F14" i="18"/>
  <c r="G14" i="18"/>
  <c r="H14" i="18"/>
  <c r="I14" i="18"/>
  <c r="J14" i="18"/>
  <c r="K14" i="18"/>
  <c r="D14" i="18"/>
  <c r="D67" i="18"/>
  <c r="E67" i="18"/>
  <c r="F67" i="18"/>
  <c r="G67" i="18"/>
  <c r="H67" i="18"/>
  <c r="I67" i="18"/>
  <c r="J67" i="18"/>
  <c r="K67" i="18"/>
  <c r="D68" i="18"/>
  <c r="E68" i="18"/>
  <c r="F68" i="18"/>
  <c r="G68" i="18"/>
  <c r="H68" i="18"/>
  <c r="I68" i="18"/>
  <c r="J68" i="18"/>
  <c r="K68" i="18"/>
  <c r="D69" i="18"/>
  <c r="E69" i="18"/>
  <c r="F69" i="18"/>
  <c r="G69" i="18"/>
  <c r="H69" i="18"/>
  <c r="I69" i="18"/>
  <c r="J69" i="18"/>
  <c r="K69" i="18"/>
  <c r="D70" i="18"/>
  <c r="E70" i="18"/>
  <c r="F70" i="18"/>
  <c r="G70" i="18"/>
  <c r="H70" i="18"/>
  <c r="I70" i="18"/>
  <c r="J70" i="18"/>
  <c r="K70" i="18"/>
  <c r="D71" i="18"/>
  <c r="E71" i="18"/>
  <c r="F71" i="18"/>
  <c r="G71" i="18"/>
  <c r="H71" i="18"/>
  <c r="I71" i="18"/>
  <c r="J71" i="18"/>
  <c r="K71" i="18"/>
  <c r="D72" i="18"/>
  <c r="E72" i="18"/>
  <c r="F72" i="18"/>
  <c r="G72" i="18"/>
  <c r="H72" i="18"/>
  <c r="I72" i="18"/>
  <c r="J72" i="18"/>
  <c r="K72" i="18"/>
  <c r="D73" i="18"/>
  <c r="E73" i="18"/>
  <c r="F73" i="18"/>
  <c r="G73" i="18"/>
  <c r="H73" i="18"/>
  <c r="I73" i="18"/>
  <c r="J73" i="18"/>
  <c r="K73" i="18"/>
  <c r="E66" i="18"/>
  <c r="F66" i="18"/>
  <c r="G66" i="18"/>
  <c r="H66" i="18"/>
  <c r="I66" i="18"/>
  <c r="J66" i="18"/>
  <c r="K66" i="18"/>
  <c r="D66" i="18"/>
  <c r="O36" i="18"/>
  <c r="P36" i="18"/>
  <c r="Q36" i="18"/>
  <c r="R36" i="18"/>
  <c r="S36" i="18"/>
  <c r="T36" i="18"/>
  <c r="U36" i="18"/>
  <c r="V36" i="18"/>
  <c r="O37" i="18"/>
  <c r="P37" i="18"/>
  <c r="Q37" i="18"/>
  <c r="R37" i="18"/>
  <c r="S37" i="18"/>
  <c r="T37" i="18"/>
  <c r="U37" i="18"/>
  <c r="V37" i="18"/>
  <c r="O38" i="18"/>
  <c r="P38" i="18"/>
  <c r="Q38" i="18"/>
  <c r="R38" i="18"/>
  <c r="S38" i="18"/>
  <c r="T38" i="18"/>
  <c r="U38" i="18"/>
  <c r="V38" i="18"/>
  <c r="O39" i="18"/>
  <c r="P39" i="18"/>
  <c r="Q39" i="18"/>
  <c r="R39" i="18"/>
  <c r="S39" i="18"/>
  <c r="T39" i="18"/>
  <c r="U39" i="18"/>
  <c r="V39" i="18"/>
  <c r="P35" i="18"/>
  <c r="Q35" i="18"/>
  <c r="R35" i="18"/>
  <c r="S35" i="18"/>
  <c r="T35" i="18"/>
  <c r="U35" i="18"/>
  <c r="V35" i="18"/>
  <c r="O35" i="18"/>
  <c r="D36" i="18"/>
  <c r="E36" i="18"/>
  <c r="F36" i="18"/>
  <c r="G36" i="18"/>
  <c r="H36" i="18"/>
  <c r="I36" i="18"/>
  <c r="J36" i="18"/>
  <c r="K36" i="18"/>
  <c r="D37" i="18"/>
  <c r="E37" i="18"/>
  <c r="F37" i="18"/>
  <c r="G37" i="18"/>
  <c r="H37" i="18"/>
  <c r="I37" i="18"/>
  <c r="J37" i="18"/>
  <c r="K37" i="18"/>
  <c r="D38" i="18"/>
  <c r="E38" i="18"/>
  <c r="F38" i="18"/>
  <c r="G38" i="18"/>
  <c r="H38" i="18"/>
  <c r="I38" i="18"/>
  <c r="J38" i="18"/>
  <c r="K38" i="18"/>
  <c r="D39" i="18"/>
  <c r="E39" i="18"/>
  <c r="F39" i="18"/>
  <c r="G39" i="18"/>
  <c r="H39" i="18"/>
  <c r="I39" i="18"/>
  <c r="J39" i="18"/>
  <c r="K39" i="18"/>
  <c r="D40" i="18"/>
  <c r="E40" i="18"/>
  <c r="F40" i="18"/>
  <c r="G40" i="18"/>
  <c r="H40" i="18"/>
  <c r="I40" i="18"/>
  <c r="J40" i="18"/>
  <c r="K40" i="18"/>
  <c r="D41" i="18"/>
  <c r="E41" i="18"/>
  <c r="F41" i="18"/>
  <c r="G41" i="18"/>
  <c r="H41" i="18"/>
  <c r="I41" i="18"/>
  <c r="J41" i="18"/>
  <c r="K41" i="18"/>
  <c r="D42" i="18"/>
  <c r="E42" i="18"/>
  <c r="F42" i="18"/>
  <c r="G42" i="18"/>
  <c r="H42" i="18"/>
  <c r="I42" i="18"/>
  <c r="J42" i="18"/>
  <c r="K42" i="18"/>
  <c r="E35" i="18"/>
  <c r="F35" i="18"/>
  <c r="G35" i="18"/>
  <c r="H35" i="18"/>
  <c r="I35" i="18"/>
  <c r="J35" i="18"/>
  <c r="K35" i="18"/>
  <c r="D35" i="18"/>
  <c r="O7" i="18"/>
  <c r="P7" i="18"/>
  <c r="Q7" i="18"/>
  <c r="R7" i="18"/>
  <c r="S7" i="18"/>
  <c r="T7" i="18"/>
  <c r="U7" i="18"/>
  <c r="V7" i="18"/>
  <c r="O8" i="18"/>
  <c r="P8" i="18"/>
  <c r="Q8" i="18"/>
  <c r="R8" i="18"/>
  <c r="S8" i="18"/>
  <c r="T8" i="18"/>
  <c r="U8" i="18"/>
  <c r="V8" i="18"/>
  <c r="O9" i="18"/>
  <c r="P9" i="18"/>
  <c r="Q9" i="18"/>
  <c r="R9" i="18"/>
  <c r="S9" i="18"/>
  <c r="T9" i="18"/>
  <c r="U9" i="18"/>
  <c r="V9" i="18"/>
  <c r="O10" i="18"/>
  <c r="P10" i="18"/>
  <c r="Q10" i="18"/>
  <c r="R10" i="18"/>
  <c r="S10" i="18"/>
  <c r="T10" i="18"/>
  <c r="U10" i="18"/>
  <c r="V10" i="18"/>
  <c r="O11" i="18"/>
  <c r="P11" i="18"/>
  <c r="Q11" i="18"/>
  <c r="R11" i="18"/>
  <c r="S11" i="18"/>
  <c r="T11" i="18"/>
  <c r="U11" i="18"/>
  <c r="V11" i="18"/>
  <c r="O12" i="18"/>
  <c r="P12" i="18"/>
  <c r="Q12" i="18"/>
  <c r="R12" i="18"/>
  <c r="S12" i="18"/>
  <c r="T12" i="18"/>
  <c r="U12" i="18"/>
  <c r="V12" i="18"/>
  <c r="O13" i="18"/>
  <c r="P13" i="18"/>
  <c r="Q13" i="18"/>
  <c r="R13" i="18"/>
  <c r="S13" i="18"/>
  <c r="T13" i="18"/>
  <c r="U13" i="18"/>
  <c r="V13" i="18"/>
  <c r="P6" i="18"/>
  <c r="Q6" i="18"/>
  <c r="R6" i="18"/>
  <c r="S6" i="18"/>
  <c r="T6" i="18"/>
  <c r="U6" i="18"/>
  <c r="V6" i="18"/>
  <c r="O6" i="18"/>
  <c r="D7" i="18"/>
  <c r="E7" i="18"/>
  <c r="F7" i="18"/>
  <c r="G7" i="18"/>
  <c r="H7" i="18"/>
  <c r="I7" i="18"/>
  <c r="J7" i="18"/>
  <c r="K7" i="18"/>
  <c r="D8" i="18"/>
  <c r="E8" i="18"/>
  <c r="F8" i="18"/>
  <c r="G8" i="18"/>
  <c r="H8" i="18"/>
  <c r="I8" i="18"/>
  <c r="J8" i="18"/>
  <c r="K8" i="18"/>
  <c r="D9" i="18"/>
  <c r="E9" i="18"/>
  <c r="F9" i="18"/>
  <c r="G9" i="18"/>
  <c r="H9" i="18"/>
  <c r="I9" i="18"/>
  <c r="J9" i="18"/>
  <c r="K9" i="18"/>
  <c r="D10" i="18"/>
  <c r="E10" i="18"/>
  <c r="F10" i="18"/>
  <c r="G10" i="18"/>
  <c r="H10" i="18"/>
  <c r="I10" i="18"/>
  <c r="J10" i="18"/>
  <c r="K10" i="18"/>
  <c r="D11" i="18"/>
  <c r="E11" i="18"/>
  <c r="F11" i="18"/>
  <c r="G11" i="18"/>
  <c r="H11" i="18"/>
  <c r="I11" i="18"/>
  <c r="J11" i="18"/>
  <c r="K11" i="18"/>
  <c r="D12" i="18"/>
  <c r="E12" i="18"/>
  <c r="F12" i="18"/>
  <c r="G12" i="18"/>
  <c r="H12" i="18"/>
  <c r="I12" i="18"/>
  <c r="J12" i="18"/>
  <c r="K12" i="18"/>
  <c r="D13" i="18"/>
  <c r="E13" i="18"/>
  <c r="F13" i="18"/>
  <c r="G13" i="18"/>
  <c r="H13" i="18"/>
  <c r="I13" i="18"/>
  <c r="J13" i="18"/>
  <c r="K13" i="18"/>
  <c r="K6" i="18"/>
  <c r="J6" i="18"/>
  <c r="I6" i="18"/>
  <c r="H6" i="18"/>
  <c r="G6" i="18"/>
  <c r="F6" i="18"/>
  <c r="E6" i="18"/>
  <c r="D6" i="18"/>
  <c r="K7" i="21"/>
  <c r="L7" i="21"/>
  <c r="M7" i="21"/>
  <c r="N7" i="21"/>
  <c r="O7" i="21"/>
  <c r="P7" i="21"/>
  <c r="K8" i="21"/>
  <c r="L8" i="21"/>
  <c r="M8" i="21"/>
  <c r="N8" i="21"/>
  <c r="O8" i="21"/>
  <c r="P8" i="21"/>
  <c r="K9" i="21"/>
  <c r="L9" i="21"/>
  <c r="M9" i="21"/>
  <c r="N9" i="21"/>
  <c r="O9" i="21"/>
  <c r="P9" i="21"/>
  <c r="K10" i="21"/>
  <c r="L10" i="21"/>
  <c r="M10" i="21"/>
  <c r="N10" i="21"/>
  <c r="O10" i="21"/>
  <c r="P10" i="21"/>
  <c r="K11" i="21"/>
  <c r="L11" i="21"/>
  <c r="M11" i="21"/>
  <c r="N11" i="21"/>
  <c r="O11" i="21"/>
  <c r="P11" i="21"/>
  <c r="K12" i="21"/>
  <c r="L12" i="21"/>
  <c r="M12" i="21"/>
  <c r="N12" i="21"/>
  <c r="O12" i="21"/>
  <c r="P12" i="21"/>
  <c r="K13" i="21"/>
  <c r="L13" i="21"/>
  <c r="M13" i="21"/>
  <c r="N13" i="21"/>
  <c r="O13" i="21"/>
  <c r="P13" i="21"/>
  <c r="K14" i="21"/>
  <c r="L14" i="21"/>
  <c r="M14" i="21"/>
  <c r="N14" i="21"/>
  <c r="O14" i="21"/>
  <c r="P14" i="21"/>
  <c r="K15" i="21"/>
  <c r="L15" i="21"/>
  <c r="M15" i="21"/>
  <c r="N15" i="21"/>
  <c r="O15" i="21"/>
  <c r="P15" i="21"/>
  <c r="K16" i="21"/>
  <c r="L16" i="21"/>
  <c r="M16" i="21"/>
  <c r="N16" i="21"/>
  <c r="O16" i="21"/>
  <c r="P16" i="21"/>
  <c r="K17" i="21"/>
  <c r="L17" i="21"/>
  <c r="M17" i="21"/>
  <c r="N17" i="21"/>
  <c r="O17" i="21"/>
  <c r="P17" i="21"/>
  <c r="L6" i="21"/>
  <c r="M6" i="21"/>
  <c r="N6" i="21"/>
  <c r="O6" i="21"/>
  <c r="P6" i="21"/>
  <c r="K23" i="21"/>
  <c r="L23" i="21"/>
  <c r="M23" i="21"/>
  <c r="N23" i="21"/>
  <c r="O23" i="21"/>
  <c r="P23" i="21"/>
  <c r="K24" i="21"/>
  <c r="L24" i="21"/>
  <c r="M24" i="21"/>
  <c r="N24" i="21"/>
  <c r="O24" i="21"/>
  <c r="P24" i="21"/>
  <c r="K25" i="21"/>
  <c r="L25" i="21"/>
  <c r="M25" i="21"/>
  <c r="N25" i="21"/>
  <c r="O25" i="21"/>
  <c r="P25" i="21"/>
  <c r="K26" i="21"/>
  <c r="L26" i="21"/>
  <c r="M26" i="21"/>
  <c r="N26" i="21"/>
  <c r="O26" i="21"/>
  <c r="P26" i="21"/>
  <c r="K27" i="21"/>
  <c r="L27" i="21"/>
  <c r="M27" i="21"/>
  <c r="N27" i="21"/>
  <c r="O27" i="21"/>
  <c r="P27" i="21"/>
  <c r="K28" i="21"/>
  <c r="L28" i="21"/>
  <c r="M28" i="21"/>
  <c r="N28" i="21"/>
  <c r="O28" i="21"/>
  <c r="P28" i="21"/>
  <c r="K29" i="21"/>
  <c r="L29" i="21"/>
  <c r="M29" i="21"/>
  <c r="N29" i="21"/>
  <c r="O29" i="21"/>
  <c r="P29" i="21"/>
  <c r="K30" i="21"/>
  <c r="L30" i="21"/>
  <c r="M30" i="21"/>
  <c r="N30" i="21"/>
  <c r="O30" i="21"/>
  <c r="P30" i="21"/>
  <c r="L22" i="21"/>
  <c r="M22" i="21"/>
  <c r="N22" i="21"/>
  <c r="O22" i="21"/>
  <c r="P22" i="21"/>
  <c r="K36" i="21"/>
  <c r="L36" i="21"/>
  <c r="M36" i="21"/>
  <c r="N36" i="21"/>
  <c r="O36" i="21"/>
  <c r="P36" i="21"/>
  <c r="K37" i="21"/>
  <c r="L37" i="21"/>
  <c r="M37" i="21"/>
  <c r="N37" i="21"/>
  <c r="O37" i="21"/>
  <c r="P37" i="21"/>
  <c r="K38" i="21"/>
  <c r="L38" i="21"/>
  <c r="M38" i="21"/>
  <c r="N38" i="21"/>
  <c r="O38" i="21"/>
  <c r="P38" i="21"/>
  <c r="K39" i="21"/>
  <c r="L39" i="21"/>
  <c r="M39" i="21"/>
  <c r="N39" i="21"/>
  <c r="O39" i="21"/>
  <c r="P39" i="21"/>
  <c r="L35" i="21"/>
  <c r="M35" i="21"/>
  <c r="N35" i="21"/>
  <c r="O35" i="21"/>
  <c r="P35" i="21"/>
  <c r="K47" i="21"/>
  <c r="L47" i="21"/>
  <c r="M47" i="21"/>
  <c r="N47" i="21"/>
  <c r="O47" i="21"/>
  <c r="P47" i="21"/>
  <c r="K48" i="21"/>
  <c r="L48" i="21"/>
  <c r="M48" i="21"/>
  <c r="N48" i="21"/>
  <c r="O48" i="21"/>
  <c r="P48" i="21"/>
  <c r="K49" i="21"/>
  <c r="L49" i="21"/>
  <c r="M49" i="21"/>
  <c r="N49" i="21"/>
  <c r="O49" i="21"/>
  <c r="P49" i="21"/>
  <c r="K50" i="21"/>
  <c r="L50" i="21"/>
  <c r="M50" i="21"/>
  <c r="N50" i="21"/>
  <c r="O50" i="21"/>
  <c r="P50" i="21"/>
  <c r="K51" i="21"/>
  <c r="L51" i="21"/>
  <c r="M51" i="21"/>
  <c r="N51" i="21"/>
  <c r="O51" i="21"/>
  <c r="P51" i="21"/>
  <c r="K52" i="21"/>
  <c r="L52" i="21"/>
  <c r="M52" i="21"/>
  <c r="N52" i="21"/>
  <c r="O52" i="21"/>
  <c r="P52" i="21"/>
  <c r="K53" i="21"/>
  <c r="L53" i="21"/>
  <c r="M53" i="21"/>
  <c r="N53" i="21"/>
  <c r="O53" i="21"/>
  <c r="P53" i="21"/>
  <c r="K54" i="21"/>
  <c r="L54" i="21"/>
  <c r="M54" i="21"/>
  <c r="N54" i="21"/>
  <c r="O54" i="21"/>
  <c r="P54" i="21"/>
  <c r="K55" i="21"/>
  <c r="L55" i="21"/>
  <c r="M55" i="21"/>
  <c r="N55" i="21"/>
  <c r="O55" i="21"/>
  <c r="P55" i="21"/>
  <c r="L46" i="21"/>
  <c r="M46" i="21"/>
  <c r="N46" i="21"/>
  <c r="O46" i="21"/>
  <c r="P46" i="21"/>
  <c r="K46" i="21"/>
  <c r="K35" i="21"/>
  <c r="K22" i="21"/>
  <c r="K6" i="21"/>
  <c r="C47" i="21"/>
  <c r="D47" i="21"/>
  <c r="E47" i="21"/>
  <c r="F47" i="21"/>
  <c r="G47" i="21"/>
  <c r="H47" i="21"/>
  <c r="C48" i="21"/>
  <c r="D48" i="21"/>
  <c r="E48" i="21"/>
  <c r="F48" i="21"/>
  <c r="G48" i="21"/>
  <c r="H48" i="21"/>
  <c r="C49" i="21"/>
  <c r="D49" i="21"/>
  <c r="E49" i="21"/>
  <c r="F49" i="21"/>
  <c r="G49" i="21"/>
  <c r="H49" i="21"/>
  <c r="C50" i="21"/>
  <c r="D50" i="21"/>
  <c r="E50" i="21"/>
  <c r="F50" i="21"/>
  <c r="G50" i="21"/>
  <c r="H50" i="21"/>
  <c r="C51" i="21"/>
  <c r="D51" i="21"/>
  <c r="E51" i="21"/>
  <c r="F51" i="21"/>
  <c r="G51" i="21"/>
  <c r="H51" i="21"/>
  <c r="C52" i="21"/>
  <c r="D52" i="21"/>
  <c r="E52" i="21"/>
  <c r="F52" i="21"/>
  <c r="G52" i="21"/>
  <c r="H52" i="21"/>
  <c r="C53" i="21"/>
  <c r="D53" i="21"/>
  <c r="E53" i="21"/>
  <c r="F53" i="21"/>
  <c r="G53" i="21"/>
  <c r="H53" i="21"/>
  <c r="C54" i="21"/>
  <c r="D54" i="21"/>
  <c r="E54" i="21"/>
  <c r="F54" i="21"/>
  <c r="G54" i="21"/>
  <c r="H54" i="21"/>
  <c r="C55" i="21"/>
  <c r="D55" i="21"/>
  <c r="E55" i="21"/>
  <c r="F55" i="21"/>
  <c r="G55" i="21"/>
  <c r="H55" i="21"/>
  <c r="D46" i="21"/>
  <c r="E46" i="21"/>
  <c r="F46" i="21"/>
  <c r="G46" i="21"/>
  <c r="H46" i="21"/>
  <c r="C46" i="21"/>
  <c r="C41" i="21"/>
  <c r="D41" i="21"/>
  <c r="E41" i="21"/>
  <c r="F41" i="21"/>
  <c r="G41" i="21"/>
  <c r="H41" i="21"/>
  <c r="C36" i="21"/>
  <c r="D36" i="21"/>
  <c r="E36" i="21"/>
  <c r="F36" i="21"/>
  <c r="G36" i="21"/>
  <c r="H36" i="21"/>
  <c r="C37" i="21"/>
  <c r="D37" i="21"/>
  <c r="E37" i="21"/>
  <c r="F37" i="21"/>
  <c r="G37" i="21"/>
  <c r="H37" i="21"/>
  <c r="C38" i="21"/>
  <c r="D38" i="21"/>
  <c r="E38" i="21"/>
  <c r="F38" i="21"/>
  <c r="G38" i="21"/>
  <c r="H38" i="21"/>
  <c r="C39" i="21"/>
  <c r="D39" i="21"/>
  <c r="E39" i="21"/>
  <c r="F39" i="21"/>
  <c r="G39" i="21"/>
  <c r="H39" i="21"/>
  <c r="C40" i="21"/>
  <c r="D40" i="21"/>
  <c r="E40" i="21"/>
  <c r="F40" i="21"/>
  <c r="G40" i="21"/>
  <c r="H40" i="21"/>
  <c r="D35" i="21"/>
  <c r="E35" i="21"/>
  <c r="F35" i="21"/>
  <c r="G35" i="21"/>
  <c r="H35" i="21"/>
  <c r="C35" i="21"/>
  <c r="C23" i="21"/>
  <c r="D23" i="21"/>
  <c r="E23" i="21"/>
  <c r="F23" i="21"/>
  <c r="G23" i="21"/>
  <c r="H23" i="21"/>
  <c r="C24" i="21"/>
  <c r="D24" i="21"/>
  <c r="E24" i="21"/>
  <c r="F24" i="21"/>
  <c r="G24" i="21"/>
  <c r="H24" i="21"/>
  <c r="C25" i="21"/>
  <c r="D25" i="21"/>
  <c r="E25" i="21"/>
  <c r="F25" i="21"/>
  <c r="G25" i="21"/>
  <c r="H25" i="21"/>
  <c r="C26" i="21"/>
  <c r="D26" i="21"/>
  <c r="E26" i="21"/>
  <c r="F26" i="21"/>
  <c r="G26" i="21"/>
  <c r="H26" i="21"/>
  <c r="C27" i="21"/>
  <c r="D27" i="21"/>
  <c r="E27" i="21"/>
  <c r="F27" i="21"/>
  <c r="G27" i="21"/>
  <c r="H27" i="21"/>
  <c r="C28" i="21"/>
  <c r="D28" i="21"/>
  <c r="E28" i="21"/>
  <c r="F28" i="21"/>
  <c r="G28" i="21"/>
  <c r="H28" i="21"/>
  <c r="D22" i="21"/>
  <c r="E22" i="21"/>
  <c r="F22" i="21"/>
  <c r="G22" i="21"/>
  <c r="H22" i="21"/>
  <c r="C22" i="21"/>
  <c r="C7" i="21"/>
  <c r="D7" i="21"/>
  <c r="E7" i="21"/>
  <c r="F7" i="21"/>
  <c r="G7" i="21"/>
  <c r="H7" i="21"/>
  <c r="C8" i="21"/>
  <c r="D8" i="21"/>
  <c r="E8" i="21"/>
  <c r="F8" i="21"/>
  <c r="G8" i="21"/>
  <c r="H8" i="21"/>
  <c r="C9" i="21"/>
  <c r="D9" i="21"/>
  <c r="E9" i="21"/>
  <c r="F9" i="21"/>
  <c r="G9" i="21"/>
  <c r="H9" i="21"/>
  <c r="C10" i="21"/>
  <c r="D10" i="21"/>
  <c r="E10" i="21"/>
  <c r="F10" i="21"/>
  <c r="G10" i="21"/>
  <c r="H10" i="21"/>
  <c r="C11" i="21"/>
  <c r="D11" i="21"/>
  <c r="E11" i="21"/>
  <c r="F11" i="21"/>
  <c r="G11" i="21"/>
  <c r="H11" i="21"/>
  <c r="C12" i="21"/>
  <c r="D12" i="21"/>
  <c r="E12" i="21"/>
  <c r="F12" i="21"/>
  <c r="G12" i="21"/>
  <c r="H12" i="21"/>
  <c r="C13" i="21"/>
  <c r="D13" i="21"/>
  <c r="E13" i="21"/>
  <c r="F13" i="21"/>
  <c r="G13" i="21"/>
  <c r="H13" i="21"/>
  <c r="C14" i="21"/>
  <c r="D14" i="21"/>
  <c r="E14" i="21"/>
  <c r="F14" i="21"/>
  <c r="G14" i="21"/>
  <c r="H14" i="21"/>
  <c r="C15" i="21"/>
  <c r="D15" i="21"/>
  <c r="E15" i="21"/>
  <c r="F15" i="21"/>
  <c r="G15" i="21"/>
  <c r="H15" i="21"/>
  <c r="C16" i="21"/>
  <c r="D16" i="21"/>
  <c r="E16" i="21"/>
  <c r="F16" i="21"/>
  <c r="G16" i="21"/>
  <c r="H16" i="21"/>
  <c r="C17" i="21"/>
  <c r="D17" i="21"/>
  <c r="E17" i="21"/>
  <c r="F17" i="21"/>
  <c r="G17" i="21"/>
  <c r="H17" i="21"/>
  <c r="H6" i="21"/>
  <c r="G6" i="21"/>
  <c r="F6" i="21"/>
  <c r="E6" i="21"/>
  <c r="D6" i="21"/>
  <c r="C6" i="21"/>
  <c r="B22" i="18" l="1"/>
  <c r="B14" i="18"/>
  <c r="B6" i="18"/>
  <c r="B74" i="18" l="1"/>
  <c r="B43" i="18"/>
  <c r="M40" i="18"/>
  <c r="M14" i="18"/>
  <c r="M22" i="18"/>
  <c r="B3" i="21" l="1"/>
  <c r="B82" i="18"/>
  <c r="B66" i="18"/>
  <c r="M45" i="18"/>
  <c r="M35" i="18"/>
  <c r="B51" i="18"/>
  <c r="B35" i="18"/>
  <c r="M6" i="18"/>
</calcChain>
</file>

<file path=xl/sharedStrings.xml><?xml version="1.0" encoding="utf-8"?>
<sst xmlns="http://schemas.openxmlformats.org/spreadsheetml/2006/main" count="7297" uniqueCount="551">
  <si>
    <t>Geography</t>
  </si>
  <si>
    <t>Time</t>
  </si>
  <si>
    <t>Product</t>
  </si>
  <si>
    <t>Volume Sales</t>
  </si>
  <si>
    <t>Volume Share of Category, Unfiltered</t>
  </si>
  <si>
    <t>Price per Volume</t>
  </si>
  <si>
    <t>Dollar Sales</t>
  </si>
  <si>
    <t>Unit Sales</t>
  </si>
  <si>
    <t>Current</t>
  </si>
  <si>
    <t>Change vs YA</t>
  </si>
  <si>
    <t>%Change vs YA</t>
  </si>
  <si>
    <t>Product Development Index</t>
  </si>
  <si>
    <t>PRIVATE LABEL</t>
  </si>
  <si>
    <t>BRANDED</t>
  </si>
  <si>
    <t>TOTAL U.S. FOOD</t>
  </si>
  <si>
    <t>TOTAL U.S. DRUG</t>
  </si>
  <si>
    <t>TOTAL U.S. CONVENIENCE</t>
  </si>
  <si>
    <t>TOTAL U.S. ALL OTHER OUTLETS</t>
  </si>
  <si>
    <t>CURRENT</t>
  </si>
  <si>
    <t>VOLUME SHARE</t>
  </si>
  <si>
    <t>PRICE PER VOLUME</t>
  </si>
  <si>
    <t>DOLLAR SALES</t>
  </si>
  <si>
    <t>UNIT SALES</t>
  </si>
  <si>
    <t>CHANGE VS YA</t>
  </si>
  <si>
    <t>CHG VS YA</t>
  </si>
  <si>
    <t>% CHG VS YA</t>
  </si>
  <si>
    <t>PRODUCT DEVELOPMENT INDEX</t>
  </si>
  <si>
    <t>CALIFORNIA - FOOD</t>
  </si>
  <si>
    <t>GREAT LAKES - FOOD</t>
  </si>
  <si>
    <t>MID-SOUTH - FOOD</t>
  </si>
  <si>
    <t>NORTHEAST - FOOD</t>
  </si>
  <si>
    <t>PLAINS - FOOD</t>
  </si>
  <si>
    <t>SOUTH CENTRAL - FOOD</t>
  </si>
  <si>
    <t>SOUTHEAST - FOOD</t>
  </si>
  <si>
    <t>WEST - FOOD</t>
  </si>
  <si>
    <t>ADA MIDEAST</t>
  </si>
  <si>
    <t>DAIRYMAX</t>
  </si>
  <si>
    <t>MIDWEST DAIRY ASSOCIATION</t>
  </si>
  <si>
    <t>ALL OTHER</t>
  </si>
  <si>
    <t>TOTAL U.S. ALL OTHER OUTLET xWM</t>
  </si>
  <si>
    <t>WALMART</t>
  </si>
  <si>
    <t>WALMART REGIONS</t>
  </si>
  <si>
    <t>DMI CUSTOM REGIONS &amp; MARKETS</t>
  </si>
  <si>
    <t>INDEX</t>
  </si>
  <si>
    <t>CALIFORNIA - DRUG</t>
  </si>
  <si>
    <t>GREAT LAKES - DRUG</t>
  </si>
  <si>
    <t>MID-SOUTH - DRUG</t>
  </si>
  <si>
    <t>NORTHEAST - DRUG</t>
  </si>
  <si>
    <t>WEST - DRUG</t>
  </si>
  <si>
    <t>CALIFORNIA - CONV.</t>
  </si>
  <si>
    <t>GREAT LAKES - CONV.</t>
  </si>
  <si>
    <t>MID-SOUTH - CONV.</t>
  </si>
  <si>
    <t>NORTHEAST - CONV.</t>
  </si>
  <si>
    <t>PLAINS - CONV.</t>
  </si>
  <si>
    <t>SOUTH CENTRAL - CONV.</t>
  </si>
  <si>
    <t>SOUTHEAST - CONV.</t>
  </si>
  <si>
    <t>WEST - CONV.</t>
  </si>
  <si>
    <t xml:space="preserve">    Total US - Multi Outlet + Conv</t>
  </si>
  <si>
    <t xml:space="preserve">    Total US - Multi Outlet</t>
  </si>
  <si>
    <t xml:space="preserve">    Total US - Food</t>
  </si>
  <si>
    <t xml:space="preserve">    Total US - Drug</t>
  </si>
  <si>
    <t xml:space="preserve">    Total US - Conv</t>
  </si>
  <si>
    <t>NON-DAIRY</t>
  </si>
  <si>
    <t>STRAWBERRY</t>
  </si>
  <si>
    <t>VANILLA</t>
  </si>
  <si>
    <t>ORGANIC</t>
  </si>
  <si>
    <t>Custom Segment</t>
  </si>
  <si>
    <t xml:space="preserve">  Total US - All Other (U)</t>
  </si>
  <si>
    <t>Custom Form</t>
  </si>
  <si>
    <t>Major Brand</t>
  </si>
  <si>
    <t>NATIONAL BRAND</t>
  </si>
  <si>
    <t>Custom Package</t>
  </si>
  <si>
    <t>Custom Flavor Grouping</t>
  </si>
  <si>
    <t>Custom Fat Content</t>
  </si>
  <si>
    <t>Custom Organic</t>
  </si>
  <si>
    <t>Custom Size  Range</t>
  </si>
  <si>
    <t>VOLUME SALES (GALLONS)</t>
  </si>
  <si>
    <t>MILK</t>
  </si>
  <si>
    <t>Custom Rfg Vs SS</t>
  </si>
  <si>
    <t>CUSTOM MILK</t>
  </si>
  <si>
    <t>Total All Products</t>
  </si>
  <si>
    <t xml:space="preserve">    RFG</t>
  </si>
  <si>
    <t xml:space="preserve">    SS</t>
  </si>
  <si>
    <t xml:space="preserve">    WHITE MILK</t>
  </si>
  <si>
    <t xml:space="preserve">    FLAVORED MILK</t>
  </si>
  <si>
    <t>ALMOND BEVERAGE</t>
  </si>
  <si>
    <t>SOY BEVERAGE</t>
  </si>
  <si>
    <t>CASHEW BEVERAGE</t>
  </si>
  <si>
    <t>ALTERNATIVE BEV TOTAL</t>
  </si>
  <si>
    <t>LACTOSE FREE/REDUCED MILK</t>
  </si>
  <si>
    <t>ORGANIC MILK</t>
  </si>
  <si>
    <t>FULL LACTOSE MILK</t>
  </si>
  <si>
    <t>NON-ORGANIC MILK</t>
  </si>
  <si>
    <t>&gt;128OZ MILK</t>
  </si>
  <si>
    <t>96OZ MILK</t>
  </si>
  <si>
    <t>32OZ MILK</t>
  </si>
  <si>
    <t>&lt;32OZ MILK</t>
  </si>
  <si>
    <t>16OZ OR LESS MILK - SS</t>
  </si>
  <si>
    <t>16OZ OR LESS MILK - RFG</t>
  </si>
  <si>
    <t>16OZ OR LESS MILK</t>
  </si>
  <si>
    <t>SIZE RANGE</t>
  </si>
  <si>
    <t>BRANDED VS PL</t>
  </si>
  <si>
    <t>PUMPKIN</t>
  </si>
  <si>
    <t>COFFEE</t>
  </si>
  <si>
    <t>CHOCOLATE</t>
  </si>
  <si>
    <t>BANANA</t>
  </si>
  <si>
    <t>FLAVORED MILK</t>
  </si>
  <si>
    <t>WHITE MILK FAT CONTENT</t>
  </si>
  <si>
    <t>FAT CONTENT</t>
  </si>
  <si>
    <t>WHITE MILK - SS</t>
  </si>
  <si>
    <t>WHITE MILK - RFG</t>
  </si>
  <si>
    <t>WHITE MILK</t>
  </si>
  <si>
    <t xml:space="preserve">  WHITE MILK - CUSTOM MILK</t>
  </si>
  <si>
    <t>16OZ OR LESS SINGLE SERVE (U)</t>
  </si>
  <si>
    <t>64OZ HALF GALLON (U)</t>
  </si>
  <si>
    <t>128OZ GALLON (U)</t>
  </si>
  <si>
    <t>128OZ GALLON WHITE MILK</t>
  </si>
  <si>
    <t>64OZ HALF GALLON MILK</t>
  </si>
  <si>
    <t>128OZ GALLON MILK</t>
  </si>
  <si>
    <t>64OZ HALF GALLON WHITE MILK</t>
  </si>
  <si>
    <t>FLAVORED MILK - RFG</t>
  </si>
  <si>
    <t>FLAVORED MILK - SS</t>
  </si>
  <si>
    <t>NON-ORGANIC</t>
  </si>
  <si>
    <t>LACTOSE FREE/REDUCED</t>
  </si>
  <si>
    <t>FULL LACTOSE</t>
  </si>
  <si>
    <t>GLASS BOTTLE</t>
  </si>
  <si>
    <t>LACTOSE</t>
  </si>
  <si>
    <t>GLASS BOTTLED*</t>
  </si>
  <si>
    <t>CREAMY MILK*</t>
  </si>
  <si>
    <t>GRASS-FED MILK*</t>
  </si>
  <si>
    <t>NON-HOMOGENIZED MILK*</t>
  </si>
  <si>
    <t>RAW MILK*</t>
  </si>
  <si>
    <t>* - Due to a retailer restriction, this product aggregate is under-reporting.</t>
  </si>
  <si>
    <t>TOP PERFORMERS</t>
  </si>
  <si>
    <t>QUARTER</t>
  </si>
  <si>
    <t>L52W</t>
  </si>
  <si>
    <t>YTD</t>
  </si>
  <si>
    <t>THE DAIRY ALLIANCE</t>
  </si>
  <si>
    <t>Month</t>
  </si>
  <si>
    <t>MONTHLY TOP LINE - MILK</t>
  </si>
  <si>
    <t>MONTH</t>
  </si>
  <si>
    <t>L4W</t>
  </si>
  <si>
    <t>Measure 1</t>
  </si>
  <si>
    <t>Products</t>
  </si>
  <si>
    <t>Time 1</t>
  </si>
  <si>
    <t>Geos</t>
  </si>
  <si>
    <t>Dollar Sales Year Ago</t>
  </si>
  <si>
    <t>Dollar Sales Change vs YA</t>
  </si>
  <si>
    <t>Volume Sales Year Ago</t>
  </si>
  <si>
    <t>Volume Sales Change vs YA</t>
  </si>
  <si>
    <t>Measure</t>
  </si>
  <si>
    <t>Refuel_Prod</t>
  </si>
  <si>
    <t>Geo</t>
  </si>
  <si>
    <t>Dollars</t>
  </si>
  <si>
    <t>Refuel Milk</t>
  </si>
  <si>
    <t>MULO+C</t>
  </si>
  <si>
    <t>Dollar Chg</t>
  </si>
  <si>
    <t>MULO</t>
  </si>
  <si>
    <t>Dollars YA</t>
  </si>
  <si>
    <t>Food</t>
  </si>
  <si>
    <t>Vol</t>
  </si>
  <si>
    <t>Drug</t>
  </si>
  <si>
    <t>Vol Chg</t>
  </si>
  <si>
    <t>Conv</t>
  </si>
  <si>
    <t>Vol YA</t>
  </si>
  <si>
    <t>REFUEL MILK - Custom Milk</t>
  </si>
  <si>
    <t>Latest 4Wk 12-02-18</t>
  </si>
  <si>
    <t xml:space="preserve">  Total US - All Other Outlet</t>
  </si>
  <si>
    <t>L52 Wks 12-02-18</t>
  </si>
  <si>
    <t>YTD Ending 12-30-18</t>
  </si>
  <si>
    <t>REFUEL MILK - Wgt Ctl</t>
  </si>
  <si>
    <t>All Other</t>
  </si>
  <si>
    <t>L4 Wk</t>
  </si>
  <si>
    <t>L52 Wk</t>
  </si>
  <si>
    <t>Unit Sales Year Ago</t>
  </si>
  <si>
    <t>Unit Sales Change vs YA</t>
  </si>
  <si>
    <t>Units</t>
  </si>
  <si>
    <t>Units YA</t>
  </si>
  <si>
    <t>Units Chg</t>
  </si>
  <si>
    <t>REFUEL MILK**</t>
  </si>
  <si>
    <t>**  REFUEL MILK - contains products not included in the milk category, combines Milk and Weight Control Products</t>
  </si>
  <si>
    <t>Last 4 Wks</t>
  </si>
  <si>
    <t>Last 4 Wk</t>
  </si>
  <si>
    <t>Latest 4 Weeks</t>
  </si>
  <si>
    <t>Latest 52 Weeks</t>
  </si>
  <si>
    <t>FAT FREE SKIM</t>
  </si>
  <si>
    <t>1% LOW FAT</t>
  </si>
  <si>
    <t>2% REDUCED FAT</t>
  </si>
  <si>
    <t>WHOLE FAT</t>
  </si>
  <si>
    <t>Volume Sales % Change vs YA</t>
  </si>
  <si>
    <t>Volume Share of Category, Unfiltered Change vs YA</t>
  </si>
  <si>
    <t>Price per Volume Change vs YA</t>
  </si>
  <si>
    <t>Price per Volume % Change vs YA</t>
  </si>
  <si>
    <t>Dollar Sales % Change vs YA</t>
  </si>
  <si>
    <t>Unit Sales % Change vs YA</t>
  </si>
  <si>
    <t>Latest 4 Week Pd Ending 01-01-23</t>
  </si>
  <si>
    <t>ALL OTHER FLAVORS</t>
  </si>
  <si>
    <t>OTHER FRUIT</t>
  </si>
  <si>
    <t>PLAIN</t>
  </si>
  <si>
    <t>Latest 52 Week Pd Ending 01-01-23</t>
  </si>
  <si>
    <t>Calendar Year 2022 Ending 01-01-23</t>
  </si>
  <si>
    <t>FAT FREE SKIM (WHITE MILK)</t>
  </si>
  <si>
    <t>1% LOW FAT (WHITE MILK)</t>
  </si>
  <si>
    <t>2% REDUCED FAT (WHITE MILK)</t>
  </si>
  <si>
    <t>WHOLE FAT (WHITE MILK)</t>
  </si>
  <si>
    <t>Custom Traditional vs Value Added</t>
  </si>
  <si>
    <t>Total US - Multi Outlet + Conv</t>
  </si>
  <si>
    <t>TRADITIONAL FLAVORED</t>
  </si>
  <si>
    <t>TRADITIONAL WHITE</t>
  </si>
  <si>
    <t>VALUE ADDED FLAVORED</t>
  </si>
  <si>
    <t>VALUE ADDED WHITE</t>
  </si>
  <si>
    <t>Total US - Multi Outlet</t>
  </si>
  <si>
    <t>Total US - Food</t>
  </si>
  <si>
    <t>Total US - Drug</t>
  </si>
  <si>
    <t>Total US - Conv</t>
  </si>
  <si>
    <t>Custom Filtration</t>
  </si>
  <si>
    <t>NON ULTRA FILTERED</t>
  </si>
  <si>
    <t>ULTRA FILTERED</t>
  </si>
  <si>
    <t>VALUE ADD</t>
  </si>
  <si>
    <t>FILTRATION</t>
  </si>
  <si>
    <t>TRADITIONAL VS</t>
  </si>
  <si>
    <t>GLASS BOTTLED</t>
  </si>
  <si>
    <t>ENHANCED</t>
  </si>
  <si>
    <t>A2</t>
  </si>
  <si>
    <t>ALL OTHER ENHANCED</t>
  </si>
  <si>
    <t>OMEGA</t>
  </si>
  <si>
    <t>PRE/PROBIOTIC</t>
  </si>
  <si>
    <t>PROTEIN</t>
  </si>
  <si>
    <t>REMAINING HEALTH ENHANCED</t>
  </si>
  <si>
    <t>OAT BEVERAGE</t>
  </si>
  <si>
    <t>PEA BEVERAGE</t>
  </si>
  <si>
    <t>&gt;=48OZ - &lt;64OZ</t>
  </si>
  <si>
    <t>Custom Size Range</t>
  </si>
  <si>
    <t>Latest 4 Week Pd Ending 01-29-23</t>
  </si>
  <si>
    <t>MILK &lt;32OZ</t>
  </si>
  <si>
    <t>32OZ QUART</t>
  </si>
  <si>
    <t>64OZ HALF GALLON</t>
  </si>
  <si>
    <t>MILK 96OZ</t>
  </si>
  <si>
    <t>128OZ GALLON</t>
  </si>
  <si>
    <t>&gt;128OZ</t>
  </si>
  <si>
    <t>Latest 52 Week Pd Ending 01-29-23</t>
  </si>
  <si>
    <t>Building Calendar Year 2023 Ending 02-05-23</t>
  </si>
  <si>
    <t>ALTERNATIVE BEVERAGES</t>
  </si>
  <si>
    <t xml:space="preserve">    ALL OTHER MILK SUBSTITUTE</t>
  </si>
  <si>
    <t xml:space="preserve">    ALMOND BEVERAGE</t>
  </si>
  <si>
    <t xml:space="preserve">    CASHEW BEVERAGE</t>
  </si>
  <si>
    <t xml:space="preserve">    COCONUT BEVERAGE</t>
  </si>
  <si>
    <t xml:space="preserve">    GOAT AND SHEEP MILK</t>
  </si>
  <si>
    <t xml:space="preserve">    HORCHATA</t>
  </si>
  <si>
    <t xml:space="preserve">    OAT BEVERAGE</t>
  </si>
  <si>
    <t xml:space="preserve">    PEA BEVERAGE</t>
  </si>
  <si>
    <t xml:space="preserve">    RICE BEVERAGE</t>
  </si>
  <si>
    <t xml:space="preserve">    SOY BEVERAGE</t>
  </si>
  <si>
    <t>Quarter</t>
  </si>
  <si>
    <t>L52</t>
  </si>
  <si>
    <t>CREAMY MILK</t>
  </si>
  <si>
    <t>GRASS-FED MILK</t>
  </si>
  <si>
    <t>NON-HOMOGENIZED MILK</t>
  </si>
  <si>
    <t>OMEGA ENHANCED MILK</t>
  </si>
  <si>
    <t>RAW MILK</t>
  </si>
  <si>
    <t>Custom Enhanced</t>
  </si>
  <si>
    <t>COCONUT BEVERAGE</t>
  </si>
  <si>
    <t>EGGNOG</t>
  </si>
  <si>
    <t>GOAT AND SHEEP MILK</t>
  </si>
  <si>
    <t>HORCHATA</t>
  </si>
  <si>
    <t>ALL OTHER MILK SUBSTITUTE</t>
  </si>
  <si>
    <t>Latest 4 Week Pd Ending 02-26-23</t>
  </si>
  <si>
    <t>Latest 52 Week Pd Ending 02-26-23</t>
  </si>
  <si>
    <t>Building Calendar Year 2023 Ending 02-26-23</t>
  </si>
  <si>
    <t>N Dakota</t>
  </si>
  <si>
    <t xml:space="preserve">      California - CIRCANA Standard - Multi Outlet + Conv</t>
  </si>
  <si>
    <t xml:space="preserve">      Great Lakes - CIRCANA Standard - Multi Outlet + Conv</t>
  </si>
  <si>
    <t xml:space="preserve">      Mid-South - CIRCANA Standard - Multi Outlet + Conv</t>
  </si>
  <si>
    <t xml:space="preserve">      Northeast - CIRCANA Standard - Multi Outlet + Conv</t>
  </si>
  <si>
    <t xml:space="preserve">      Plains - CIRCANA Standard - Multi Outlet + Conv</t>
  </si>
  <si>
    <t xml:space="preserve">      South Central - CIRCANA Standard - Multi Outlet + Conv</t>
  </si>
  <si>
    <t xml:space="preserve">      Southeast - CIRCANA Standard - Multi Outlet + Conv</t>
  </si>
  <si>
    <t xml:space="preserve">      West - CIRCANA Standard - Multi Outlet + Conv</t>
  </si>
  <si>
    <t xml:space="preserve">      California - CIRCANA Standard - Multi Outlet</t>
  </si>
  <si>
    <t xml:space="preserve">      Great Lakes - CIRCANA Standard - Multi Outlet</t>
  </si>
  <si>
    <t xml:space="preserve">      Mid-South - CIRCANA Standard - Multi Outlet</t>
  </si>
  <si>
    <t xml:space="preserve">      Northeast - CIRCANA Standard - Multi Outlet</t>
  </si>
  <si>
    <t xml:space="preserve">      Plains - CIRCANA Standard - Multi Outlet</t>
  </si>
  <si>
    <t xml:space="preserve">      South Central - CIRCANA Standard - Multi Outlet</t>
  </si>
  <si>
    <t xml:space="preserve">      Southeast - CIRCANA Standard - Multi Outlet</t>
  </si>
  <si>
    <t xml:space="preserve">      West - CIRCANA Standard - Multi Outlet</t>
  </si>
  <si>
    <t xml:space="preserve">      California - CIRCANA Standard - Food</t>
  </si>
  <si>
    <t xml:space="preserve">      Great Lakes - CIRCANA Standard - Food</t>
  </si>
  <si>
    <t xml:space="preserve">      Mid-South - CIRCANA Standard - Food</t>
  </si>
  <si>
    <t xml:space="preserve">      Northeast - CIRCANA Standard - Food</t>
  </si>
  <si>
    <t xml:space="preserve">      Plains - CIRCANA Standard - Food</t>
  </si>
  <si>
    <t xml:space="preserve">      South Central - CIRCANA Standard - Food</t>
  </si>
  <si>
    <t xml:space="preserve">      Southeast - CIRCANA Standard - Food</t>
  </si>
  <si>
    <t xml:space="preserve">      West - CIRCANA Standard - Food</t>
  </si>
  <si>
    <t xml:space="preserve">      California - CIRCANA Standard - Drug</t>
  </si>
  <si>
    <t xml:space="preserve">      Great Lakes - CIRCANA Standard - Drug</t>
  </si>
  <si>
    <t xml:space="preserve">      Mid-South - CIRCANA Standard - Drug</t>
  </si>
  <si>
    <t xml:space="preserve">      Northeast - CIRCANA Standard - Drug</t>
  </si>
  <si>
    <t xml:space="preserve">      West - CIRCANA Standard - Drug</t>
  </si>
  <si>
    <t xml:space="preserve">      California - CIRCANA Standard - Conv</t>
  </si>
  <si>
    <t xml:space="preserve">      Great Lakes - CIRCANA Standard - Conv</t>
  </si>
  <si>
    <t xml:space="preserve">      Mid-South - CIRCANA Standard - Conv</t>
  </si>
  <si>
    <t xml:space="preserve">      Northeast - CIRCANA Standard - Conv</t>
  </si>
  <si>
    <t xml:space="preserve">      Plains - CIRCANA Standard - Conv</t>
  </si>
  <si>
    <t xml:space="preserve">      South Central - CIRCANA Standard - Conv</t>
  </si>
  <si>
    <t xml:space="preserve">      Southeast - CIRCANA Standard - Conv</t>
  </si>
  <si>
    <t xml:space="preserve">      West - CIRCANA Standard - Conv</t>
  </si>
  <si>
    <t xml:space="preserve">  California - CIRCANA Standard Region - All Other Outlet</t>
  </si>
  <si>
    <t xml:space="preserve">  Great Lakes - CIRCANA Standard Region - All Other Outlet</t>
  </si>
  <si>
    <t xml:space="preserve">  Mid-South - CIRCANA Standard Region - All Other Outlet</t>
  </si>
  <si>
    <t xml:space="preserve">  Northeast - CIRCANA Standard Region - All Other Outlet</t>
  </si>
  <si>
    <t xml:space="preserve">  Plains - CIRCANA Standard Region - All Other Outlet</t>
  </si>
  <si>
    <t xml:space="preserve">  South Central - CIRCANA Standard Region - All Other Outlet</t>
  </si>
  <si>
    <t xml:space="preserve">  Southeast - CIRCANA Standard Region - All Other Outlet</t>
  </si>
  <si>
    <t xml:space="preserve">  West - CIRCANA Standard Region - All Other Outlet</t>
  </si>
  <si>
    <t>CIRCANA STANDARD REGIONS</t>
  </si>
  <si>
    <t>CIRCANA STANDARD REGIONS &amp; MARKETS</t>
  </si>
  <si>
    <t>CIRCANA STANDARD FOOD REGIONS</t>
  </si>
  <si>
    <t>CIRCANA STANDARD DRUG REGIONS</t>
  </si>
  <si>
    <t>CIRCANA STANDARD CONVENIENCE REGIONS</t>
  </si>
  <si>
    <t>Dairy Alliance - DMI SR - Multi Outlet+</t>
  </si>
  <si>
    <t xml:space="preserve">  Alabama - Multi Outlet+</t>
  </si>
  <si>
    <t xml:space="preserve">  Georgia - Multi Outlet+</t>
  </si>
  <si>
    <t xml:space="preserve">  Kentucky - Multi Outlet+</t>
  </si>
  <si>
    <t xml:space="preserve">  North Carolina - Multi Outlet+</t>
  </si>
  <si>
    <t xml:space="preserve">  South Carolina - Multi Outlet+</t>
  </si>
  <si>
    <t xml:space="preserve">  Tennessee - Multi Outlet+</t>
  </si>
  <si>
    <t xml:space="preserve">  Virginia - Multi Outlet+</t>
  </si>
  <si>
    <t xml:space="preserve">  Mississippi - Multi Outlet+</t>
  </si>
  <si>
    <t xml:space="preserve">  DairyMax - DMI SR - Multi Outlet+</t>
  </si>
  <si>
    <t xml:space="preserve">      Louisiana - Multi Outlet+</t>
  </si>
  <si>
    <t xml:space="preserve">      Oklahoma - Multi Outlet+</t>
  </si>
  <si>
    <t xml:space="preserve">      Texas - Multi Outlet+</t>
  </si>
  <si>
    <t xml:space="preserve">      Colorado - Multi Outlet+</t>
  </si>
  <si>
    <t xml:space="preserve">  Montana - Multi Outlet+</t>
  </si>
  <si>
    <t xml:space="preserve">      Wyoming - Multi Outlet+</t>
  </si>
  <si>
    <t>Midwest Dairy Association - DMI SR - Multi Outlet+</t>
  </si>
  <si>
    <t xml:space="preserve">      Arkansas - Multi Outlet+</t>
  </si>
  <si>
    <t xml:space="preserve">      Illinois - Multi Outlet+</t>
  </si>
  <si>
    <t xml:space="preserve">      Iowa - Multi Outlet+</t>
  </si>
  <si>
    <t xml:space="preserve">      Kansas - Multi Outlet+</t>
  </si>
  <si>
    <t xml:space="preserve">      Minnesota - Multi Outlet+</t>
  </si>
  <si>
    <t xml:space="preserve">      Missouri - Multi Outlet+</t>
  </si>
  <si>
    <t xml:space="preserve">      Nebraska - Multi Outlet+</t>
  </si>
  <si>
    <t xml:space="preserve">      South Dakota - Multi Outlet+</t>
  </si>
  <si>
    <t xml:space="preserve">      Tulsa, OK - Multi Outlet+</t>
  </si>
  <si>
    <t>Dairy Management West - DMI SR - Multi Outlet+</t>
  </si>
  <si>
    <t xml:space="preserve">  Nevada - Multi Outlet+</t>
  </si>
  <si>
    <t xml:space="preserve">  Arizona - Multi Outlet+</t>
  </si>
  <si>
    <t>New England Dairy - DMI SR - Multi Outlet+</t>
  </si>
  <si>
    <t xml:space="preserve">  Connecticut - Multi Outlet+</t>
  </si>
  <si>
    <t xml:space="preserve">  Massachusetts - Multi Outlet+</t>
  </si>
  <si>
    <t xml:space="preserve">  New Hampshire - Multi Outlet+</t>
  </si>
  <si>
    <t xml:space="preserve">  Rhode Island - Multi Outlet+</t>
  </si>
  <si>
    <t xml:space="preserve">  Vermont - Multi Outlet+</t>
  </si>
  <si>
    <t>CMAB - DMI SR - Multi Outlet+</t>
  </si>
  <si>
    <t xml:space="preserve">  California - Multi Outlet+</t>
  </si>
  <si>
    <t>Florida Dairy Farmers - DMI SR - Multi Outlet+</t>
  </si>
  <si>
    <t xml:space="preserve">  Jacksonville, FL - Multi Outlet+</t>
  </si>
  <si>
    <t xml:space="preserve">  Miami/Ft. Lauderdale, FL - Multi Outlet+</t>
  </si>
  <si>
    <t xml:space="preserve">  Orlando, FL - Multi Outlet+</t>
  </si>
  <si>
    <t xml:space="preserve">  Tampa/St. Petersburg, FL - Multi Outlet+</t>
  </si>
  <si>
    <t>Maine Dairy Promotion Board - DMI SR - Multi Outlet+</t>
  </si>
  <si>
    <t xml:space="preserve">  Maine - Multi Outlet+</t>
  </si>
  <si>
    <t>American Dairy Of Indiana - DMI SR - Multi Outlet+</t>
  </si>
  <si>
    <t xml:space="preserve">  Indiana - Multi Outlet+</t>
  </si>
  <si>
    <t>Oregon Dairy Producers - DMI SR - Multi Outlet+</t>
  </si>
  <si>
    <t xml:space="preserve">  Oregon - Multi Outlet+</t>
  </si>
  <si>
    <t>United Dairy Industry Of Michigan - DMI SR - Multi Outlet+</t>
  </si>
  <si>
    <t xml:space="preserve">  Michigan - Multi Outlet+</t>
  </si>
  <si>
    <t>Dairy Farmers Of Washington - DMI SR - Multi Outlet+</t>
  </si>
  <si>
    <t xml:space="preserve">  Washington - Multi Outlet+</t>
  </si>
  <si>
    <t>Dairy Farmers Of Wisconsin - DMI SR - Multi Outlet+</t>
  </si>
  <si>
    <t xml:space="preserve">  Wisconsin - Multi Outlet+</t>
  </si>
  <si>
    <t>Dairy West - DMI SR - Multi Outlet+</t>
  </si>
  <si>
    <t xml:space="preserve">  Idaho - Multi Outlet+</t>
  </si>
  <si>
    <t xml:space="preserve">  Utah - Multi Outlet+</t>
  </si>
  <si>
    <t>ADA Northeast - DMI SR - Multi Outlet+</t>
  </si>
  <si>
    <t xml:space="preserve">  Pennsylvania - Multi Outlet+</t>
  </si>
  <si>
    <t xml:space="preserve">  New Jersey - Multi Outlet+</t>
  </si>
  <si>
    <t xml:space="preserve">  New York - Multi Outlet+</t>
  </si>
  <si>
    <t xml:space="preserve">  Delaware - Multi Outlet+</t>
  </si>
  <si>
    <t xml:space="preserve">  Baltimore, MD/Washington D.C. - Multi Outlet+</t>
  </si>
  <si>
    <t>ADA Mideast - DMI SR - Multi Outlet+</t>
  </si>
  <si>
    <t xml:space="preserve">  Ohio - Multi Outlet+</t>
  </si>
  <si>
    <t xml:space="preserve">  West Virginia - Multi Outlet+</t>
  </si>
  <si>
    <t xml:space="preserve">    Total US - Multi Outlet+</t>
  </si>
  <si>
    <t>TOTAL U.S. MULO+ with C</t>
  </si>
  <si>
    <t>TOTAL U.S. MULO+</t>
  </si>
  <si>
    <t>TOTAL U.S. MULTI-OUTLET+ with CONVENIENCE</t>
  </si>
  <si>
    <t>TOTAL U.S. MULTI-OUTLET+</t>
  </si>
  <si>
    <t>CIRCANA STANDARD MULO+ REGIONS</t>
  </si>
  <si>
    <t>CALIFORNIA - MULO+</t>
  </si>
  <si>
    <t>GREAT LAKES - MULO+</t>
  </si>
  <si>
    <t>MID-SOUTH - MULO+</t>
  </si>
  <si>
    <t>NORTHEAST - MULO+</t>
  </si>
  <si>
    <t>PLAINS - MULO+</t>
  </si>
  <si>
    <t>SOUTH CENTRAL - MULO+</t>
  </si>
  <si>
    <t>SOUTHEAST - MULO+</t>
  </si>
  <si>
    <t>WEST - MULO+</t>
  </si>
  <si>
    <t>CIRCANA STANDARD MULO+ with C REGIONS</t>
  </si>
  <si>
    <t>CALIFORNIA - MULO+ with C</t>
  </si>
  <si>
    <t>GREAT LAKES - MULO+ with C</t>
  </si>
  <si>
    <t>MID-SOUTH - MULO+ with C</t>
  </si>
  <si>
    <t>NORTHEAST - MULO+ with C</t>
  </si>
  <si>
    <t>PLAINS - MULO+ with C</t>
  </si>
  <si>
    <t>SOUTH CENTRAL - MULO+ with C</t>
  </si>
  <si>
    <t>SOUTHEAST - MULO+ with C</t>
  </si>
  <si>
    <t>WEST - MULO+ with C</t>
  </si>
  <si>
    <t>GREAT LAKES REGION - Multi Outlet+</t>
  </si>
  <si>
    <t>NORTHEAST REGION - Multi Outlet+</t>
  </si>
  <si>
    <t>Great Lakes - CIRCANA Standard - Multi Outlet+</t>
  </si>
  <si>
    <t>Northeast - CIRCANA Standard - Multi Outlet+</t>
  </si>
  <si>
    <t>Chicago, IL - Multi Outlet+</t>
  </si>
  <si>
    <t>Albany, NY - Multi Outlet+</t>
  </si>
  <si>
    <t>Cincinnati/Dayton, OH - Multi Outlet+</t>
  </si>
  <si>
    <t>Boston, MA - Multi Outlet+</t>
  </si>
  <si>
    <t>Cleveland, OH - Multi Outlet+</t>
  </si>
  <si>
    <t>Buffalo/Rochester, NY - Multi Outlet+</t>
  </si>
  <si>
    <t>Columbus, OH - Multi Outlet+</t>
  </si>
  <si>
    <t>Harrisburg/Scranton, PA - Multi Outlet+</t>
  </si>
  <si>
    <t>Detroit, MI - Multi Outlet+</t>
  </si>
  <si>
    <t>Hartford, CT/Springfield, MA - Multi Outlet+</t>
  </si>
  <si>
    <t>Grand Rapids, MI - Multi Outlet+</t>
  </si>
  <si>
    <t>New England - Multi Outlet+</t>
  </si>
  <si>
    <t>Green Bay, WI - Multi Outlet+</t>
  </si>
  <si>
    <t>New York, NY - Multi Outlet+</t>
  </si>
  <si>
    <t>Indianapolis, IN - Multi Outlet+</t>
  </si>
  <si>
    <t>Philadelphia, PA - Multi Outlet+</t>
  </si>
  <si>
    <t>Milwaukee, WI - Multi Outlet+</t>
  </si>
  <si>
    <t>Pittsburgh, PA - Multi Outlet+</t>
  </si>
  <si>
    <t>Peoria/Springfield, IL - Multi Outlet+</t>
  </si>
  <si>
    <t>Providence, RI - Multi Outlet+</t>
  </si>
  <si>
    <t>Toledo, OH - Multi Outlet+</t>
  </si>
  <si>
    <t>Syracuse, NY - Multi Outlet+</t>
  </si>
  <si>
    <t>SOUTH CENTRAL REGION - Multi Outlet+</t>
  </si>
  <si>
    <t>SOUTHEAST REGION - Multi Outlet+</t>
  </si>
  <si>
    <t>South Central - CIRCANA Standard - Multi Outlet+</t>
  </si>
  <si>
    <t>Southeast - CIRCANA Standard - Multi Outlet+</t>
  </si>
  <si>
    <t>Dallas/Ft. Worth, TX - Multi Outlet+</t>
  </si>
  <si>
    <t>Atlanta, GA - Multi Outlet+</t>
  </si>
  <si>
    <t>Houston, TX - Multi Outlet+</t>
  </si>
  <si>
    <t>Birmingham/Montgomery, AL - Multi Outlet+</t>
  </si>
  <si>
    <t>Little Rock, AR - Multi Outlet+</t>
  </si>
  <si>
    <t>Jacksonville, FL - Multi Outlet+</t>
  </si>
  <si>
    <t>New Orleans, LA/Mobile, AL - Multi Outlet+</t>
  </si>
  <si>
    <t>Miami/Ft. Lauderdale, FL - Multi Outlet+</t>
  </si>
  <si>
    <t>Oklahoma City, OK - Multi Outlet+</t>
  </si>
  <si>
    <t>Mississippi - Multi Outlet+</t>
  </si>
  <si>
    <t>Tulsa, OK - Multi Outlet+</t>
  </si>
  <si>
    <t>Orlando, FL - Multi Outlet+</t>
  </si>
  <si>
    <t>South Carolina - Multi Outlet+</t>
  </si>
  <si>
    <t>Tampa/St. Petersburg, FL - Multi Outlet+</t>
  </si>
  <si>
    <t>PLAINS REGION - Multi Outlet+</t>
  </si>
  <si>
    <t>CALIFORNIA REGION - Multi Outlet+</t>
  </si>
  <si>
    <t>Plains - CIRCANA Standard - Multi Outlet+</t>
  </si>
  <si>
    <t>California - CIRCANA Standard - Multi Outlet+</t>
  </si>
  <si>
    <t>Des Moines, IA - Multi Outlet+</t>
  </si>
  <si>
    <t>Los Angeles, CA - Multi Outlet+</t>
  </si>
  <si>
    <t>Kansas City, KS - Multi Outlet+</t>
  </si>
  <si>
    <t>Sacramento, CA - Multi Outlet+</t>
  </si>
  <si>
    <t>Minneapolis/St. Paul, MN - Multi Outlet+</t>
  </si>
  <si>
    <t>San Diego, CA - Multi Outlet+</t>
  </si>
  <si>
    <t>Omaha, NE - Multi Outlet+</t>
  </si>
  <si>
    <t>San Francisco/Oakland, CA - Multi Outlet+</t>
  </si>
  <si>
    <t>St. Louis, MO - Multi Outlet+</t>
  </si>
  <si>
    <t>Wichita, KS - Multi Outlet+</t>
  </si>
  <si>
    <t>MID-SOUTH REGION - Multi Outlet+</t>
  </si>
  <si>
    <t>WEST REGION - Multi Outlet+</t>
  </si>
  <si>
    <t>Mid-South - CIRCANA Standard - Multi Outlet+</t>
  </si>
  <si>
    <t>West - CIRCANA Standard - Multi Outlet+</t>
  </si>
  <si>
    <t>Baltimore, MD/Washington D.C. - Multi Outlet+</t>
  </si>
  <si>
    <t>Boise, ID - Multi Outlet+</t>
  </si>
  <si>
    <t>Charlotte, NC - Multi Outlet+</t>
  </si>
  <si>
    <t>Denver, CO - Multi Outlet+</t>
  </si>
  <si>
    <t>Knoxville, TN - Multi Outlet+</t>
  </si>
  <si>
    <t>Las Vegas, NV - Multi Outlet+</t>
  </si>
  <si>
    <t>Louisville, KY - Multi Outlet+</t>
  </si>
  <si>
    <t>Phoenix/Tucson, AZ - Multi Outlet+</t>
  </si>
  <si>
    <t>Memphis, TN - Multi Outlet+</t>
  </si>
  <si>
    <t>Portland, OR - Multi Outlet+</t>
  </si>
  <si>
    <t>Nashville, TN - Multi Outlet+</t>
  </si>
  <si>
    <t>Salt Lake City, UT - Multi Outlet+</t>
  </si>
  <si>
    <t>Raleigh/Greensboro, NC - Multi Outlet+</t>
  </si>
  <si>
    <t>Seattle/Tacoma, WA - Multi Outlet+</t>
  </si>
  <si>
    <t>Richmond/Norfolk, VA - Multi Outlet+</t>
  </si>
  <si>
    <t>Spokane, WA - Multi Outlet+</t>
  </si>
  <si>
    <t>Roanoke, VA - Multi Outlet+</t>
  </si>
  <si>
    <t>West Texas/New Mexico - Multi Outlet+</t>
  </si>
  <si>
    <t xml:space="preserve">        New Mexico - Multi Outlet+</t>
  </si>
  <si>
    <t xml:space="preserve">      North Dakota* - Multi Outlet+</t>
  </si>
  <si>
    <t>Ohio - Multi Outlet+</t>
  </si>
  <si>
    <t>Pennsylvania - Multi Outlet+</t>
  </si>
  <si>
    <t>West Virginia - Multi Outlet+</t>
  </si>
  <si>
    <t>New Jersey - Multi Outlet+</t>
  </si>
  <si>
    <t>New York - Multi Outlet+</t>
  </si>
  <si>
    <t>Delaware - Multi Outlet+</t>
  </si>
  <si>
    <t>Louisiana - Multi Outlet+</t>
  </si>
  <si>
    <t>Oklahoma - Multi Outlet+</t>
  </si>
  <si>
    <t>Colorado - Multi Outlet+</t>
  </si>
  <si>
    <t xml:space="preserve">    Idaho - Multi Outlet+</t>
  </si>
  <si>
    <t xml:space="preserve">    Utah - Multi Outlet+</t>
  </si>
  <si>
    <t>Wyoming - Multi Outlet+</t>
  </si>
  <si>
    <t>New Mexico - Multi Outlet+</t>
  </si>
  <si>
    <t>Connecticut - Multi Outlet+</t>
  </si>
  <si>
    <t>Alabama - Multi Outlet+</t>
  </si>
  <si>
    <t>Massachusetts - Multi Outlet+</t>
  </si>
  <si>
    <t>Georgia - Multi Outlet+</t>
  </si>
  <si>
    <t>New Hampshire - Multi Outlet+</t>
  </si>
  <si>
    <t>Kentucky - Multi Outlet+</t>
  </si>
  <si>
    <t>Rhode Island - Multi Outlet+</t>
  </si>
  <si>
    <t>Vermont - Multi Outlet+</t>
  </si>
  <si>
    <t>North Carolina - Multi Outlet+</t>
  </si>
  <si>
    <t>Tennessee - Multi Outlet+</t>
  </si>
  <si>
    <t>Virginia - Multi Outlet+</t>
  </si>
  <si>
    <t>Nevada - Multi Outlet+</t>
  </si>
  <si>
    <t>Arizona - Multi Outlet+</t>
  </si>
  <si>
    <t>ADA NORTHEAST - MULO+</t>
  </si>
  <si>
    <t>ADA MIDEAST - MULO+</t>
  </si>
  <si>
    <t xml:space="preserve">    DairyMax - MULO+</t>
  </si>
  <si>
    <t>DAIRY WEST - MULO+</t>
  </si>
  <si>
    <t>Texas - MULO+</t>
  </si>
  <si>
    <t>Dairy West - MULO+ (U)</t>
  </si>
  <si>
    <t>Montana - MULO+</t>
  </si>
  <si>
    <t>NEW ENGLAND DAIRY - MULO+</t>
  </si>
  <si>
    <t>NEW ENGLAND DAIRY ASSOCIATION - MULO+</t>
  </si>
  <si>
    <t>THE DAIRY ALLIANCE  - MULO+</t>
  </si>
  <si>
    <t xml:space="preserve">DAIRY MANAGEMENT WEST - MULO+ </t>
  </si>
  <si>
    <t>Dairy Management West - MULO+</t>
  </si>
  <si>
    <t>MIDWEST DAIRY ASSOCIATION - MULO+</t>
  </si>
  <si>
    <t>FLORIDA DAIRY FARMERS - MULO+</t>
  </si>
  <si>
    <t>CMAB - MULO+</t>
  </si>
  <si>
    <t>MAINE DAIRY PROMOTION BOARD - MULO+</t>
  </si>
  <si>
    <t>ADA INDIANA - MULO+</t>
  </si>
  <si>
    <t>OREGON DAIRY PRODUCERS - MULO+</t>
  </si>
  <si>
    <t>UNITED DAIRY INDUSTRY OF MICHIGAN - MULO+</t>
  </si>
  <si>
    <t>DAIRY FARMERS OF WASHINGTON - MULO+</t>
  </si>
  <si>
    <t>DAIRY FARMERS OF WISCONSIN - MULO+</t>
  </si>
  <si>
    <t>4 WEEKS ENDING 05-19-2024</t>
  </si>
  <si>
    <t>YTD ENDING 05-19-2024</t>
  </si>
  <si>
    <t>LATEST 52 WEEKS ENDING 05-19-2024</t>
  </si>
  <si>
    <t>Great Lakes - Standard - Multi Outlet+</t>
  </si>
  <si>
    <t>South Central - Standard - Multi Outlet+</t>
  </si>
  <si>
    <t>Plains - Standard - Multi Outlet+</t>
  </si>
  <si>
    <t>Mid-South - Standard - Multi Outlet+</t>
  </si>
  <si>
    <t>Northeast - Standard - Multi Outlet+</t>
  </si>
  <si>
    <t>Southeast - Standard - Multi Outlet+</t>
  </si>
  <si>
    <t>California - Standard - Multi Outlet+</t>
  </si>
  <si>
    <t>West - Standard - Multi Outlet+</t>
  </si>
  <si>
    <t xml:space="preserve">      New Mexico - Multi Outlet+</t>
  </si>
  <si>
    <t xml:space="preserve">  North Dakota - Multi Outlet+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</si>
</sst>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\$#,##0.00;\-\$#,##0.00"/>
    <numFmt numFmtId="166" formatCode="\$#,##0"/>
    <numFmt numFmtId="167" formatCode="#,##0.0"/>
    <numFmt numFmtId="168" formatCode="&quot;$&quot;#,##0"/>
    <numFmt numFmtId="169" formatCode="&quot;$&quot;#,##0.00"/>
    <numFmt numFmtId="170" formatCode="_(* #,##0_);_(* \(#,##0\);_(* &quot;-&quot;??_);_(@_)"/>
    <numFmt numFmtId="171" formatCode="#,###"/>
    <numFmt numFmtId="172" formatCode="#,##0.00000"/>
    <numFmt numFmtId="173" formatCode="\$#,##0.00000000"/>
    <numFmt numFmtId="174" formatCode="0.000000000000"/>
  </numFmts>
  <fonts count="18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8"/>
      <name val="Calibri"/>
      <family val="2"/>
      <scheme val="minor"/>
    </font>
    <font>
      <b/>
      <sz val="18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8"/>
      <color rgb="FFFF0000"/>
      <name val="Calibri"/>
      <family val="2"/>
      <scheme val="minor"/>
    </font>
    <font>
      <u/>
      <sz val="11"/>
      <color theme="1"/>
      <name val="Calibri"/>
      <family val="2"/>
      <scheme val="minor"/>
    </font>
    <font>
      <sz val="10"/>
      <name val="proxima-nova"/>
      <family val="2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sz val="8"/>
      <name val="Calibri"/>
      <family val="2"/>
      <scheme val="minor"/>
    </font>
    <font>
      <sz val="10"/>
      <name val="Arial"/>
    </font>
  </fonts>
  <fills count="14">
    <fill>
      <patternFill patternType="none"/>
    </fill>
    <fill>
      <patternFill patternType="gray125"/>
    </fill>
    <fill>
      <patternFill patternType="solid">
        <fgColor rgb="FFE0E1DD"/>
        <bgColor indexed="64"/>
      </patternFill>
    </fill>
    <fill>
      <patternFill patternType="solid">
        <fgColor rgb="FFC2DEEA"/>
        <bgColor indexed="64"/>
      </patternFill>
    </fill>
    <fill>
      <patternFill patternType="solid">
        <fgColor rgb="FF61636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4E106F"/>
        <bgColor indexed="64"/>
      </patternFill>
    </fill>
    <fill>
      <patternFill patternType="solid">
        <fgColor rgb="FFEF2A79"/>
        <bgColor indexed="64"/>
      </patternFill>
    </fill>
    <fill>
      <patternFill patternType="solid">
        <fgColor rgb="FFFDD900"/>
        <bgColor indexed="64"/>
      </patternFill>
    </fill>
  </fills>
  <borders count="79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auto="1"/>
      </right>
      <top style="thin">
        <color indexed="64"/>
      </top>
      <bottom style="thin">
        <color indexed="64"/>
      </bottom>
      <diagonal/>
    </border>
    <border>
      <left/>
      <right style="medium">
        <color auto="1"/>
      </right>
      <top style="thin">
        <color indexed="64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auto="1"/>
      </right>
      <top style="medium">
        <color auto="1"/>
      </top>
      <bottom/>
      <diagonal/>
    </border>
  </borders>
  <cellStyleXfs count="7">
    <xf numFmtId="0" fontId="0" fillId="0" borderId="0"/>
    <xf numFmtId="9" fontId="4" fillId="0" borderId="0" applyFont="0" applyFill="0" applyBorder="0" applyAlignment="0" applyProtection="0"/>
    <xf numFmtId="0" fontId="5" fillId="0" borderId="0"/>
    <xf numFmtId="0" fontId="10" fillId="0" borderId="0" applyNumberFormat="0" applyFill="0" applyBorder="0" applyAlignment="0" applyProtection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17" fillId="0" borderId="0"/>
  </cellStyleXfs>
  <cellXfs count="379">
    <xf numFmtId="0" fontId="0" fillId="0" borderId="0" xfId="0"/>
    <xf numFmtId="0" fontId="0" fillId="0" borderId="0" xfId="0" applyAlignment="1">
      <alignment vertical="center"/>
    </xf>
    <xf numFmtId="3" fontId="0" fillId="0" borderId="3" xfId="0" applyNumberFormat="1" applyBorder="1" applyAlignment="1" applyProtection="1">
      <alignment vertical="center"/>
      <protection hidden="1"/>
    </xf>
    <xf numFmtId="166" fontId="0" fillId="0" borderId="3" xfId="0" applyNumberFormat="1" applyBorder="1" applyAlignment="1">
      <alignment vertical="center"/>
    </xf>
    <xf numFmtId="164" fontId="0" fillId="0" borderId="15" xfId="0" applyNumberFormat="1" applyBorder="1" applyAlignment="1">
      <alignment horizontal="center" vertical="center"/>
    </xf>
    <xf numFmtId="3" fontId="0" fillId="0" borderId="7" xfId="0" applyNumberFormat="1" applyBorder="1" applyAlignment="1" applyProtection="1">
      <alignment vertical="center"/>
      <protection hidden="1"/>
    </xf>
    <xf numFmtId="166" fontId="0" fillId="0" borderId="7" xfId="0" applyNumberFormat="1" applyBorder="1" applyAlignment="1">
      <alignment vertical="center"/>
    </xf>
    <xf numFmtId="164" fontId="0" fillId="0" borderId="8" xfId="0" applyNumberFormat="1" applyBorder="1" applyAlignment="1">
      <alignment horizontal="center" vertical="center"/>
    </xf>
    <xf numFmtId="3" fontId="0" fillId="0" borderId="6" xfId="0" applyNumberFormat="1" applyBorder="1" applyAlignment="1" applyProtection="1">
      <alignment vertical="center"/>
      <protection hidden="1"/>
    </xf>
    <xf numFmtId="3" fontId="0" fillId="0" borderId="14" xfId="0" applyNumberFormat="1" applyBorder="1" applyAlignment="1" applyProtection="1">
      <alignment vertical="center"/>
      <protection hidden="1"/>
    </xf>
    <xf numFmtId="166" fontId="0" fillId="0" borderId="27" xfId="0" applyNumberFormat="1" applyBorder="1" applyAlignment="1">
      <alignment vertical="center"/>
    </xf>
    <xf numFmtId="166" fontId="0" fillId="0" borderId="28" xfId="0" applyNumberFormat="1" applyBorder="1" applyAlignment="1">
      <alignment vertical="center"/>
    </xf>
    <xf numFmtId="164" fontId="0" fillId="0" borderId="24" xfId="0" applyNumberFormat="1" applyBorder="1" applyAlignment="1">
      <alignment horizontal="center" vertical="center"/>
    </xf>
    <xf numFmtId="164" fontId="0" fillId="0" borderId="4" xfId="0" applyNumberFormat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2" fillId="2" borderId="12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26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3" fillId="2" borderId="11" xfId="2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167" fontId="0" fillId="0" borderId="8" xfId="0" applyNumberFormat="1" applyBorder="1" applyAlignment="1">
      <alignment horizontal="center" vertical="center"/>
    </xf>
    <xf numFmtId="167" fontId="0" fillId="0" borderId="15" xfId="0" applyNumberFormat="1" applyBorder="1" applyAlignment="1">
      <alignment horizontal="center" vertical="center"/>
    </xf>
    <xf numFmtId="0" fontId="3" fillId="2" borderId="9" xfId="2" applyFont="1" applyFill="1" applyBorder="1" applyAlignment="1">
      <alignment horizontal="center" vertical="center" wrapText="1"/>
    </xf>
    <xf numFmtId="0" fontId="3" fillId="2" borderId="10" xfId="2" applyFont="1" applyFill="1" applyBorder="1" applyAlignment="1">
      <alignment horizontal="center" vertical="center" wrapText="1"/>
    </xf>
    <xf numFmtId="0" fontId="3" fillId="2" borderId="29" xfId="2" applyFont="1" applyFill="1" applyBorder="1" applyAlignment="1">
      <alignment horizontal="center" vertical="center" wrapText="1"/>
    </xf>
    <xf numFmtId="0" fontId="3" fillId="0" borderId="33" xfId="2" applyFont="1" applyBorder="1" applyAlignment="1">
      <alignment horizontal="center" vertical="center"/>
    </xf>
    <xf numFmtId="0" fontId="3" fillId="0" borderId="38" xfId="2" applyFont="1" applyBorder="1" applyAlignment="1">
      <alignment horizontal="center" vertical="center"/>
    </xf>
    <xf numFmtId="0" fontId="3" fillId="0" borderId="35" xfId="2" applyFont="1" applyBorder="1" applyAlignment="1">
      <alignment horizontal="center" vertical="center"/>
    </xf>
    <xf numFmtId="0" fontId="3" fillId="0" borderId="34" xfId="2" applyFont="1" applyBorder="1" applyAlignment="1">
      <alignment horizontal="center" vertical="center"/>
    </xf>
    <xf numFmtId="0" fontId="3" fillId="2" borderId="25" xfId="2" applyFont="1" applyFill="1" applyBorder="1" applyAlignment="1">
      <alignment horizontal="center" vertical="center" wrapText="1"/>
    </xf>
    <xf numFmtId="167" fontId="0" fillId="0" borderId="6" xfId="0" applyNumberFormat="1" applyBorder="1" applyAlignment="1">
      <alignment horizontal="center" vertical="center"/>
    </xf>
    <xf numFmtId="167" fontId="0" fillId="0" borderId="14" xfId="0" applyNumberFormat="1" applyBorder="1" applyAlignment="1">
      <alignment horizontal="center" vertical="center"/>
    </xf>
    <xf numFmtId="0" fontId="3" fillId="0" borderId="0" xfId="2" applyFont="1"/>
    <xf numFmtId="0" fontId="6" fillId="2" borderId="36" xfId="2" applyFont="1" applyFill="1" applyBorder="1" applyAlignment="1">
      <alignment horizontal="center" vertical="center" wrapText="1"/>
    </xf>
    <xf numFmtId="0" fontId="3" fillId="0" borderId="0" xfId="2" applyFont="1" applyAlignment="1">
      <alignment wrapText="1"/>
    </xf>
    <xf numFmtId="0" fontId="6" fillId="2" borderId="1" xfId="2" applyFont="1" applyFill="1" applyBorder="1" applyAlignment="1">
      <alignment horizontal="center" vertical="center" wrapText="1"/>
    </xf>
    <xf numFmtId="0" fontId="3" fillId="0" borderId="0" xfId="2" applyFont="1" applyAlignment="1">
      <alignment horizontal="center"/>
    </xf>
    <xf numFmtId="0" fontId="6" fillId="0" borderId="0" xfId="2" applyFont="1" applyAlignment="1">
      <alignment horizontal="left" vertical="center"/>
    </xf>
    <xf numFmtId="3" fontId="6" fillId="0" borderId="0" xfId="2" applyNumberFormat="1" applyFont="1" applyAlignment="1">
      <alignment vertical="center"/>
    </xf>
    <xf numFmtId="3" fontId="6" fillId="0" borderId="0" xfId="2" applyNumberFormat="1" applyFont="1" applyAlignment="1">
      <alignment horizontal="center" vertical="center"/>
    </xf>
    <xf numFmtId="168" fontId="6" fillId="0" borderId="0" xfId="2" applyNumberFormat="1" applyFont="1" applyAlignment="1">
      <alignment vertical="center"/>
    </xf>
    <xf numFmtId="168" fontId="6" fillId="0" borderId="0" xfId="2" applyNumberFormat="1" applyFont="1" applyAlignment="1">
      <alignment horizontal="center" vertical="center"/>
    </xf>
    <xf numFmtId="0" fontId="6" fillId="2" borderId="37" xfId="2" applyFont="1" applyFill="1" applyBorder="1" applyAlignment="1">
      <alignment horizontal="center" vertical="center" wrapText="1"/>
    </xf>
    <xf numFmtId="0" fontId="3" fillId="0" borderId="39" xfId="2" applyFont="1" applyBorder="1" applyAlignment="1">
      <alignment horizontal="center"/>
    </xf>
    <xf numFmtId="0" fontId="11" fillId="5" borderId="0" xfId="0" applyFont="1" applyFill="1"/>
    <xf numFmtId="0" fontId="12" fillId="0" borderId="0" xfId="0" applyFont="1"/>
    <xf numFmtId="0" fontId="2" fillId="0" borderId="2" xfId="0" applyFont="1" applyBorder="1" applyAlignment="1">
      <alignment horizontal="center" vertical="center"/>
    </xf>
    <xf numFmtId="0" fontId="2" fillId="2" borderId="16" xfId="0" applyFont="1" applyFill="1" applyBorder="1" applyAlignment="1">
      <alignment horizontal="center" vertical="center" wrapText="1"/>
    </xf>
    <xf numFmtId="0" fontId="0" fillId="5" borderId="0" xfId="0" applyFill="1" applyAlignment="1">
      <alignment vertical="center"/>
    </xf>
    <xf numFmtId="0" fontId="2" fillId="5" borderId="0" xfId="0" applyFont="1" applyFill="1" applyAlignment="1">
      <alignment horizontal="left" vertical="center" indent="2"/>
    </xf>
    <xf numFmtId="3" fontId="0" fillId="5" borderId="0" xfId="0" applyNumberFormat="1" applyFill="1" applyAlignment="1" applyProtection="1">
      <alignment vertical="center"/>
      <protection hidden="1"/>
    </xf>
    <xf numFmtId="164" fontId="0" fillId="5" borderId="0" xfId="1" applyNumberFormat="1" applyFont="1" applyFill="1" applyBorder="1" applyAlignment="1" applyProtection="1">
      <alignment horizontal="center" vertical="center"/>
      <protection hidden="1"/>
    </xf>
    <xf numFmtId="4" fontId="0" fillId="5" borderId="0" xfId="0" applyNumberFormat="1" applyFill="1" applyAlignment="1" applyProtection="1">
      <alignment horizontal="center" vertical="center"/>
      <protection hidden="1"/>
    </xf>
    <xf numFmtId="0" fontId="2" fillId="5" borderId="0" xfId="0" applyFont="1" applyFill="1" applyAlignment="1">
      <alignment horizontal="left" vertical="center"/>
    </xf>
    <xf numFmtId="3" fontId="3" fillId="5" borderId="0" xfId="0" applyNumberFormat="1" applyFont="1" applyFill="1" applyAlignment="1" applyProtection="1">
      <alignment vertical="center"/>
      <protection hidden="1"/>
    </xf>
    <xf numFmtId="164" fontId="3" fillId="5" borderId="0" xfId="0" applyNumberFormat="1" applyFont="1" applyFill="1" applyAlignment="1">
      <alignment horizontal="center" vertical="center"/>
    </xf>
    <xf numFmtId="2" fontId="3" fillId="5" borderId="0" xfId="0" applyNumberFormat="1" applyFont="1" applyFill="1" applyAlignment="1">
      <alignment horizontal="center" vertical="center"/>
    </xf>
    <xf numFmtId="166" fontId="3" fillId="5" borderId="0" xfId="0" applyNumberFormat="1" applyFont="1" applyFill="1" applyAlignment="1">
      <alignment vertical="center"/>
    </xf>
    <xf numFmtId="3" fontId="0" fillId="5" borderId="3" xfId="0" applyNumberFormat="1" applyFill="1" applyBorder="1" applyAlignment="1" applyProtection="1">
      <alignment vertical="center"/>
      <protection hidden="1"/>
    </xf>
    <xf numFmtId="3" fontId="3" fillId="0" borderId="0" xfId="0" applyNumberFormat="1" applyFont="1" applyAlignment="1" applyProtection="1">
      <alignment vertical="center"/>
      <protection hidden="1"/>
    </xf>
    <xf numFmtId="164" fontId="3" fillId="0" borderId="0" xfId="0" applyNumberFormat="1" applyFont="1" applyAlignment="1">
      <alignment horizontal="center" vertical="center"/>
    </xf>
    <xf numFmtId="2" fontId="3" fillId="0" borderId="0" xfId="0" applyNumberFormat="1" applyFont="1" applyAlignment="1">
      <alignment horizontal="center" vertical="center"/>
    </xf>
    <xf numFmtId="166" fontId="3" fillId="0" borderId="0" xfId="0" applyNumberFormat="1" applyFont="1" applyAlignment="1">
      <alignment vertical="center"/>
    </xf>
    <xf numFmtId="3" fontId="0" fillId="5" borderId="28" xfId="0" applyNumberFormat="1" applyFill="1" applyBorder="1" applyAlignment="1" applyProtection="1">
      <alignment vertical="center"/>
      <protection hidden="1"/>
    </xf>
    <xf numFmtId="0" fontId="3" fillId="0" borderId="32" xfId="2" applyFont="1" applyBorder="1" applyAlignment="1">
      <alignment horizontal="center" vertical="center"/>
    </xf>
    <xf numFmtId="164" fontId="0" fillId="5" borderId="3" xfId="0" applyNumberFormat="1" applyFill="1" applyBorder="1" applyAlignment="1">
      <alignment horizontal="center" vertical="center"/>
    </xf>
    <xf numFmtId="166" fontId="0" fillId="5" borderId="3" xfId="0" applyNumberFormat="1" applyFill="1" applyBorder="1" applyAlignment="1">
      <alignment vertical="center"/>
    </xf>
    <xf numFmtId="164" fontId="0" fillId="5" borderId="15" xfId="0" applyNumberFormat="1" applyFill="1" applyBorder="1" applyAlignment="1">
      <alignment horizontal="center" vertical="center"/>
    </xf>
    <xf numFmtId="0" fontId="3" fillId="5" borderId="20" xfId="2" applyFont="1" applyFill="1" applyBorder="1" applyAlignment="1">
      <alignment horizontal="left" vertical="center" indent="2"/>
    </xf>
    <xf numFmtId="0" fontId="3" fillId="5" borderId="21" xfId="2" applyFont="1" applyFill="1" applyBorder="1" applyAlignment="1">
      <alignment horizontal="left" vertical="center" indent="2"/>
    </xf>
    <xf numFmtId="3" fontId="0" fillId="5" borderId="30" xfId="0" applyNumberFormat="1" applyFill="1" applyBorder="1" applyAlignment="1" applyProtection="1">
      <alignment vertical="center"/>
      <protection hidden="1"/>
    </xf>
    <xf numFmtId="3" fontId="0" fillId="5" borderId="22" xfId="0" applyNumberFormat="1" applyFill="1" applyBorder="1" applyAlignment="1" applyProtection="1">
      <alignment vertical="center"/>
      <protection hidden="1"/>
    </xf>
    <xf numFmtId="164" fontId="0" fillId="5" borderId="22" xfId="0" applyNumberFormat="1" applyFill="1" applyBorder="1" applyAlignment="1">
      <alignment horizontal="center" vertical="center"/>
    </xf>
    <xf numFmtId="166" fontId="0" fillId="5" borderId="22" xfId="0" applyNumberFormat="1" applyFill="1" applyBorder="1" applyAlignment="1">
      <alignment vertical="center"/>
    </xf>
    <xf numFmtId="164" fontId="0" fillId="5" borderId="23" xfId="0" applyNumberFormat="1" applyFill="1" applyBorder="1" applyAlignment="1">
      <alignment horizontal="center" vertical="center"/>
    </xf>
    <xf numFmtId="0" fontId="1" fillId="5" borderId="0" xfId="0" applyFont="1" applyFill="1" applyAlignment="1">
      <alignment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6" fillId="0" borderId="0" xfId="0" applyFont="1" applyAlignment="1">
      <alignment horizontal="left" vertical="center"/>
    </xf>
    <xf numFmtId="0" fontId="6" fillId="5" borderId="0" xfId="0" applyFont="1" applyFill="1" applyAlignment="1">
      <alignment horizontal="left" vertical="center"/>
    </xf>
    <xf numFmtId="0" fontId="2" fillId="0" borderId="17" xfId="0" applyFont="1" applyBorder="1" applyAlignment="1">
      <alignment horizontal="left" vertical="center"/>
    </xf>
    <xf numFmtId="0" fontId="2" fillId="0" borderId="18" xfId="0" applyFont="1" applyBorder="1" applyAlignment="1">
      <alignment horizontal="left" vertical="center"/>
    </xf>
    <xf numFmtId="0" fontId="2" fillId="0" borderId="19" xfId="0" applyFont="1" applyBorder="1" applyAlignment="1">
      <alignment horizontal="left" vertical="center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left" vertical="center"/>
    </xf>
    <xf numFmtId="3" fontId="0" fillId="0" borderId="0" xfId="0" applyNumberFormat="1"/>
    <xf numFmtId="164" fontId="0" fillId="0" borderId="0" xfId="0" applyNumberFormat="1"/>
    <xf numFmtId="166" fontId="0" fillId="0" borderId="0" xfId="0" applyNumberFormat="1"/>
    <xf numFmtId="3" fontId="0" fillId="0" borderId="47" xfId="0" applyNumberFormat="1" applyBorder="1" applyAlignment="1" applyProtection="1">
      <alignment vertical="center"/>
      <protection hidden="1"/>
    </xf>
    <xf numFmtId="3" fontId="0" fillId="0" borderId="22" xfId="0" applyNumberFormat="1" applyBorder="1" applyAlignment="1" applyProtection="1">
      <alignment vertical="center"/>
      <protection hidden="1"/>
    </xf>
    <xf numFmtId="164" fontId="0" fillId="0" borderId="23" xfId="0" applyNumberFormat="1" applyBorder="1" applyAlignment="1">
      <alignment horizontal="center" vertical="center"/>
    </xf>
    <xf numFmtId="166" fontId="0" fillId="0" borderId="30" xfId="0" applyNumberFormat="1" applyBorder="1" applyAlignment="1">
      <alignment vertical="center"/>
    </xf>
    <xf numFmtId="166" fontId="0" fillId="0" borderId="22" xfId="0" applyNumberFormat="1" applyBorder="1" applyAlignment="1">
      <alignment vertical="center"/>
    </xf>
    <xf numFmtId="164" fontId="0" fillId="0" borderId="48" xfId="0" applyNumberFormat="1" applyBorder="1" applyAlignment="1">
      <alignment horizontal="center" vertical="center"/>
    </xf>
    <xf numFmtId="167" fontId="0" fillId="0" borderId="47" xfId="0" applyNumberFormat="1" applyBorder="1" applyAlignment="1">
      <alignment horizontal="center" vertical="center"/>
    </xf>
    <xf numFmtId="167" fontId="0" fillId="0" borderId="23" xfId="0" applyNumberFormat="1" applyBorder="1" applyAlignment="1">
      <alignment horizontal="center" vertical="center"/>
    </xf>
    <xf numFmtId="0" fontId="2" fillId="3" borderId="19" xfId="0" applyFont="1" applyFill="1" applyBorder="1" applyAlignment="1">
      <alignment horizontal="left" vertical="center" indent="2"/>
    </xf>
    <xf numFmtId="0" fontId="2" fillId="3" borderId="17" xfId="0" applyFont="1" applyFill="1" applyBorder="1" applyAlignment="1">
      <alignment horizontal="left" vertical="center" indent="2"/>
    </xf>
    <xf numFmtId="0" fontId="2" fillId="3" borderId="19" xfId="0" applyFont="1" applyFill="1" applyBorder="1" applyAlignment="1">
      <alignment horizontal="left" vertical="center"/>
    </xf>
    <xf numFmtId="0" fontId="2" fillId="3" borderId="17" xfId="0" applyFont="1" applyFill="1" applyBorder="1" applyAlignment="1">
      <alignment horizontal="left" vertical="center"/>
    </xf>
    <xf numFmtId="0" fontId="2" fillId="3" borderId="18" xfId="0" applyFont="1" applyFill="1" applyBorder="1" applyAlignment="1">
      <alignment horizontal="left" vertical="center" indent="2"/>
    </xf>
    <xf numFmtId="0" fontId="1" fillId="5" borderId="0" xfId="0" applyFont="1" applyFill="1" applyAlignment="1">
      <alignment horizontal="center" vertical="center"/>
    </xf>
    <xf numFmtId="0" fontId="0" fillId="5" borderId="0" xfId="0" applyFill="1" applyAlignment="1">
      <alignment horizontal="center" vertical="center"/>
    </xf>
    <xf numFmtId="170" fontId="3" fillId="0" borderId="28" xfId="4" applyNumberFormat="1" applyFont="1" applyFill="1" applyBorder="1" applyAlignment="1" applyProtection="1">
      <alignment horizontal="right" vertical="center"/>
      <protection hidden="1"/>
    </xf>
    <xf numFmtId="170" fontId="3" fillId="0" borderId="3" xfId="4" applyNumberFormat="1" applyFont="1" applyFill="1" applyBorder="1" applyAlignment="1" applyProtection="1">
      <alignment horizontal="right" vertical="center"/>
      <protection hidden="1"/>
    </xf>
    <xf numFmtId="164" fontId="3" fillId="0" borderId="15" xfId="1" applyNumberFormat="1" applyFont="1" applyFill="1" applyBorder="1" applyAlignment="1" applyProtection="1">
      <alignment horizontal="center" vertical="center"/>
      <protection hidden="1"/>
    </xf>
    <xf numFmtId="2" fontId="3" fillId="0" borderId="28" xfId="0" applyNumberFormat="1" applyFont="1" applyBorder="1" applyAlignment="1" applyProtection="1">
      <alignment horizontal="center" vertical="center"/>
      <protection hidden="1"/>
    </xf>
    <xf numFmtId="39" fontId="3" fillId="0" borderId="15" xfId="4" applyNumberFormat="1" applyFont="1" applyFill="1" applyBorder="1" applyAlignment="1" applyProtection="1">
      <alignment horizontal="center" vertical="center"/>
      <protection hidden="1"/>
    </xf>
    <xf numFmtId="168" fontId="3" fillId="0" borderId="28" xfId="0" applyNumberFormat="1" applyFont="1" applyBorder="1" applyAlignment="1" applyProtection="1">
      <alignment horizontal="right" vertical="center"/>
      <protection hidden="1"/>
    </xf>
    <xf numFmtId="168" fontId="3" fillId="0" borderId="3" xfId="0" applyNumberFormat="1" applyFont="1" applyBorder="1" applyAlignment="1" applyProtection="1">
      <alignment horizontal="right" vertical="center"/>
      <protection hidden="1"/>
    </xf>
    <xf numFmtId="170" fontId="2" fillId="2" borderId="12" xfId="4" applyNumberFormat="1" applyFont="1" applyFill="1" applyBorder="1" applyAlignment="1">
      <alignment horizontal="center" vertical="center" wrapText="1"/>
    </xf>
    <xf numFmtId="170" fontId="2" fillId="2" borderId="5" xfId="4" applyNumberFormat="1" applyFont="1" applyFill="1" applyBorder="1" applyAlignment="1">
      <alignment horizontal="center" vertical="center" wrapText="1"/>
    </xf>
    <xf numFmtId="170" fontId="3" fillId="0" borderId="45" xfId="4" applyNumberFormat="1" applyFont="1" applyFill="1" applyBorder="1" applyAlignment="1" applyProtection="1">
      <alignment horizontal="right" vertical="center"/>
      <protection hidden="1"/>
    </xf>
    <xf numFmtId="170" fontId="3" fillId="0" borderId="43" xfId="4" applyNumberFormat="1" applyFont="1" applyFill="1" applyBorder="1" applyAlignment="1" applyProtection="1">
      <alignment horizontal="right" vertical="center"/>
      <protection hidden="1"/>
    </xf>
    <xf numFmtId="164" fontId="3" fillId="0" borderId="44" xfId="1" applyNumberFormat="1" applyFont="1" applyFill="1" applyBorder="1" applyAlignment="1" applyProtection="1">
      <alignment horizontal="center" vertical="center"/>
      <protection hidden="1"/>
    </xf>
    <xf numFmtId="2" fontId="3" fillId="0" borderId="45" xfId="0" applyNumberFormat="1" applyFont="1" applyBorder="1" applyAlignment="1" applyProtection="1">
      <alignment horizontal="center" vertical="center"/>
      <protection hidden="1"/>
    </xf>
    <xf numFmtId="39" fontId="3" fillId="0" borderId="44" xfId="4" applyNumberFormat="1" applyFont="1" applyFill="1" applyBorder="1" applyAlignment="1" applyProtection="1">
      <alignment horizontal="center" vertical="center"/>
      <protection hidden="1"/>
    </xf>
    <xf numFmtId="168" fontId="3" fillId="0" borderId="45" xfId="0" applyNumberFormat="1" applyFont="1" applyBorder="1" applyAlignment="1" applyProtection="1">
      <alignment horizontal="right" vertical="center"/>
      <protection hidden="1"/>
    </xf>
    <xf numFmtId="168" fontId="3" fillId="0" borderId="43" xfId="0" applyNumberFormat="1" applyFont="1" applyBorder="1" applyAlignment="1" applyProtection="1">
      <alignment horizontal="right" vertical="center"/>
      <protection hidden="1"/>
    </xf>
    <xf numFmtId="170" fontId="3" fillId="0" borderId="27" xfId="4" applyNumberFormat="1" applyFont="1" applyFill="1" applyBorder="1" applyAlignment="1" applyProtection="1">
      <alignment horizontal="right" vertical="center"/>
      <protection hidden="1"/>
    </xf>
    <xf numFmtId="170" fontId="3" fillId="0" borderId="7" xfId="4" applyNumberFormat="1" applyFont="1" applyFill="1" applyBorder="1" applyAlignment="1" applyProtection="1">
      <alignment horizontal="right" vertical="center"/>
      <protection hidden="1"/>
    </xf>
    <xf numFmtId="164" fontId="3" fillId="0" borderId="8" xfId="1" applyNumberFormat="1" applyFont="1" applyFill="1" applyBorder="1" applyAlignment="1" applyProtection="1">
      <alignment horizontal="center" vertical="center"/>
      <protection hidden="1"/>
    </xf>
    <xf numFmtId="2" fontId="3" fillId="0" borderId="27" xfId="0" applyNumberFormat="1" applyFont="1" applyBorder="1" applyAlignment="1" applyProtection="1">
      <alignment horizontal="center" vertical="center"/>
      <protection hidden="1"/>
    </xf>
    <xf numFmtId="39" fontId="3" fillId="0" borderId="8" xfId="4" applyNumberFormat="1" applyFont="1" applyFill="1" applyBorder="1" applyAlignment="1" applyProtection="1">
      <alignment horizontal="center" vertical="center"/>
      <protection hidden="1"/>
    </xf>
    <xf numFmtId="168" fontId="3" fillId="0" borderId="27" xfId="0" applyNumberFormat="1" applyFont="1" applyBorder="1" applyAlignment="1" applyProtection="1">
      <alignment horizontal="right" vertical="center"/>
      <protection hidden="1"/>
    </xf>
    <xf numFmtId="168" fontId="3" fillId="0" borderId="7" xfId="0" applyNumberFormat="1" applyFont="1" applyBorder="1" applyAlignment="1" applyProtection="1">
      <alignment horizontal="right" vertical="center"/>
      <protection hidden="1"/>
    </xf>
    <xf numFmtId="170" fontId="3" fillId="0" borderId="29" xfId="4" applyNumberFormat="1" applyFont="1" applyFill="1" applyBorder="1" applyAlignment="1" applyProtection="1">
      <alignment horizontal="right" vertical="center"/>
      <protection hidden="1"/>
    </xf>
    <xf numFmtId="170" fontId="3" fillId="0" borderId="10" xfId="4" applyNumberFormat="1" applyFont="1" applyFill="1" applyBorder="1" applyAlignment="1" applyProtection="1">
      <alignment horizontal="right" vertical="center"/>
      <protection hidden="1"/>
    </xf>
    <xf numFmtId="164" fontId="3" fillId="0" borderId="11" xfId="1" applyNumberFormat="1" applyFont="1" applyFill="1" applyBorder="1" applyAlignment="1" applyProtection="1">
      <alignment horizontal="center" vertical="center"/>
      <protection hidden="1"/>
    </xf>
    <xf numFmtId="2" fontId="3" fillId="0" borderId="29" xfId="0" applyNumberFormat="1" applyFont="1" applyBorder="1" applyAlignment="1" applyProtection="1">
      <alignment horizontal="center" vertical="center"/>
      <protection hidden="1"/>
    </xf>
    <xf numFmtId="39" fontId="3" fillId="0" borderId="11" xfId="4" applyNumberFormat="1" applyFont="1" applyFill="1" applyBorder="1" applyAlignment="1" applyProtection="1">
      <alignment horizontal="center" vertical="center"/>
      <protection hidden="1"/>
    </xf>
    <xf numFmtId="168" fontId="3" fillId="0" borderId="29" xfId="0" applyNumberFormat="1" applyFont="1" applyBorder="1" applyAlignment="1" applyProtection="1">
      <alignment horizontal="right" vertical="center"/>
      <protection hidden="1"/>
    </xf>
    <xf numFmtId="168" fontId="3" fillId="0" borderId="10" xfId="0" applyNumberFormat="1" applyFont="1" applyBorder="1" applyAlignment="1" applyProtection="1">
      <alignment horizontal="right" vertical="center"/>
      <protection hidden="1"/>
    </xf>
    <xf numFmtId="170" fontId="6" fillId="3" borderId="28" xfId="4" applyNumberFormat="1" applyFont="1" applyFill="1" applyBorder="1" applyAlignment="1" applyProtection="1">
      <alignment horizontal="right" vertical="center"/>
      <protection hidden="1"/>
    </xf>
    <xf numFmtId="170" fontId="6" fillId="3" borderId="3" xfId="4" applyNumberFormat="1" applyFont="1" applyFill="1" applyBorder="1" applyAlignment="1" applyProtection="1">
      <alignment horizontal="right" vertical="center"/>
      <protection hidden="1"/>
    </xf>
    <xf numFmtId="164" fontId="6" fillId="3" borderId="15" xfId="1" applyNumberFormat="1" applyFont="1" applyFill="1" applyBorder="1" applyAlignment="1" applyProtection="1">
      <alignment horizontal="center" vertical="center"/>
      <protection hidden="1"/>
    </xf>
    <xf numFmtId="2" fontId="6" fillId="3" borderId="28" xfId="0" applyNumberFormat="1" applyFont="1" applyFill="1" applyBorder="1" applyAlignment="1" applyProtection="1">
      <alignment horizontal="center" vertical="center"/>
      <protection hidden="1"/>
    </xf>
    <xf numFmtId="39" fontId="6" fillId="3" borderId="15" xfId="4" applyNumberFormat="1" applyFont="1" applyFill="1" applyBorder="1" applyAlignment="1" applyProtection="1">
      <alignment horizontal="center" vertical="center"/>
      <protection hidden="1"/>
    </xf>
    <xf numFmtId="168" fontId="6" fillId="3" borderId="28" xfId="0" applyNumberFormat="1" applyFont="1" applyFill="1" applyBorder="1" applyAlignment="1" applyProtection="1">
      <alignment horizontal="right" vertical="center"/>
      <protection hidden="1"/>
    </xf>
    <xf numFmtId="168" fontId="6" fillId="3" borderId="3" xfId="0" applyNumberFormat="1" applyFont="1" applyFill="1" applyBorder="1" applyAlignment="1" applyProtection="1">
      <alignment horizontal="right" vertical="center"/>
      <protection hidden="1"/>
    </xf>
    <xf numFmtId="170" fontId="6" fillId="3" borderId="29" xfId="4" applyNumberFormat="1" applyFont="1" applyFill="1" applyBorder="1" applyAlignment="1" applyProtection="1">
      <alignment horizontal="right" vertical="center"/>
      <protection hidden="1"/>
    </xf>
    <xf numFmtId="170" fontId="6" fillId="3" borderId="10" xfId="4" applyNumberFormat="1" applyFont="1" applyFill="1" applyBorder="1" applyAlignment="1" applyProtection="1">
      <alignment horizontal="right" vertical="center"/>
      <protection hidden="1"/>
    </xf>
    <xf numFmtId="164" fontId="6" fillId="3" borderId="11" xfId="1" applyNumberFormat="1" applyFont="1" applyFill="1" applyBorder="1" applyAlignment="1" applyProtection="1">
      <alignment horizontal="center" vertical="center"/>
      <protection hidden="1"/>
    </xf>
    <xf numFmtId="2" fontId="6" fillId="3" borderId="29" xfId="0" applyNumberFormat="1" applyFont="1" applyFill="1" applyBorder="1" applyAlignment="1" applyProtection="1">
      <alignment horizontal="center" vertical="center"/>
      <protection hidden="1"/>
    </xf>
    <xf numFmtId="39" fontId="6" fillId="3" borderId="11" xfId="4" applyNumberFormat="1" applyFont="1" applyFill="1" applyBorder="1" applyAlignment="1" applyProtection="1">
      <alignment horizontal="center" vertical="center"/>
      <protection hidden="1"/>
    </xf>
    <xf numFmtId="168" fontId="6" fillId="3" borderId="29" xfId="0" applyNumberFormat="1" applyFont="1" applyFill="1" applyBorder="1" applyAlignment="1" applyProtection="1">
      <alignment horizontal="right" vertical="center"/>
      <protection hidden="1"/>
    </xf>
    <xf numFmtId="168" fontId="6" fillId="3" borderId="10" xfId="0" applyNumberFormat="1" applyFont="1" applyFill="1" applyBorder="1" applyAlignment="1" applyProtection="1">
      <alignment horizontal="right" vertical="center"/>
      <protection hidden="1"/>
    </xf>
    <xf numFmtId="0" fontId="2" fillId="0" borderId="1" xfId="0" applyFont="1" applyBorder="1" applyAlignment="1">
      <alignment horizontal="left" vertical="center"/>
    </xf>
    <xf numFmtId="170" fontId="6" fillId="3" borderId="27" xfId="4" applyNumberFormat="1" applyFont="1" applyFill="1" applyBorder="1" applyAlignment="1" applyProtection="1">
      <alignment horizontal="right" vertical="center"/>
      <protection hidden="1"/>
    </xf>
    <xf numFmtId="170" fontId="6" fillId="3" borderId="7" xfId="4" applyNumberFormat="1" applyFont="1" applyFill="1" applyBorder="1" applyAlignment="1" applyProtection="1">
      <alignment horizontal="right" vertical="center"/>
      <protection hidden="1"/>
    </xf>
    <xf numFmtId="164" fontId="6" fillId="3" borderId="8" xfId="1" applyNumberFormat="1" applyFont="1" applyFill="1" applyBorder="1" applyAlignment="1" applyProtection="1">
      <alignment horizontal="center" vertical="center"/>
      <protection hidden="1"/>
    </xf>
    <xf numFmtId="2" fontId="6" fillId="3" borderId="27" xfId="0" applyNumberFormat="1" applyFont="1" applyFill="1" applyBorder="1" applyAlignment="1" applyProtection="1">
      <alignment horizontal="center" vertical="center"/>
      <protection hidden="1"/>
    </xf>
    <xf numFmtId="39" fontId="6" fillId="3" borderId="8" xfId="4" applyNumberFormat="1" applyFont="1" applyFill="1" applyBorder="1" applyAlignment="1" applyProtection="1">
      <alignment horizontal="center" vertical="center"/>
      <protection hidden="1"/>
    </xf>
    <xf numFmtId="168" fontId="6" fillId="3" borderId="27" xfId="0" applyNumberFormat="1" applyFont="1" applyFill="1" applyBorder="1" applyAlignment="1" applyProtection="1">
      <alignment horizontal="right" vertical="center"/>
      <protection hidden="1"/>
    </xf>
    <xf numFmtId="168" fontId="6" fillId="3" borderId="7" xfId="0" applyNumberFormat="1" applyFont="1" applyFill="1" applyBorder="1" applyAlignment="1" applyProtection="1">
      <alignment horizontal="right" vertical="center"/>
      <protection hidden="1"/>
    </xf>
    <xf numFmtId="0" fontId="2" fillId="5" borderId="0" xfId="0" applyFont="1" applyFill="1" applyAlignment="1">
      <alignment vertical="center"/>
    </xf>
    <xf numFmtId="169" fontId="3" fillId="0" borderId="27" xfId="0" applyNumberFormat="1" applyFont="1" applyBorder="1" applyAlignment="1" applyProtection="1">
      <alignment horizontal="center" vertical="center"/>
      <protection hidden="1"/>
    </xf>
    <xf numFmtId="167" fontId="3" fillId="0" borderId="7" xfId="4" applyNumberFormat="1" applyFont="1" applyFill="1" applyBorder="1" applyAlignment="1" applyProtection="1">
      <alignment horizontal="center" vertical="center"/>
      <protection hidden="1"/>
    </xf>
    <xf numFmtId="169" fontId="6" fillId="3" borderId="28" xfId="0" applyNumberFormat="1" applyFont="1" applyFill="1" applyBorder="1" applyAlignment="1" applyProtection="1">
      <alignment horizontal="center" vertical="center"/>
      <protection hidden="1"/>
    </xf>
    <xf numFmtId="167" fontId="6" fillId="3" borderId="3" xfId="4" applyNumberFormat="1" applyFont="1" applyFill="1" applyBorder="1" applyAlignment="1" applyProtection="1">
      <alignment horizontal="center" vertical="center"/>
      <protection hidden="1"/>
    </xf>
    <xf numFmtId="169" fontId="6" fillId="3" borderId="29" xfId="0" applyNumberFormat="1" applyFont="1" applyFill="1" applyBorder="1" applyAlignment="1" applyProtection="1">
      <alignment horizontal="center" vertical="center"/>
      <protection hidden="1"/>
    </xf>
    <xf numFmtId="167" fontId="6" fillId="3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28" xfId="0" applyNumberFormat="1" applyFont="1" applyBorder="1" applyAlignment="1" applyProtection="1">
      <alignment horizontal="center" vertical="center"/>
      <protection hidden="1"/>
    </xf>
    <xf numFmtId="167" fontId="3" fillId="0" borderId="3" xfId="4" applyNumberFormat="1" applyFont="1" applyFill="1" applyBorder="1" applyAlignment="1" applyProtection="1">
      <alignment horizontal="center" vertical="center"/>
      <protection hidden="1"/>
    </xf>
    <xf numFmtId="167" fontId="3" fillId="0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45" xfId="0" applyNumberFormat="1" applyFont="1" applyBorder="1" applyAlignment="1" applyProtection="1">
      <alignment horizontal="center" vertical="center"/>
      <protection hidden="1"/>
    </xf>
    <xf numFmtId="167" fontId="3" fillId="0" borderId="43" xfId="4" applyNumberFormat="1" applyFont="1" applyFill="1" applyBorder="1" applyAlignment="1" applyProtection="1">
      <alignment horizontal="center" vertical="center"/>
      <protection hidden="1"/>
    </xf>
    <xf numFmtId="169" fontId="6" fillId="3" borderId="27" xfId="0" applyNumberFormat="1" applyFont="1" applyFill="1" applyBorder="1" applyAlignment="1" applyProtection="1">
      <alignment horizontal="center" vertical="center"/>
      <protection hidden="1"/>
    </xf>
    <xf numFmtId="167" fontId="6" fillId="3" borderId="7" xfId="4" applyNumberFormat="1" applyFont="1" applyFill="1" applyBorder="1" applyAlignment="1" applyProtection="1">
      <alignment horizontal="center" vertical="center"/>
      <protection hidden="1"/>
    </xf>
    <xf numFmtId="165" fontId="3" fillId="0" borderId="0" xfId="0" applyNumberFormat="1" applyFont="1" applyAlignment="1">
      <alignment horizontal="center" vertical="center"/>
    </xf>
    <xf numFmtId="169" fontId="0" fillId="5" borderId="0" xfId="0" applyNumberFormat="1" applyFill="1" applyAlignment="1" applyProtection="1">
      <alignment horizontal="center" vertical="center"/>
      <protection hidden="1"/>
    </xf>
    <xf numFmtId="165" fontId="3" fillId="5" borderId="0" xfId="0" applyNumberFormat="1" applyFont="1" applyFill="1" applyAlignment="1">
      <alignment horizontal="center" vertical="center"/>
    </xf>
    <xf numFmtId="0" fontId="10" fillId="0" borderId="0" xfId="3" quotePrefix="1"/>
    <xf numFmtId="170" fontId="0" fillId="0" borderId="0" xfId="4" applyNumberFormat="1" applyFont="1" applyFill="1" applyBorder="1"/>
    <xf numFmtId="3" fontId="0" fillId="0" borderId="0" xfId="4" applyNumberFormat="1" applyFont="1" applyFill="1" applyBorder="1"/>
    <xf numFmtId="164" fontId="0" fillId="0" borderId="0" xfId="1" applyNumberFormat="1" applyFont="1" applyFill="1" applyBorder="1"/>
    <xf numFmtId="2" fontId="0" fillId="0" borderId="0" xfId="0" applyNumberFormat="1"/>
    <xf numFmtId="44" fontId="0" fillId="0" borderId="0" xfId="5" applyFont="1" applyFill="1" applyBorder="1"/>
    <xf numFmtId="168" fontId="0" fillId="0" borderId="0" xfId="5" applyNumberFormat="1" applyFont="1" applyFill="1" applyBorder="1"/>
    <xf numFmtId="3" fontId="0" fillId="0" borderId="0" xfId="0" applyNumberFormat="1" applyAlignment="1">
      <alignment vertical="center"/>
    </xf>
    <xf numFmtId="164" fontId="0" fillId="0" borderId="0" xfId="0" applyNumberFormat="1" applyAlignment="1">
      <alignment vertical="center"/>
    </xf>
    <xf numFmtId="2" fontId="0" fillId="0" borderId="0" xfId="0" applyNumberFormat="1" applyAlignment="1">
      <alignment vertical="center"/>
    </xf>
    <xf numFmtId="165" fontId="0" fillId="0" borderId="0" xfId="0" applyNumberFormat="1" applyAlignment="1">
      <alignment vertical="center"/>
    </xf>
    <xf numFmtId="166" fontId="0" fillId="0" borderId="0" xfId="0" applyNumberFormat="1" applyAlignment="1">
      <alignment vertical="center"/>
    </xf>
    <xf numFmtId="164" fontId="0" fillId="5" borderId="28" xfId="1" applyNumberFormat="1" applyFont="1" applyFill="1" applyBorder="1" applyAlignment="1" applyProtection="1">
      <alignment horizontal="center" vertical="center"/>
      <protection hidden="1"/>
    </xf>
    <xf numFmtId="164" fontId="0" fillId="5" borderId="30" xfId="1" applyNumberFormat="1" applyFont="1" applyFill="1" applyBorder="1" applyAlignment="1" applyProtection="1">
      <alignment horizontal="center" vertical="center"/>
      <protection hidden="1"/>
    </xf>
    <xf numFmtId="0" fontId="3" fillId="5" borderId="0" xfId="2" applyFont="1" applyFill="1"/>
    <xf numFmtId="0" fontId="3" fillId="5" borderId="9" xfId="2" applyFont="1" applyFill="1" applyBorder="1" applyAlignment="1">
      <alignment horizontal="left" vertical="center" indent="2"/>
    </xf>
    <xf numFmtId="0" fontId="3" fillId="5" borderId="0" xfId="2" applyFont="1" applyFill="1" applyAlignment="1">
      <alignment wrapText="1"/>
    </xf>
    <xf numFmtId="164" fontId="0" fillId="5" borderId="50" xfId="1" applyNumberFormat="1" applyFont="1" applyFill="1" applyBorder="1" applyAlignment="1" applyProtection="1">
      <alignment horizontal="center" vertical="center"/>
      <protection hidden="1"/>
    </xf>
    <xf numFmtId="3" fontId="0" fillId="5" borderId="29" xfId="0" applyNumberFormat="1" applyFill="1" applyBorder="1" applyAlignment="1" applyProtection="1">
      <alignment vertical="center"/>
      <protection hidden="1"/>
    </xf>
    <xf numFmtId="164" fontId="0" fillId="5" borderId="29" xfId="1" applyNumberFormat="1" applyFont="1" applyFill="1" applyBorder="1" applyAlignment="1" applyProtection="1">
      <alignment horizontal="center" vertical="center"/>
      <protection hidden="1"/>
    </xf>
    <xf numFmtId="164" fontId="0" fillId="5" borderId="51" xfId="1" applyNumberFormat="1" applyFont="1" applyFill="1" applyBorder="1" applyAlignment="1" applyProtection="1">
      <alignment horizontal="center" vertical="center"/>
      <protection hidden="1"/>
    </xf>
    <xf numFmtId="3" fontId="13" fillId="0" borderId="54" xfId="0" applyNumberFormat="1" applyFont="1" applyBorder="1"/>
    <xf numFmtId="164" fontId="13" fillId="0" borderId="55" xfId="0" applyNumberFormat="1" applyFont="1" applyBorder="1"/>
    <xf numFmtId="2" fontId="13" fillId="0" borderId="55" xfId="0" applyNumberFormat="1" applyFont="1" applyBorder="1"/>
    <xf numFmtId="165" fontId="13" fillId="0" borderId="55" xfId="0" applyNumberFormat="1" applyFont="1" applyBorder="1"/>
    <xf numFmtId="166" fontId="13" fillId="0" borderId="55" xfId="0" applyNumberFormat="1" applyFont="1" applyBorder="1"/>
    <xf numFmtId="0" fontId="13" fillId="0" borderId="55" xfId="0" applyFont="1" applyBorder="1"/>
    <xf numFmtId="0" fontId="13" fillId="0" borderId="0" xfId="0" applyFont="1"/>
    <xf numFmtId="0" fontId="0" fillId="7" borderId="57" xfId="0" applyFill="1" applyBorder="1" applyAlignment="1">
      <alignment wrapText="1"/>
    </xf>
    <xf numFmtId="0" fontId="13" fillId="0" borderId="56" xfId="0" applyFont="1" applyBorder="1"/>
    <xf numFmtId="0" fontId="13" fillId="0" borderId="57" xfId="0" applyFont="1" applyBorder="1"/>
    <xf numFmtId="0" fontId="13" fillId="0" borderId="52" xfId="0" applyFont="1" applyBorder="1"/>
    <xf numFmtId="0" fontId="13" fillId="0" borderId="53" xfId="0" applyFont="1" applyBorder="1"/>
    <xf numFmtId="0" fontId="0" fillId="8" borderId="58" xfId="0" applyFill="1" applyBorder="1" applyAlignment="1">
      <alignment wrapText="1"/>
    </xf>
    <xf numFmtId="0" fontId="13" fillId="0" borderId="58" xfId="0" applyFont="1" applyBorder="1"/>
    <xf numFmtId="3" fontId="13" fillId="6" borderId="54" xfId="0" applyNumberFormat="1" applyFont="1" applyFill="1" applyBorder="1"/>
    <xf numFmtId="164" fontId="13" fillId="6" borderId="55" xfId="0" applyNumberFormat="1" applyFont="1" applyFill="1" applyBorder="1"/>
    <xf numFmtId="168" fontId="13" fillId="6" borderId="54" xfId="0" applyNumberFormat="1" applyFont="1" applyFill="1" applyBorder="1"/>
    <xf numFmtId="165" fontId="13" fillId="6" borderId="55" xfId="0" applyNumberFormat="1" applyFont="1" applyFill="1" applyBorder="1"/>
    <xf numFmtId="169" fontId="3" fillId="0" borderId="7" xfId="4" applyNumberFormat="1" applyFont="1" applyFill="1" applyBorder="1" applyAlignment="1" applyProtection="1">
      <alignment horizontal="center" vertical="center"/>
      <protection hidden="1"/>
    </xf>
    <xf numFmtId="169" fontId="3" fillId="0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3" xfId="4" applyNumberFormat="1" applyFont="1" applyFill="1" applyBorder="1" applyAlignment="1" applyProtection="1">
      <alignment horizontal="center" vertical="center"/>
      <protection hidden="1"/>
    </xf>
    <xf numFmtId="169" fontId="6" fillId="3" borderId="7" xfId="4" applyNumberFormat="1" applyFont="1" applyFill="1" applyBorder="1" applyAlignment="1" applyProtection="1">
      <alignment horizontal="center" vertical="center"/>
      <protection hidden="1"/>
    </xf>
    <xf numFmtId="169" fontId="6" fillId="3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43" xfId="4" applyNumberFormat="1" applyFont="1" applyFill="1" applyBorder="1" applyAlignment="1" applyProtection="1">
      <alignment horizontal="center" vertical="center"/>
      <protection hidden="1"/>
    </xf>
    <xf numFmtId="0" fontId="0" fillId="0" borderId="33" xfId="0" applyBorder="1"/>
    <xf numFmtId="170" fontId="0" fillId="0" borderId="0" xfId="4" applyNumberFormat="1" applyFont="1"/>
    <xf numFmtId="170" fontId="0" fillId="6" borderId="0" xfId="4" applyNumberFormat="1" applyFont="1" applyFill="1"/>
    <xf numFmtId="170" fontId="0" fillId="0" borderId="33" xfId="4" applyNumberFormat="1" applyFont="1" applyBorder="1"/>
    <xf numFmtId="3" fontId="3" fillId="5" borderId="42" xfId="0" applyNumberFormat="1" applyFont="1" applyFill="1" applyBorder="1" applyAlignment="1" applyProtection="1">
      <alignment vertical="center"/>
      <protection hidden="1"/>
    </xf>
    <xf numFmtId="9" fontId="3" fillId="5" borderId="42" xfId="1" applyFont="1" applyFill="1" applyBorder="1" applyAlignment="1" applyProtection="1">
      <alignment horizontal="center" vertical="center"/>
      <protection hidden="1"/>
    </xf>
    <xf numFmtId="164" fontId="3" fillId="5" borderId="42" xfId="1" applyNumberFormat="1" applyFont="1" applyFill="1" applyBorder="1" applyAlignment="1" applyProtection="1">
      <alignment horizontal="center" vertical="center"/>
      <protection hidden="1"/>
    </xf>
    <xf numFmtId="164" fontId="3" fillId="5" borderId="1" xfId="1" applyNumberFormat="1" applyFont="1" applyFill="1" applyBorder="1" applyAlignment="1" applyProtection="1">
      <alignment horizontal="center" vertical="center"/>
      <protection hidden="1"/>
    </xf>
    <xf numFmtId="0" fontId="14" fillId="0" borderId="0" xfId="0" applyFont="1" applyAlignment="1">
      <alignment horizontal="center"/>
    </xf>
    <xf numFmtId="0" fontId="15" fillId="6" borderId="60" xfId="0" applyFont="1" applyFill="1" applyBorder="1"/>
    <xf numFmtId="0" fontId="0" fillId="9" borderId="0" xfId="0" applyFill="1"/>
    <xf numFmtId="3" fontId="17" fillId="0" borderId="61" xfId="0" applyNumberFormat="1" applyFont="1" applyBorder="1"/>
    <xf numFmtId="164" fontId="17" fillId="0" borderId="61" xfId="0" applyNumberFormat="1" applyFont="1" applyBorder="1"/>
    <xf numFmtId="166" fontId="17" fillId="0" borderId="61" xfId="0" applyNumberFormat="1" applyFont="1" applyBorder="1"/>
    <xf numFmtId="0" fontId="17" fillId="0" borderId="61" xfId="0" applyFont="1" applyBorder="1"/>
    <xf numFmtId="0" fontId="15" fillId="0" borderId="60" xfId="0" applyFont="1" applyBorder="1"/>
    <xf numFmtId="0" fontId="5" fillId="0" borderId="59" xfId="0" applyFont="1" applyBorder="1"/>
    <xf numFmtId="0" fontId="1" fillId="4" borderId="49" xfId="0" applyFont="1" applyFill="1" applyBorder="1" applyAlignment="1">
      <alignment horizontal="center" vertical="center"/>
    </xf>
    <xf numFmtId="0" fontId="17" fillId="0" borderId="3" xfId="0" applyFont="1" applyBorder="1" applyAlignment="1">
      <alignment horizontal="center" vertical="center" wrapText="1"/>
    </xf>
    <xf numFmtId="0" fontId="17" fillId="0" borderId="3" xfId="6" applyBorder="1" applyAlignment="1">
      <alignment horizontal="center" vertical="center" wrapText="1"/>
    </xf>
    <xf numFmtId="0" fontId="17" fillId="0" borderId="0" xfId="6"/>
    <xf numFmtId="0" fontId="17" fillId="0" borderId="61" xfId="6" applyBorder="1"/>
    <xf numFmtId="170" fontId="3" fillId="0" borderId="53" xfId="4" applyNumberFormat="1" applyFont="1" applyFill="1" applyBorder="1" applyAlignment="1" applyProtection="1">
      <alignment horizontal="right" vertical="center"/>
      <protection hidden="1"/>
    </xf>
    <xf numFmtId="164" fontId="3" fillId="0" borderId="68" xfId="1" applyNumberFormat="1" applyFont="1" applyFill="1" applyBorder="1" applyAlignment="1" applyProtection="1">
      <alignment horizontal="center" vertical="center"/>
      <protection hidden="1"/>
    </xf>
    <xf numFmtId="168" fontId="3" fillId="0" borderId="67" xfId="0" applyNumberFormat="1" applyFont="1" applyBorder="1" applyAlignment="1" applyProtection="1">
      <alignment horizontal="right" vertical="center"/>
      <protection hidden="1"/>
    </xf>
    <xf numFmtId="168" fontId="3" fillId="0" borderId="53" xfId="0" applyNumberFormat="1" applyFont="1" applyBorder="1" applyAlignment="1" applyProtection="1">
      <alignment horizontal="right" vertical="center"/>
      <protection hidden="1"/>
    </xf>
    <xf numFmtId="0" fontId="1" fillId="4" borderId="1" xfId="0" applyFont="1" applyFill="1" applyBorder="1" applyAlignment="1">
      <alignment horizontal="center" vertical="center"/>
    </xf>
    <xf numFmtId="0" fontId="2" fillId="0" borderId="70" xfId="0" applyFont="1" applyBorder="1" applyAlignment="1">
      <alignment horizontal="left" vertical="center"/>
    </xf>
    <xf numFmtId="0" fontId="2" fillId="0" borderId="71" xfId="0" applyFont="1" applyBorder="1" applyAlignment="1">
      <alignment horizontal="left" vertical="center"/>
    </xf>
    <xf numFmtId="0" fontId="2" fillId="0" borderId="72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2" fillId="5" borderId="73" xfId="0" applyFont="1" applyFill="1" applyBorder="1" applyAlignment="1">
      <alignment horizontal="left" vertical="center"/>
    </xf>
    <xf numFmtId="170" fontId="3" fillId="0" borderId="6" xfId="4" applyNumberFormat="1" applyFont="1" applyFill="1" applyBorder="1" applyAlignment="1" applyProtection="1">
      <alignment horizontal="right" vertical="center"/>
      <protection hidden="1"/>
    </xf>
    <xf numFmtId="170" fontId="3" fillId="0" borderId="14" xfId="4" applyNumberFormat="1" applyFont="1" applyFill="1" applyBorder="1" applyAlignment="1" applyProtection="1">
      <alignment horizontal="right" vertical="center"/>
      <protection hidden="1"/>
    </xf>
    <xf numFmtId="170" fontId="3" fillId="0" borderId="9" xfId="4" applyNumberFormat="1" applyFont="1" applyFill="1" applyBorder="1" applyAlignment="1" applyProtection="1">
      <alignment horizontal="right" vertical="center"/>
      <protection hidden="1"/>
    </xf>
    <xf numFmtId="164" fontId="3" fillId="0" borderId="4" xfId="1" applyNumberFormat="1" applyFont="1" applyFill="1" applyBorder="1" applyAlignment="1" applyProtection="1">
      <alignment horizontal="center" vertical="center"/>
      <protection hidden="1"/>
    </xf>
    <xf numFmtId="164" fontId="3" fillId="0" borderId="24" xfId="1" applyNumberFormat="1" applyFont="1" applyFill="1" applyBorder="1" applyAlignment="1" applyProtection="1">
      <alignment horizontal="center" vertical="center"/>
      <protection hidden="1"/>
    </xf>
    <xf numFmtId="164" fontId="3" fillId="0" borderId="25" xfId="1" applyNumberFormat="1" applyFont="1" applyFill="1" applyBorder="1" applyAlignment="1" applyProtection="1">
      <alignment horizontal="center" vertical="center"/>
      <protection hidden="1"/>
    </xf>
    <xf numFmtId="168" fontId="3" fillId="0" borderId="14" xfId="0" applyNumberFormat="1" applyFont="1" applyBorder="1" applyAlignment="1" applyProtection="1">
      <alignment horizontal="right" vertical="center"/>
      <protection hidden="1"/>
    </xf>
    <xf numFmtId="168" fontId="3" fillId="0" borderId="9" xfId="0" applyNumberFormat="1" applyFont="1" applyBorder="1" applyAlignment="1" applyProtection="1">
      <alignment horizontal="right" vertical="center"/>
      <protection hidden="1"/>
    </xf>
    <xf numFmtId="0" fontId="17" fillId="0" borderId="57" xfId="0" applyFont="1" applyBorder="1" applyAlignment="1">
      <alignment horizontal="center" vertical="center" wrapText="1"/>
    </xf>
    <xf numFmtId="0" fontId="0" fillId="0" borderId="0" xfId="0" applyAlignment="1">
      <alignment wrapText="1"/>
    </xf>
    <xf numFmtId="170" fontId="3" fillId="0" borderId="67" xfId="4" applyNumberFormat="1" applyFont="1" applyFill="1" applyBorder="1" applyAlignment="1" applyProtection="1">
      <alignment horizontal="right" vertical="center"/>
      <protection hidden="1"/>
    </xf>
    <xf numFmtId="170" fontId="3" fillId="0" borderId="74" xfId="4" applyNumberFormat="1" applyFont="1" applyFill="1" applyBorder="1" applyAlignment="1" applyProtection="1">
      <alignment horizontal="right" vertical="center"/>
      <protection hidden="1"/>
    </xf>
    <xf numFmtId="170" fontId="3" fillId="0" borderId="75" xfId="4" applyNumberFormat="1" applyFont="1" applyFill="1" applyBorder="1" applyAlignment="1" applyProtection="1">
      <alignment horizontal="right" vertical="center"/>
      <protection hidden="1"/>
    </xf>
    <xf numFmtId="164" fontId="3" fillId="0" borderId="76" xfId="1" applyNumberFormat="1" applyFont="1" applyFill="1" applyBorder="1" applyAlignment="1" applyProtection="1">
      <alignment horizontal="center" vertical="center"/>
      <protection hidden="1"/>
    </xf>
    <xf numFmtId="0" fontId="2" fillId="0" borderId="77" xfId="0" applyFont="1" applyBorder="1" applyAlignment="1">
      <alignment horizontal="left" vertical="center"/>
    </xf>
    <xf numFmtId="0" fontId="2" fillId="5" borderId="21" xfId="0" applyFont="1" applyFill="1" applyBorder="1" applyAlignment="1">
      <alignment horizontal="left" vertical="center"/>
    </xf>
    <xf numFmtId="168" fontId="3" fillId="0" borderId="6" xfId="0" applyNumberFormat="1" applyFont="1" applyBorder="1" applyAlignment="1" applyProtection="1">
      <alignment horizontal="right" vertical="center"/>
      <protection hidden="1"/>
    </xf>
    <xf numFmtId="0" fontId="17" fillId="6" borderId="61" xfId="0" applyFont="1" applyFill="1" applyBorder="1"/>
    <xf numFmtId="172" fontId="0" fillId="0" borderId="0" xfId="0" applyNumberFormat="1"/>
    <xf numFmtId="173" fontId="0" fillId="0" borderId="0" xfId="0" applyNumberFormat="1"/>
    <xf numFmtId="174" fontId="0" fillId="0" borderId="0" xfId="0" applyNumberFormat="1"/>
    <xf numFmtId="0" fontId="17" fillId="0" borderId="17" xfId="0" applyFont="1" applyBorder="1"/>
    <xf numFmtId="0" fontId="17" fillId="0" borderId="18" xfId="0" applyFont="1" applyBorder="1"/>
    <xf numFmtId="0" fontId="17" fillId="0" borderId="19" xfId="0" applyFont="1" applyBorder="1"/>
    <xf numFmtId="3" fontId="0" fillId="5" borderId="14" xfId="0" applyNumberFormat="1" applyFill="1" applyBorder="1" applyAlignment="1" applyProtection="1">
      <alignment vertical="center"/>
      <protection hidden="1"/>
    </xf>
    <xf numFmtId="3" fontId="0" fillId="5" borderId="9" xfId="0" applyNumberFormat="1" applyFill="1" applyBorder="1" applyAlignment="1" applyProtection="1">
      <alignment vertical="center"/>
      <protection hidden="1"/>
    </xf>
    <xf numFmtId="0" fontId="3" fillId="5" borderId="0" xfId="2" applyFont="1" applyFill="1" applyAlignment="1">
      <alignment horizontal="left" vertical="center" indent="2"/>
    </xf>
    <xf numFmtId="164" fontId="3" fillId="5" borderId="0" xfId="1" applyNumberFormat="1" applyFont="1" applyFill="1" applyBorder="1" applyAlignment="1" applyProtection="1">
      <alignment horizontal="center" vertical="center"/>
      <protection hidden="1"/>
    </xf>
    <xf numFmtId="0" fontId="3" fillId="5" borderId="20" xfId="2" applyFont="1" applyFill="1" applyBorder="1" applyAlignment="1">
      <alignment horizontal="left" vertical="center"/>
    </xf>
    <xf numFmtId="0" fontId="3" fillId="5" borderId="21" xfId="2" applyFont="1" applyFill="1" applyBorder="1" applyAlignment="1">
      <alignment horizontal="left" vertical="center"/>
    </xf>
    <xf numFmtId="0" fontId="6" fillId="2" borderId="78" xfId="2" applyFont="1" applyFill="1" applyBorder="1" applyAlignment="1">
      <alignment horizontal="center" vertical="center" wrapText="1"/>
    </xf>
    <xf numFmtId="0" fontId="3" fillId="5" borderId="0" xfId="2" applyFont="1" applyFill="1" applyAlignment="1">
      <alignment horizontal="left" vertical="center"/>
    </xf>
    <xf numFmtId="3" fontId="17" fillId="10" borderId="61" xfId="0" applyNumberFormat="1" applyFont="1" applyFill="1" applyBorder="1" applyAlignment="1">
      <alignment vertical="center"/>
    </xf>
    <xf numFmtId="164" fontId="17" fillId="10" borderId="61" xfId="0" applyNumberFormat="1" applyFont="1" applyFill="1" applyBorder="1" applyAlignment="1">
      <alignment vertical="center"/>
    </xf>
    <xf numFmtId="166" fontId="17" fillId="10" borderId="61" xfId="0" applyNumberFormat="1" applyFont="1" applyFill="1" applyBorder="1" applyAlignment="1">
      <alignment vertical="center"/>
    </xf>
    <xf numFmtId="167" fontId="17" fillId="10" borderId="61" xfId="0" applyNumberFormat="1" applyFont="1" applyFill="1" applyBorder="1" applyAlignment="1">
      <alignment vertical="center"/>
    </xf>
    <xf numFmtId="164" fontId="17" fillId="0" borderId="61" xfId="0" applyNumberFormat="1" applyFont="1" applyBorder="1" applyAlignment="1">
      <alignment vertical="center"/>
    </xf>
    <xf numFmtId="166" fontId="17" fillId="0" borderId="61" xfId="0" applyNumberFormat="1" applyFont="1" applyBorder="1" applyAlignment="1">
      <alignment vertical="center"/>
    </xf>
    <xf numFmtId="167" fontId="17" fillId="0" borderId="61" xfId="0" applyNumberFormat="1" applyFont="1" applyBorder="1" applyAlignment="1">
      <alignment vertical="center"/>
    </xf>
    <xf numFmtId="0" fontId="17" fillId="0" borderId="61" xfId="0" applyFont="1" applyBorder="1" applyAlignment="1">
      <alignment vertical="center"/>
    </xf>
    <xf numFmtId="0" fontId="17" fillId="10" borderId="61" xfId="0" applyFont="1" applyFill="1" applyBorder="1" applyAlignment="1">
      <alignment vertical="center"/>
    </xf>
    <xf numFmtId="2" fontId="17" fillId="10" borderId="61" xfId="0" applyNumberFormat="1" applyFont="1" applyFill="1" applyBorder="1" applyAlignment="1">
      <alignment vertical="center"/>
    </xf>
    <xf numFmtId="165" fontId="17" fillId="10" borderId="61" xfId="0" applyNumberFormat="1" applyFont="1" applyFill="1" applyBorder="1" applyAlignment="1">
      <alignment vertical="center"/>
    </xf>
    <xf numFmtId="2" fontId="17" fillId="0" borderId="61" xfId="0" applyNumberFormat="1" applyFont="1" applyBorder="1" applyAlignment="1">
      <alignment vertical="center"/>
    </xf>
    <xf numFmtId="165" fontId="17" fillId="0" borderId="61" xfId="0" applyNumberFormat="1" applyFont="1" applyBorder="1" applyAlignment="1">
      <alignment vertical="center"/>
    </xf>
    <xf numFmtId="171" fontId="17" fillId="0" borderId="61" xfId="0" applyNumberFormat="1" applyFont="1" applyBorder="1" applyAlignment="1">
      <alignment vertical="center"/>
    </xf>
    <xf numFmtId="171" fontId="17" fillId="10" borderId="61" xfId="0" applyNumberFormat="1" applyFont="1" applyFill="1" applyBorder="1" applyAlignment="1">
      <alignment vertical="center"/>
    </xf>
    <xf numFmtId="0" fontId="17" fillId="6" borderId="61" xfId="0" applyFont="1" applyFill="1" applyBorder="1" applyAlignment="1">
      <alignment vertical="center"/>
    </xf>
    <xf numFmtId="0" fontId="3" fillId="5" borderId="17" xfId="2" applyFont="1" applyFill="1" applyBorder="1" applyAlignment="1">
      <alignment horizontal="left" vertical="center" indent="2"/>
    </xf>
    <xf numFmtId="0" fontId="6" fillId="13" borderId="1" xfId="0" applyFont="1" applyFill="1" applyBorder="1" applyAlignment="1">
      <alignment horizontal="left" vertical="center"/>
    </xf>
    <xf numFmtId="170" fontId="6" fillId="13" borderId="28" xfId="4" applyNumberFormat="1" applyFont="1" applyFill="1" applyBorder="1" applyAlignment="1" applyProtection="1">
      <alignment horizontal="right" vertical="center"/>
      <protection hidden="1"/>
    </xf>
    <xf numFmtId="170" fontId="6" fillId="13" borderId="3" xfId="4" applyNumberFormat="1" applyFont="1" applyFill="1" applyBorder="1" applyAlignment="1" applyProtection="1">
      <alignment horizontal="right" vertical="center"/>
      <protection hidden="1"/>
    </xf>
    <xf numFmtId="164" fontId="6" fillId="13" borderId="15" xfId="1" applyNumberFormat="1" applyFont="1" applyFill="1" applyBorder="1" applyAlignment="1" applyProtection="1">
      <alignment horizontal="center" vertical="center"/>
      <protection hidden="1"/>
    </xf>
    <xf numFmtId="2" fontId="6" fillId="13" borderId="28" xfId="0" applyNumberFormat="1" applyFont="1" applyFill="1" applyBorder="1" applyAlignment="1" applyProtection="1">
      <alignment horizontal="center" vertical="center"/>
      <protection hidden="1"/>
    </xf>
    <xf numFmtId="39" fontId="6" fillId="13" borderId="15" xfId="4" applyNumberFormat="1" applyFont="1" applyFill="1" applyBorder="1" applyAlignment="1" applyProtection="1">
      <alignment horizontal="center" vertical="center"/>
      <protection hidden="1"/>
    </xf>
    <xf numFmtId="169" fontId="6" fillId="13" borderId="28" xfId="0" applyNumberFormat="1" applyFont="1" applyFill="1" applyBorder="1" applyAlignment="1" applyProtection="1">
      <alignment horizontal="center" vertical="center"/>
      <protection hidden="1"/>
    </xf>
    <xf numFmtId="167" fontId="6" fillId="13" borderId="3" xfId="4" applyNumberFormat="1" applyFont="1" applyFill="1" applyBorder="1" applyAlignment="1" applyProtection="1">
      <alignment horizontal="center" vertical="center"/>
      <protection hidden="1"/>
    </xf>
    <xf numFmtId="168" fontId="6" fillId="13" borderId="28" xfId="0" applyNumberFormat="1" applyFont="1" applyFill="1" applyBorder="1" applyAlignment="1" applyProtection="1">
      <alignment horizontal="right" vertical="center"/>
      <protection hidden="1"/>
    </xf>
    <xf numFmtId="168" fontId="6" fillId="13" borderId="3" xfId="0" applyNumberFormat="1" applyFont="1" applyFill="1" applyBorder="1" applyAlignment="1" applyProtection="1">
      <alignment horizontal="right" vertical="center"/>
      <protection hidden="1"/>
    </xf>
    <xf numFmtId="0" fontId="6" fillId="13" borderId="1" xfId="2" applyFont="1" applyFill="1" applyBorder="1" applyAlignment="1">
      <alignment horizontal="left" vertical="center"/>
    </xf>
    <xf numFmtId="3" fontId="6" fillId="13" borderId="42" xfId="0" applyNumberFormat="1" applyFont="1" applyFill="1" applyBorder="1" applyAlignment="1" applyProtection="1">
      <alignment vertical="center"/>
      <protection hidden="1"/>
    </xf>
    <xf numFmtId="164" fontId="6" fillId="13" borderId="42" xfId="1" applyNumberFormat="1" applyFont="1" applyFill="1" applyBorder="1" applyAlignment="1" applyProtection="1">
      <alignment horizontal="center" vertical="center"/>
      <protection hidden="1"/>
    </xf>
    <xf numFmtId="3" fontId="17" fillId="0" borderId="61" xfId="0" applyNumberFormat="1" applyFont="1" applyBorder="1" applyAlignment="1">
      <alignment vertical="center"/>
    </xf>
    <xf numFmtId="0" fontId="0" fillId="0" borderId="0" xfId="0" applyAlignment="1">
      <alignment horizontal="left" vertical="center"/>
    </xf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7" fillId="0" borderId="61" xfId="0" applyFont="1" applyBorder="1"/>
    <xf numFmtId="0" fontId="17" fillId="0" borderId="64" xfId="6" applyBorder="1"/>
    <xf numFmtId="0" fontId="17" fillId="0" borderId="65" xfId="6" applyBorder="1"/>
    <xf numFmtId="0" fontId="17" fillId="0" borderId="66" xfId="6" applyBorder="1"/>
    <xf numFmtId="0" fontId="17" fillId="0" borderId="64" xfId="6" applyBorder="1" applyAlignment="1">
      <alignment horizontal="left"/>
    </xf>
    <xf numFmtId="0" fontId="17" fillId="0" borderId="65" xfId="6" applyBorder="1" applyAlignment="1">
      <alignment horizontal="left"/>
    </xf>
    <xf numFmtId="0" fontId="17" fillId="0" borderId="66" xfId="6" applyBorder="1" applyAlignment="1">
      <alignment horizontal="left"/>
    </xf>
    <xf numFmtId="0" fontId="17" fillId="0" borderId="61" xfId="6" applyBorder="1"/>
    <xf numFmtId="0" fontId="9" fillId="11" borderId="40" xfId="0" applyFont="1" applyFill="1" applyBorder="1" applyAlignment="1">
      <alignment horizontal="center"/>
    </xf>
    <xf numFmtId="0" fontId="9" fillId="11" borderId="41" xfId="0" applyFont="1" applyFill="1" applyBorder="1" applyAlignment="1">
      <alignment horizontal="center"/>
    </xf>
    <xf numFmtId="0" fontId="9" fillId="11" borderId="37" xfId="0" applyFont="1" applyFill="1" applyBorder="1" applyAlignment="1">
      <alignment horizontal="center"/>
    </xf>
    <xf numFmtId="0" fontId="2" fillId="2" borderId="6" xfId="0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1" fillId="4" borderId="36" xfId="0" applyFont="1" applyFill="1" applyBorder="1" applyAlignment="1">
      <alignment horizontal="center" vertical="center"/>
    </xf>
    <xf numFmtId="0" fontId="1" fillId="4" borderId="21" xfId="0" applyFont="1" applyFill="1" applyBorder="1" applyAlignment="1">
      <alignment horizontal="center" vertical="center"/>
    </xf>
    <xf numFmtId="0" fontId="1" fillId="4" borderId="49" xfId="0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1" fillId="4" borderId="69" xfId="0" applyFont="1" applyFill="1" applyBorder="1" applyAlignment="1">
      <alignment horizontal="center" vertical="center"/>
    </xf>
    <xf numFmtId="0" fontId="1" fillId="5" borderId="0" xfId="0" applyFont="1" applyFill="1" applyAlignment="1">
      <alignment horizontal="center" vertical="center"/>
    </xf>
    <xf numFmtId="0" fontId="1" fillId="5" borderId="0" xfId="0" applyFont="1" applyFill="1" applyAlignment="1">
      <alignment horizontal="center" vertical="center" wrapText="1"/>
    </xf>
    <xf numFmtId="0" fontId="1" fillId="4" borderId="73" xfId="0" applyFont="1" applyFill="1" applyBorder="1" applyAlignment="1">
      <alignment horizontal="center" vertical="center"/>
    </xf>
    <xf numFmtId="0" fontId="1" fillId="4" borderId="36" xfId="0" applyFont="1" applyFill="1" applyBorder="1" applyAlignment="1">
      <alignment horizontal="center" vertical="center" wrapText="1"/>
    </xf>
    <xf numFmtId="0" fontId="1" fillId="4" borderId="49" xfId="0" applyFont="1" applyFill="1" applyBorder="1" applyAlignment="1">
      <alignment horizontal="center" vertical="center" wrapText="1"/>
    </xf>
    <xf numFmtId="0" fontId="1" fillId="4" borderId="21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1" fillId="12" borderId="36" xfId="0" applyFont="1" applyFill="1" applyBorder="1" applyAlignment="1">
      <alignment horizontal="center" vertical="center" wrapText="1"/>
    </xf>
    <xf numFmtId="0" fontId="1" fillId="12" borderId="49" xfId="0" applyFont="1" applyFill="1" applyBorder="1" applyAlignment="1">
      <alignment horizontal="center" vertical="center" wrapText="1"/>
    </xf>
    <xf numFmtId="0" fontId="1" fillId="12" borderId="21" xfId="0" applyFont="1" applyFill="1" applyBorder="1" applyAlignment="1">
      <alignment horizontal="center" vertical="center" wrapText="1"/>
    </xf>
    <xf numFmtId="0" fontId="3" fillId="0" borderId="0" xfId="2" applyFont="1" applyAlignment="1">
      <alignment horizontal="center" vertical="center"/>
    </xf>
    <xf numFmtId="0" fontId="6" fillId="2" borderId="6" xfId="2" applyFont="1" applyFill="1" applyBorder="1" applyAlignment="1">
      <alignment horizontal="center" vertical="center"/>
    </xf>
    <xf numFmtId="0" fontId="6" fillId="2" borderId="7" xfId="2" applyFont="1" applyFill="1" applyBorder="1" applyAlignment="1">
      <alignment horizontal="center" vertical="center"/>
    </xf>
    <xf numFmtId="0" fontId="6" fillId="2" borderId="8" xfId="2" applyFont="1" applyFill="1" applyBorder="1" applyAlignment="1">
      <alignment horizontal="center" vertical="center"/>
    </xf>
    <xf numFmtId="0" fontId="6" fillId="2" borderId="27" xfId="2" applyFont="1" applyFill="1" applyBorder="1" applyAlignment="1">
      <alignment horizontal="center" vertical="center"/>
    </xf>
    <xf numFmtId="0" fontId="6" fillId="2" borderId="24" xfId="2" applyFont="1" applyFill="1" applyBorder="1" applyAlignment="1">
      <alignment horizontal="center" vertical="center"/>
    </xf>
    <xf numFmtId="0" fontId="1" fillId="12" borderId="17" xfId="0" applyFont="1" applyFill="1" applyBorder="1" applyAlignment="1">
      <alignment horizontal="center" vertical="center" wrapText="1"/>
    </xf>
    <xf numFmtId="0" fontId="1" fillId="12" borderId="18" xfId="0" applyFont="1" applyFill="1" applyBorder="1" applyAlignment="1">
      <alignment horizontal="center" vertical="center" wrapText="1"/>
    </xf>
    <xf numFmtId="0" fontId="1" fillId="12" borderId="19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6" fillId="2" borderId="31" xfId="2" applyFont="1" applyFill="1" applyBorder="1" applyAlignment="1">
      <alignment horizontal="left" vertical="center" wrapText="1"/>
    </xf>
    <xf numFmtId="0" fontId="6" fillId="2" borderId="46" xfId="2" applyFont="1" applyFill="1" applyBorder="1" applyAlignment="1">
      <alignment horizontal="left" vertical="center" wrapText="1"/>
    </xf>
    <xf numFmtId="0" fontId="6" fillId="2" borderId="40" xfId="2" applyFont="1" applyFill="1" applyBorder="1" applyAlignment="1">
      <alignment horizontal="center" vertical="center"/>
    </xf>
    <xf numFmtId="0" fontId="6" fillId="2" borderId="41" xfId="2" applyFont="1" applyFill="1" applyBorder="1" applyAlignment="1">
      <alignment horizontal="center" vertical="center"/>
    </xf>
    <xf numFmtId="0" fontId="6" fillId="2" borderId="37" xfId="2" applyFont="1" applyFill="1" applyBorder="1" applyAlignment="1">
      <alignment horizontal="center" vertical="center"/>
    </xf>
    <xf numFmtId="0" fontId="6" fillId="2" borderId="36" xfId="2" applyFont="1" applyFill="1" applyBorder="1" applyAlignment="1">
      <alignment horizontal="center" vertical="center"/>
    </xf>
    <xf numFmtId="0" fontId="6" fillId="2" borderId="21" xfId="2" applyFont="1" applyFill="1" applyBorder="1" applyAlignment="1">
      <alignment horizontal="center" vertical="center"/>
    </xf>
    <xf numFmtId="0" fontId="6" fillId="2" borderId="1" xfId="2" applyFont="1" applyFill="1" applyBorder="1" applyAlignment="1">
      <alignment horizontal="center" vertical="center"/>
    </xf>
    <xf numFmtId="0" fontId="7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0" fontId="6" fillId="2" borderId="20" xfId="2" applyFont="1" applyFill="1" applyBorder="1" applyAlignment="1">
      <alignment horizontal="center" vertical="center"/>
    </xf>
    <xf numFmtId="0" fontId="5" fillId="0" borderId="64" xfId="0" applyFont="1" applyBorder="1" applyAlignment="1">
      <alignment horizontal="center"/>
    </xf>
    <xf numFmtId="0" fontId="5" fillId="0" borderId="65" xfId="0" applyFont="1" applyBorder="1" applyAlignment="1">
      <alignment horizontal="center"/>
    </xf>
    <xf numFmtId="0" fontId="5" fillId="0" borderId="66" xfId="0" applyFont="1" applyBorder="1" applyAlignment="1">
      <alignment horizontal="center"/>
    </xf>
    <xf numFmtId="0" fontId="0" fillId="0" borderId="62" xfId="0" applyBorder="1" applyAlignment="1">
      <alignment horizontal="center" vertical="center"/>
    </xf>
    <xf numFmtId="0" fontId="0" fillId="0" borderId="63" xfId="0" applyBorder="1" applyAlignment="1">
      <alignment horizontal="center" vertical="center"/>
    </xf>
    <xf numFmtId="0" fontId="6" fillId="2" borderId="36" xfId="2" applyFont="1" applyFill="1" applyBorder="1" applyAlignment="1">
      <alignment horizontal="center" vertical="center" wrapText="1"/>
    </xf>
    <xf numFmtId="0" fontId="6" fillId="2" borderId="21" xfId="2" applyFont="1" applyFill="1" applyBorder="1" applyAlignment="1">
      <alignment horizontal="center" vertical="center" wrapText="1"/>
    </xf>
    <xf numFmtId="0" fontId="6" fillId="2" borderId="1" xfId="2" applyFont="1" applyFill="1" applyBorder="1" applyAlignment="1">
      <alignment horizontal="center" vertical="center" wrapText="1"/>
    </xf>
    <xf numFmtId="0" fontId="14" fillId="0" borderId="0" xfId="0" applyFont="1" applyAlignment="1">
      <alignment horizontal="center"/>
    </xf>
  </cellXfs>
  <cellStyles count="7">
    <cellStyle name="Comma" xfId="4" builtinId="3"/>
    <cellStyle name="Currency" xfId="5" builtinId="4"/>
    <cellStyle name="Hyperlink" xfId="3" builtinId="8"/>
    <cellStyle name="Normal" xfId="0" builtinId="0"/>
    <cellStyle name="Normal 2" xfId="2" xr:uid="{00000000-0005-0000-0000-000004000000}"/>
    <cellStyle name="Normal 3" xfId="6" xr:uid="{D47C70B7-762A-41B9-B0AF-B8698C35BF22}"/>
    <cellStyle name="Percent" xfId="1" builtinId="5"/>
  </cellStyles>
  <dxfs count="106"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</dxfs>
  <tableStyles count="0" defaultTableStyle="TableStyleMedium2" defaultPivotStyle="PivotStyleLight16"/>
  <colors>
    <mruColors>
      <color rgb="FFCCFF33"/>
      <color rgb="FFFFCCFF"/>
      <color rgb="FFC9DD03"/>
      <color rgb="FFCC9900"/>
      <color rgb="FF66FF33"/>
      <color rgb="FFCC00FF"/>
      <color rgb="FFE6FC10"/>
      <color rgb="FFCC0066"/>
      <color rgb="FFFF99FF"/>
      <color rgb="FF00277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38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228990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6080405B-A10B-40F0-B5B1-5B65598BA395}"/>
            </a:ext>
          </a:extLst>
        </xdr:cNvPr>
        <xdr:cNvSpPr/>
      </xdr:nvSpPr>
      <xdr:spPr>
        <a:xfrm>
          <a:off x="0" y="0"/>
          <a:ext cx="7340990" cy="63500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Enhanced Milk - Attribute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CUSTOM MILK
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739334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1EC33D98-DC6F-413B-A945-997650406E43}"/>
            </a:ext>
          </a:extLst>
        </xdr:cNvPr>
        <xdr:cNvSpPr/>
      </xdr:nvSpPr>
      <xdr:spPr>
        <a:xfrm>
          <a:off x="0" y="0"/>
          <a:ext cx="6898834" cy="63500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Custom Traditional vs Value Added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CUSTOM MILK
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739334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701F5858-629F-439B-8292-561E782C0716}"/>
            </a:ext>
          </a:extLst>
        </xdr:cNvPr>
        <xdr:cNvSpPr/>
      </xdr:nvSpPr>
      <xdr:spPr>
        <a:xfrm>
          <a:off x="0" y="0"/>
          <a:ext cx="6632134" cy="63500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Custom Filtration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CUSTOM MILK
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77612</xdr:colOff>
      <xdr:row>0</xdr:row>
      <xdr:rowOff>56445</xdr:rowOff>
    </xdr:from>
    <xdr:to>
      <xdr:col>2</xdr:col>
      <xdr:colOff>445000</xdr:colOff>
      <xdr:row>8</xdr:row>
      <xdr:rowOff>155222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E389B22-9E9D-4C05-88F2-9AFA57133D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612" y="56445"/>
          <a:ext cx="4120944" cy="16933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CCFF33"/>
  </sheetPr>
  <dimension ref="A1:K138"/>
  <sheetViews>
    <sheetView zoomScale="76" zoomScaleNormal="63" workbookViewId="0">
      <selection activeCell="C4" sqref="C4:J138"/>
    </sheetView>
  </sheetViews>
  <sheetFormatPr defaultRowHeight="14.4"/>
  <cols>
    <col min="1" max="1" width="31" bestFit="1" customWidth="1"/>
    <col min="2" max="2" width="52.21875" bestFit="1" customWidth="1"/>
    <col min="3" max="3" width="12.44140625" bestFit="1" customWidth="1"/>
    <col min="4" max="4" width="10.77734375" bestFit="1" customWidth="1"/>
    <col min="5" max="5" width="9.21875"/>
    <col min="6" max="6" width="13.77734375" bestFit="1" customWidth="1"/>
    <col min="7" max="7" width="12.77734375" bestFit="1" customWidth="1"/>
    <col min="8" max="8" width="9.21875"/>
    <col min="9" max="9" width="7.77734375" bestFit="1" customWidth="1"/>
    <col min="10" max="10" width="7.5546875" bestFit="1" customWidth="1"/>
  </cols>
  <sheetData>
    <row r="1" spans="1:10" ht="15" customHeight="1">
      <c r="A1" s="316" t="s">
        <v>1</v>
      </c>
      <c r="B1" s="316" t="s">
        <v>0</v>
      </c>
      <c r="C1" s="316" t="s">
        <v>77</v>
      </c>
      <c r="D1" s="316"/>
      <c r="E1" s="316"/>
      <c r="F1" s="316"/>
      <c r="G1" s="316"/>
      <c r="H1" s="316"/>
      <c r="I1" s="316"/>
      <c r="J1" s="316"/>
    </row>
    <row r="2" spans="1:10" ht="15" customHeight="1">
      <c r="A2" s="315"/>
      <c r="B2" s="315"/>
      <c r="C2" s="316" t="s">
        <v>3</v>
      </c>
      <c r="D2" s="316"/>
      <c r="E2" s="316"/>
      <c r="F2" s="316" t="s">
        <v>6</v>
      </c>
      <c r="G2" s="316"/>
      <c r="H2" s="316"/>
      <c r="I2" s="316" t="s">
        <v>11</v>
      </c>
      <c r="J2" s="316"/>
    </row>
    <row r="3" spans="1:10" ht="28.8">
      <c r="A3" s="315"/>
      <c r="B3" s="315"/>
      <c r="C3" s="85" t="s">
        <v>8</v>
      </c>
      <c r="D3" s="85" t="s">
        <v>9</v>
      </c>
      <c r="E3" s="85" t="s">
        <v>10</v>
      </c>
      <c r="F3" s="85" t="s">
        <v>8</v>
      </c>
      <c r="G3" s="85" t="s">
        <v>9</v>
      </c>
      <c r="H3" s="85" t="s">
        <v>10</v>
      </c>
      <c r="I3" s="85" t="s">
        <v>8</v>
      </c>
      <c r="J3" s="85" t="s">
        <v>9</v>
      </c>
    </row>
    <row r="4" spans="1:10">
      <c r="A4" s="314" t="s">
        <v>138</v>
      </c>
      <c r="B4" s="86" t="s">
        <v>270</v>
      </c>
      <c r="C4" s="283">
        <v>25914682.147663921</v>
      </c>
      <c r="D4" s="283">
        <v>386900.8466184251</v>
      </c>
      <c r="E4" s="284">
        <v>1.5156070245814095E-2</v>
      </c>
      <c r="F4" s="285">
        <v>152527934.75638327</v>
      </c>
      <c r="G4" s="285">
        <v>4132236.2573658526</v>
      </c>
      <c r="H4" s="284">
        <v>2.7846064940980846E-2</v>
      </c>
      <c r="I4" s="286">
        <v>84.3890701526458</v>
      </c>
      <c r="J4" s="286">
        <v>2.0743324831938281</v>
      </c>
    </row>
    <row r="5" spans="1:10">
      <c r="A5" s="315"/>
      <c r="B5" s="86" t="s">
        <v>271</v>
      </c>
      <c r="C5" s="283">
        <v>42233071.678631425</v>
      </c>
      <c r="D5" s="283">
        <v>-349016.52531354129</v>
      </c>
      <c r="E5" s="287">
        <v>-8.196322445295369E-3</v>
      </c>
      <c r="F5" s="288">
        <v>175745959.21805331</v>
      </c>
      <c r="G5" s="288">
        <v>-2119571.1467401683</v>
      </c>
      <c r="H5" s="287">
        <v>-1.1916705515638875E-2</v>
      </c>
      <c r="I5" s="289">
        <v>112.72402025714766</v>
      </c>
      <c r="J5" s="289">
        <v>-0.80665603377352113</v>
      </c>
    </row>
    <row r="6" spans="1:10">
      <c r="A6" s="314"/>
      <c r="B6" s="86" t="s">
        <v>272</v>
      </c>
      <c r="C6" s="283">
        <v>34580501.359699741</v>
      </c>
      <c r="D6" s="283">
        <v>-11748.78260242939</v>
      </c>
      <c r="E6" s="284">
        <v>-3.3963626402151964E-4</v>
      </c>
      <c r="F6" s="285">
        <v>162656181.99906886</v>
      </c>
      <c r="G6" s="285">
        <v>-3080413.1310766637</v>
      </c>
      <c r="H6" s="284">
        <v>-1.858619774744228E-2</v>
      </c>
      <c r="I6" s="286">
        <v>107.67097097942965</v>
      </c>
      <c r="J6" s="286">
        <v>-0.17759790583718882</v>
      </c>
    </row>
    <row r="7" spans="1:10">
      <c r="A7" s="314"/>
      <c r="B7" s="86" t="s">
        <v>273</v>
      </c>
      <c r="C7" s="283">
        <v>41367568.558108456</v>
      </c>
      <c r="D7" s="283">
        <v>-550409.98731349409</v>
      </c>
      <c r="E7" s="287">
        <v>-1.3130642421534586E-2</v>
      </c>
      <c r="F7" s="288">
        <v>238444969.49689925</v>
      </c>
      <c r="G7" s="288">
        <v>-788774.30667123199</v>
      </c>
      <c r="H7" s="287">
        <v>-3.2970863312613502E-3</v>
      </c>
      <c r="I7" s="289">
        <v>91.71191234147787</v>
      </c>
      <c r="J7" s="289">
        <v>-0.78543309539099937</v>
      </c>
    </row>
    <row r="8" spans="1:10">
      <c r="A8" s="314"/>
      <c r="B8" s="86" t="s">
        <v>274</v>
      </c>
      <c r="C8" s="283">
        <v>21429622.707838878</v>
      </c>
      <c r="D8" s="283">
        <v>70586.014883488417</v>
      </c>
      <c r="E8" s="284">
        <v>3.3047377509665033E-3</v>
      </c>
      <c r="F8" s="285">
        <v>102114537.14361595</v>
      </c>
      <c r="G8" s="285">
        <v>-1188847.966898337</v>
      </c>
      <c r="H8" s="284">
        <v>-1.1508315682264465E-2</v>
      </c>
      <c r="I8" s="286">
        <v>124.1222275415994</v>
      </c>
      <c r="J8" s="286">
        <v>0.24686808689708073</v>
      </c>
    </row>
    <row r="9" spans="1:10">
      <c r="A9" s="314"/>
      <c r="B9" s="86" t="s">
        <v>275</v>
      </c>
      <c r="C9" s="283">
        <v>27530159.984407719</v>
      </c>
      <c r="D9" s="283">
        <v>47561.46406775713</v>
      </c>
      <c r="E9" s="287">
        <v>1.7306028770371453E-3</v>
      </c>
      <c r="F9" s="288">
        <v>137723630.62661359</v>
      </c>
      <c r="G9" s="288">
        <v>-725295.83122953773</v>
      </c>
      <c r="H9" s="287">
        <v>-5.2387248481149187E-3</v>
      </c>
      <c r="I9" s="289">
        <v>83.782811600857244</v>
      </c>
      <c r="J9" s="289">
        <v>3.5240827973325395E-2</v>
      </c>
    </row>
    <row r="10" spans="1:10">
      <c r="A10" s="314"/>
      <c r="B10" s="86" t="s">
        <v>276</v>
      </c>
      <c r="C10" s="283">
        <v>36577535.435695693</v>
      </c>
      <c r="D10" s="283">
        <v>184481.20777843893</v>
      </c>
      <c r="E10" s="284">
        <v>5.0691323301170661E-3</v>
      </c>
      <c r="F10" s="285">
        <v>190507347.81998923</v>
      </c>
      <c r="G10" s="285">
        <v>-2233137.6014353931</v>
      </c>
      <c r="H10" s="284">
        <v>-1.1586240413126832E-2</v>
      </c>
      <c r="I10" s="286">
        <v>100.7565871125949</v>
      </c>
      <c r="J10" s="286">
        <v>0.376921868451916</v>
      </c>
    </row>
    <row r="11" spans="1:10">
      <c r="A11" s="314"/>
      <c r="B11" s="86" t="s">
        <v>277</v>
      </c>
      <c r="C11" s="283">
        <v>31731213.768509831</v>
      </c>
      <c r="D11" s="283">
        <v>563390.59193892404</v>
      </c>
      <c r="E11" s="287">
        <v>1.8076032732450467E-2</v>
      </c>
      <c r="F11" s="288">
        <v>150517376.17075378</v>
      </c>
      <c r="G11" s="288">
        <v>1863354.9356389642</v>
      </c>
      <c r="H11" s="287">
        <v>1.2534843794718723E-2</v>
      </c>
      <c r="I11" s="289">
        <v>107.41674002392361</v>
      </c>
      <c r="J11" s="289">
        <v>1.7690552402639668</v>
      </c>
    </row>
    <row r="12" spans="1:10">
      <c r="A12" s="314"/>
      <c r="B12" s="86" t="s">
        <v>278</v>
      </c>
      <c r="C12" s="283">
        <v>25177749.099816114</v>
      </c>
      <c r="D12" s="283">
        <v>490512.88698917627</v>
      </c>
      <c r="E12" s="284">
        <v>1.9869088737212177E-2</v>
      </c>
      <c r="F12" s="285">
        <v>144901103.05417472</v>
      </c>
      <c r="G12" s="285">
        <v>4895517.3745264113</v>
      </c>
      <c r="H12" s="284">
        <v>3.4966586159840912E-2</v>
      </c>
      <c r="I12" s="286">
        <v>86.154377200097329</v>
      </c>
      <c r="J12" s="286">
        <v>1.9067094650920637</v>
      </c>
    </row>
    <row r="13" spans="1:10">
      <c r="A13" s="314"/>
      <c r="B13" s="86" t="s">
        <v>279</v>
      </c>
      <c r="C13" s="283">
        <v>40520644.907984272</v>
      </c>
      <c r="D13" s="283">
        <v>-154228.52210089564</v>
      </c>
      <c r="E13" s="287">
        <v>-3.7917394473518024E-3</v>
      </c>
      <c r="F13" s="288">
        <v>159466552.19416091</v>
      </c>
      <c r="G13" s="288">
        <v>-729380.67729875445</v>
      </c>
      <c r="H13" s="287">
        <v>-4.5530536526417649E-3</v>
      </c>
      <c r="I13" s="289">
        <v>113.64760276211587</v>
      </c>
      <c r="J13" s="289">
        <v>-1.1237145712093906</v>
      </c>
    </row>
    <row r="14" spans="1:10">
      <c r="A14" s="314"/>
      <c r="B14" s="86" t="s">
        <v>280</v>
      </c>
      <c r="C14" s="283">
        <v>33101016.436643317</v>
      </c>
      <c r="D14" s="283">
        <v>182948.4086711891</v>
      </c>
      <c r="E14" s="284">
        <v>5.557689731843579E-3</v>
      </c>
      <c r="F14" s="285">
        <v>148822894.18711364</v>
      </c>
      <c r="G14" s="285">
        <v>-1558020.76632604</v>
      </c>
      <c r="H14" s="284">
        <v>-1.0360495324878346E-2</v>
      </c>
      <c r="I14" s="286">
        <v>108.30008678964074</v>
      </c>
      <c r="J14" s="286">
        <v>-0.31516135926611355</v>
      </c>
    </row>
    <row r="15" spans="1:10">
      <c r="A15" s="314"/>
      <c r="B15" s="86" t="s">
        <v>281</v>
      </c>
      <c r="C15" s="283">
        <v>37305934.007637851</v>
      </c>
      <c r="D15" s="283">
        <v>-60939.91516340524</v>
      </c>
      <c r="E15" s="287">
        <v>-1.6308539828433365E-3</v>
      </c>
      <c r="F15" s="288">
        <v>208731947.3866936</v>
      </c>
      <c r="G15" s="288">
        <v>1772201.4396550357</v>
      </c>
      <c r="H15" s="287">
        <v>8.5630248121223822E-3</v>
      </c>
      <c r="I15" s="289">
        <v>86.908809790860957</v>
      </c>
      <c r="J15" s="289">
        <v>-0.35548661387089453</v>
      </c>
    </row>
    <row r="16" spans="1:10">
      <c r="A16" s="314"/>
      <c r="B16" s="86" t="s">
        <v>282</v>
      </c>
      <c r="C16" s="283">
        <v>20272723.747078653</v>
      </c>
      <c r="D16" s="283">
        <v>226679.13742501661</v>
      </c>
      <c r="E16" s="284">
        <v>1.1307923425245399E-2</v>
      </c>
      <c r="F16" s="285">
        <v>90402606.479456767</v>
      </c>
      <c r="G16" s="285">
        <v>-29638.270071387291</v>
      </c>
      <c r="H16" s="284">
        <v>-3.2774006830723875E-4</v>
      </c>
      <c r="I16" s="286">
        <v>123.38639319325799</v>
      </c>
      <c r="J16" s="286">
        <v>0.34454529910934184</v>
      </c>
    </row>
    <row r="17" spans="1:10">
      <c r="A17" s="314"/>
      <c r="B17" s="86" t="s">
        <v>283</v>
      </c>
      <c r="C17" s="283">
        <v>26337286.585758209</v>
      </c>
      <c r="D17" s="283">
        <v>278526.92413246259</v>
      </c>
      <c r="E17" s="287">
        <v>1.0688418318797523E-2</v>
      </c>
      <c r="F17" s="288">
        <v>125537906.69578205</v>
      </c>
      <c r="G17" s="288">
        <v>676116.05306130648</v>
      </c>
      <c r="H17" s="287">
        <v>5.4149155604851403E-3</v>
      </c>
      <c r="I17" s="289">
        <v>84.224289383859102</v>
      </c>
      <c r="J17" s="289">
        <v>0.18370725846705227</v>
      </c>
    </row>
    <row r="18" spans="1:10">
      <c r="A18" s="314"/>
      <c r="B18" s="86" t="s">
        <v>284</v>
      </c>
      <c r="C18" s="283">
        <v>35366137.817766823</v>
      </c>
      <c r="D18" s="283">
        <v>332785.34586483985</v>
      </c>
      <c r="E18" s="284">
        <v>9.4991007820831811E-3</v>
      </c>
      <c r="F18" s="285">
        <v>176717064.72541097</v>
      </c>
      <c r="G18" s="285">
        <v>-563467.97807365656</v>
      </c>
      <c r="H18" s="284">
        <v>-3.1783973653559594E-3</v>
      </c>
      <c r="I18" s="286">
        <v>102.36860247719004</v>
      </c>
      <c r="J18" s="286">
        <v>0.10294294228106082</v>
      </c>
    </row>
    <row r="19" spans="1:10">
      <c r="A19" s="314"/>
      <c r="B19" s="86" t="s">
        <v>285</v>
      </c>
      <c r="C19" s="283">
        <v>30647395.433771957</v>
      </c>
      <c r="D19" s="283">
        <v>796163.97031522915</v>
      </c>
      <c r="E19" s="287">
        <v>2.6671059493471046E-2</v>
      </c>
      <c r="F19" s="288">
        <v>139421961.23097545</v>
      </c>
      <c r="G19" s="288">
        <v>3590011.7879502177</v>
      </c>
      <c r="H19" s="287">
        <v>2.6429803906009974E-2</v>
      </c>
      <c r="I19" s="289">
        <v>109.01819462766152</v>
      </c>
      <c r="J19" s="289">
        <v>1.9312194938563323</v>
      </c>
    </row>
    <row r="20" spans="1:10">
      <c r="A20" s="314"/>
      <c r="B20" s="86" t="s">
        <v>286</v>
      </c>
      <c r="C20" s="283">
        <v>12911902.062770069</v>
      </c>
      <c r="D20" s="283">
        <v>-348029.71088785119</v>
      </c>
      <c r="E20" s="284">
        <v>-2.6246719578093484E-2</v>
      </c>
      <c r="F20" s="285">
        <v>83770456.146286398</v>
      </c>
      <c r="G20" s="285">
        <v>1932266.5510914922</v>
      </c>
      <c r="H20" s="284">
        <v>2.3610817402599828E-2</v>
      </c>
      <c r="I20" s="286">
        <v>82.679763380107417</v>
      </c>
      <c r="J20" s="286">
        <v>-0.79647443230987847</v>
      </c>
    </row>
    <row r="21" spans="1:10">
      <c r="A21" s="314"/>
      <c r="B21" s="86" t="s">
        <v>287</v>
      </c>
      <c r="C21" s="283">
        <v>24935041.821297582</v>
      </c>
      <c r="D21" s="283">
        <v>-640096.97252359986</v>
      </c>
      <c r="E21" s="287">
        <v>-2.5028093793893463E-2</v>
      </c>
      <c r="F21" s="288">
        <v>99882981.215960905</v>
      </c>
      <c r="G21" s="288">
        <v>-2547737.1454742551</v>
      </c>
      <c r="H21" s="287">
        <v>-2.4872784124039395E-2</v>
      </c>
      <c r="I21" s="289">
        <v>130.8707488298181</v>
      </c>
      <c r="J21" s="289">
        <v>-1.0955577621397765</v>
      </c>
    </row>
    <row r="22" spans="1:10">
      <c r="A22" s="314"/>
      <c r="B22" s="86" t="s">
        <v>288</v>
      </c>
      <c r="C22" s="283">
        <v>18623967.788216978</v>
      </c>
      <c r="D22" s="283">
        <v>-187261.95839487016</v>
      </c>
      <c r="E22" s="284">
        <v>-9.9547961997858495E-3</v>
      </c>
      <c r="F22" s="285">
        <v>88034585.571830824</v>
      </c>
      <c r="G22" s="285">
        <v>-2209802.6608302146</v>
      </c>
      <c r="H22" s="284">
        <v>-2.4486870642117645E-2</v>
      </c>
      <c r="I22" s="286">
        <v>114.02714285759714</v>
      </c>
      <c r="J22" s="286">
        <v>0.7960250636148487</v>
      </c>
    </row>
    <row r="23" spans="1:10">
      <c r="A23" s="314"/>
      <c r="B23" s="86" t="s">
        <v>289</v>
      </c>
      <c r="C23" s="283">
        <v>23629894.537692275</v>
      </c>
      <c r="D23" s="283">
        <v>-393134.01868384704</v>
      </c>
      <c r="E23" s="287">
        <v>-1.6364881628528165E-2</v>
      </c>
      <c r="F23" s="288">
        <v>138517714.11066711</v>
      </c>
      <c r="G23" s="288">
        <v>-81658.169709563255</v>
      </c>
      <c r="H23" s="287">
        <v>-5.8916695195685722E-4</v>
      </c>
      <c r="I23" s="289">
        <v>103.01399357813527</v>
      </c>
      <c r="J23" s="289">
        <v>5.2514090436972083E-2</v>
      </c>
    </row>
    <row r="24" spans="1:10">
      <c r="A24" s="314"/>
      <c r="B24" s="86" t="s">
        <v>290</v>
      </c>
      <c r="C24" s="283">
        <v>9697409.7882445734</v>
      </c>
      <c r="D24" s="283">
        <v>-172526.34714603424</v>
      </c>
      <c r="E24" s="284">
        <v>-1.747998617006314E-2</v>
      </c>
      <c r="F24" s="285">
        <v>46734605.738912493</v>
      </c>
      <c r="G24" s="285">
        <v>-1365034.5347582027</v>
      </c>
      <c r="H24" s="284">
        <v>-2.8379308597561596E-2</v>
      </c>
      <c r="I24" s="286">
        <v>110.44841069560015</v>
      </c>
      <c r="J24" s="286">
        <v>-6.8984805851826536E-2</v>
      </c>
    </row>
    <row r="25" spans="1:10">
      <c r="A25" s="314"/>
      <c r="B25" s="86" t="s">
        <v>291</v>
      </c>
      <c r="C25" s="283">
        <v>9610154.2605123073</v>
      </c>
      <c r="D25" s="283">
        <v>-155679.85020519607</v>
      </c>
      <c r="E25" s="287">
        <v>-1.5941275311480603E-2</v>
      </c>
      <c r="F25" s="288">
        <v>51438432.093378983</v>
      </c>
      <c r="G25" s="288">
        <v>-453666.09960153699</v>
      </c>
      <c r="H25" s="287">
        <v>-8.7424890378185686E-3</v>
      </c>
      <c r="I25" s="289">
        <v>57.510248053911262</v>
      </c>
      <c r="J25" s="289">
        <v>5.4061092311918912E-2</v>
      </c>
    </row>
    <row r="26" spans="1:10">
      <c r="A26" s="314"/>
      <c r="B26" s="86" t="s">
        <v>292</v>
      </c>
      <c r="C26" s="283">
        <v>17219023.486645252</v>
      </c>
      <c r="D26" s="283">
        <v>-234280.16420501471</v>
      </c>
      <c r="E26" s="284">
        <v>-1.3423256071844103E-2</v>
      </c>
      <c r="F26" s="285">
        <v>96840405.938296124</v>
      </c>
      <c r="G26" s="285">
        <v>-2617405.8536233306</v>
      </c>
      <c r="H26" s="284">
        <v>-2.6316744823416519E-2</v>
      </c>
      <c r="I26" s="286">
        <v>93.268762324882118</v>
      </c>
      <c r="J26" s="286">
        <v>0.32549914803198021</v>
      </c>
    </row>
    <row r="27" spans="1:10">
      <c r="A27" s="314"/>
      <c r="B27" s="86" t="s">
        <v>293</v>
      </c>
      <c r="C27" s="283">
        <v>16288731.535879038</v>
      </c>
      <c r="D27" s="283">
        <v>-149255.9476943966</v>
      </c>
      <c r="E27" s="287">
        <v>-9.0799404637306631E-3</v>
      </c>
      <c r="F27" s="288">
        <v>78728548.136364684</v>
      </c>
      <c r="G27" s="288">
        <v>15404.219861879945</v>
      </c>
      <c r="H27" s="287">
        <v>1.9570073173827749E-4</v>
      </c>
      <c r="I27" s="289">
        <v>108.42794708845642</v>
      </c>
      <c r="J27" s="289">
        <v>0.85199673793889019</v>
      </c>
    </row>
    <row r="28" spans="1:10">
      <c r="A28" s="314"/>
      <c r="B28" s="86" t="s">
        <v>294</v>
      </c>
      <c r="C28" s="283">
        <v>165141.47275058558</v>
      </c>
      <c r="D28" s="283">
        <v>-19127.522057701717</v>
      </c>
      <c r="E28" s="284">
        <v>-0.10380217289187425</v>
      </c>
      <c r="F28" s="285">
        <v>1229521.5718520165</v>
      </c>
      <c r="G28" s="285">
        <v>-49551.318102441262</v>
      </c>
      <c r="H28" s="284">
        <v>-3.8740026851953345E-2</v>
      </c>
      <c r="I28" s="286">
        <v>90.779283406566307</v>
      </c>
      <c r="J28" s="286">
        <v>4.3520861074304662</v>
      </c>
    </row>
    <row r="29" spans="1:10">
      <c r="A29" s="314"/>
      <c r="B29" s="86" t="s">
        <v>295</v>
      </c>
      <c r="C29" s="283">
        <v>252183.97337185789</v>
      </c>
      <c r="D29" s="283">
        <v>-40488.901508930139</v>
      </c>
      <c r="E29" s="287">
        <v>-0.13834183138913075</v>
      </c>
      <c r="F29" s="288">
        <v>1762980.0367509092</v>
      </c>
      <c r="G29" s="288">
        <v>-156812.00676075579</v>
      </c>
      <c r="H29" s="287">
        <v>-8.168176719490762E-2</v>
      </c>
      <c r="I29" s="289">
        <v>113.62438997172974</v>
      </c>
      <c r="J29" s="289">
        <v>1.1110229927347319</v>
      </c>
    </row>
    <row r="30" spans="1:10">
      <c r="A30" s="314"/>
      <c r="B30" s="86" t="s">
        <v>296</v>
      </c>
      <c r="C30" s="283">
        <v>121129.5611579345</v>
      </c>
      <c r="D30" s="283">
        <v>-24154.485271467463</v>
      </c>
      <c r="E30" s="284">
        <v>-0.16625696946846039</v>
      </c>
      <c r="F30" s="285">
        <v>976353.28042473434</v>
      </c>
      <c r="G30" s="285">
        <v>-98358.778645891231</v>
      </c>
      <c r="H30" s="284">
        <v>-9.1521052374669135E-2</v>
      </c>
      <c r="I30" s="286">
        <v>63.66602998916072</v>
      </c>
      <c r="J30" s="286">
        <v>-1.488275391054529</v>
      </c>
    </row>
    <row r="31" spans="1:10">
      <c r="A31" s="314"/>
      <c r="B31" s="86" t="s">
        <v>297</v>
      </c>
      <c r="C31" s="283">
        <v>420755.89708134031</v>
      </c>
      <c r="D31" s="283">
        <v>-97112.003905757971</v>
      </c>
      <c r="E31" s="287">
        <v>-0.18752273257457086</v>
      </c>
      <c r="F31" s="288">
        <v>3270484.8495600368</v>
      </c>
      <c r="G31" s="288">
        <v>-508392.43340062117</v>
      </c>
      <c r="H31" s="287">
        <v>-0.13453531176918984</v>
      </c>
      <c r="I31" s="289">
        <v>157.46580115772662</v>
      </c>
      <c r="J31" s="289">
        <v>-7.8988178923743533</v>
      </c>
    </row>
    <row r="32" spans="1:10">
      <c r="A32" s="314"/>
      <c r="B32" s="86" t="s">
        <v>298</v>
      </c>
      <c r="C32" s="283">
        <v>112422.44553675113</v>
      </c>
      <c r="D32" s="283">
        <v>-13266.971589580804</v>
      </c>
      <c r="E32" s="284">
        <v>-0.10555360899037357</v>
      </c>
      <c r="F32" s="285">
        <v>769840.46794149512</v>
      </c>
      <c r="G32" s="285">
        <v>-48278.464854995837</v>
      </c>
      <c r="H32" s="284">
        <v>-5.901154822315452E-2</v>
      </c>
      <c r="I32" s="286">
        <v>64.243411189414417</v>
      </c>
      <c r="J32" s="286">
        <v>2.960153549728922</v>
      </c>
    </row>
    <row r="33" spans="1:10">
      <c r="A33" s="314"/>
      <c r="B33" s="86" t="s">
        <v>299</v>
      </c>
      <c r="C33" s="283">
        <v>736933.04784782149</v>
      </c>
      <c r="D33" s="283">
        <v>-103612.04037077131</v>
      </c>
      <c r="E33" s="287">
        <v>-0.12326767691946335</v>
      </c>
      <c r="F33" s="288">
        <v>7626831.7022085479</v>
      </c>
      <c r="G33" s="288">
        <v>-763281.11716058757</v>
      </c>
      <c r="H33" s="287">
        <v>-9.0973880041100547E-2</v>
      </c>
      <c r="I33" s="289">
        <v>49.639041684314186</v>
      </c>
      <c r="J33" s="289">
        <v>-8.9127504542673819E-2</v>
      </c>
    </row>
    <row r="34" spans="1:10">
      <c r="A34" s="314"/>
      <c r="B34" s="86" t="s">
        <v>300</v>
      </c>
      <c r="C34" s="283">
        <v>1712426.7706471896</v>
      </c>
      <c r="D34" s="283">
        <v>-194788.00321266218</v>
      </c>
      <c r="E34" s="284">
        <v>-0.10213218033040249</v>
      </c>
      <c r="F34" s="285">
        <v>16279407.023892388</v>
      </c>
      <c r="G34" s="285">
        <v>-1390190.4694413319</v>
      </c>
      <c r="H34" s="284">
        <v>-7.8676974388681722E-2</v>
      </c>
      <c r="I34" s="286">
        <v>94.543319972266019</v>
      </c>
      <c r="J34" s="286">
        <v>2.0597591703729137</v>
      </c>
    </row>
    <row r="35" spans="1:10">
      <c r="A35" s="314"/>
      <c r="B35" s="86" t="s">
        <v>301</v>
      </c>
      <c r="C35" s="283">
        <v>1479484.9230564442</v>
      </c>
      <c r="D35" s="283">
        <v>-194697.19127363339</v>
      </c>
      <c r="E35" s="287">
        <v>-0.1162939142684255</v>
      </c>
      <c r="F35" s="288">
        <v>13833287.811955204</v>
      </c>
      <c r="G35" s="288">
        <v>-1522392.3647505958</v>
      </c>
      <c r="H35" s="287">
        <v>-9.9141968784946993E-2</v>
      </c>
      <c r="I35" s="289">
        <v>95.286840781636656</v>
      </c>
      <c r="J35" s="289">
        <v>0.58221714209581421</v>
      </c>
    </row>
    <row r="36" spans="1:10">
      <c r="A36" s="314"/>
      <c r="B36" s="86" t="s">
        <v>302</v>
      </c>
      <c r="C36" s="283">
        <v>4061634.5504705822</v>
      </c>
      <c r="D36" s="283">
        <v>-489470.07215012237</v>
      </c>
      <c r="E36" s="284">
        <v>-0.10754972973314472</v>
      </c>
      <c r="F36" s="285">
        <v>29713022.110205594</v>
      </c>
      <c r="G36" s="285">
        <v>-2560975.7463262156</v>
      </c>
      <c r="H36" s="284">
        <v>-7.9351053988122811E-2</v>
      </c>
      <c r="I36" s="286">
        <v>186.26087514722255</v>
      </c>
      <c r="J36" s="286">
        <v>2.9519065384951944</v>
      </c>
    </row>
    <row r="37" spans="1:10">
      <c r="A37" s="314"/>
      <c r="B37" s="86" t="s">
        <v>303</v>
      </c>
      <c r="C37" s="283">
        <v>1156898.9607602181</v>
      </c>
      <c r="D37" s="283">
        <v>-156093.12254158058</v>
      </c>
      <c r="E37" s="287">
        <v>-0.1188835214825143</v>
      </c>
      <c r="F37" s="288">
        <v>11711930.664159164</v>
      </c>
      <c r="G37" s="288">
        <v>-1159209.696826987</v>
      </c>
      <c r="H37" s="287">
        <v>-9.0062703405883113E-2</v>
      </c>
      <c r="I37" s="289">
        <v>138.60710969835097</v>
      </c>
      <c r="J37" s="289">
        <v>0.44203245267433999</v>
      </c>
    </row>
    <row r="38" spans="1:10">
      <c r="A38" s="314"/>
      <c r="B38" s="86" t="s">
        <v>304</v>
      </c>
      <c r="C38" s="283">
        <v>1192873.3986494918</v>
      </c>
      <c r="D38" s="283">
        <v>-230965.46006475994</v>
      </c>
      <c r="E38" s="284">
        <v>-0.16221320176169746</v>
      </c>
      <c r="F38" s="285">
        <v>12185723.930831533</v>
      </c>
      <c r="G38" s="285">
        <v>-1401411.884290792</v>
      </c>
      <c r="H38" s="284">
        <v>-0.10314255361538646</v>
      </c>
      <c r="I38" s="286">
        <v>75.092331636134176</v>
      </c>
      <c r="J38" s="286">
        <v>-3.6318540572369784</v>
      </c>
    </row>
    <row r="39" spans="1:10">
      <c r="A39" s="314"/>
      <c r="B39" s="86" t="s">
        <v>305</v>
      </c>
      <c r="C39" s="283">
        <v>1211397.6179289056</v>
      </c>
      <c r="D39" s="283">
        <v>-148304.13808637415</v>
      </c>
      <c r="E39" s="287">
        <v>-0.10907107932330093</v>
      </c>
      <c r="F39" s="288">
        <v>13790283.094578244</v>
      </c>
      <c r="G39" s="288">
        <v>-1669669.6233618073</v>
      </c>
      <c r="H39" s="287">
        <v>-0.10799965910790192</v>
      </c>
      <c r="I39" s="289">
        <v>69.024101881801613</v>
      </c>
      <c r="J39" s="289">
        <v>0.97791279546241583</v>
      </c>
    </row>
    <row r="40" spans="1:10">
      <c r="A40" s="314"/>
      <c r="B40" s="86" t="s">
        <v>306</v>
      </c>
      <c r="C40" s="283">
        <v>1083818.3347378676</v>
      </c>
      <c r="D40" s="283">
        <v>-232773.37837628811</v>
      </c>
      <c r="E40" s="284">
        <v>-0.17679997227515998</v>
      </c>
      <c r="F40" s="285">
        <v>11095414.939778218</v>
      </c>
      <c r="G40" s="285">
        <v>-1726656.852311369</v>
      </c>
      <c r="H40" s="284">
        <v>-0.13466285950579437</v>
      </c>
      <c r="I40" s="286">
        <v>75.892143126755016</v>
      </c>
      <c r="J40" s="286">
        <v>-5.0803554973068543</v>
      </c>
    </row>
    <row r="41" spans="1:10">
      <c r="A41" s="314"/>
      <c r="B41" s="86" t="s">
        <v>307</v>
      </c>
      <c r="C41" s="283">
        <v>235651844.49951851</v>
      </c>
      <c r="D41" s="283">
        <v>2459605.466941148</v>
      </c>
      <c r="E41" s="287">
        <v>1.0547544279968669E-2</v>
      </c>
      <c r="F41" s="288">
        <v>1109002058.2156694</v>
      </c>
      <c r="G41" s="288">
        <v>6170623.6954348087</v>
      </c>
      <c r="H41" s="287">
        <v>5.5952555415862068E-3</v>
      </c>
      <c r="I41" s="290"/>
      <c r="J41" s="290"/>
    </row>
    <row r="42" spans="1:10">
      <c r="A42" s="314"/>
      <c r="B42" s="86" t="s">
        <v>308</v>
      </c>
      <c r="C42" s="283">
        <v>15333419.113314813</v>
      </c>
      <c r="D42" s="283">
        <v>526357.35193161108</v>
      </c>
      <c r="E42" s="284">
        <v>3.5547724485376998E-2</v>
      </c>
      <c r="F42" s="285">
        <v>57820590.941449106</v>
      </c>
      <c r="G42" s="285">
        <v>1975168.4749361798</v>
      </c>
      <c r="H42" s="284">
        <v>3.5368493740387891E-2</v>
      </c>
      <c r="I42" s="291"/>
      <c r="J42" s="291"/>
    </row>
    <row r="43" spans="1:10">
      <c r="A43" s="314"/>
      <c r="B43" s="86" t="s">
        <v>309</v>
      </c>
      <c r="C43" s="283">
        <v>14355919.087268408</v>
      </c>
      <c r="D43" s="283">
        <v>394364.85233752988</v>
      </c>
      <c r="E43" s="287">
        <v>2.8246486437079856E-2</v>
      </c>
      <c r="F43" s="288">
        <v>59811955.334858112</v>
      </c>
      <c r="G43" s="288">
        <v>750140.67315001786</v>
      </c>
      <c r="H43" s="287">
        <v>1.2700941842824229E-2</v>
      </c>
      <c r="I43" s="290"/>
      <c r="J43" s="290"/>
    </row>
    <row r="44" spans="1:10">
      <c r="A44" s="314"/>
      <c r="B44" s="86" t="s">
        <v>310</v>
      </c>
      <c r="C44" s="283">
        <v>13255283.572864218</v>
      </c>
      <c r="D44" s="283">
        <v>429306.10742619261</v>
      </c>
      <c r="E44" s="284">
        <v>3.3471609363343847E-2</v>
      </c>
      <c r="F44" s="285">
        <v>66943748.426466599</v>
      </c>
      <c r="G44" s="285">
        <v>2362252.0427653119</v>
      </c>
      <c r="H44" s="284">
        <v>3.6577846210474052E-2</v>
      </c>
      <c r="I44" s="291"/>
      <c r="J44" s="291"/>
    </row>
    <row r="45" spans="1:10">
      <c r="A45" s="314"/>
      <c r="B45" s="86" t="s">
        <v>311</v>
      </c>
      <c r="C45" s="283">
        <v>10575313.958834093</v>
      </c>
      <c r="D45" s="283">
        <v>399205.48457106575</v>
      </c>
      <c r="E45" s="287">
        <v>3.9229680538559408E-2</v>
      </c>
      <c r="F45" s="288">
        <v>43668000.740544312</v>
      </c>
      <c r="G45" s="288">
        <v>1335396.2646868229</v>
      </c>
      <c r="H45" s="287">
        <v>3.1545336773417913E-2</v>
      </c>
      <c r="I45" s="290"/>
      <c r="J45" s="290"/>
    </row>
    <row r="46" spans="1:10">
      <c r="A46" s="314"/>
      <c r="B46" s="86" t="s">
        <v>312</v>
      </c>
      <c r="C46" s="283">
        <v>16727132.325245889</v>
      </c>
      <c r="D46" s="283">
        <v>434206.77433765493</v>
      </c>
      <c r="E46" s="284">
        <v>2.6650018928825861E-2</v>
      </c>
      <c r="F46" s="285">
        <v>74099474.602403104</v>
      </c>
      <c r="G46" s="285">
        <v>1129782.1526627541</v>
      </c>
      <c r="H46" s="284">
        <v>1.5482895908337822E-2</v>
      </c>
      <c r="I46" s="291"/>
      <c r="J46" s="291"/>
    </row>
    <row r="47" spans="1:10">
      <c r="A47" s="314"/>
      <c r="B47" s="86" t="s">
        <v>313</v>
      </c>
      <c r="C47" s="283">
        <v>18147114.331121553</v>
      </c>
      <c r="D47" s="283">
        <v>567065.51006982476</v>
      </c>
      <c r="E47" s="287">
        <v>3.2256196546552027E-2</v>
      </c>
      <c r="F47" s="288">
        <v>79876658.787114874</v>
      </c>
      <c r="G47" s="288">
        <v>2053937.8755497038</v>
      </c>
      <c r="H47" s="287">
        <v>2.6392522023018471E-2</v>
      </c>
      <c r="I47" s="290"/>
      <c r="J47" s="290"/>
    </row>
    <row r="48" spans="1:10">
      <c r="A48" s="314"/>
      <c r="B48" s="86" t="s">
        <v>314</v>
      </c>
      <c r="C48" s="283">
        <v>14246241.45235618</v>
      </c>
      <c r="D48" s="283">
        <v>958686.8895992171</v>
      </c>
      <c r="E48" s="284">
        <v>7.2149234463824791E-2</v>
      </c>
      <c r="F48" s="285">
        <v>59923572.626669213</v>
      </c>
      <c r="G48" s="285">
        <v>3622886.0329433084</v>
      </c>
      <c r="H48" s="284">
        <v>6.434887835536697E-2</v>
      </c>
      <c r="I48" s="291"/>
      <c r="J48" s="291"/>
    </row>
    <row r="49" spans="1:10">
      <c r="A49" s="314" t="s">
        <v>135</v>
      </c>
      <c r="B49" s="86" t="s">
        <v>270</v>
      </c>
      <c r="C49" s="283">
        <v>343499659.69045734</v>
      </c>
      <c r="D49" s="283">
        <v>-3552425.3892118335</v>
      </c>
      <c r="E49" s="287">
        <v>-1.0236000709796455E-2</v>
      </c>
      <c r="F49" s="288">
        <v>2017768056.3072007</v>
      </c>
      <c r="G49" s="288">
        <v>-8494634.7646765709</v>
      </c>
      <c r="H49" s="287">
        <v>-4.1922672722079163E-3</v>
      </c>
      <c r="I49" s="289">
        <v>83.197587792005706</v>
      </c>
      <c r="J49" s="289">
        <v>0.61454137342663273</v>
      </c>
    </row>
    <row r="50" spans="1:10">
      <c r="A50" s="315"/>
      <c r="B50" s="86" t="s">
        <v>271</v>
      </c>
      <c r="C50" s="283">
        <v>569235088.33992505</v>
      </c>
      <c r="D50" s="283">
        <v>-6941438.0099617243</v>
      </c>
      <c r="E50" s="284">
        <v>-1.2047415492498723E-2</v>
      </c>
      <c r="F50" s="285">
        <v>2380986203.7109661</v>
      </c>
      <c r="G50" s="285">
        <v>-103235570.98653936</v>
      </c>
      <c r="H50" s="284">
        <v>-4.1556503544901896E-2</v>
      </c>
      <c r="I50" s="286">
        <v>113.00549730707181</v>
      </c>
      <c r="J50" s="286">
        <v>-0.35808060639351424</v>
      </c>
    </row>
    <row r="51" spans="1:10">
      <c r="A51" s="314"/>
      <c r="B51" s="86" t="s">
        <v>272</v>
      </c>
      <c r="C51" s="283">
        <v>466855172.18415844</v>
      </c>
      <c r="D51" s="283">
        <v>-1252425.1064285636</v>
      </c>
      <c r="E51" s="287">
        <v>-2.6755068998615206E-3</v>
      </c>
      <c r="F51" s="288">
        <v>2202937488.5136833</v>
      </c>
      <c r="G51" s="288">
        <v>-91317719.644993305</v>
      </c>
      <c r="H51" s="287">
        <v>-3.9802773170245116E-2</v>
      </c>
      <c r="I51" s="289">
        <v>108.11691049925378</v>
      </c>
      <c r="J51" s="289">
        <v>0.41758653832977188</v>
      </c>
    </row>
    <row r="52" spans="1:10">
      <c r="A52" s="314"/>
      <c r="B52" s="86" t="s">
        <v>273</v>
      </c>
      <c r="C52" s="283">
        <v>556249152.83141744</v>
      </c>
      <c r="D52" s="283">
        <v>-5474818.3853187561</v>
      </c>
      <c r="E52" s="284">
        <v>-9.7464567400602289E-3</v>
      </c>
      <c r="F52" s="285">
        <v>3197830944.2017665</v>
      </c>
      <c r="G52" s="285">
        <v>-65796163.004580975</v>
      </c>
      <c r="H52" s="284">
        <v>-2.0160441387221544E-2</v>
      </c>
      <c r="I52" s="286">
        <v>91.723205717058448</v>
      </c>
      <c r="J52" s="286">
        <v>0.2521673075478077</v>
      </c>
    </row>
    <row r="53" spans="1:10">
      <c r="A53" s="314"/>
      <c r="B53" s="86" t="s">
        <v>274</v>
      </c>
      <c r="C53" s="283">
        <v>287682321.18223673</v>
      </c>
      <c r="D53" s="283">
        <v>-3292204.8404737711</v>
      </c>
      <c r="E53" s="287">
        <v>-1.1314409152837025E-2</v>
      </c>
      <c r="F53" s="288">
        <v>1376698561.7108719</v>
      </c>
      <c r="G53" s="288">
        <v>-58031993.57869935</v>
      </c>
      <c r="H53" s="287">
        <v>-4.0448008418547114E-2</v>
      </c>
      <c r="I53" s="289">
        <v>123.93452844226616</v>
      </c>
      <c r="J53" s="289">
        <v>-0.60004829125264791</v>
      </c>
    </row>
    <row r="54" spans="1:10">
      <c r="A54" s="314"/>
      <c r="B54" s="86" t="s">
        <v>275</v>
      </c>
      <c r="C54" s="283">
        <v>372928941.9751597</v>
      </c>
      <c r="D54" s="283">
        <v>-738181.80297243595</v>
      </c>
      <c r="E54" s="284">
        <v>-1.9755064226917038E-3</v>
      </c>
      <c r="F54" s="285">
        <v>1858326512.0737958</v>
      </c>
      <c r="G54" s="285">
        <v>-63175791.464621782</v>
      </c>
      <c r="H54" s="284">
        <v>-3.2878332411199564E-2</v>
      </c>
      <c r="I54" s="286">
        <v>84.414371756349382</v>
      </c>
      <c r="J54" s="286">
        <v>0.38501716252608276</v>
      </c>
    </row>
    <row r="55" spans="1:10">
      <c r="A55" s="314"/>
      <c r="B55" s="86" t="s">
        <v>276</v>
      </c>
      <c r="C55" s="283">
        <v>494056554.01410449</v>
      </c>
      <c r="D55" s="283">
        <v>-765310.48811364174</v>
      </c>
      <c r="E55" s="287">
        <v>-1.546638382448056E-3</v>
      </c>
      <c r="F55" s="288">
        <v>2585032523.9836955</v>
      </c>
      <c r="G55" s="288">
        <v>-72026704.131093979</v>
      </c>
      <c r="H55" s="287">
        <v>-2.7107677303150543E-2</v>
      </c>
      <c r="I55" s="289">
        <v>101.22313456488547</v>
      </c>
      <c r="J55" s="289">
        <v>0.50496287489502834</v>
      </c>
    </row>
    <row r="56" spans="1:10">
      <c r="A56" s="314"/>
      <c r="B56" s="86" t="s">
        <v>277</v>
      </c>
      <c r="C56" s="283">
        <v>423497103.07359588</v>
      </c>
      <c r="D56" s="283">
        <v>-1071687.8814947009</v>
      </c>
      <c r="E56" s="284">
        <v>-2.5241796013406466E-3</v>
      </c>
      <c r="F56" s="285">
        <v>2010721895.2174518</v>
      </c>
      <c r="G56" s="285">
        <v>-41142607.181232214</v>
      </c>
      <c r="H56" s="284">
        <v>-2.0051327528272659E-2</v>
      </c>
      <c r="I56" s="286">
        <v>106.63010461249094</v>
      </c>
      <c r="J56" s="286">
        <v>0.42795835533466686</v>
      </c>
    </row>
    <row r="57" spans="1:10">
      <c r="A57" s="314"/>
      <c r="B57" s="86" t="s">
        <v>278</v>
      </c>
      <c r="C57" s="283">
        <v>333176766.60464495</v>
      </c>
      <c r="D57" s="283">
        <v>-2114572.5961210728</v>
      </c>
      <c r="E57" s="287">
        <v>-6.3066722843530031E-3</v>
      </c>
      <c r="F57" s="288">
        <v>1913686520.3312752</v>
      </c>
      <c r="G57" s="288">
        <v>-210540.57687425613</v>
      </c>
      <c r="H57" s="287">
        <v>-1.1000621777137483E-4</v>
      </c>
      <c r="I57" s="289">
        <v>85.048901991761156</v>
      </c>
      <c r="J57" s="289">
        <v>0.50310823031669827</v>
      </c>
    </row>
    <row r="58" spans="1:10">
      <c r="A58" s="314"/>
      <c r="B58" s="86" t="s">
        <v>279</v>
      </c>
      <c r="C58" s="283">
        <v>545407149.16684067</v>
      </c>
      <c r="D58" s="283">
        <v>-3993272.470053196</v>
      </c>
      <c r="E58" s="284">
        <v>-7.2684190124127782E-3</v>
      </c>
      <c r="F58" s="285">
        <v>2161702498.0101628</v>
      </c>
      <c r="G58" s="285">
        <v>-87272402.713077068</v>
      </c>
      <c r="H58" s="284">
        <v>-3.8805414273414718E-2</v>
      </c>
      <c r="I58" s="286">
        <v>114.11383817560974</v>
      </c>
      <c r="J58" s="286">
        <v>-0.43228647030626632</v>
      </c>
    </row>
    <row r="59" spans="1:10">
      <c r="A59" s="314"/>
      <c r="B59" s="86" t="s">
        <v>280</v>
      </c>
      <c r="C59" s="283">
        <v>445762416.74955183</v>
      </c>
      <c r="D59" s="283">
        <v>836740.61821550131</v>
      </c>
      <c r="E59" s="287">
        <v>1.8806300986965432E-3</v>
      </c>
      <c r="F59" s="288">
        <v>2011449673.4664242</v>
      </c>
      <c r="G59" s="288">
        <v>-77209660.870438814</v>
      </c>
      <c r="H59" s="287">
        <v>-3.6966134017710657E-2</v>
      </c>
      <c r="I59" s="289">
        <v>108.79889389465464</v>
      </c>
      <c r="J59" s="289">
        <v>0.32426190888469364</v>
      </c>
    </row>
    <row r="60" spans="1:10">
      <c r="A60" s="314"/>
      <c r="B60" s="86" t="s">
        <v>281</v>
      </c>
      <c r="C60" s="283">
        <v>499353735.02514893</v>
      </c>
      <c r="D60" s="283">
        <v>-1916379.5236743689</v>
      </c>
      <c r="E60" s="284">
        <v>-3.8230476305160122E-3</v>
      </c>
      <c r="F60" s="285">
        <v>2791159219.769134</v>
      </c>
      <c r="G60" s="285">
        <v>-47413614.457269669</v>
      </c>
      <c r="H60" s="284">
        <v>-1.6703328477456984E-2</v>
      </c>
      <c r="I60" s="286">
        <v>86.781618057697401</v>
      </c>
      <c r="J60" s="286">
        <v>0.28365235639228104</v>
      </c>
    </row>
    <row r="61" spans="1:10">
      <c r="A61" s="314"/>
      <c r="B61" s="86" t="s">
        <v>282</v>
      </c>
      <c r="C61" s="283">
        <v>271501213.77204788</v>
      </c>
      <c r="D61" s="283">
        <v>-1435361.9834569097</v>
      </c>
      <c r="E61" s="287">
        <v>-5.2589579812956245E-3</v>
      </c>
      <c r="F61" s="288">
        <v>1218397995.8312833</v>
      </c>
      <c r="G61" s="288">
        <v>-48059324.24499464</v>
      </c>
      <c r="H61" s="287">
        <v>-3.794784354999034E-2</v>
      </c>
      <c r="I61" s="289">
        <v>123.27088058536329</v>
      </c>
      <c r="J61" s="289">
        <v>-0.51472538661690237</v>
      </c>
    </row>
    <row r="62" spans="1:10">
      <c r="A62" s="314"/>
      <c r="B62" s="86" t="s">
        <v>283</v>
      </c>
      <c r="C62" s="283">
        <v>354882709.32393259</v>
      </c>
      <c r="D62" s="283">
        <v>1673017.5221254826</v>
      </c>
      <c r="E62" s="284">
        <v>4.7366127288042976E-3</v>
      </c>
      <c r="F62" s="285">
        <v>1685809592.7241375</v>
      </c>
      <c r="G62" s="285">
        <v>-49347585.088803768</v>
      </c>
      <c r="H62" s="284">
        <v>-2.8439835721973821E-2</v>
      </c>
      <c r="I62" s="286">
        <v>84.661258898713257</v>
      </c>
      <c r="J62" s="286">
        <v>0.49225659652397269</v>
      </c>
    </row>
    <row r="63" spans="1:10">
      <c r="A63" s="314"/>
      <c r="B63" s="86" t="s">
        <v>284</v>
      </c>
      <c r="C63" s="283">
        <v>476629546.55113548</v>
      </c>
      <c r="D63" s="283">
        <v>1830527.7402670383</v>
      </c>
      <c r="E63" s="287">
        <v>3.8553738903074927E-3</v>
      </c>
      <c r="F63" s="288">
        <v>2390890613.8952165</v>
      </c>
      <c r="G63" s="288">
        <v>-53425121.502955914</v>
      </c>
      <c r="H63" s="287">
        <v>-2.1856882369680079E-2</v>
      </c>
      <c r="I63" s="289">
        <v>102.91854942755987</v>
      </c>
      <c r="J63" s="289">
        <v>0.50859007439167669</v>
      </c>
    </row>
    <row r="64" spans="1:10">
      <c r="A64" s="314"/>
      <c r="B64" s="86" t="s">
        <v>285</v>
      </c>
      <c r="C64" s="283">
        <v>407494332.77800107</v>
      </c>
      <c r="D64" s="283">
        <v>1429743.6884721518</v>
      </c>
      <c r="E64" s="284">
        <v>3.5209760390037914E-3</v>
      </c>
      <c r="F64" s="285">
        <v>1851684436.0929129</v>
      </c>
      <c r="G64" s="285">
        <v>-30056592.256218672</v>
      </c>
      <c r="H64" s="284">
        <v>-1.5972757039042502E-2</v>
      </c>
      <c r="I64" s="286">
        <v>108.13357041055973</v>
      </c>
      <c r="J64" s="286">
        <v>0.49850631494408049</v>
      </c>
    </row>
    <row r="65" spans="1:10">
      <c r="A65" s="314"/>
      <c r="B65" s="86" t="s">
        <v>286</v>
      </c>
      <c r="C65" s="283">
        <v>176799259.61036581</v>
      </c>
      <c r="D65" s="283">
        <v>-6983973.9454179108</v>
      </c>
      <c r="E65" s="287">
        <v>-3.8001148474178223E-2</v>
      </c>
      <c r="F65" s="288">
        <v>1128502423.4810991</v>
      </c>
      <c r="G65" s="288">
        <v>-14206963.455116749</v>
      </c>
      <c r="H65" s="287">
        <v>-1.2432700402687562E-2</v>
      </c>
      <c r="I65" s="289">
        <v>83.315861479285019</v>
      </c>
      <c r="J65" s="289">
        <v>-0.56630598502947294</v>
      </c>
    </row>
    <row r="66" spans="1:10">
      <c r="A66" s="314"/>
      <c r="B66" s="86" t="s">
        <v>287</v>
      </c>
      <c r="C66" s="283">
        <v>337667686.17484987</v>
      </c>
      <c r="D66" s="283">
        <v>-11271473.340163589</v>
      </c>
      <c r="E66" s="284">
        <v>-3.230211637991471E-2</v>
      </c>
      <c r="F66" s="285">
        <v>1369486036.2555635</v>
      </c>
      <c r="G66" s="285">
        <v>-72416655.754162788</v>
      </c>
      <c r="H66" s="284">
        <v>-5.0222983947154118E-2</v>
      </c>
      <c r="I66" s="286">
        <v>130.42481633564876</v>
      </c>
      <c r="J66" s="286">
        <v>-0.11318253542719958</v>
      </c>
    </row>
    <row r="67" spans="1:10">
      <c r="A67" s="314"/>
      <c r="B67" s="86" t="s">
        <v>288</v>
      </c>
      <c r="C67" s="283">
        <v>252845869.00158554</v>
      </c>
      <c r="D67" s="283">
        <v>-5592664.7091341913</v>
      </c>
      <c r="E67" s="287">
        <v>-2.1640212196043014E-2</v>
      </c>
      <c r="F67" s="288">
        <v>1207858868.5104814</v>
      </c>
      <c r="G67" s="288">
        <v>-58524813.36379528</v>
      </c>
      <c r="H67" s="287">
        <v>-4.6214124677583672E-2</v>
      </c>
      <c r="I67" s="289">
        <v>113.92791217816252</v>
      </c>
      <c r="J67" s="289">
        <v>1.1437669031891744</v>
      </c>
    </row>
    <row r="68" spans="1:10">
      <c r="A68" s="314"/>
      <c r="B68" s="86" t="s">
        <v>289</v>
      </c>
      <c r="C68" s="283">
        <v>319933351.30207998</v>
      </c>
      <c r="D68" s="283">
        <v>-8110775.9751183391</v>
      </c>
      <c r="E68" s="284">
        <v>-2.4724649218501961E-2</v>
      </c>
      <c r="F68" s="285">
        <v>1872847530.6541324</v>
      </c>
      <c r="G68" s="285">
        <v>-50583526.624726057</v>
      </c>
      <c r="H68" s="284">
        <v>-2.6298590964985376E-2</v>
      </c>
      <c r="I68" s="286">
        <v>102.64367699565757</v>
      </c>
      <c r="J68" s="286">
        <v>0.70911490223276985</v>
      </c>
    </row>
    <row r="69" spans="1:10">
      <c r="A69" s="314"/>
      <c r="B69" s="86" t="s">
        <v>290</v>
      </c>
      <c r="C69" s="283">
        <v>131654876.65187986</v>
      </c>
      <c r="D69" s="283">
        <v>-6999995.7261148244</v>
      </c>
      <c r="E69" s="287">
        <v>-5.0485032412216649E-2</v>
      </c>
      <c r="F69" s="288">
        <v>643409776.83124888</v>
      </c>
      <c r="G69" s="288">
        <v>-43961247.396488667</v>
      </c>
      <c r="H69" s="287">
        <v>-6.3955630724875548E-2</v>
      </c>
      <c r="I69" s="289">
        <v>110.35167224348012</v>
      </c>
      <c r="J69" s="289">
        <v>-2.2107970821183329</v>
      </c>
    </row>
    <row r="70" spans="1:10">
      <c r="A70" s="314"/>
      <c r="B70" s="86" t="s">
        <v>291</v>
      </c>
      <c r="C70" s="283">
        <v>131151102.4521912</v>
      </c>
      <c r="D70" s="283">
        <v>-4919122.3081799746</v>
      </c>
      <c r="E70" s="284">
        <v>-3.61513499139351E-2</v>
      </c>
      <c r="F70" s="285">
        <v>703087086.98372924</v>
      </c>
      <c r="G70" s="285">
        <v>-31143856.702152729</v>
      </c>
      <c r="H70" s="284">
        <v>-4.2416976524863904E-2</v>
      </c>
      <c r="I70" s="286">
        <v>57.759719161466528</v>
      </c>
      <c r="J70" s="286">
        <v>-0.28099367377340201</v>
      </c>
    </row>
    <row r="71" spans="1:10">
      <c r="A71" s="314"/>
      <c r="B71" s="86" t="s">
        <v>292</v>
      </c>
      <c r="C71" s="283">
        <v>235343005.42077941</v>
      </c>
      <c r="D71" s="283">
        <v>-7432098.2574090362</v>
      </c>
      <c r="E71" s="287">
        <v>-3.0613098891971582E-2</v>
      </c>
      <c r="F71" s="288">
        <v>1336998200.783509</v>
      </c>
      <c r="G71" s="288">
        <v>-49902274.229173422</v>
      </c>
      <c r="H71" s="287">
        <v>-3.5981150146132221E-2</v>
      </c>
      <c r="I71" s="289">
        <v>93.813909799642857</v>
      </c>
      <c r="J71" s="289">
        <v>8.2187491360130593E-2</v>
      </c>
    </row>
    <row r="72" spans="1:10">
      <c r="A72" s="314"/>
      <c r="B72" s="86" t="s">
        <v>293</v>
      </c>
      <c r="C72" s="283">
        <v>220695011.21353567</v>
      </c>
      <c r="D72" s="283">
        <v>-7359622.2361458242</v>
      </c>
      <c r="E72" s="284">
        <v>-3.2271312030893985E-2</v>
      </c>
      <c r="F72" s="285">
        <v>1082801331.1568129</v>
      </c>
      <c r="G72" s="285">
        <v>-34843510.027960539</v>
      </c>
      <c r="H72" s="284">
        <v>-3.1175833989466849E-2</v>
      </c>
      <c r="I72" s="286">
        <v>108.11469593813644</v>
      </c>
      <c r="J72" s="286">
        <v>-9.0377383640614539E-2</v>
      </c>
    </row>
    <row r="73" spans="1:10">
      <c r="A73" s="314"/>
      <c r="B73" s="86" t="s">
        <v>294</v>
      </c>
      <c r="C73" s="283">
        <v>2324051.4044784936</v>
      </c>
      <c r="D73" s="283">
        <v>-544925.32565758331</v>
      </c>
      <c r="E73" s="287">
        <v>-0.18993717165204657</v>
      </c>
      <c r="F73" s="288">
        <v>16618023.05753918</v>
      </c>
      <c r="G73" s="288">
        <v>-3084569.4058432281</v>
      </c>
      <c r="H73" s="287">
        <v>-0.15655652481144047</v>
      </c>
      <c r="I73" s="289">
        <v>87.498548918144024</v>
      </c>
      <c r="J73" s="289">
        <v>-4.0690945618937775</v>
      </c>
    </row>
    <row r="74" spans="1:10">
      <c r="A74" s="314"/>
      <c r="B74" s="86" t="s">
        <v>295</v>
      </c>
      <c r="C74" s="283">
        <v>3618585.6400531954</v>
      </c>
      <c r="D74" s="283">
        <v>-685064.76073168078</v>
      </c>
      <c r="E74" s="284">
        <v>-0.15918225156177704</v>
      </c>
      <c r="F74" s="285">
        <v>24191584.940769736</v>
      </c>
      <c r="G74" s="285">
        <v>-3656691.8068513572</v>
      </c>
      <c r="H74" s="284">
        <v>-0.13130765109779102</v>
      </c>
      <c r="I74" s="286">
        <v>111.66510046941607</v>
      </c>
      <c r="J74" s="286">
        <v>-0.91859022159636083</v>
      </c>
    </row>
    <row r="75" spans="1:10">
      <c r="A75" s="314"/>
      <c r="B75" s="86" t="s">
        <v>296</v>
      </c>
      <c r="C75" s="283">
        <v>1804803.0874724451</v>
      </c>
      <c r="D75" s="283">
        <v>-421454.7231360802</v>
      </c>
      <c r="E75" s="287">
        <v>-0.18931083413959129</v>
      </c>
      <c r="F75" s="288">
        <v>13643434.122457109</v>
      </c>
      <c r="G75" s="288">
        <v>-1973845.1680507325</v>
      </c>
      <c r="H75" s="287">
        <v>-0.12638854254533519</v>
      </c>
      <c r="I75" s="289">
        <v>64.969866601855358</v>
      </c>
      <c r="J75" s="289">
        <v>-2.9688747672888667</v>
      </c>
    </row>
    <row r="76" spans="1:10">
      <c r="A76" s="314"/>
      <c r="B76" s="86" t="s">
        <v>297</v>
      </c>
      <c r="C76" s="283">
        <v>6432383.3265544223</v>
      </c>
      <c r="D76" s="283">
        <v>-1136832.6859736973</v>
      </c>
      <c r="E76" s="284">
        <v>-0.15019160294699993</v>
      </c>
      <c r="F76" s="285">
        <v>47714363.163715295</v>
      </c>
      <c r="G76" s="285">
        <v>-7125018.6505910605</v>
      </c>
      <c r="H76" s="284">
        <v>-0.12992521824402303</v>
      </c>
      <c r="I76" s="286">
        <v>164.87411495764732</v>
      </c>
      <c r="J76" s="286">
        <v>0.40235105451404252</v>
      </c>
    </row>
    <row r="77" spans="1:10">
      <c r="A77" s="314"/>
      <c r="B77" s="86" t="s">
        <v>298</v>
      </c>
      <c r="C77" s="283">
        <v>1591668.307543369</v>
      </c>
      <c r="D77" s="283">
        <v>-265991.93644563179</v>
      </c>
      <c r="E77" s="287">
        <v>-0.14318653656196065</v>
      </c>
      <c r="F77" s="288">
        <v>10377023.474364482</v>
      </c>
      <c r="G77" s="288">
        <v>-1648007.9619026184</v>
      </c>
      <c r="H77" s="287">
        <v>-0.13704812088326693</v>
      </c>
      <c r="I77" s="289">
        <v>62.294923630134882</v>
      </c>
      <c r="J77" s="289">
        <v>0.66008453338751849</v>
      </c>
    </row>
    <row r="78" spans="1:10">
      <c r="A78" s="314"/>
      <c r="B78" s="86" t="s">
        <v>299</v>
      </c>
      <c r="C78" s="283">
        <v>10322893.085813129</v>
      </c>
      <c r="D78" s="283">
        <v>-1437852.7930915281</v>
      </c>
      <c r="E78" s="284">
        <v>-0.12225863970673968</v>
      </c>
      <c r="F78" s="285">
        <v>104081535.97592588</v>
      </c>
      <c r="G78" s="285">
        <v>-8284094.1878029704</v>
      </c>
      <c r="H78" s="284">
        <v>-7.3724449155245703E-2</v>
      </c>
      <c r="I78" s="286">
        <v>48.866111336040333</v>
      </c>
      <c r="J78" s="286">
        <v>-1.3846886807350529</v>
      </c>
    </row>
    <row r="79" spans="1:10">
      <c r="A79" s="314"/>
      <c r="B79" s="86" t="s">
        <v>300</v>
      </c>
      <c r="C79" s="283">
        <v>23827939.173086595</v>
      </c>
      <c r="D79" s="283">
        <v>-2948165.5399087742</v>
      </c>
      <c r="E79" s="287">
        <v>-0.11010434757068781</v>
      </c>
      <c r="F79" s="288">
        <v>219283705.70080525</v>
      </c>
      <c r="G79" s="288">
        <v>-15963168.273461163</v>
      </c>
      <c r="H79" s="287">
        <v>-6.7857089889353295E-2</v>
      </c>
      <c r="I79" s="289">
        <v>92.452001612835346</v>
      </c>
      <c r="J79" s="289">
        <v>-1.3212545644895641</v>
      </c>
    </row>
    <row r="80" spans="1:10">
      <c r="A80" s="314"/>
      <c r="B80" s="86" t="s">
        <v>301</v>
      </c>
      <c r="C80" s="283">
        <v>21092755.434605807</v>
      </c>
      <c r="D80" s="283">
        <v>-2089165.7246444523</v>
      </c>
      <c r="E80" s="284">
        <v>-9.0120474066525527E-2</v>
      </c>
      <c r="F80" s="285">
        <v>191487815.04725754</v>
      </c>
      <c r="G80" s="285">
        <v>-14108058.774559557</v>
      </c>
      <c r="H80" s="284">
        <v>-6.8620340050143849E-2</v>
      </c>
      <c r="I80" s="286">
        <v>95.469950363783738</v>
      </c>
      <c r="J80" s="286">
        <v>0.76240784754874369</v>
      </c>
    </row>
    <row r="81" spans="1:10">
      <c r="A81" s="314"/>
      <c r="B81" s="86" t="s">
        <v>302</v>
      </c>
      <c r="C81" s="283">
        <v>56895417.806268409</v>
      </c>
      <c r="D81" s="283">
        <v>-3558438.8616449535</v>
      </c>
      <c r="E81" s="287">
        <v>-5.8862065346670253E-2</v>
      </c>
      <c r="F81" s="288">
        <v>406671724.43263221</v>
      </c>
      <c r="G81" s="288">
        <v>-18382548.547312319</v>
      </c>
      <c r="H81" s="287">
        <v>-4.3247532646683143E-2</v>
      </c>
      <c r="I81" s="289">
        <v>183.36189157871038</v>
      </c>
      <c r="J81" s="289">
        <v>7.5057399095689163</v>
      </c>
    </row>
    <row r="82" spans="1:10">
      <c r="A82" s="314"/>
      <c r="B82" s="86" t="s">
        <v>303</v>
      </c>
      <c r="C82" s="283">
        <v>16181107.41019012</v>
      </c>
      <c r="D82" s="283">
        <v>-1856842.8570190482</v>
      </c>
      <c r="E82" s="284">
        <v>-0.10294090123945879</v>
      </c>
      <c r="F82" s="285">
        <v>158300565.87958801</v>
      </c>
      <c r="G82" s="285">
        <v>-9972669.3337036073</v>
      </c>
      <c r="H82" s="284">
        <v>-5.9264738810440858E-2</v>
      </c>
      <c r="I82" s="286">
        <v>136.24146736026046</v>
      </c>
      <c r="J82" s="286">
        <v>-0.84355916941277087</v>
      </c>
    </row>
    <row r="83" spans="1:10">
      <c r="A83" s="314"/>
      <c r="B83" s="86" t="s">
        <v>304</v>
      </c>
      <c r="C83" s="283">
        <v>18046232.651228916</v>
      </c>
      <c r="D83" s="283">
        <v>-2411199.3250965327</v>
      </c>
      <c r="E83" s="287">
        <v>-0.11786422303087285</v>
      </c>
      <c r="F83" s="288">
        <v>172516919.34965634</v>
      </c>
      <c r="G83" s="288">
        <v>-13828206.375819206</v>
      </c>
      <c r="H83" s="287">
        <v>-7.4207502460735028E-2</v>
      </c>
      <c r="I83" s="289">
        <v>79.836002446365541</v>
      </c>
      <c r="J83" s="289">
        <v>-1.8532854279066271</v>
      </c>
    </row>
    <row r="84" spans="1:10">
      <c r="A84" s="314"/>
      <c r="B84" s="86" t="s">
        <v>305</v>
      </c>
      <c r="C84" s="283">
        <v>17427007.462969173</v>
      </c>
      <c r="D84" s="283">
        <v>-2595838.2283804081</v>
      </c>
      <c r="E84" s="284">
        <v>-0.12964382128270016</v>
      </c>
      <c r="F84" s="285">
        <v>194141910.08847702</v>
      </c>
      <c r="G84" s="285">
        <v>-18601582.628140837</v>
      </c>
      <c r="H84" s="284">
        <v>-8.7436670285933632E-2</v>
      </c>
      <c r="I84" s="286">
        <v>69.782714862664648</v>
      </c>
      <c r="J84" s="286">
        <v>-2.5862912486663845</v>
      </c>
    </row>
    <row r="85" spans="1:10">
      <c r="A85" s="314"/>
      <c r="B85" s="86" t="s">
        <v>306</v>
      </c>
      <c r="C85" s="283">
        <v>16002770.295593863</v>
      </c>
      <c r="D85" s="283">
        <v>-2501431.5699684191</v>
      </c>
      <c r="E85" s="287">
        <v>-0.13518181373841215</v>
      </c>
      <c r="F85" s="288">
        <v>159037459.12453824</v>
      </c>
      <c r="G85" s="288">
        <v>-11086014.925014973</v>
      </c>
      <c r="H85" s="287">
        <v>-6.5164522338556644E-2</v>
      </c>
      <c r="I85" s="289">
        <v>78.749261557561738</v>
      </c>
      <c r="J85" s="289">
        <v>-3.4415823670112502</v>
      </c>
    </row>
    <row r="86" spans="1:10">
      <c r="A86" s="314"/>
      <c r="B86" s="86" t="s">
        <v>307</v>
      </c>
      <c r="C86" s="283">
        <v>3155084558.9652467</v>
      </c>
      <c r="D86" s="283">
        <v>3839342.2728438377</v>
      </c>
      <c r="E86" s="284">
        <v>1.2183571917877189E-3</v>
      </c>
      <c r="F86" s="285">
        <v>14879660103.750626</v>
      </c>
      <c r="G86" s="285">
        <v>-375703308.72068024</v>
      </c>
      <c r="H86" s="284">
        <v>-2.4627621024979427E-2</v>
      </c>
      <c r="I86" s="291"/>
      <c r="J86" s="291"/>
    </row>
    <row r="87" spans="1:10">
      <c r="A87" s="314"/>
      <c r="B87" s="86" t="s">
        <v>308</v>
      </c>
      <c r="C87" s="283">
        <v>204120877.35193768</v>
      </c>
      <c r="D87" s="283">
        <v>7963265.63084203</v>
      </c>
      <c r="E87" s="287">
        <v>4.059626114414823E-2</v>
      </c>
      <c r="F87" s="288">
        <v>768024876.8138293</v>
      </c>
      <c r="G87" s="288">
        <v>-11199055.152062774</v>
      </c>
      <c r="H87" s="287">
        <v>-1.4372062628786118E-2</v>
      </c>
      <c r="I87" s="290"/>
      <c r="J87" s="290"/>
    </row>
    <row r="88" spans="1:10">
      <c r="A88" s="314"/>
      <c r="B88" s="86" t="s">
        <v>309</v>
      </c>
      <c r="C88" s="283">
        <v>191111744.66049376</v>
      </c>
      <c r="D88" s="283">
        <v>6850860.0504856408</v>
      </c>
      <c r="E88" s="284">
        <v>3.7180219040984334E-2</v>
      </c>
      <c r="F88" s="285">
        <v>789947370.8334862</v>
      </c>
      <c r="G88" s="285">
        <v>-16711002.338591933</v>
      </c>
      <c r="H88" s="284">
        <v>-2.0716331590135376E-2</v>
      </c>
      <c r="I88" s="291"/>
      <c r="J88" s="291"/>
    </row>
    <row r="89" spans="1:10">
      <c r="A89" s="314"/>
      <c r="B89" s="86" t="s">
        <v>310</v>
      </c>
      <c r="C89" s="283">
        <v>172988000.39651465</v>
      </c>
      <c r="D89" s="283">
        <v>7331229.1374180913</v>
      </c>
      <c r="E89" s="287">
        <v>4.4255535597465159E-2</v>
      </c>
      <c r="F89" s="288">
        <v>870597325.95128787</v>
      </c>
      <c r="G89" s="288">
        <v>10294930.818046331</v>
      </c>
      <c r="H89" s="287">
        <v>1.1966642050847572E-2</v>
      </c>
      <c r="I89" s="290"/>
      <c r="J89" s="290"/>
    </row>
    <row r="90" spans="1:10">
      <c r="A90" s="314"/>
      <c r="B90" s="86" t="s">
        <v>311</v>
      </c>
      <c r="C90" s="283">
        <v>139846337.12016809</v>
      </c>
      <c r="D90" s="283">
        <v>5564633.7426579297</v>
      </c>
      <c r="E90" s="284">
        <v>4.1439999662604136E-2</v>
      </c>
      <c r="F90" s="285">
        <v>574988219.00003445</v>
      </c>
      <c r="G90" s="285">
        <v>-4098076.8485056162</v>
      </c>
      <c r="H90" s="284">
        <v>-7.0767981868758772E-3</v>
      </c>
      <c r="I90" s="291"/>
      <c r="J90" s="291"/>
    </row>
    <row r="91" spans="1:10">
      <c r="A91" s="314"/>
      <c r="B91" s="86" t="s">
        <v>312</v>
      </c>
      <c r="C91" s="283">
        <v>223731606.87174147</v>
      </c>
      <c r="D91" s="283">
        <v>6592139.8303053677</v>
      </c>
      <c r="E91" s="287">
        <v>3.0359012666487793E-2</v>
      </c>
      <c r="F91" s="288">
        <v>982722505.74040902</v>
      </c>
      <c r="G91" s="288">
        <v>-18203728.386650801</v>
      </c>
      <c r="H91" s="287">
        <v>-1.8186883074881997E-2</v>
      </c>
      <c r="I91" s="290"/>
      <c r="J91" s="290"/>
    </row>
    <row r="92" spans="1:10">
      <c r="A92" s="314"/>
      <c r="B92" s="86" t="s">
        <v>313</v>
      </c>
      <c r="C92" s="283">
        <v>241286541.13035572</v>
      </c>
      <c r="D92" s="283">
        <v>9262625.9976756871</v>
      </c>
      <c r="E92" s="284">
        <v>3.9920996904043139E-2</v>
      </c>
      <c r="F92" s="285">
        <v>1053892413.1117084</v>
      </c>
      <c r="G92" s="285">
        <v>-3522847.273781538</v>
      </c>
      <c r="H92" s="284">
        <v>-3.3315646234358801E-3</v>
      </c>
      <c r="I92" s="291"/>
      <c r="J92" s="291"/>
    </row>
    <row r="93" spans="1:10">
      <c r="A93" s="314"/>
      <c r="B93" s="86" t="s">
        <v>314</v>
      </c>
      <c r="C93" s="283">
        <v>185207653.25692213</v>
      </c>
      <c r="D93" s="283">
        <v>9055357.8610633016</v>
      </c>
      <c r="E93" s="287">
        <v>5.1406414209440865E-2</v>
      </c>
      <c r="F93" s="288">
        <v>758506081.46173596</v>
      </c>
      <c r="G93" s="288">
        <v>6434925.7336440086</v>
      </c>
      <c r="H93" s="287">
        <v>8.5562724811780021E-3</v>
      </c>
      <c r="I93" s="290"/>
      <c r="J93" s="290"/>
    </row>
    <row r="94" spans="1:10">
      <c r="A94" s="314" t="s">
        <v>136</v>
      </c>
      <c r="B94" s="86" t="s">
        <v>270</v>
      </c>
      <c r="C94" s="283">
        <v>132312619.86107473</v>
      </c>
      <c r="D94" s="283">
        <v>830095.5003579855</v>
      </c>
      <c r="E94" s="284">
        <v>6.3133523211088768E-3</v>
      </c>
      <c r="F94" s="285">
        <v>777249918.88419771</v>
      </c>
      <c r="G94" s="285">
        <v>15555433.882931948</v>
      </c>
      <c r="H94" s="284">
        <v>2.0422143246719315E-2</v>
      </c>
      <c r="I94" s="286">
        <v>83.20681289128089</v>
      </c>
      <c r="J94" s="286">
        <v>1.0515538474560486</v>
      </c>
    </row>
    <row r="95" spans="1:10">
      <c r="A95" s="315"/>
      <c r="B95" s="86" t="s">
        <v>271</v>
      </c>
      <c r="C95" s="283">
        <v>219586732.01833344</v>
      </c>
      <c r="D95" s="283">
        <v>-715893.01529359818</v>
      </c>
      <c r="E95" s="287">
        <v>-3.2495891285195724E-3</v>
      </c>
      <c r="F95" s="288">
        <v>914423071.0330385</v>
      </c>
      <c r="G95" s="288">
        <v>-11589424.140174866</v>
      </c>
      <c r="H95" s="287">
        <v>-1.2515407945987845E-2</v>
      </c>
      <c r="I95" s="289">
        <v>113.18456305687579</v>
      </c>
      <c r="J95" s="289">
        <v>-0.63286028904047953</v>
      </c>
    </row>
    <row r="96" spans="1:10">
      <c r="A96" s="314"/>
      <c r="B96" s="86" t="s">
        <v>272</v>
      </c>
      <c r="C96" s="283">
        <v>179693790.20476857</v>
      </c>
      <c r="D96" s="283">
        <v>1646758.7751967311</v>
      </c>
      <c r="E96" s="284">
        <v>9.249010005809178E-3</v>
      </c>
      <c r="F96" s="285">
        <v>839142495.01635778</v>
      </c>
      <c r="G96" s="285">
        <v>-13538317.16315949</v>
      </c>
      <c r="H96" s="284">
        <v>-1.5877356414945608E-2</v>
      </c>
      <c r="I96" s="286">
        <v>108.0482448611686</v>
      </c>
      <c r="J96" s="286">
        <v>0.48271552601354983</v>
      </c>
    </row>
    <row r="97" spans="1:10">
      <c r="A97" s="314"/>
      <c r="B97" s="86" t="s">
        <v>273</v>
      </c>
      <c r="C97" s="283">
        <v>213959882.05556187</v>
      </c>
      <c r="D97" s="283">
        <v>-1014582.8308128417</v>
      </c>
      <c r="E97" s="287">
        <v>-4.7195504421843866E-3</v>
      </c>
      <c r="F97" s="288">
        <v>1226156260.714016</v>
      </c>
      <c r="G97" s="288">
        <v>-2027549.3874704838</v>
      </c>
      <c r="H97" s="287">
        <v>-1.6508517461266197E-3</v>
      </c>
      <c r="I97" s="289">
        <v>91.604204407049423</v>
      </c>
      <c r="J97" s="289">
        <v>-0.3176172919138196</v>
      </c>
    </row>
    <row r="98" spans="1:10">
      <c r="A98" s="314"/>
      <c r="B98" s="86" t="s">
        <v>274</v>
      </c>
      <c r="C98" s="283">
        <v>110986422.3624111</v>
      </c>
      <c r="D98" s="283">
        <v>-96014.747685998678</v>
      </c>
      <c r="E98" s="284">
        <v>-8.6435579002318449E-4</v>
      </c>
      <c r="F98" s="285">
        <v>525669516.0339269</v>
      </c>
      <c r="G98" s="285">
        <v>-9938594.7454890609</v>
      </c>
      <c r="H98" s="284">
        <v>-1.8555721142882686E-2</v>
      </c>
      <c r="I98" s="286">
        <v>124.14298727488054</v>
      </c>
      <c r="J98" s="286">
        <v>-0.69635537545732973</v>
      </c>
    </row>
    <row r="99" spans="1:10">
      <c r="A99" s="314"/>
      <c r="B99" s="86" t="s">
        <v>275</v>
      </c>
      <c r="C99" s="283">
        <v>142503401.9739106</v>
      </c>
      <c r="D99" s="283">
        <v>1830808.9934150279</v>
      </c>
      <c r="E99" s="287">
        <v>1.3014681499962624E-2</v>
      </c>
      <c r="F99" s="288">
        <v>709067657.20370376</v>
      </c>
      <c r="G99" s="288">
        <v>381630.10974729061</v>
      </c>
      <c r="H99" s="287">
        <v>5.3850378751251252E-4</v>
      </c>
      <c r="I99" s="289">
        <v>83.750755027873112</v>
      </c>
      <c r="J99" s="289">
        <v>0.68409938721021035</v>
      </c>
    </row>
    <row r="100" spans="1:10">
      <c r="A100" s="314"/>
      <c r="B100" s="86" t="s">
        <v>276</v>
      </c>
      <c r="C100" s="283">
        <v>190772234.22285771</v>
      </c>
      <c r="D100" s="283">
        <v>2051921.6970726252</v>
      </c>
      <c r="E100" s="284">
        <v>1.0872818456106936E-2</v>
      </c>
      <c r="F100" s="285">
        <v>992634111.82650578</v>
      </c>
      <c r="G100" s="285">
        <v>-10487283.439606786</v>
      </c>
      <c r="H100" s="284">
        <v>-1.0454650343515674E-2</v>
      </c>
      <c r="I100" s="286">
        <v>101.48257491325947</v>
      </c>
      <c r="J100" s="286">
        <v>0.61567032135560851</v>
      </c>
    </row>
    <row r="101" spans="1:10">
      <c r="A101" s="314"/>
      <c r="B101" s="86" t="s">
        <v>277</v>
      </c>
      <c r="C101" s="283">
        <v>163593903.2542277</v>
      </c>
      <c r="D101" s="283">
        <v>1851929.4939303994</v>
      </c>
      <c r="E101" s="287">
        <v>1.1449900423961509E-2</v>
      </c>
      <c r="F101" s="288">
        <v>768407432.09730768</v>
      </c>
      <c r="G101" s="288">
        <v>5877956.79162848</v>
      </c>
      <c r="H101" s="287">
        <v>7.7084978115398786E-3</v>
      </c>
      <c r="I101" s="289">
        <v>106.94726950300979</v>
      </c>
      <c r="J101" s="289">
        <v>0.70947180351687678</v>
      </c>
    </row>
    <row r="102" spans="1:10">
      <c r="A102" s="314"/>
      <c r="B102" s="86" t="s">
        <v>278</v>
      </c>
      <c r="C102" s="283">
        <v>128612727.80819565</v>
      </c>
      <c r="D102" s="283">
        <v>1364028.1569264382</v>
      </c>
      <c r="E102" s="284">
        <v>1.0719387786787753E-2</v>
      </c>
      <c r="F102" s="285">
        <v>739656079.33537292</v>
      </c>
      <c r="G102" s="285">
        <v>19215871.323411465</v>
      </c>
      <c r="H102" s="284">
        <v>2.6672402663972947E-2</v>
      </c>
      <c r="I102" s="286">
        <v>84.980034148580813</v>
      </c>
      <c r="J102" s="286">
        <v>0.93314996197401001</v>
      </c>
    </row>
    <row r="103" spans="1:10">
      <c r="A103" s="314"/>
      <c r="B103" s="86" t="s">
        <v>279</v>
      </c>
      <c r="C103" s="283">
        <v>210802651.4824889</v>
      </c>
      <c r="D103" s="283">
        <v>214336.08499440551</v>
      </c>
      <c r="E103" s="287">
        <v>1.0177966645007674E-3</v>
      </c>
      <c r="F103" s="288">
        <v>833406637.09127223</v>
      </c>
      <c r="G103" s="288">
        <v>-5717773.3267582655</v>
      </c>
      <c r="H103" s="287">
        <v>-6.8139756819966847E-3</v>
      </c>
      <c r="I103" s="289">
        <v>114.16487502474257</v>
      </c>
      <c r="J103" s="289">
        <v>-0.84212555010292078</v>
      </c>
    </row>
    <row r="104" spans="1:10">
      <c r="A104" s="314"/>
      <c r="B104" s="86" t="s">
        <v>280</v>
      </c>
      <c r="C104" s="283">
        <v>172049306.88099927</v>
      </c>
      <c r="D104" s="283">
        <v>2466555.9711299241</v>
      </c>
      <c r="E104" s="284">
        <v>1.4544851748753982E-2</v>
      </c>
      <c r="F104" s="285">
        <v>769502186.80193567</v>
      </c>
      <c r="G104" s="285">
        <v>-7271096.3125149012</v>
      </c>
      <c r="H104" s="284">
        <v>-9.3606416062118475E-3</v>
      </c>
      <c r="I104" s="286">
        <v>108.69583621666305</v>
      </c>
      <c r="J104" s="286">
        <v>0.39769899691196997</v>
      </c>
    </row>
    <row r="105" spans="1:10">
      <c r="A105" s="314"/>
      <c r="B105" s="86" t="s">
        <v>281</v>
      </c>
      <c r="C105" s="283">
        <v>193042783.34562275</v>
      </c>
      <c r="D105" s="283">
        <v>819130.46544861794</v>
      </c>
      <c r="E105" s="287">
        <v>4.2613406476009318E-3</v>
      </c>
      <c r="F105" s="288">
        <v>1076411762.3004196</v>
      </c>
      <c r="G105" s="288">
        <v>7281327.3668117523</v>
      </c>
      <c r="H105" s="287">
        <v>6.8105135995533764E-3</v>
      </c>
      <c r="I105" s="289">
        <v>86.838429660260701</v>
      </c>
      <c r="J105" s="289">
        <v>-4.5509141760533112E-2</v>
      </c>
    </row>
    <row r="106" spans="1:10">
      <c r="A106" s="314"/>
      <c r="B106" s="86" t="s">
        <v>282</v>
      </c>
      <c r="C106" s="283">
        <v>105164465.0465305</v>
      </c>
      <c r="D106" s="283">
        <v>655933.79718017578</v>
      </c>
      <c r="E106" s="284">
        <v>6.2763660472384009E-3</v>
      </c>
      <c r="F106" s="285">
        <v>468087906.15344602</v>
      </c>
      <c r="G106" s="285">
        <v>-5370896.9845669866</v>
      </c>
      <c r="H106" s="284">
        <v>-1.134395843729063E-2</v>
      </c>
      <c r="I106" s="286">
        <v>123.593801284935</v>
      </c>
      <c r="J106" s="286">
        <v>-0.55963576330620413</v>
      </c>
    </row>
    <row r="107" spans="1:10">
      <c r="A107" s="314"/>
      <c r="B107" s="86" t="s">
        <v>283</v>
      </c>
      <c r="C107" s="283">
        <v>136105073.38738358</v>
      </c>
      <c r="D107" s="283">
        <v>2795282.3186627924</v>
      </c>
      <c r="E107" s="287">
        <v>2.09683197029529E-2</v>
      </c>
      <c r="F107" s="288">
        <v>646842406.23829985</v>
      </c>
      <c r="G107" s="288">
        <v>6419190.9193357229</v>
      </c>
      <c r="H107" s="287">
        <v>1.0023357626313767E-2</v>
      </c>
      <c r="I107" s="289">
        <v>84.04524468384335</v>
      </c>
      <c r="J107" s="289">
        <v>0.83434653866670772</v>
      </c>
    </row>
    <row r="108" spans="1:10">
      <c r="A108" s="314"/>
      <c r="B108" s="86" t="s">
        <v>284</v>
      </c>
      <c r="C108" s="283">
        <v>184458905.22602209</v>
      </c>
      <c r="D108" s="283">
        <v>2714450.7051339746</v>
      </c>
      <c r="E108" s="284">
        <v>1.4935535239794616E-2</v>
      </c>
      <c r="F108" s="285">
        <v>921843034.67064762</v>
      </c>
      <c r="G108" s="285">
        <v>-3611512.3036160469</v>
      </c>
      <c r="H108" s="284">
        <v>-3.9024199680294841E-3</v>
      </c>
      <c r="I108" s="286">
        <v>103.09824488478125</v>
      </c>
      <c r="J108" s="286">
        <v>0.41675923771913403</v>
      </c>
    </row>
    <row r="109" spans="1:10">
      <c r="A109" s="314"/>
      <c r="B109" s="86" t="s">
        <v>285</v>
      </c>
      <c r="C109" s="283">
        <v>157876372.46921402</v>
      </c>
      <c r="D109" s="283">
        <v>2774618.5432846546</v>
      </c>
      <c r="E109" s="287">
        <v>1.7889021065549689E-2</v>
      </c>
      <c r="F109" s="288">
        <v>711009381.13129544</v>
      </c>
      <c r="G109" s="288">
        <v>11640467.905943632</v>
      </c>
      <c r="H109" s="287">
        <v>1.6644245527385661E-2</v>
      </c>
      <c r="I109" s="289">
        <v>108.44138574791909</v>
      </c>
      <c r="J109" s="289">
        <v>0.75173744699199574</v>
      </c>
    </row>
    <row r="110" spans="1:10">
      <c r="A110" s="314"/>
      <c r="B110" s="86" t="s">
        <v>286</v>
      </c>
      <c r="C110" s="283">
        <v>66501244.40760152</v>
      </c>
      <c r="D110" s="283">
        <v>-2108409.6893773079</v>
      </c>
      <c r="E110" s="284">
        <v>-3.0730510408886465E-2</v>
      </c>
      <c r="F110" s="285">
        <v>430462262.88288534</v>
      </c>
      <c r="G110" s="285">
        <v>5184379.0317094326</v>
      </c>
      <c r="H110" s="284">
        <v>1.2190568163952966E-2</v>
      </c>
      <c r="I110" s="286">
        <v>81.855618483520303</v>
      </c>
      <c r="J110" s="286">
        <v>-1.2648306045087025</v>
      </c>
    </row>
    <row r="111" spans="1:10">
      <c r="A111" s="314"/>
      <c r="B111" s="86" t="s">
        <v>287</v>
      </c>
      <c r="C111" s="283">
        <v>129732793.58327363</v>
      </c>
      <c r="D111" s="283">
        <v>-2933420.7178419232</v>
      </c>
      <c r="E111" s="287">
        <v>-2.2111286835877226E-2</v>
      </c>
      <c r="F111" s="288">
        <v>524428766.89000869</v>
      </c>
      <c r="G111" s="288">
        <v>-12263068.64007628</v>
      </c>
      <c r="H111" s="287">
        <v>-2.2849366858663265E-2</v>
      </c>
      <c r="I111" s="289">
        <v>130.88563272867165</v>
      </c>
      <c r="J111" s="289">
        <v>-0.85097389423532377</v>
      </c>
    </row>
    <row r="112" spans="1:10">
      <c r="A112" s="314"/>
      <c r="B112" s="86" t="s">
        <v>288</v>
      </c>
      <c r="C112" s="283">
        <v>97071134.22614336</v>
      </c>
      <c r="D112" s="283">
        <v>-362382.22721613944</v>
      </c>
      <c r="E112" s="284">
        <v>-3.7192769019027284E-3</v>
      </c>
      <c r="F112" s="285">
        <v>458059188.41319728</v>
      </c>
      <c r="G112" s="285">
        <v>-10789321.749191105</v>
      </c>
      <c r="H112" s="284">
        <v>-2.301238356383848E-2</v>
      </c>
      <c r="I112" s="286">
        <v>114.24464570337634</v>
      </c>
      <c r="J112" s="286">
        <v>1.3799650962859573</v>
      </c>
    </row>
    <row r="113" spans="1:10">
      <c r="A113" s="314"/>
      <c r="B113" s="86" t="s">
        <v>289</v>
      </c>
      <c r="C113" s="283">
        <v>122811262.72533336</v>
      </c>
      <c r="D113" s="283">
        <v>-1547611.8543102294</v>
      </c>
      <c r="E113" s="287">
        <v>-1.2444723865035357E-2</v>
      </c>
      <c r="F113" s="288">
        <v>717337515.79067183</v>
      </c>
      <c r="G113" s="288">
        <v>-2108801.0123125315</v>
      </c>
      <c r="H113" s="287">
        <v>-2.9311443579049037E-3</v>
      </c>
      <c r="I113" s="289">
        <v>102.91587188815747</v>
      </c>
      <c r="J113" s="289">
        <v>0.34480493502439913</v>
      </c>
    </row>
    <row r="114" spans="1:10">
      <c r="A114" s="314"/>
      <c r="B114" s="86" t="s">
        <v>290</v>
      </c>
      <c r="C114" s="283">
        <v>50671597.111117266</v>
      </c>
      <c r="D114" s="283">
        <v>-1527572.7947549596</v>
      </c>
      <c r="E114" s="284">
        <v>-2.9264312009358466E-2</v>
      </c>
      <c r="F114" s="285">
        <v>244447540.80341315</v>
      </c>
      <c r="G114" s="285">
        <v>-10291479.025847852</v>
      </c>
      <c r="H114" s="284">
        <v>-4.0400088815391227E-2</v>
      </c>
      <c r="I114" s="286">
        <v>110.93741349086888</v>
      </c>
      <c r="J114" s="286">
        <v>-1.54405273535383</v>
      </c>
    </row>
    <row r="115" spans="1:10">
      <c r="A115" s="314"/>
      <c r="B115" s="86" t="s">
        <v>291</v>
      </c>
      <c r="C115" s="283">
        <v>49739716.413682111</v>
      </c>
      <c r="D115" s="283">
        <v>-489703.09374251962</v>
      </c>
      <c r="E115" s="287">
        <v>-9.7493281535960107E-3</v>
      </c>
      <c r="F115" s="288">
        <v>266399844.9805795</v>
      </c>
      <c r="G115" s="288">
        <v>-1763976.9835751951</v>
      </c>
      <c r="H115" s="287">
        <v>-6.5779827071937571E-3</v>
      </c>
      <c r="I115" s="289">
        <v>57.217372043042268</v>
      </c>
      <c r="J115" s="289">
        <v>0.34691868257768022</v>
      </c>
    </row>
    <row r="116" spans="1:10">
      <c r="A116" s="314"/>
      <c r="B116" s="86" t="s">
        <v>292</v>
      </c>
      <c r="C116" s="283">
        <v>90549974.44940342</v>
      </c>
      <c r="D116" s="283">
        <v>-926077.05712944269</v>
      </c>
      <c r="E116" s="284">
        <v>-1.0123710434345823E-2</v>
      </c>
      <c r="F116" s="285">
        <v>511494443.02149844</v>
      </c>
      <c r="G116" s="285">
        <v>-12571361.361747742</v>
      </c>
      <c r="H116" s="284">
        <v>-2.3988135185699658E-2</v>
      </c>
      <c r="I116" s="286">
        <v>94.281340290045932</v>
      </c>
      <c r="J116" s="286">
        <v>0.53620178668573715</v>
      </c>
    </row>
    <row r="117" spans="1:10">
      <c r="A117" s="314"/>
      <c r="B117" s="86" t="s">
        <v>293</v>
      </c>
      <c r="C117" s="283">
        <v>84383694.446858749</v>
      </c>
      <c r="D117" s="283">
        <v>-1172027.7082700729</v>
      </c>
      <c r="E117" s="287">
        <v>-1.369899848598044E-2</v>
      </c>
      <c r="F117" s="288">
        <v>409390526.02021897</v>
      </c>
      <c r="G117" s="288">
        <v>-1721203.3692796826</v>
      </c>
      <c r="H117" s="287">
        <v>-4.1867046017774086E-3</v>
      </c>
      <c r="I117" s="289">
        <v>107.97475457083404</v>
      </c>
      <c r="J117" s="289">
        <v>0.22490302234936621</v>
      </c>
    </row>
    <row r="118" spans="1:10">
      <c r="A118" s="314"/>
      <c r="B118" s="86" t="s">
        <v>294</v>
      </c>
      <c r="C118" s="283">
        <v>844398.80568694742</v>
      </c>
      <c r="D118" s="283">
        <v>-175911.8286807657</v>
      </c>
      <c r="E118" s="284">
        <v>-0.17241007077200399</v>
      </c>
      <c r="F118" s="285">
        <v>6207419.2278313516</v>
      </c>
      <c r="G118" s="285">
        <v>-911288.86307483912</v>
      </c>
      <c r="H118" s="284">
        <v>-0.12801323659260128</v>
      </c>
      <c r="I118" s="286">
        <v>86.830121366655746</v>
      </c>
      <c r="J118" s="286">
        <v>-3.1783491843405045</v>
      </c>
    </row>
    <row r="119" spans="1:10">
      <c r="A119" s="314"/>
      <c r="B119" s="86" t="s">
        <v>295</v>
      </c>
      <c r="C119" s="283">
        <v>1336744.632150165</v>
      </c>
      <c r="D119" s="283">
        <v>-241832.00165752345</v>
      </c>
      <c r="E119" s="287">
        <v>-0.15319623797686646</v>
      </c>
      <c r="F119" s="288">
        <v>9119338.7202262972</v>
      </c>
      <c r="G119" s="288">
        <v>-1217672.5393876545</v>
      </c>
      <c r="H119" s="287">
        <v>-0.11779735058865845</v>
      </c>
      <c r="I119" s="289">
        <v>112.66648133188777</v>
      </c>
      <c r="J119" s="289">
        <v>-1.4741114328842144</v>
      </c>
    </row>
    <row r="120" spans="1:10">
      <c r="A120" s="314"/>
      <c r="B120" s="86" t="s">
        <v>296</v>
      </c>
      <c r="C120" s="283">
        <v>664053.32430700085</v>
      </c>
      <c r="D120" s="283">
        <v>-121074.15936051542</v>
      </c>
      <c r="E120" s="284">
        <v>-0.1542095543451738</v>
      </c>
      <c r="F120" s="285">
        <v>5126808.9924902199</v>
      </c>
      <c r="G120" s="285">
        <v>-551752.05648784898</v>
      </c>
      <c r="H120" s="284">
        <v>-9.7164061762996093E-2</v>
      </c>
      <c r="I120" s="286">
        <v>65.290919022433087</v>
      </c>
      <c r="J120" s="286">
        <v>-0.93350321061198827</v>
      </c>
    </row>
    <row r="121" spans="1:10">
      <c r="A121" s="314"/>
      <c r="B121" s="86" t="s">
        <v>297</v>
      </c>
      <c r="C121" s="283">
        <v>2322860.0609608893</v>
      </c>
      <c r="D121" s="283">
        <v>-408776.43956031511</v>
      </c>
      <c r="E121" s="287">
        <v>-0.14964525458724809</v>
      </c>
      <c r="F121" s="288">
        <v>17509582.959265485</v>
      </c>
      <c r="G121" s="288">
        <v>-2250770.3226715215</v>
      </c>
      <c r="H121" s="287">
        <v>-0.11390334426505203</v>
      </c>
      <c r="I121" s="289">
        <v>162.61899894917542</v>
      </c>
      <c r="J121" s="289">
        <v>-1.4397195699259555</v>
      </c>
    </row>
    <row r="122" spans="1:10">
      <c r="A122" s="314"/>
      <c r="B122" s="86" t="s">
        <v>298</v>
      </c>
      <c r="C122" s="283">
        <v>591176.9485714375</v>
      </c>
      <c r="D122" s="283">
        <v>-86023.883995511918</v>
      </c>
      <c r="E122" s="284">
        <v>-0.12702861523284886</v>
      </c>
      <c r="F122" s="285">
        <v>3920298.2547124992</v>
      </c>
      <c r="G122" s="285">
        <v>-482127.01347179292</v>
      </c>
      <c r="H122" s="284">
        <v>-0.10951395744433347</v>
      </c>
      <c r="I122" s="286">
        <v>63.195369439661405</v>
      </c>
      <c r="J122" s="286">
        <v>1.0922493097893451</v>
      </c>
    </row>
    <row r="123" spans="1:10">
      <c r="A123" s="314"/>
      <c r="B123" s="86" t="s">
        <v>299</v>
      </c>
      <c r="C123" s="283">
        <v>3699892.0528793093</v>
      </c>
      <c r="D123" s="283">
        <v>-533932.65656841826</v>
      </c>
      <c r="E123" s="287">
        <v>-0.12611118627017176</v>
      </c>
      <c r="F123" s="288">
        <v>37593839.548825078</v>
      </c>
      <c r="G123" s="288">
        <v>-3660437.4404788762</v>
      </c>
      <c r="H123" s="287">
        <v>-8.8728677548461754E-2</v>
      </c>
      <c r="I123" s="289">
        <v>48.226360954588053</v>
      </c>
      <c r="J123" s="289">
        <v>-1.3288685593446061</v>
      </c>
    </row>
    <row r="124" spans="1:10">
      <c r="A124" s="314"/>
      <c r="B124" s="86" t="s">
        <v>300</v>
      </c>
      <c r="C124" s="283">
        <v>8784080.5358445421</v>
      </c>
      <c r="D124" s="283">
        <v>-930229.10028761253</v>
      </c>
      <c r="E124" s="284">
        <v>-9.575864216100817E-2</v>
      </c>
      <c r="F124" s="285">
        <v>81016433.94176656</v>
      </c>
      <c r="G124" s="285">
        <v>-5871650.8134162724</v>
      </c>
      <c r="H124" s="284">
        <v>-6.7577169297266981E-2</v>
      </c>
      <c r="I124" s="286">
        <v>93.845884629798348</v>
      </c>
      <c r="J124" s="286">
        <v>0.65100633947011488</v>
      </c>
    </row>
    <row r="125" spans="1:10">
      <c r="A125" s="314"/>
      <c r="B125" s="86" t="s">
        <v>301</v>
      </c>
      <c r="C125" s="283">
        <v>7644483.3237689752</v>
      </c>
      <c r="D125" s="283">
        <v>-819797.19593373872</v>
      </c>
      <c r="E125" s="287">
        <v>-9.685373659644872E-2</v>
      </c>
      <c r="F125" s="288">
        <v>69640308.214422837</v>
      </c>
      <c r="G125" s="288">
        <v>-6267220.8506437242</v>
      </c>
      <c r="H125" s="287">
        <v>-8.2563889614580596E-2</v>
      </c>
      <c r="I125" s="289">
        <v>95.273167756548432</v>
      </c>
      <c r="J125" s="289">
        <v>0.54618689790994779</v>
      </c>
    </row>
    <row r="126" spans="1:10">
      <c r="A126" s="314"/>
      <c r="B126" s="86" t="s">
        <v>302</v>
      </c>
      <c r="C126" s="283">
        <v>20917098.709939342</v>
      </c>
      <c r="D126" s="283">
        <v>-1833713.2962616682</v>
      </c>
      <c r="E126" s="284">
        <v>-8.0599905434666122E-2</v>
      </c>
      <c r="F126" s="285">
        <v>149744498.41359693</v>
      </c>
      <c r="G126" s="285">
        <v>-9308876.7542828619</v>
      </c>
      <c r="H126" s="284">
        <v>-5.85267476685572E-2</v>
      </c>
      <c r="I126" s="286">
        <v>185.61895512393542</v>
      </c>
      <c r="J126" s="286">
        <v>4.3268218832127445</v>
      </c>
    </row>
    <row r="127" spans="1:10">
      <c r="A127" s="314"/>
      <c r="B127" s="86" t="s">
        <v>303</v>
      </c>
      <c r="C127" s="283">
        <v>5821957.3158793254</v>
      </c>
      <c r="D127" s="283">
        <v>-751948.54486807808</v>
      </c>
      <c r="E127" s="287">
        <v>-0.11438383219904935</v>
      </c>
      <c r="F127" s="288">
        <v>57581609.880480669</v>
      </c>
      <c r="G127" s="288">
        <v>-4567697.7609228343</v>
      </c>
      <c r="H127" s="287">
        <v>-7.349555343847243E-2</v>
      </c>
      <c r="I127" s="289">
        <v>134.97681528497708</v>
      </c>
      <c r="J127" s="289">
        <v>-1.882644139965862</v>
      </c>
    </row>
    <row r="128" spans="1:10">
      <c r="A128" s="314"/>
      <c r="B128" s="86" t="s">
        <v>304</v>
      </c>
      <c r="C128" s="283">
        <v>6398328.5865268251</v>
      </c>
      <c r="D128" s="283">
        <v>-964473.32524749823</v>
      </c>
      <c r="E128" s="284">
        <v>-0.13099270315899003</v>
      </c>
      <c r="F128" s="285">
        <v>62225250.965403706</v>
      </c>
      <c r="G128" s="285">
        <v>-6037560.8095889539</v>
      </c>
      <c r="H128" s="284">
        <v>-8.8445826543007255E-2</v>
      </c>
      <c r="I128" s="286">
        <v>77.94133828748167</v>
      </c>
      <c r="J128" s="286">
        <v>-2.597547142791413</v>
      </c>
    </row>
    <row r="129" spans="1:11">
      <c r="A129" s="314"/>
      <c r="B129" s="86" t="s">
        <v>305</v>
      </c>
      <c r="C129" s="283">
        <v>6313328.9968358101</v>
      </c>
      <c r="D129" s="283">
        <v>-662529.00806113519</v>
      </c>
      <c r="E129" s="287">
        <v>-9.4974554756712362E-2</v>
      </c>
      <c r="F129" s="288">
        <v>70791077.155859083</v>
      </c>
      <c r="G129" s="288">
        <v>-6875771.1359896511</v>
      </c>
      <c r="H129" s="287">
        <v>-8.8529035067221526E-2</v>
      </c>
      <c r="I129" s="289">
        <v>69.610147514969739</v>
      </c>
      <c r="J129" s="289">
        <v>0.54277351925426842</v>
      </c>
    </row>
    <row r="130" spans="1:11">
      <c r="A130" s="314"/>
      <c r="B130" s="86" t="s">
        <v>306</v>
      </c>
      <c r="C130" s="283">
        <v>5717530.7850139476</v>
      </c>
      <c r="D130" s="283">
        <v>-922689.04935385101</v>
      </c>
      <c r="E130" s="284">
        <v>-0.1389545937287027</v>
      </c>
      <c r="F130" s="285">
        <v>57398050.966012299</v>
      </c>
      <c r="G130" s="285">
        <v>-5762511.1143150702</v>
      </c>
      <c r="H130" s="284">
        <v>-9.1235906149573678E-2</v>
      </c>
      <c r="I130" s="286">
        <v>77.472740434657396</v>
      </c>
      <c r="J130" s="286">
        <v>-3.322177493682247</v>
      </c>
    </row>
    <row r="131" spans="1:11">
      <c r="A131" s="314"/>
      <c r="B131" s="86" t="s">
        <v>307</v>
      </c>
      <c r="C131" s="283">
        <v>1220766642.4350131</v>
      </c>
      <c r="D131" s="283">
        <v>16088657.559371233</v>
      </c>
      <c r="E131" s="287">
        <v>1.3355151967047904E-2</v>
      </c>
      <c r="F131" s="288">
        <v>5730089711.6434984</v>
      </c>
      <c r="G131" s="288">
        <v>18312488.386253357</v>
      </c>
      <c r="H131" s="287">
        <v>3.2060928972664532E-3</v>
      </c>
      <c r="I131" s="290"/>
      <c r="J131" s="290"/>
    </row>
    <row r="132" spans="1:11">
      <c r="A132" s="314"/>
      <c r="B132" s="86" t="s">
        <v>308</v>
      </c>
      <c r="C132" s="283">
        <v>79733113.267065048</v>
      </c>
      <c r="D132" s="283">
        <v>3389588.8044938892</v>
      </c>
      <c r="E132" s="284">
        <v>4.4399165854016848E-2</v>
      </c>
      <c r="F132" s="285">
        <v>299858531.48103678</v>
      </c>
      <c r="G132" s="285">
        <v>7762967.8527050018</v>
      </c>
      <c r="H132" s="284">
        <v>2.6576808481017386E-2</v>
      </c>
      <c r="I132" s="291"/>
      <c r="J132" s="291"/>
    </row>
    <row r="133" spans="1:11">
      <c r="A133" s="314"/>
      <c r="B133" s="86" t="s">
        <v>309</v>
      </c>
      <c r="C133" s="283">
        <v>74314119.330548912</v>
      </c>
      <c r="D133" s="283">
        <v>2950012.3577065319</v>
      </c>
      <c r="E133" s="287">
        <v>4.1337480182147578E-2</v>
      </c>
      <c r="F133" s="288">
        <v>306316189.39624774</v>
      </c>
      <c r="G133" s="288">
        <v>4069977.4931638241</v>
      </c>
      <c r="H133" s="287">
        <v>1.3465768412901974E-2</v>
      </c>
      <c r="I133" s="290"/>
      <c r="J133" s="290"/>
    </row>
    <row r="134" spans="1:11">
      <c r="A134" s="314"/>
      <c r="B134" s="86" t="s">
        <v>310</v>
      </c>
      <c r="C134" s="283">
        <v>67908660.559328526</v>
      </c>
      <c r="D134" s="283">
        <v>2775518.7593193278</v>
      </c>
      <c r="E134" s="284">
        <v>4.2613002883256215E-2</v>
      </c>
      <c r="F134" s="285">
        <v>341564663.55048203</v>
      </c>
      <c r="G134" s="285">
        <v>11640898.701795936</v>
      </c>
      <c r="H134" s="284">
        <v>3.5283601674268097E-2</v>
      </c>
      <c r="I134" s="291"/>
      <c r="J134" s="291"/>
    </row>
    <row r="135" spans="1:11">
      <c r="A135" s="314"/>
      <c r="B135" s="86" t="s">
        <v>311</v>
      </c>
      <c r="C135" s="283">
        <v>54492867.935413197</v>
      </c>
      <c r="D135" s="283">
        <v>2183506.5919351429</v>
      </c>
      <c r="E135" s="287">
        <v>4.174217646431623E-2</v>
      </c>
      <c r="F135" s="288">
        <v>223640365.35003302</v>
      </c>
      <c r="G135" s="288">
        <v>4920582.0412811339</v>
      </c>
      <c r="H135" s="287">
        <v>2.2497196946903893E-2</v>
      </c>
      <c r="I135" s="290"/>
      <c r="J135" s="290"/>
    </row>
    <row r="136" spans="1:11">
      <c r="A136" s="314"/>
      <c r="B136" s="86" t="s">
        <v>312</v>
      </c>
      <c r="C136" s="283">
        <v>86365356.973701417</v>
      </c>
      <c r="D136" s="283">
        <v>3284985.4124052823</v>
      </c>
      <c r="E136" s="284">
        <v>3.9539849794504617E-2</v>
      </c>
      <c r="F136" s="285">
        <v>380442561.25772047</v>
      </c>
      <c r="G136" s="285">
        <v>8183167.9029108882</v>
      </c>
      <c r="H136" s="284">
        <v>2.1982434960643987E-2</v>
      </c>
      <c r="I136" s="291"/>
      <c r="J136" s="291"/>
    </row>
    <row r="137" spans="1:11">
      <c r="A137" s="314"/>
      <c r="B137" s="86" t="s">
        <v>313</v>
      </c>
      <c r="C137" s="283">
        <v>93908930.7766186</v>
      </c>
      <c r="D137" s="283">
        <v>3640527.7622632682</v>
      </c>
      <c r="E137" s="287">
        <v>4.0330033995221087E-2</v>
      </c>
      <c r="F137" s="288">
        <v>410348591.64914834</v>
      </c>
      <c r="G137" s="288">
        <v>8959849.0581308603</v>
      </c>
      <c r="H137" s="287">
        <v>2.2322123436481673E-2</v>
      </c>
      <c r="I137" s="290"/>
      <c r="J137" s="290"/>
    </row>
    <row r="138" spans="1:11">
      <c r="A138" s="314"/>
      <c r="B138" s="86" t="s">
        <v>314</v>
      </c>
      <c r="C138" s="283">
        <v>72901501.073783755</v>
      </c>
      <c r="D138" s="283">
        <v>4032670.1355501264</v>
      </c>
      <c r="E138" s="284">
        <v>5.8555809364136097E-2</v>
      </c>
      <c r="F138" s="285">
        <v>297698556.85636467</v>
      </c>
      <c r="G138" s="285">
        <v>13843798.288695872</v>
      </c>
      <c r="H138" s="284">
        <v>4.8770710621698514E-2</v>
      </c>
      <c r="I138" s="291"/>
      <c r="J138" s="291"/>
      <c r="K138" s="229"/>
    </row>
  </sheetData>
  <mergeCells count="9">
    <mergeCell ref="A94:A138"/>
    <mergeCell ref="C1:J1"/>
    <mergeCell ref="A4:A48"/>
    <mergeCell ref="A49:A93"/>
    <mergeCell ref="A1:A3"/>
    <mergeCell ref="B1:B3"/>
    <mergeCell ref="C2:E2"/>
    <mergeCell ref="F2:H2"/>
    <mergeCell ref="I2:J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CCFF33"/>
  </sheetPr>
  <dimension ref="A1:I219"/>
  <sheetViews>
    <sheetView zoomScale="63" zoomScaleNormal="63" workbookViewId="0">
      <selection activeCell="C4" sqref="C4:J138"/>
    </sheetView>
  </sheetViews>
  <sheetFormatPr defaultRowHeight="14.4"/>
  <cols>
    <col min="1" max="1" width="31" bestFit="1" customWidth="1"/>
    <col min="2" max="2" width="42.77734375" bestFit="1" customWidth="1"/>
    <col min="3" max="3" width="11.21875" bestFit="1" customWidth="1"/>
    <col min="4" max="4" width="10.77734375" bestFit="1" customWidth="1"/>
    <col min="5" max="5" width="9.21875"/>
    <col min="6" max="6" width="13.77734375" bestFit="1" customWidth="1"/>
    <col min="7" max="7" width="12.21875" bestFit="1" customWidth="1"/>
    <col min="8" max="8" width="9.21875"/>
    <col min="12" max="12" width="8.5546875" customWidth="1"/>
  </cols>
  <sheetData>
    <row r="1" spans="1:8" ht="15" customHeight="1">
      <c r="A1" s="316" t="s">
        <v>1</v>
      </c>
      <c r="B1" s="316" t="s">
        <v>0</v>
      </c>
      <c r="C1" s="316" t="s">
        <v>77</v>
      </c>
      <c r="D1" s="316"/>
      <c r="E1" s="316"/>
      <c r="F1" s="316"/>
      <c r="G1" s="316"/>
      <c r="H1" s="316"/>
    </row>
    <row r="2" spans="1:8" ht="15" customHeight="1">
      <c r="A2" s="315"/>
      <c r="B2" s="315"/>
      <c r="C2" s="316" t="s">
        <v>3</v>
      </c>
      <c r="D2" s="316"/>
      <c r="E2" s="316"/>
      <c r="F2" s="316" t="s">
        <v>6</v>
      </c>
      <c r="G2" s="316"/>
      <c r="H2" s="316"/>
    </row>
    <row r="3" spans="1:8" ht="28.8">
      <c r="A3" s="315"/>
      <c r="B3" s="315"/>
      <c r="C3" s="85" t="s">
        <v>8</v>
      </c>
      <c r="D3" s="85" t="s">
        <v>9</v>
      </c>
      <c r="E3" s="85" t="s">
        <v>10</v>
      </c>
      <c r="F3" s="85" t="s">
        <v>8</v>
      </c>
      <c r="G3" s="85" t="s">
        <v>9</v>
      </c>
      <c r="H3" s="85" t="s">
        <v>10</v>
      </c>
    </row>
    <row r="4" spans="1:8">
      <c r="A4" s="314" t="s">
        <v>138</v>
      </c>
      <c r="B4" s="291" t="s">
        <v>541</v>
      </c>
      <c r="C4" s="283">
        <v>40520644.907984272</v>
      </c>
      <c r="D4" s="283">
        <v>-154228.52210088819</v>
      </c>
      <c r="E4" s="284">
        <v>-3.7917394473516199E-3</v>
      </c>
      <c r="F4" s="285">
        <v>159466552.19416097</v>
      </c>
      <c r="G4" s="285">
        <v>-729380.67729878426</v>
      </c>
      <c r="H4" s="284">
        <v>-4.5530536526419488E-3</v>
      </c>
    </row>
    <row r="5" spans="1:8">
      <c r="A5" s="315"/>
      <c r="B5" s="290" t="s">
        <v>413</v>
      </c>
      <c r="C5" s="283">
        <v>6615453.2801227737</v>
      </c>
      <c r="D5" s="283">
        <v>-60867.689655041322</v>
      </c>
      <c r="E5" s="287">
        <v>-9.1169507773181512E-3</v>
      </c>
      <c r="F5" s="288">
        <v>28729383.622183327</v>
      </c>
      <c r="G5" s="288">
        <v>117853.04006370902</v>
      </c>
      <c r="H5" s="287">
        <v>4.1190749906039508E-3</v>
      </c>
    </row>
    <row r="6" spans="1:8">
      <c r="A6" s="314"/>
      <c r="B6" s="291" t="s">
        <v>415</v>
      </c>
      <c r="C6" s="283">
        <v>2902653.9070802974</v>
      </c>
      <c r="D6" s="283">
        <v>3138.3709043962881</v>
      </c>
      <c r="E6" s="284">
        <v>1.0823776818024598E-3</v>
      </c>
      <c r="F6" s="285">
        <v>10833518.326956142</v>
      </c>
      <c r="G6" s="285">
        <v>-95230.44807831943</v>
      </c>
      <c r="H6" s="284">
        <v>-8.7137558048605741E-3</v>
      </c>
    </row>
    <row r="7" spans="1:8">
      <c r="A7" s="314"/>
      <c r="B7" s="290" t="s">
        <v>417</v>
      </c>
      <c r="C7" s="283">
        <v>1400291.4533079378</v>
      </c>
      <c r="D7" s="283">
        <v>-1449.6440710211173</v>
      </c>
      <c r="E7" s="287">
        <v>-1.0341739096697169E-3</v>
      </c>
      <c r="F7" s="288">
        <v>5894627.8866064204</v>
      </c>
      <c r="G7" s="288">
        <v>62927.205994366668</v>
      </c>
      <c r="H7" s="287">
        <v>1.0790541120118373E-2</v>
      </c>
    </row>
    <row r="8" spans="1:8">
      <c r="A8" s="314"/>
      <c r="B8" s="291" t="s">
        <v>419</v>
      </c>
      <c r="C8" s="283">
        <v>2012452.9489138082</v>
      </c>
      <c r="D8" s="283">
        <v>14389.834675147431</v>
      </c>
      <c r="E8" s="284">
        <v>7.201891958568343E-3</v>
      </c>
      <c r="F8" s="285">
        <v>7753070.684623342</v>
      </c>
      <c r="G8" s="285">
        <v>-71799.847896223888</v>
      </c>
      <c r="H8" s="284">
        <v>-9.1758512294649718E-3</v>
      </c>
    </row>
    <row r="9" spans="1:8">
      <c r="A9" s="314"/>
      <c r="B9" s="290" t="s">
        <v>421</v>
      </c>
      <c r="C9" s="283">
        <v>3839775.1671922067</v>
      </c>
      <c r="D9" s="283">
        <v>-20278.397631546017</v>
      </c>
      <c r="E9" s="287">
        <v>-5.2533979881369637E-3</v>
      </c>
      <c r="F9" s="288">
        <v>16124532.741963051</v>
      </c>
      <c r="G9" s="288">
        <v>-161770.83578161895</v>
      </c>
      <c r="H9" s="287">
        <v>-9.9329375146045874E-3</v>
      </c>
    </row>
    <row r="10" spans="1:8">
      <c r="A10" s="314"/>
      <c r="B10" s="291" t="s">
        <v>423</v>
      </c>
      <c r="C10" s="283">
        <v>1664256.067464432</v>
      </c>
      <c r="D10" s="283">
        <v>-28179.114148007473</v>
      </c>
      <c r="E10" s="284">
        <v>-1.6650040399869431E-2</v>
      </c>
      <c r="F10" s="285">
        <v>6545953.240543114</v>
      </c>
      <c r="G10" s="285">
        <v>-77123.547933150083</v>
      </c>
      <c r="H10" s="284">
        <v>-1.1644670656293793E-2</v>
      </c>
    </row>
    <row r="11" spans="1:8">
      <c r="A11" s="314"/>
      <c r="B11" s="290" t="s">
        <v>425</v>
      </c>
      <c r="C11" s="283">
        <v>687424.44845330878</v>
      </c>
      <c r="D11" s="283">
        <v>8558.8561370800016</v>
      </c>
      <c r="E11" s="287">
        <v>1.2607585704672332E-2</v>
      </c>
      <c r="F11" s="288">
        <v>2713307.4459318304</v>
      </c>
      <c r="G11" s="288">
        <v>16373.543668678496</v>
      </c>
      <c r="H11" s="287">
        <v>6.0711698032119054E-3</v>
      </c>
    </row>
    <row r="12" spans="1:8">
      <c r="A12" s="314"/>
      <c r="B12" s="291" t="s">
        <v>427</v>
      </c>
      <c r="C12" s="283">
        <v>2413237.1492375764</v>
      </c>
      <c r="D12" s="283">
        <v>4527.8682806678116</v>
      </c>
      <c r="E12" s="284">
        <v>1.879790274594294E-3</v>
      </c>
      <c r="F12" s="285">
        <v>8902262.2092107255</v>
      </c>
      <c r="G12" s="285">
        <v>52540.299779251218</v>
      </c>
      <c r="H12" s="284">
        <v>5.936943591781917E-3</v>
      </c>
    </row>
    <row r="13" spans="1:8">
      <c r="A13" s="314"/>
      <c r="B13" s="290" t="s">
        <v>429</v>
      </c>
      <c r="C13" s="283">
        <v>2186520.5983132957</v>
      </c>
      <c r="D13" s="283">
        <v>37079.568191203289</v>
      </c>
      <c r="E13" s="287">
        <v>1.725079575181325E-2</v>
      </c>
      <c r="F13" s="288">
        <v>8746103.9125372265</v>
      </c>
      <c r="G13" s="288">
        <v>47479.819048024714</v>
      </c>
      <c r="H13" s="287">
        <v>5.4583136985494858E-3</v>
      </c>
    </row>
    <row r="14" spans="1:8">
      <c r="A14" s="314"/>
      <c r="B14" s="291" t="s">
        <v>431</v>
      </c>
      <c r="C14" s="283">
        <v>1823811.538389279</v>
      </c>
      <c r="D14" s="283">
        <v>-28613.924595355289</v>
      </c>
      <c r="E14" s="284">
        <v>-1.5446734655251626E-2</v>
      </c>
      <c r="F14" s="285">
        <v>7012948.0799401868</v>
      </c>
      <c r="G14" s="285">
        <v>-133496.50652319286</v>
      </c>
      <c r="H14" s="284">
        <v>-1.8680128965955837E-2</v>
      </c>
    </row>
    <row r="15" spans="1:8">
      <c r="A15" s="314"/>
      <c r="B15" s="290" t="s">
        <v>433</v>
      </c>
      <c r="C15" s="283">
        <v>1914366.3394059129</v>
      </c>
      <c r="D15" s="283">
        <v>-51535.024256157689</v>
      </c>
      <c r="E15" s="287">
        <v>-2.6214450637624322E-2</v>
      </c>
      <c r="F15" s="288">
        <v>6760288.2033381127</v>
      </c>
      <c r="G15" s="288">
        <v>-178098.35732695926</v>
      </c>
      <c r="H15" s="287">
        <v>-2.5668555040826064E-2</v>
      </c>
    </row>
    <row r="16" spans="1:8">
      <c r="A16" s="314"/>
      <c r="B16" s="291" t="s">
        <v>542</v>
      </c>
      <c r="C16" s="283">
        <v>26337286.585758202</v>
      </c>
      <c r="D16" s="283">
        <v>278526.92413244769</v>
      </c>
      <c r="E16" s="284">
        <v>1.0688418318796949E-2</v>
      </c>
      <c r="F16" s="285">
        <v>125537906.6957821</v>
      </c>
      <c r="G16" s="285">
        <v>676116.05306132138</v>
      </c>
      <c r="H16" s="284">
        <v>5.4149155604852582E-3</v>
      </c>
    </row>
    <row r="17" spans="1:8">
      <c r="A17" s="314"/>
      <c r="B17" s="290" t="s">
        <v>439</v>
      </c>
      <c r="C17" s="283">
        <v>5684189.3480344936</v>
      </c>
      <c r="D17" s="283">
        <v>28408.715184153058</v>
      </c>
      <c r="E17" s="287">
        <v>5.0229520959754644E-3</v>
      </c>
      <c r="F17" s="288">
        <v>26118903.069547638</v>
      </c>
      <c r="G17" s="288">
        <v>109666.70625805482</v>
      </c>
      <c r="H17" s="287">
        <v>4.2164523681611256E-3</v>
      </c>
    </row>
    <row r="18" spans="1:8">
      <c r="A18" s="314"/>
      <c r="B18" s="291" t="s">
        <v>441</v>
      </c>
      <c r="C18" s="283">
        <v>3803325.8735848777</v>
      </c>
      <c r="D18" s="283">
        <v>30363.717495873105</v>
      </c>
      <c r="E18" s="284">
        <v>8.0477132395485439E-3</v>
      </c>
      <c r="F18" s="285">
        <v>17755176.496007241</v>
      </c>
      <c r="G18" s="285">
        <v>441115.4071851857</v>
      </c>
      <c r="H18" s="284">
        <v>2.5477292988758685E-2</v>
      </c>
    </row>
    <row r="19" spans="1:8">
      <c r="A19" s="314"/>
      <c r="B19" s="290" t="s">
        <v>443</v>
      </c>
      <c r="C19" s="283">
        <v>622098.27010444622</v>
      </c>
      <c r="D19" s="283">
        <v>-2044.1396712743444</v>
      </c>
      <c r="E19" s="287">
        <v>-3.2751174079147832E-3</v>
      </c>
      <c r="F19" s="288">
        <v>3041642.5697044567</v>
      </c>
      <c r="G19" s="288">
        <v>-77108.76671691332</v>
      </c>
      <c r="H19" s="287">
        <v>-2.4724243262494994E-2</v>
      </c>
    </row>
    <row r="20" spans="1:8">
      <c r="A20" s="314"/>
      <c r="B20" s="291" t="s">
        <v>445</v>
      </c>
      <c r="C20" s="283">
        <v>2258540.4660334811</v>
      </c>
      <c r="D20" s="283">
        <v>16488.272424353752</v>
      </c>
      <c r="E20" s="284">
        <v>7.3540983886783984E-3</v>
      </c>
      <c r="F20" s="285">
        <v>12398552.346756149</v>
      </c>
      <c r="G20" s="285">
        <v>-197339.16862582043</v>
      </c>
      <c r="H20" s="284">
        <v>-1.5666947304589906E-2</v>
      </c>
    </row>
    <row r="21" spans="1:8">
      <c r="A21" s="314"/>
      <c r="B21" s="290" t="s">
        <v>447</v>
      </c>
      <c r="C21" s="283">
        <v>954631.57583711029</v>
      </c>
      <c r="D21" s="283">
        <v>-23190.452362637734</v>
      </c>
      <c r="E21" s="287">
        <v>-2.3716434784490682E-2</v>
      </c>
      <c r="F21" s="288">
        <v>4541012.7279688073</v>
      </c>
      <c r="G21" s="288">
        <v>-138185.04350853153</v>
      </c>
      <c r="H21" s="287">
        <v>-2.9531780928529355E-2</v>
      </c>
    </row>
    <row r="22" spans="1:8">
      <c r="A22" s="314"/>
      <c r="B22" s="291" t="s">
        <v>449</v>
      </c>
      <c r="C22" s="283">
        <v>829574.81376893888</v>
      </c>
      <c r="D22" s="283">
        <v>-23268.2894842854</v>
      </c>
      <c r="E22" s="284">
        <v>-2.7283200620989993E-2</v>
      </c>
      <c r="F22" s="285">
        <v>3956320.9405771052</v>
      </c>
      <c r="G22" s="285">
        <v>-210498.77728922898</v>
      </c>
      <c r="H22" s="284">
        <v>-5.0517850913170105E-2</v>
      </c>
    </row>
    <row r="23" spans="1:8">
      <c r="A23" s="314"/>
      <c r="B23" s="290" t="s">
        <v>543</v>
      </c>
      <c r="C23" s="283">
        <v>20272723.747078646</v>
      </c>
      <c r="D23" s="283">
        <v>226679.13742501661</v>
      </c>
      <c r="E23" s="287">
        <v>1.1307923425245402E-2</v>
      </c>
      <c r="F23" s="288">
        <v>90402606.479456782</v>
      </c>
      <c r="G23" s="288">
        <v>-29638.270071402192</v>
      </c>
      <c r="H23" s="287">
        <v>-3.2774006830740344E-4</v>
      </c>
    </row>
    <row r="24" spans="1:8">
      <c r="A24" s="314"/>
      <c r="B24" s="291" t="s">
        <v>457</v>
      </c>
      <c r="C24" s="283">
        <v>859476.65515678376</v>
      </c>
      <c r="D24" s="283">
        <v>14153.889334798791</v>
      </c>
      <c r="E24" s="284">
        <v>1.6743769252488619E-2</v>
      </c>
      <c r="F24" s="285">
        <v>3797429.6121355421</v>
      </c>
      <c r="G24" s="285">
        <v>-86046.213603033219</v>
      </c>
      <c r="H24" s="284">
        <v>-2.2157010231077877E-2</v>
      </c>
    </row>
    <row r="25" spans="1:8">
      <c r="A25" s="314"/>
      <c r="B25" s="290" t="s">
        <v>459</v>
      </c>
      <c r="C25" s="283">
        <v>1799220.3878043361</v>
      </c>
      <c r="D25" s="283">
        <v>24799.259203499882</v>
      </c>
      <c r="E25" s="287">
        <v>1.3975971545748304E-2</v>
      </c>
      <c r="F25" s="288">
        <v>9069951.6742373798</v>
      </c>
      <c r="G25" s="288">
        <v>92745.757617013529</v>
      </c>
      <c r="H25" s="287">
        <v>1.033124988759636E-2</v>
      </c>
    </row>
    <row r="26" spans="1:8">
      <c r="A26" s="314"/>
      <c r="B26" s="291" t="s">
        <v>461</v>
      </c>
      <c r="C26" s="283">
        <v>2899748.9533998985</v>
      </c>
      <c r="D26" s="283">
        <v>68911.402427476831</v>
      </c>
      <c r="E26" s="284">
        <v>2.4343114426967051E-2</v>
      </c>
      <c r="F26" s="285">
        <v>12707767.994773319</v>
      </c>
      <c r="G26" s="285">
        <v>-385084.25535327196</v>
      </c>
      <c r="H26" s="284">
        <v>-2.9411792632850393E-2</v>
      </c>
    </row>
    <row r="27" spans="1:8">
      <c r="A27" s="314"/>
      <c r="B27" s="290" t="s">
        <v>463</v>
      </c>
      <c r="C27" s="283">
        <v>1247434.9202806533</v>
      </c>
      <c r="D27" s="283">
        <v>6221.7368218058255</v>
      </c>
      <c r="E27" s="287">
        <v>5.0126254737867986E-3</v>
      </c>
      <c r="F27" s="288">
        <v>5033169.4044164121</v>
      </c>
      <c r="G27" s="288">
        <v>229854.955880519</v>
      </c>
      <c r="H27" s="287">
        <v>4.7853405881137241E-2</v>
      </c>
    </row>
    <row r="28" spans="1:8">
      <c r="A28" s="314"/>
      <c r="B28" s="291" t="s">
        <v>465</v>
      </c>
      <c r="C28" s="283">
        <v>2235748.6035513184</v>
      </c>
      <c r="D28" s="283">
        <v>-34709.484216975514</v>
      </c>
      <c r="E28" s="284">
        <v>-1.5287436664859372E-2</v>
      </c>
      <c r="F28" s="285">
        <v>10276874.972558705</v>
      </c>
      <c r="G28" s="285">
        <v>6266.0125169754028</v>
      </c>
      <c r="H28" s="284">
        <v>6.1009162566247137E-4</v>
      </c>
    </row>
    <row r="29" spans="1:8">
      <c r="A29" s="314"/>
      <c r="B29" s="290" t="s">
        <v>466</v>
      </c>
      <c r="C29" s="283">
        <v>766844.73251065542</v>
      </c>
      <c r="D29" s="283">
        <v>-16149.791558150668</v>
      </c>
      <c r="E29" s="287">
        <v>-2.0625676248958665E-2</v>
      </c>
      <c r="F29" s="288">
        <v>3126214.5462363157</v>
      </c>
      <c r="G29" s="288">
        <v>67135.646204151213</v>
      </c>
      <c r="H29" s="287">
        <v>2.1946359802437695E-2</v>
      </c>
    </row>
    <row r="30" spans="1:8">
      <c r="A30" s="314"/>
      <c r="B30" s="291" t="s">
        <v>544</v>
      </c>
      <c r="C30" s="283">
        <v>33101016.436643321</v>
      </c>
      <c r="D30" s="283">
        <v>182948.40867118537</v>
      </c>
      <c r="E30" s="284">
        <v>5.5576897318434645E-3</v>
      </c>
      <c r="F30" s="285">
        <v>148822894.18711364</v>
      </c>
      <c r="G30" s="285">
        <v>-1558020.7663260698</v>
      </c>
      <c r="H30" s="284">
        <v>-1.0360495324878542E-2</v>
      </c>
    </row>
    <row r="31" spans="1:8">
      <c r="A31" s="314"/>
      <c r="B31" s="290" t="s">
        <v>471</v>
      </c>
      <c r="C31" s="283">
        <v>5994249.3998726113</v>
      </c>
      <c r="D31" s="283">
        <v>24548.686646309681</v>
      </c>
      <c r="E31" s="287">
        <v>4.1122139660905105E-3</v>
      </c>
      <c r="F31" s="288">
        <v>30951896.352982573</v>
      </c>
      <c r="G31" s="288">
        <v>-330001.13316548243</v>
      </c>
      <c r="H31" s="287">
        <v>-1.0549268416713222E-2</v>
      </c>
    </row>
    <row r="32" spans="1:8">
      <c r="A32" s="314"/>
      <c r="B32" s="291" t="s">
        <v>473</v>
      </c>
      <c r="C32" s="283">
        <v>2504752.0166862891</v>
      </c>
      <c r="D32" s="283">
        <v>48197.277561589144</v>
      </c>
      <c r="E32" s="284">
        <v>1.9619867122831716E-2</v>
      </c>
      <c r="F32" s="285">
        <v>11096197.919426501</v>
      </c>
      <c r="G32" s="285">
        <v>-282140.60672237724</v>
      </c>
      <c r="H32" s="284">
        <v>-2.4796292189231496E-2</v>
      </c>
    </row>
    <row r="33" spans="1:8">
      <c r="A33" s="314"/>
      <c r="B33" s="290" t="s">
        <v>475</v>
      </c>
      <c r="C33" s="283">
        <v>1083237.8809563848</v>
      </c>
      <c r="D33" s="283">
        <v>20779.281326613156</v>
      </c>
      <c r="E33" s="287">
        <v>1.9557732728460179E-2</v>
      </c>
      <c r="F33" s="288">
        <v>4893927.9319681115</v>
      </c>
      <c r="G33" s="288">
        <v>-194131.88219077233</v>
      </c>
      <c r="H33" s="287">
        <v>-3.8154402519119092E-2</v>
      </c>
    </row>
    <row r="34" spans="1:8">
      <c r="A34" s="314"/>
      <c r="B34" s="291" t="s">
        <v>477</v>
      </c>
      <c r="C34" s="283">
        <v>1358967.0173368435</v>
      </c>
      <c r="D34" s="283">
        <v>-2167.0961849689484</v>
      </c>
      <c r="E34" s="284">
        <v>-1.5921253926711022E-3</v>
      </c>
      <c r="F34" s="285">
        <v>4422459.8880868834</v>
      </c>
      <c r="G34" s="285">
        <v>128198.86559357308</v>
      </c>
      <c r="H34" s="284">
        <v>2.985353357005275E-2</v>
      </c>
    </row>
    <row r="35" spans="1:8">
      <c r="A35" s="314"/>
      <c r="B35" s="290" t="s">
        <v>479</v>
      </c>
      <c r="C35" s="283">
        <v>828882.53647051309</v>
      </c>
      <c r="D35" s="283">
        <v>-12282.910621565185</v>
      </c>
      <c r="E35" s="287">
        <v>-1.460225293850026E-2</v>
      </c>
      <c r="F35" s="288">
        <v>3875073.2321603037</v>
      </c>
      <c r="G35" s="288">
        <v>-157689.67489401065</v>
      </c>
      <c r="H35" s="287">
        <v>-3.9102143748191057E-2</v>
      </c>
    </row>
    <row r="36" spans="1:8">
      <c r="A36" s="314"/>
      <c r="B36" s="291" t="s">
        <v>481</v>
      </c>
      <c r="C36" s="283">
        <v>1764103.6603155357</v>
      </c>
      <c r="D36" s="283">
        <v>36013.785074881511</v>
      </c>
      <c r="E36" s="284">
        <v>2.0840226883376781E-2</v>
      </c>
      <c r="F36" s="285">
        <v>8321957.6685346663</v>
      </c>
      <c r="G36" s="285">
        <v>-95955.412291100249</v>
      </c>
      <c r="H36" s="284">
        <v>-1.1398954986796724E-2</v>
      </c>
    </row>
    <row r="37" spans="1:8">
      <c r="A37" s="314"/>
      <c r="B37" s="290" t="s">
        <v>483</v>
      </c>
      <c r="C37" s="283">
        <v>3160958.2425386119</v>
      </c>
      <c r="D37" s="283">
        <v>46295.285293862224</v>
      </c>
      <c r="E37" s="287">
        <v>1.4863658100205911E-2</v>
      </c>
      <c r="F37" s="288">
        <v>13939464.970504479</v>
      </c>
      <c r="G37" s="288">
        <v>-129802.83646149188</v>
      </c>
      <c r="H37" s="287">
        <v>-9.2259837713248982E-3</v>
      </c>
    </row>
    <row r="38" spans="1:8">
      <c r="A38" s="314"/>
      <c r="B38" s="291" t="s">
        <v>485</v>
      </c>
      <c r="C38" s="283">
        <v>2094376.1117793664</v>
      </c>
      <c r="D38" s="283">
        <v>1915.2744953003712</v>
      </c>
      <c r="E38" s="284">
        <v>9.1532154923688999E-4</v>
      </c>
      <c r="F38" s="285">
        <v>10281239.773592416</v>
      </c>
      <c r="G38" s="285">
        <v>151655.43883536756</v>
      </c>
      <c r="H38" s="284">
        <v>1.4971536227306105E-2</v>
      </c>
    </row>
    <row r="39" spans="1:8">
      <c r="A39" s="314"/>
      <c r="B39" s="290" t="s">
        <v>487</v>
      </c>
      <c r="C39" s="283">
        <v>2388934.894362614</v>
      </c>
      <c r="D39" s="283">
        <v>-13623.181382921524</v>
      </c>
      <c r="E39" s="287">
        <v>-5.6702818218844209E-3</v>
      </c>
      <c r="F39" s="288">
        <v>10165325.541251346</v>
      </c>
      <c r="G39" s="288">
        <v>-276618.80306540616</v>
      </c>
      <c r="H39" s="287">
        <v>-2.649112023049249E-2</v>
      </c>
    </row>
    <row r="40" spans="1:8">
      <c r="A40" s="314"/>
      <c r="B40" s="291" t="s">
        <v>545</v>
      </c>
      <c r="C40" s="283">
        <v>37305934.007637829</v>
      </c>
      <c r="D40" s="283">
        <v>-60939.91516341269</v>
      </c>
      <c r="E40" s="284">
        <v>-1.6308539828435366E-3</v>
      </c>
      <c r="F40" s="285">
        <v>208731947.3866936</v>
      </c>
      <c r="G40" s="285">
        <v>1772201.4396549165</v>
      </c>
      <c r="H40" s="284">
        <v>8.563024812121801E-3</v>
      </c>
    </row>
    <row r="41" spans="1:8">
      <c r="A41" s="314"/>
      <c r="B41" s="290" t="s">
        <v>414</v>
      </c>
      <c r="C41" s="283">
        <v>683293.13777902885</v>
      </c>
      <c r="D41" s="283">
        <v>827.46600804710761</v>
      </c>
      <c r="E41" s="287">
        <v>1.2124653917021987E-3</v>
      </c>
      <c r="F41" s="288">
        <v>3218347.2881612862</v>
      </c>
      <c r="G41" s="288">
        <v>-154676.28488823073</v>
      </c>
      <c r="H41" s="287">
        <v>-4.5856864483277075E-2</v>
      </c>
    </row>
    <row r="42" spans="1:8">
      <c r="A42" s="314"/>
      <c r="B42" s="291" t="s">
        <v>416</v>
      </c>
      <c r="C42" s="283">
        <v>4266105.8480872391</v>
      </c>
      <c r="D42" s="283">
        <v>5134.5468353210017</v>
      </c>
      <c r="E42" s="284">
        <v>1.2050179342471558E-3</v>
      </c>
      <c r="F42" s="285">
        <v>22881012.692316443</v>
      </c>
      <c r="G42" s="285">
        <v>389077.7239093259</v>
      </c>
      <c r="H42" s="284">
        <v>1.7298543876097666E-2</v>
      </c>
    </row>
    <row r="43" spans="1:8">
      <c r="A43" s="314"/>
      <c r="B43" s="290" t="s">
        <v>418</v>
      </c>
      <c r="C43" s="283">
        <v>2115369.3885846855</v>
      </c>
      <c r="D43" s="283">
        <v>-20113.29405437177</v>
      </c>
      <c r="E43" s="287">
        <v>-9.418617260579E-3</v>
      </c>
      <c r="F43" s="288">
        <v>8863743.351478355</v>
      </c>
      <c r="G43" s="288">
        <v>210875.72429958917</v>
      </c>
      <c r="H43" s="287">
        <v>2.4370617162479857E-2</v>
      </c>
    </row>
    <row r="44" spans="1:8">
      <c r="A44" s="314"/>
      <c r="B44" s="291" t="s">
        <v>420</v>
      </c>
      <c r="C44" s="283">
        <v>3493182.7231766214</v>
      </c>
      <c r="D44" s="283">
        <v>33422.621876187623</v>
      </c>
      <c r="E44" s="284">
        <v>9.6603871070785885E-3</v>
      </c>
      <c r="F44" s="285">
        <v>18083455.94142817</v>
      </c>
      <c r="G44" s="285">
        <v>673119.85666159913</v>
      </c>
      <c r="H44" s="284">
        <v>3.8662082879063732E-2</v>
      </c>
    </row>
    <row r="45" spans="1:8">
      <c r="A45" s="314"/>
      <c r="B45" s="290" t="s">
        <v>422</v>
      </c>
      <c r="C45" s="283">
        <v>2360856.1326044388</v>
      </c>
      <c r="D45" s="283">
        <v>7006.2604265925474</v>
      </c>
      <c r="E45" s="287">
        <v>2.9765111655613635E-3</v>
      </c>
      <c r="F45" s="288">
        <v>12595520.109967062</v>
      </c>
      <c r="G45" s="288">
        <v>110738.78132929839</v>
      </c>
      <c r="H45" s="287">
        <v>8.8699015556871832E-3</v>
      </c>
    </row>
    <row r="46" spans="1:8">
      <c r="A46" s="314"/>
      <c r="B46" s="291" t="s">
        <v>424</v>
      </c>
      <c r="C46" s="283">
        <v>2924653.823785705</v>
      </c>
      <c r="D46" s="283">
        <v>11987.048554627225</v>
      </c>
      <c r="E46" s="284">
        <v>4.1154891649684937E-3</v>
      </c>
      <c r="F46" s="285">
        <v>14761553.986938767</v>
      </c>
      <c r="G46" s="285">
        <v>13526.750482816249</v>
      </c>
      <c r="H46" s="284">
        <v>9.1719050052872135E-4</v>
      </c>
    </row>
    <row r="47" spans="1:8">
      <c r="A47" s="314"/>
      <c r="B47" s="290" t="s">
        <v>426</v>
      </c>
      <c r="C47" s="283">
        <v>10476913.521407722</v>
      </c>
      <c r="D47" s="283">
        <v>-13030.07482150197</v>
      </c>
      <c r="E47" s="287">
        <v>-1.2421491785890857E-3</v>
      </c>
      <c r="F47" s="288">
        <v>69219208.992238954</v>
      </c>
      <c r="G47" s="288">
        <v>-72004.503686755896</v>
      </c>
      <c r="H47" s="287">
        <v>-1.0391577813973446E-3</v>
      </c>
    </row>
    <row r="48" spans="1:8">
      <c r="A48" s="314"/>
      <c r="B48" s="291" t="s">
        <v>428</v>
      </c>
      <c r="C48" s="283">
        <v>4135752.0301558375</v>
      </c>
      <c r="D48" s="283">
        <v>-18289.238938774914</v>
      </c>
      <c r="E48" s="284">
        <v>-4.4027581225164663E-3</v>
      </c>
      <c r="F48" s="285">
        <v>23651493.268371768</v>
      </c>
      <c r="G48" s="285">
        <v>158641.03121716529</v>
      </c>
      <c r="H48" s="284">
        <v>6.7527360924813573E-3</v>
      </c>
    </row>
    <row r="49" spans="1:8">
      <c r="A49" s="314"/>
      <c r="B49" s="290" t="s">
        <v>430</v>
      </c>
      <c r="C49" s="283">
        <v>1832767.2592340354</v>
      </c>
      <c r="D49" s="283">
        <v>-20722.139973361045</v>
      </c>
      <c r="E49" s="287">
        <v>-1.1180069323419065E-2</v>
      </c>
      <c r="F49" s="288">
        <v>10104479.739898257</v>
      </c>
      <c r="G49" s="288">
        <v>232375.23523993418</v>
      </c>
      <c r="H49" s="287">
        <v>2.3538571246919431E-2</v>
      </c>
    </row>
    <row r="50" spans="1:8">
      <c r="A50" s="314"/>
      <c r="B50" s="291" t="s">
        <v>432</v>
      </c>
      <c r="C50" s="283">
        <v>631374.75536819326</v>
      </c>
      <c r="D50" s="283">
        <v>13006.665103577427</v>
      </c>
      <c r="E50" s="284">
        <v>2.1033855576233787E-2</v>
      </c>
      <c r="F50" s="285">
        <v>3454105.9029598325</v>
      </c>
      <c r="G50" s="285">
        <v>158403.54910745565</v>
      </c>
      <c r="H50" s="284">
        <v>4.806366962183229E-2</v>
      </c>
    </row>
    <row r="51" spans="1:8">
      <c r="A51" s="314"/>
      <c r="B51" s="290" t="s">
        <v>434</v>
      </c>
      <c r="C51" s="283">
        <v>957993.91420189431</v>
      </c>
      <c r="D51" s="283">
        <v>-17754.213801295147</v>
      </c>
      <c r="E51" s="287">
        <v>-1.8195488458305414E-2</v>
      </c>
      <c r="F51" s="288">
        <v>4010133.9658552967</v>
      </c>
      <c r="G51" s="288">
        <v>-39957.894896155223</v>
      </c>
      <c r="H51" s="287">
        <v>-9.8659231123566313E-3</v>
      </c>
    </row>
    <row r="52" spans="1:8">
      <c r="A52" s="314"/>
      <c r="B52" s="291" t="s">
        <v>546</v>
      </c>
      <c r="C52" s="283">
        <v>35366137.817766801</v>
      </c>
      <c r="D52" s="283">
        <v>332785.3458648175</v>
      </c>
      <c r="E52" s="284">
        <v>9.4991007820825427E-3</v>
      </c>
      <c r="F52" s="285">
        <v>176717064.72541103</v>
      </c>
      <c r="G52" s="285">
        <v>-563467.97807365656</v>
      </c>
      <c r="H52" s="284">
        <v>-3.1783973653559585E-3</v>
      </c>
    </row>
    <row r="53" spans="1:8">
      <c r="A53" s="314"/>
      <c r="B53" s="290" t="s">
        <v>440</v>
      </c>
      <c r="C53" s="283">
        <v>4012396.4893414858</v>
      </c>
      <c r="D53" s="283">
        <v>57498.214764612727</v>
      </c>
      <c r="E53" s="287">
        <v>1.4538481339514188E-2</v>
      </c>
      <c r="F53" s="288">
        <v>18906714.118828323</v>
      </c>
      <c r="G53" s="288">
        <v>-405746.81401256472</v>
      </c>
      <c r="H53" s="287">
        <v>-2.1009586267827278E-2</v>
      </c>
    </row>
    <row r="54" spans="1:8">
      <c r="A54" s="314"/>
      <c r="B54" s="291" t="s">
        <v>442</v>
      </c>
      <c r="C54" s="283">
        <v>3342264.8393591749</v>
      </c>
      <c r="D54" s="283">
        <v>25458.759906850755</v>
      </c>
      <c r="E54" s="284">
        <v>7.6756853723129155E-3</v>
      </c>
      <c r="F54" s="285">
        <v>16109546.64437921</v>
      </c>
      <c r="G54" s="285">
        <v>319616.97658286989</v>
      </c>
      <c r="H54" s="284">
        <v>2.0241823954081993E-2</v>
      </c>
    </row>
    <row r="55" spans="1:8">
      <c r="A55" s="314"/>
      <c r="B55" s="290" t="s">
        <v>444</v>
      </c>
      <c r="C55" s="283">
        <v>1474641.9439175264</v>
      </c>
      <c r="D55" s="283">
        <v>20830.00728777214</v>
      </c>
      <c r="E55" s="287">
        <v>1.4327855455679181E-2</v>
      </c>
      <c r="F55" s="288">
        <v>7719830.8802174935</v>
      </c>
      <c r="G55" s="288">
        <v>47112.078516636975</v>
      </c>
      <c r="H55" s="287">
        <v>6.1402065857272606E-3</v>
      </c>
    </row>
    <row r="56" spans="1:8">
      <c r="A56" s="314"/>
      <c r="B56" s="291" t="s">
        <v>446</v>
      </c>
      <c r="C56" s="283">
        <v>4136835.3875155477</v>
      </c>
      <c r="D56" s="283">
        <v>28851.899669978768</v>
      </c>
      <c r="E56" s="284">
        <v>7.0233728434751187E-3</v>
      </c>
      <c r="F56" s="285">
        <v>25101975.91874209</v>
      </c>
      <c r="G56" s="285">
        <v>97941.315885316581</v>
      </c>
      <c r="H56" s="284">
        <v>3.9170204905302182E-3</v>
      </c>
    </row>
    <row r="57" spans="1:8">
      <c r="A57" s="314"/>
      <c r="B57" s="290" t="s">
        <v>448</v>
      </c>
      <c r="C57" s="283">
        <v>1864995.2821900046</v>
      </c>
      <c r="D57" s="283">
        <v>17262.113644450437</v>
      </c>
      <c r="E57" s="287">
        <v>9.342319517941183E-3</v>
      </c>
      <c r="F57" s="288">
        <v>8979315.4544201009</v>
      </c>
      <c r="G57" s="288">
        <v>18932.281020540744</v>
      </c>
      <c r="H57" s="287">
        <v>2.1128874350758212E-3</v>
      </c>
    </row>
    <row r="58" spans="1:8">
      <c r="A58" s="314"/>
      <c r="B58" s="291" t="s">
        <v>450</v>
      </c>
      <c r="C58" s="283">
        <v>3241705.3504412458</v>
      </c>
      <c r="D58" s="283">
        <v>28278.41845234856</v>
      </c>
      <c r="E58" s="284">
        <v>8.8000813620013139E-3</v>
      </c>
      <c r="F58" s="285">
        <v>16876537.045319997</v>
      </c>
      <c r="G58" s="285">
        <v>279589.34379535913</v>
      </c>
      <c r="H58" s="284">
        <v>1.6845829053837132E-2</v>
      </c>
    </row>
    <row r="59" spans="1:8">
      <c r="A59" s="314"/>
      <c r="B59" s="290" t="s">
        <v>451</v>
      </c>
      <c r="C59" s="283">
        <v>4517388.5646277657</v>
      </c>
      <c r="D59" s="283">
        <v>50397.918911454268</v>
      </c>
      <c r="E59" s="287">
        <v>1.1282297839549791E-2</v>
      </c>
      <c r="F59" s="288">
        <v>19371651.900802802</v>
      </c>
      <c r="G59" s="288">
        <v>-371862.86195071787</v>
      </c>
      <c r="H59" s="287">
        <v>-1.8834684017470057E-2</v>
      </c>
    </row>
    <row r="60" spans="1:8">
      <c r="A60" s="314"/>
      <c r="B60" s="291" t="s">
        <v>452</v>
      </c>
      <c r="C60" s="283">
        <v>3216962.6713220547</v>
      </c>
      <c r="D60" s="283">
        <v>14008.81380298594</v>
      </c>
      <c r="E60" s="284">
        <v>4.3737170206494423E-3</v>
      </c>
      <c r="F60" s="285">
        <v>16987610.952991687</v>
      </c>
      <c r="G60" s="285">
        <v>-293255.81662106887</v>
      </c>
      <c r="H60" s="284">
        <v>-1.6969971502629692E-2</v>
      </c>
    </row>
    <row r="61" spans="1:8">
      <c r="A61" s="314"/>
      <c r="B61" s="290" t="s">
        <v>547</v>
      </c>
      <c r="C61" s="283">
        <v>25177749.099816106</v>
      </c>
      <c r="D61" s="283">
        <v>490512.88698917255</v>
      </c>
      <c r="E61" s="287">
        <v>1.9869088737212028E-2</v>
      </c>
      <c r="F61" s="288">
        <v>144901103.05417475</v>
      </c>
      <c r="G61" s="288">
        <v>4895517.3745264709</v>
      </c>
      <c r="H61" s="287">
        <v>3.4966586159841342E-2</v>
      </c>
    </row>
    <row r="62" spans="1:8">
      <c r="A62" s="314"/>
      <c r="B62" s="291" t="s">
        <v>458</v>
      </c>
      <c r="C62" s="283">
        <v>10969603.965703132</v>
      </c>
      <c r="D62" s="283">
        <v>171618.38334663957</v>
      </c>
      <c r="E62" s="284">
        <v>1.5893555519008808E-2</v>
      </c>
      <c r="F62" s="285">
        <v>62041750.638370045</v>
      </c>
      <c r="G62" s="285">
        <v>2754393.5436337739</v>
      </c>
      <c r="H62" s="284">
        <v>4.6458362770876796E-2</v>
      </c>
    </row>
    <row r="63" spans="1:8">
      <c r="A63" s="314"/>
      <c r="B63" s="290" t="s">
        <v>460</v>
      </c>
      <c r="C63" s="283">
        <v>2257385.4321416761</v>
      </c>
      <c r="D63" s="283">
        <v>55212.014101078734</v>
      </c>
      <c r="E63" s="287">
        <v>2.5071601377426533E-2</v>
      </c>
      <c r="F63" s="288">
        <v>12286410.996159937</v>
      </c>
      <c r="G63" s="288">
        <v>276868.86197689362</v>
      </c>
      <c r="H63" s="287">
        <v>2.305407307651099E-2</v>
      </c>
    </row>
    <row r="64" spans="1:8">
      <c r="A64" s="314"/>
      <c r="B64" s="291" t="s">
        <v>462</v>
      </c>
      <c r="C64" s="283">
        <v>2068674.9695821626</v>
      </c>
      <c r="D64" s="283">
        <v>41669.786328668008</v>
      </c>
      <c r="E64" s="284">
        <v>2.0557316119826044E-2</v>
      </c>
      <c r="F64" s="285">
        <v>12403410.105371431</v>
      </c>
      <c r="G64" s="285">
        <v>629051.30956653692</v>
      </c>
      <c r="H64" s="284">
        <v>5.3425525795142467E-2</v>
      </c>
    </row>
    <row r="65" spans="1:8">
      <c r="A65" s="314"/>
      <c r="B65" s="290" t="s">
        <v>464</v>
      </c>
      <c r="C65" s="283">
        <v>3922339.66199743</v>
      </c>
      <c r="D65" s="283">
        <v>69002.731459168717</v>
      </c>
      <c r="E65" s="287">
        <v>1.7907266533666425E-2</v>
      </c>
      <c r="F65" s="288">
        <v>25870868.1130055</v>
      </c>
      <c r="G65" s="288">
        <v>281317.04163718224</v>
      </c>
      <c r="H65" s="287">
        <v>1.0993434033000397E-2</v>
      </c>
    </row>
    <row r="66" spans="1:8">
      <c r="A66" s="314"/>
      <c r="B66" s="291" t="s">
        <v>548</v>
      </c>
      <c r="C66" s="283">
        <v>30647395.43377196</v>
      </c>
      <c r="D66" s="283">
        <v>796163.9703152217</v>
      </c>
      <c r="E66" s="284">
        <v>2.6671059493470786E-2</v>
      </c>
      <c r="F66" s="285">
        <v>139421961.23097545</v>
      </c>
      <c r="G66" s="285">
        <v>3590011.7879502773</v>
      </c>
      <c r="H66" s="284">
        <v>2.6429803906010425E-2</v>
      </c>
    </row>
    <row r="67" spans="1:8">
      <c r="A67" s="314"/>
      <c r="B67" s="290" t="s">
        <v>472</v>
      </c>
      <c r="C67" s="283">
        <v>610113.59702344367</v>
      </c>
      <c r="D67" s="283">
        <v>29384.662495998316</v>
      </c>
      <c r="E67" s="287">
        <v>5.0599618425951863E-2</v>
      </c>
      <c r="F67" s="288">
        <v>2644415.5129010747</v>
      </c>
      <c r="G67" s="288">
        <v>88311.005409914535</v>
      </c>
      <c r="H67" s="287">
        <v>3.4549058988434161E-2</v>
      </c>
    </row>
    <row r="68" spans="1:8">
      <c r="A68" s="314"/>
      <c r="B68" s="291" t="s">
        <v>474</v>
      </c>
      <c r="C68" s="283">
        <v>3396946.1849652012</v>
      </c>
      <c r="D68" s="283">
        <v>54242.149195475038</v>
      </c>
      <c r="E68" s="284">
        <v>1.6227027165743278E-2</v>
      </c>
      <c r="F68" s="285">
        <v>16024097.792410908</v>
      </c>
      <c r="G68" s="285">
        <v>199270.60728460923</v>
      </c>
      <c r="H68" s="284">
        <v>1.2592276993198573E-2</v>
      </c>
    </row>
    <row r="69" spans="1:8">
      <c r="A69" s="314"/>
      <c r="B69" s="290" t="s">
        <v>476</v>
      </c>
      <c r="C69" s="283">
        <v>1596789.9481536632</v>
      </c>
      <c r="D69" s="283">
        <v>28047.859177277656</v>
      </c>
      <c r="E69" s="287">
        <v>1.7879203582520736E-2</v>
      </c>
      <c r="F69" s="288">
        <v>7151089.6944160191</v>
      </c>
      <c r="G69" s="288">
        <v>221875.69804765005</v>
      </c>
      <c r="H69" s="287">
        <v>3.2020327004467761E-2</v>
      </c>
    </row>
    <row r="70" spans="1:8">
      <c r="A70" s="314"/>
      <c r="B70" s="291" t="s">
        <v>478</v>
      </c>
      <c r="C70" s="283">
        <v>4713575.9205516223</v>
      </c>
      <c r="D70" s="283">
        <v>119269.72977041546</v>
      </c>
      <c r="E70" s="284">
        <v>2.5960335427738453E-2</v>
      </c>
      <c r="F70" s="285">
        <v>20206943.501513802</v>
      </c>
      <c r="G70" s="285">
        <v>680065.060565833</v>
      </c>
      <c r="H70" s="284">
        <v>3.4827126241526292E-2</v>
      </c>
    </row>
    <row r="71" spans="1:8">
      <c r="A71" s="314"/>
      <c r="B71" s="290" t="s">
        <v>480</v>
      </c>
      <c r="C71" s="283">
        <v>2573878.8821546328</v>
      </c>
      <c r="D71" s="283">
        <v>14746.495647131</v>
      </c>
      <c r="E71" s="287">
        <v>5.7623027729549513E-3</v>
      </c>
      <c r="F71" s="288">
        <v>12836196.985237256</v>
      </c>
      <c r="G71" s="288">
        <v>530751.19880330935</v>
      </c>
      <c r="H71" s="287">
        <v>4.3131407672238282E-2</v>
      </c>
    </row>
    <row r="72" spans="1:8">
      <c r="A72" s="314"/>
      <c r="B72" s="291" t="s">
        <v>482</v>
      </c>
      <c r="C72" s="283">
        <v>2517981.2009717543</v>
      </c>
      <c r="D72" s="283">
        <v>84785.64727645088</v>
      </c>
      <c r="E72" s="284">
        <v>3.484538969656039E-2</v>
      </c>
      <c r="F72" s="285">
        <v>9735357.9401746839</v>
      </c>
      <c r="G72" s="285">
        <v>247099.42413199134</v>
      </c>
      <c r="H72" s="284">
        <v>2.6042653002571237E-2</v>
      </c>
    </row>
    <row r="73" spans="1:8">
      <c r="A73" s="314"/>
      <c r="B73" s="290" t="s">
        <v>484</v>
      </c>
      <c r="C73" s="283">
        <v>2979028.4452187647</v>
      </c>
      <c r="D73" s="283">
        <v>142606.24254090106</v>
      </c>
      <c r="E73" s="287">
        <v>5.0276803786920947E-2</v>
      </c>
      <c r="F73" s="288">
        <v>16014054.013160909</v>
      </c>
      <c r="G73" s="288">
        <v>572894.77159145102</v>
      </c>
      <c r="H73" s="287">
        <v>3.710179803399407E-2</v>
      </c>
    </row>
    <row r="74" spans="1:8">
      <c r="A74" s="314"/>
      <c r="B74" s="291" t="s">
        <v>486</v>
      </c>
      <c r="C74" s="283">
        <v>624677.72176931286</v>
      </c>
      <c r="D74" s="283">
        <v>33197.834454460302</v>
      </c>
      <c r="E74" s="284">
        <v>5.612673425831749E-2</v>
      </c>
      <c r="F74" s="285">
        <v>2761349.7808391596</v>
      </c>
      <c r="G74" s="285">
        <v>93740.110614308622</v>
      </c>
      <c r="H74" s="284">
        <v>3.5140115010307088E-2</v>
      </c>
    </row>
    <row r="75" spans="1:8">
      <c r="A75" s="314"/>
      <c r="B75" s="290" t="s">
        <v>488</v>
      </c>
      <c r="C75" s="283">
        <v>3300396.1794567429</v>
      </c>
      <c r="D75" s="283">
        <v>143479.9152657399</v>
      </c>
      <c r="E75" s="287">
        <v>4.5449388979124004E-2</v>
      </c>
      <c r="F75" s="288">
        <v>14294186.435561009</v>
      </c>
      <c r="G75" s="288">
        <v>256166.25528012589</v>
      </c>
      <c r="H75" s="287">
        <v>1.8248032984021563E-2</v>
      </c>
    </row>
    <row r="76" spans="1:8">
      <c r="A76" s="314" t="s">
        <v>135</v>
      </c>
      <c r="B76" s="291" t="s">
        <v>541</v>
      </c>
      <c r="C76" s="283">
        <v>545407149.16684079</v>
      </c>
      <c r="D76" s="283">
        <v>-3993272.4700530767</v>
      </c>
      <c r="E76" s="284">
        <v>-7.2684190124125614E-3</v>
      </c>
      <c r="F76" s="285">
        <v>2161702498.0101638</v>
      </c>
      <c r="G76" s="285">
        <v>-87272402.713075638</v>
      </c>
      <c r="H76" s="284">
        <v>-3.8805414273414093E-2</v>
      </c>
    </row>
    <row r="77" spans="1:8">
      <c r="A77" s="315"/>
      <c r="B77" s="290" t="s">
        <v>413</v>
      </c>
      <c r="C77" s="283">
        <v>88784300.301833987</v>
      </c>
      <c r="D77" s="283">
        <v>-948567.22065937519</v>
      </c>
      <c r="E77" s="287">
        <v>-1.0571012014316801E-2</v>
      </c>
      <c r="F77" s="288">
        <v>386653432.95495868</v>
      </c>
      <c r="G77" s="288">
        <v>-5717906.8251136541</v>
      </c>
      <c r="H77" s="287">
        <v>-1.457269235902549E-2</v>
      </c>
    </row>
    <row r="78" spans="1:8">
      <c r="A78" s="314"/>
      <c r="B78" s="291" t="s">
        <v>415</v>
      </c>
      <c r="C78" s="283">
        <v>39008059.020043306</v>
      </c>
      <c r="D78" s="283">
        <v>-315731.55020192266</v>
      </c>
      <c r="E78" s="284">
        <v>-8.0290212521074798E-3</v>
      </c>
      <c r="F78" s="285">
        <v>147288088.25002724</v>
      </c>
      <c r="G78" s="285">
        <v>-8053434.3624882996</v>
      </c>
      <c r="H78" s="284">
        <v>-5.1843410744574818E-2</v>
      </c>
    </row>
    <row r="79" spans="1:8">
      <c r="A79" s="314"/>
      <c r="B79" s="290" t="s">
        <v>417</v>
      </c>
      <c r="C79" s="283">
        <v>18858030.611410167</v>
      </c>
      <c r="D79" s="283">
        <v>-40767.802525300533</v>
      </c>
      <c r="E79" s="287">
        <v>-2.1571637324434047E-3</v>
      </c>
      <c r="F79" s="288">
        <v>79334089.490078777</v>
      </c>
      <c r="G79" s="288">
        <v>-1977516.7641566396</v>
      </c>
      <c r="H79" s="287">
        <v>-2.4320227520454783E-2</v>
      </c>
    </row>
    <row r="80" spans="1:8">
      <c r="A80" s="314"/>
      <c r="B80" s="291" t="s">
        <v>419</v>
      </c>
      <c r="C80" s="283">
        <v>26903765.429798715</v>
      </c>
      <c r="D80" s="283">
        <v>-9083.6813409253955</v>
      </c>
      <c r="E80" s="284">
        <v>-3.3752209970090165E-4</v>
      </c>
      <c r="F80" s="285">
        <v>105261196.36905029</v>
      </c>
      <c r="G80" s="285">
        <v>-2794831.2661453187</v>
      </c>
      <c r="H80" s="284">
        <v>-2.5864649361170819E-2</v>
      </c>
    </row>
    <row r="81" spans="1:8">
      <c r="A81" s="314"/>
      <c r="B81" s="290" t="s">
        <v>421</v>
      </c>
      <c r="C81" s="283">
        <v>51682556.954733342</v>
      </c>
      <c r="D81" s="283">
        <v>-641697.34633386135</v>
      </c>
      <c r="E81" s="287">
        <v>-1.2263860324537358E-2</v>
      </c>
      <c r="F81" s="288">
        <v>220207614.18484497</v>
      </c>
      <c r="G81" s="288">
        <v>-6753289.6535567045</v>
      </c>
      <c r="H81" s="287">
        <v>-2.9755299434148848E-2</v>
      </c>
    </row>
    <row r="82" spans="1:8">
      <c r="A82" s="314"/>
      <c r="B82" s="291" t="s">
        <v>423</v>
      </c>
      <c r="C82" s="283">
        <v>22609480.695163585</v>
      </c>
      <c r="D82" s="283">
        <v>-247668.23758782074</v>
      </c>
      <c r="E82" s="284">
        <v>-1.0835482514310586E-2</v>
      </c>
      <c r="F82" s="285">
        <v>89429728.20648022</v>
      </c>
      <c r="G82" s="285">
        <v>-5049970.0441995412</v>
      </c>
      <c r="H82" s="284">
        <v>-5.3450319356446591E-2</v>
      </c>
    </row>
    <row r="83" spans="1:8">
      <c r="A83" s="314"/>
      <c r="B83" s="290" t="s">
        <v>425</v>
      </c>
      <c r="C83" s="283">
        <v>9122334.8705510367</v>
      </c>
      <c r="D83" s="283">
        <v>-18105.893863406032</v>
      </c>
      <c r="E83" s="287">
        <v>-1.9808556644112705E-3</v>
      </c>
      <c r="F83" s="288">
        <v>36310794.381238639</v>
      </c>
      <c r="G83" s="288">
        <v>-1268529.3072769493</v>
      </c>
      <c r="H83" s="287">
        <v>-3.3756044089335691E-2</v>
      </c>
    </row>
    <row r="84" spans="1:8">
      <c r="A84" s="314"/>
      <c r="B84" s="291" t="s">
        <v>427</v>
      </c>
      <c r="C84" s="283">
        <v>32433128.037598003</v>
      </c>
      <c r="D84" s="283">
        <v>155112.56001118943</v>
      </c>
      <c r="E84" s="284">
        <v>4.8055172449773557E-3</v>
      </c>
      <c r="F84" s="285">
        <v>120610830.91279188</v>
      </c>
      <c r="G84" s="285">
        <v>-3755281.3702072054</v>
      </c>
      <c r="H84" s="284">
        <v>-3.0195374779119429E-2</v>
      </c>
    </row>
    <row r="85" spans="1:8">
      <c r="A85" s="314"/>
      <c r="B85" s="290" t="s">
        <v>429</v>
      </c>
      <c r="C85" s="283">
        <v>28949317.790895898</v>
      </c>
      <c r="D85" s="283">
        <v>2433.3580187521875</v>
      </c>
      <c r="E85" s="287">
        <v>8.4062864326374289E-5</v>
      </c>
      <c r="F85" s="288">
        <v>116741467.64351046</v>
      </c>
      <c r="G85" s="288">
        <v>-6110256.0431508571</v>
      </c>
      <c r="H85" s="287">
        <v>-4.9736836080015709E-2</v>
      </c>
    </row>
    <row r="86" spans="1:8">
      <c r="A86" s="314"/>
      <c r="B86" s="291" t="s">
        <v>431</v>
      </c>
      <c r="C86" s="283">
        <v>24765152.831134554</v>
      </c>
      <c r="D86" s="283">
        <v>-469198.85253303498</v>
      </c>
      <c r="E86" s="284">
        <v>-1.8593655918519761E-2</v>
      </c>
      <c r="F86" s="285">
        <v>95621419.379948199</v>
      </c>
      <c r="G86" s="285">
        <v>-5476144.0600102991</v>
      </c>
      <c r="H86" s="284">
        <v>-5.4166924243061139E-2</v>
      </c>
    </row>
    <row r="87" spans="1:8">
      <c r="A87" s="314"/>
      <c r="B87" s="290" t="s">
        <v>433</v>
      </c>
      <c r="C87" s="283">
        <v>26115169.831387661</v>
      </c>
      <c r="D87" s="283">
        <v>-408108.26708494127</v>
      </c>
      <c r="E87" s="287">
        <v>-1.5386795914508132E-2</v>
      </c>
      <c r="F87" s="288">
        <v>93146804.218159258</v>
      </c>
      <c r="G87" s="288">
        <v>-4992665.0180989057</v>
      </c>
      <c r="H87" s="287">
        <v>-5.0873160991728068E-2</v>
      </c>
    </row>
    <row r="88" spans="1:8">
      <c r="A88" s="314"/>
      <c r="B88" s="291" t="s">
        <v>542</v>
      </c>
      <c r="C88" s="283">
        <v>354882709.32393259</v>
      </c>
      <c r="D88" s="283">
        <v>1673017.5221252441</v>
      </c>
      <c r="E88" s="284">
        <v>4.7366127288036193E-3</v>
      </c>
      <c r="F88" s="285">
        <v>1685809592.7241375</v>
      </c>
      <c r="G88" s="285">
        <v>-49347585.088804245</v>
      </c>
      <c r="H88" s="284">
        <v>-2.8439835721974088E-2</v>
      </c>
    </row>
    <row r="89" spans="1:8">
      <c r="A89" s="314"/>
      <c r="B89" s="290" t="s">
        <v>439</v>
      </c>
      <c r="C89" s="283">
        <v>76769409.055748314</v>
      </c>
      <c r="D89" s="283">
        <v>597961.91239491105</v>
      </c>
      <c r="E89" s="287">
        <v>7.8502107393280396E-3</v>
      </c>
      <c r="F89" s="288">
        <v>351675358.61641097</v>
      </c>
      <c r="G89" s="288">
        <v>-11660811.623396635</v>
      </c>
      <c r="H89" s="287">
        <v>-3.2093726357329946E-2</v>
      </c>
    </row>
    <row r="90" spans="1:8">
      <c r="A90" s="314"/>
      <c r="B90" s="291" t="s">
        <v>441</v>
      </c>
      <c r="C90" s="283">
        <v>51114049.370261654</v>
      </c>
      <c r="D90" s="283">
        <v>163452.61275981367</v>
      </c>
      <c r="E90" s="284">
        <v>3.2080608110982979E-3</v>
      </c>
      <c r="F90" s="285">
        <v>236530976.59087172</v>
      </c>
      <c r="G90" s="285">
        <v>-1354517.5175801516</v>
      </c>
      <c r="H90" s="284">
        <v>-5.6939895501262796E-3</v>
      </c>
    </row>
    <row r="91" spans="1:8">
      <c r="A91" s="314"/>
      <c r="B91" s="290" t="s">
        <v>443</v>
      </c>
      <c r="C91" s="283">
        <v>8462807.9162781872</v>
      </c>
      <c r="D91" s="283">
        <v>-49161.911009823903</v>
      </c>
      <c r="E91" s="287">
        <v>-5.7756209205792408E-3</v>
      </c>
      <c r="F91" s="288">
        <v>41508819.247094378</v>
      </c>
      <c r="G91" s="288">
        <v>-1736058.0449926332</v>
      </c>
      <c r="H91" s="287">
        <v>-4.0144825322704726E-2</v>
      </c>
    </row>
    <row r="92" spans="1:8">
      <c r="A92" s="314"/>
      <c r="B92" s="291" t="s">
        <v>445</v>
      </c>
      <c r="C92" s="283">
        <v>30660657.944144443</v>
      </c>
      <c r="D92" s="283">
        <v>-187692.54805339873</v>
      </c>
      <c r="E92" s="284">
        <v>-6.0843625366896002E-3</v>
      </c>
      <c r="F92" s="285">
        <v>168007898.58755687</v>
      </c>
      <c r="G92" s="285">
        <v>-6208332.9892715216</v>
      </c>
      <c r="H92" s="284">
        <v>-3.5635789691235979E-2</v>
      </c>
    </row>
    <row r="93" spans="1:8">
      <c r="A93" s="314"/>
      <c r="B93" s="290" t="s">
        <v>447</v>
      </c>
      <c r="C93" s="283">
        <v>13268363.54176482</v>
      </c>
      <c r="D93" s="283">
        <v>16137.891401167959</v>
      </c>
      <c r="E93" s="287">
        <v>1.2177495182271608E-3</v>
      </c>
      <c r="F93" s="288">
        <v>62523530.367711335</v>
      </c>
      <c r="G93" s="288">
        <v>-3170042.584566094</v>
      </c>
      <c r="H93" s="287">
        <v>-4.8254988153391291E-2</v>
      </c>
    </row>
    <row r="94" spans="1:8">
      <c r="A94" s="314"/>
      <c r="B94" s="291" t="s">
        <v>449</v>
      </c>
      <c r="C94" s="283">
        <v>11488740.194585528</v>
      </c>
      <c r="D94" s="283">
        <v>-84096.78366821073</v>
      </c>
      <c r="E94" s="284">
        <v>-7.2667388148848142E-3</v>
      </c>
      <c r="F94" s="285">
        <v>54850306.201495841</v>
      </c>
      <c r="G94" s="285">
        <v>-3123405.3298876658</v>
      </c>
      <c r="H94" s="284">
        <v>-5.387623540709207E-2</v>
      </c>
    </row>
    <row r="95" spans="1:8">
      <c r="A95" s="314"/>
      <c r="B95" s="290" t="s">
        <v>543</v>
      </c>
      <c r="C95" s="283">
        <v>271501213.77204794</v>
      </c>
      <c r="D95" s="283">
        <v>-1435361.9834569693</v>
      </c>
      <c r="E95" s="287">
        <v>-5.2589579812958405E-3</v>
      </c>
      <c r="F95" s="288">
        <v>1218397995.8312836</v>
      </c>
      <c r="G95" s="288">
        <v>-48059324.244994402</v>
      </c>
      <c r="H95" s="287">
        <v>-3.7947843549990153E-2</v>
      </c>
    </row>
    <row r="96" spans="1:8">
      <c r="A96" s="314"/>
      <c r="B96" s="291" t="s">
        <v>457</v>
      </c>
      <c r="C96" s="283">
        <v>11540206.913742008</v>
      </c>
      <c r="D96" s="283">
        <v>-84828.245023973286</v>
      </c>
      <c r="E96" s="284">
        <v>-7.2970312661813884E-3</v>
      </c>
      <c r="F96" s="285">
        <v>51978595.743136548</v>
      </c>
      <c r="G96" s="285">
        <v>-3748346.0246026814</v>
      </c>
      <c r="H96" s="284">
        <v>-6.7262726173368245E-2</v>
      </c>
    </row>
    <row r="97" spans="1:8">
      <c r="A97" s="314"/>
      <c r="B97" s="290" t="s">
        <v>459</v>
      </c>
      <c r="C97" s="283">
        <v>24174362.11125927</v>
      </c>
      <c r="D97" s="283">
        <v>36574.445447843522</v>
      </c>
      <c r="E97" s="287">
        <v>1.515236025530512E-3</v>
      </c>
      <c r="F97" s="288">
        <v>122549652.15747017</v>
      </c>
      <c r="G97" s="288">
        <v>-2409549.6135674864</v>
      </c>
      <c r="H97" s="287">
        <v>-1.9282690505517924E-2</v>
      </c>
    </row>
    <row r="98" spans="1:8">
      <c r="A98" s="314"/>
      <c r="B98" s="291" t="s">
        <v>461</v>
      </c>
      <c r="C98" s="283">
        <v>38069523.392532468</v>
      </c>
      <c r="D98" s="283">
        <v>-72830.758088424802</v>
      </c>
      <c r="E98" s="284">
        <v>-1.9094458040220163E-3</v>
      </c>
      <c r="F98" s="285">
        <v>171762856.24526441</v>
      </c>
      <c r="G98" s="285">
        <v>-8566897.3748533726</v>
      </c>
      <c r="H98" s="284">
        <v>-4.750684345136065E-2</v>
      </c>
    </row>
    <row r="99" spans="1:8">
      <c r="A99" s="314"/>
      <c r="B99" s="290" t="s">
        <v>463</v>
      </c>
      <c r="C99" s="283">
        <v>16777546.313217662</v>
      </c>
      <c r="D99" s="283">
        <v>-170417.26718400791</v>
      </c>
      <c r="E99" s="287">
        <v>-1.0055324132338558E-2</v>
      </c>
      <c r="F99" s="288">
        <v>67044146.105175778</v>
      </c>
      <c r="G99" s="288">
        <v>-250302.30376376212</v>
      </c>
      <c r="H99" s="287">
        <v>-3.7195089592340193E-3</v>
      </c>
    </row>
    <row r="100" spans="1:8">
      <c r="A100" s="314"/>
      <c r="B100" s="291" t="s">
        <v>465</v>
      </c>
      <c r="C100" s="283">
        <v>30374132.414685205</v>
      </c>
      <c r="D100" s="283">
        <v>-589916.45531155914</v>
      </c>
      <c r="E100" s="284">
        <v>-1.9051657546089541E-2</v>
      </c>
      <c r="F100" s="285">
        <v>139301987.84825173</v>
      </c>
      <c r="G100" s="285">
        <v>-2510407.515976876</v>
      </c>
      <c r="H100" s="284">
        <v>-1.7702313747181175E-2</v>
      </c>
    </row>
    <row r="101" spans="1:8">
      <c r="A101" s="314"/>
      <c r="B101" s="290" t="s">
        <v>466</v>
      </c>
      <c r="C101" s="283">
        <v>10474398.508036308</v>
      </c>
      <c r="D101" s="283">
        <v>-189047.98261783645</v>
      </c>
      <c r="E101" s="287">
        <v>-1.7728600484236065E-2</v>
      </c>
      <c r="F101" s="288">
        <v>42128919.090585023</v>
      </c>
      <c r="G101" s="288">
        <v>76337.890353001654</v>
      </c>
      <c r="H101" s="287">
        <v>1.8152961881108137E-3</v>
      </c>
    </row>
    <row r="102" spans="1:8">
      <c r="A102" s="314"/>
      <c r="B102" s="291" t="s">
        <v>544</v>
      </c>
      <c r="C102" s="283">
        <v>445762416.74955183</v>
      </c>
      <c r="D102" s="283">
        <v>836740.61821550131</v>
      </c>
      <c r="E102" s="284">
        <v>1.8806300986965432E-3</v>
      </c>
      <c r="F102" s="285">
        <v>2011449673.466424</v>
      </c>
      <c r="G102" s="285">
        <v>-77209660.870439529</v>
      </c>
      <c r="H102" s="284">
        <v>-3.696613401771099E-2</v>
      </c>
    </row>
    <row r="103" spans="1:8">
      <c r="A103" s="314"/>
      <c r="B103" s="290" t="s">
        <v>471</v>
      </c>
      <c r="C103" s="283">
        <v>79336067.380372688</v>
      </c>
      <c r="D103" s="283">
        <v>17655.840201377869</v>
      </c>
      <c r="E103" s="287">
        <v>2.2259447533736799E-4</v>
      </c>
      <c r="F103" s="288">
        <v>413570392.32835871</v>
      </c>
      <c r="G103" s="288">
        <v>-7217603.2314254642</v>
      </c>
      <c r="H103" s="287">
        <v>-1.7152588257237988E-2</v>
      </c>
    </row>
    <row r="104" spans="1:8">
      <c r="A104" s="314"/>
      <c r="B104" s="291" t="s">
        <v>473</v>
      </c>
      <c r="C104" s="283">
        <v>33352335.146989539</v>
      </c>
      <c r="D104" s="283">
        <v>162193.92547647655</v>
      </c>
      <c r="E104" s="284">
        <v>4.8868103450956787E-3</v>
      </c>
      <c r="F104" s="285">
        <v>150605363.54454753</v>
      </c>
      <c r="G104" s="285">
        <v>-4024590.207701385</v>
      </c>
      <c r="H104" s="284">
        <v>-2.6027235409703742E-2</v>
      </c>
    </row>
    <row r="105" spans="1:8">
      <c r="A105" s="314"/>
      <c r="B105" s="290" t="s">
        <v>475</v>
      </c>
      <c r="C105" s="283">
        <v>14833778.718822677</v>
      </c>
      <c r="D105" s="283">
        <v>248851.36352567933</v>
      </c>
      <c r="E105" s="287">
        <v>1.7062228522879874E-2</v>
      </c>
      <c r="F105" s="288">
        <v>67714312.113176927</v>
      </c>
      <c r="G105" s="288">
        <v>-3645443.6634800881</v>
      </c>
      <c r="H105" s="287">
        <v>-5.1085427967125618E-2</v>
      </c>
    </row>
    <row r="106" spans="1:8">
      <c r="A106" s="314"/>
      <c r="B106" s="291" t="s">
        <v>477</v>
      </c>
      <c r="C106" s="283">
        <v>18358504.414547719</v>
      </c>
      <c r="D106" s="283">
        <v>112015.78488316014</v>
      </c>
      <c r="E106" s="284">
        <v>6.1390323999680934E-3</v>
      </c>
      <c r="F106" s="285">
        <v>59271580.706367768</v>
      </c>
      <c r="G106" s="285">
        <v>-1349042.2218921408</v>
      </c>
      <c r="H106" s="284">
        <v>-2.2253849543721019E-2</v>
      </c>
    </row>
    <row r="107" spans="1:8">
      <c r="A107" s="314"/>
      <c r="B107" s="290" t="s">
        <v>479</v>
      </c>
      <c r="C107" s="283">
        <v>11490296.751832319</v>
      </c>
      <c r="D107" s="283">
        <v>-76677.529141258448</v>
      </c>
      <c r="E107" s="287">
        <v>-6.6290048960673054E-3</v>
      </c>
      <c r="F107" s="288">
        <v>53979453.841360904</v>
      </c>
      <c r="G107" s="288">
        <v>-2765535.0587855205</v>
      </c>
      <c r="H107" s="287">
        <v>-4.873619877963152E-2</v>
      </c>
    </row>
    <row r="108" spans="1:8">
      <c r="A108" s="314"/>
      <c r="B108" s="291" t="s">
        <v>481</v>
      </c>
      <c r="C108" s="283">
        <v>23727217.536400098</v>
      </c>
      <c r="D108" s="283">
        <v>454886.46273635328</v>
      </c>
      <c r="E108" s="284">
        <v>1.954623545430427E-2</v>
      </c>
      <c r="F108" s="285">
        <v>113203219.46441281</v>
      </c>
      <c r="G108" s="285">
        <v>-2004868.7324216366</v>
      </c>
      <c r="H108" s="284">
        <v>-1.7402152607517395E-2</v>
      </c>
    </row>
    <row r="109" spans="1:8">
      <c r="A109" s="314"/>
      <c r="B109" s="290" t="s">
        <v>483</v>
      </c>
      <c r="C109" s="283">
        <v>42198580.985940389</v>
      </c>
      <c r="D109" s="283">
        <v>128340.53511183709</v>
      </c>
      <c r="E109" s="287">
        <v>3.0506251862724852E-3</v>
      </c>
      <c r="F109" s="288">
        <v>189090007.65162849</v>
      </c>
      <c r="G109" s="288">
        <v>-3186087.4275106192</v>
      </c>
      <c r="H109" s="287">
        <v>-1.6570377228637051E-2</v>
      </c>
    </row>
    <row r="110" spans="1:8">
      <c r="A110" s="314"/>
      <c r="B110" s="291" t="s">
        <v>485</v>
      </c>
      <c r="C110" s="283">
        <v>28233383.28808029</v>
      </c>
      <c r="D110" s="283">
        <v>-210063.31967078894</v>
      </c>
      <c r="E110" s="284">
        <v>-7.3852976598674548E-3</v>
      </c>
      <c r="F110" s="285">
        <v>137910508.71150115</v>
      </c>
      <c r="G110" s="285">
        <v>-3949094.0562520921</v>
      </c>
      <c r="H110" s="284">
        <v>-2.783804535754543E-2</v>
      </c>
    </row>
    <row r="111" spans="1:8">
      <c r="A111" s="314"/>
      <c r="B111" s="290" t="s">
        <v>487</v>
      </c>
      <c r="C111" s="283">
        <v>32496723.178998418</v>
      </c>
      <c r="D111" s="283">
        <v>-139340.58553458005</v>
      </c>
      <c r="E111" s="287">
        <v>-4.2695279228497952E-3</v>
      </c>
      <c r="F111" s="288">
        <v>137909617.78943089</v>
      </c>
      <c r="G111" s="288">
        <v>-10977034.693761259</v>
      </c>
      <c r="H111" s="287">
        <v>-7.3727459854068922E-2</v>
      </c>
    </row>
    <row r="112" spans="1:8">
      <c r="A112" s="314"/>
      <c r="B112" s="291" t="s">
        <v>545</v>
      </c>
      <c r="C112" s="283">
        <v>499353735.02514893</v>
      </c>
      <c r="D112" s="283">
        <v>-1916379.5236742496</v>
      </c>
      <c r="E112" s="284">
        <v>-3.823047630515775E-3</v>
      </c>
      <c r="F112" s="285">
        <v>2791159219.7691331</v>
      </c>
      <c r="G112" s="285">
        <v>-47413614.457270622</v>
      </c>
      <c r="H112" s="284">
        <v>-1.670332847745732E-2</v>
      </c>
    </row>
    <row r="113" spans="1:8">
      <c r="A113" s="314"/>
      <c r="B113" s="290" t="s">
        <v>414</v>
      </c>
      <c r="C113" s="283">
        <v>9260864.1834554244</v>
      </c>
      <c r="D113" s="283">
        <v>-8765.2790039982647</v>
      </c>
      <c r="E113" s="287">
        <v>-9.4559108748589144E-4</v>
      </c>
      <c r="F113" s="288">
        <v>44241053.813813724</v>
      </c>
      <c r="G113" s="288">
        <v>-2446066.8353533149</v>
      </c>
      <c r="H113" s="287">
        <v>-5.2392754175919737E-2</v>
      </c>
    </row>
    <row r="114" spans="1:8">
      <c r="A114" s="314"/>
      <c r="B114" s="291" t="s">
        <v>416</v>
      </c>
      <c r="C114" s="283">
        <v>56385669.554495268</v>
      </c>
      <c r="D114" s="283">
        <v>-354607.00190354139</v>
      </c>
      <c r="E114" s="284">
        <v>-6.2496523356044701E-3</v>
      </c>
      <c r="F114" s="285">
        <v>301467648.82481402</v>
      </c>
      <c r="G114" s="285">
        <v>-1704791.9618593454</v>
      </c>
      <c r="H114" s="284">
        <v>-5.6231758976368123E-3</v>
      </c>
    </row>
    <row r="115" spans="1:8">
      <c r="A115" s="314"/>
      <c r="B115" s="290" t="s">
        <v>418</v>
      </c>
      <c r="C115" s="283">
        <v>28379237.352785185</v>
      </c>
      <c r="D115" s="283">
        <v>-245750.13796107471</v>
      </c>
      <c r="E115" s="287">
        <v>-8.5851614097829584E-3</v>
      </c>
      <c r="F115" s="288">
        <v>119306963.45354843</v>
      </c>
      <c r="G115" s="288">
        <v>-2494997.603866756</v>
      </c>
      <c r="H115" s="287">
        <v>-2.0484051177884242E-2</v>
      </c>
    </row>
    <row r="116" spans="1:8">
      <c r="A116" s="314"/>
      <c r="B116" s="291" t="s">
        <v>420</v>
      </c>
      <c r="C116" s="283">
        <v>46732963.574129872</v>
      </c>
      <c r="D116" s="283">
        <v>276682.64089462161</v>
      </c>
      <c r="E116" s="284">
        <v>5.9557638996599127E-3</v>
      </c>
      <c r="F116" s="285">
        <v>238091515.8594076</v>
      </c>
      <c r="G116" s="285">
        <v>-10803130.642919391</v>
      </c>
      <c r="H116" s="284">
        <v>-4.3404431532513457E-2</v>
      </c>
    </row>
    <row r="117" spans="1:8">
      <c r="A117" s="314"/>
      <c r="B117" s="290" t="s">
        <v>422</v>
      </c>
      <c r="C117" s="283">
        <v>31640642.305701233</v>
      </c>
      <c r="D117" s="283">
        <v>104029.63303715736</v>
      </c>
      <c r="E117" s="287">
        <v>3.2986939376444258E-3</v>
      </c>
      <c r="F117" s="288">
        <v>171259969.54485789</v>
      </c>
      <c r="G117" s="288">
        <v>1065909.422042042</v>
      </c>
      <c r="H117" s="287">
        <v>6.2629061277042096E-3</v>
      </c>
    </row>
    <row r="118" spans="1:8">
      <c r="A118" s="314"/>
      <c r="B118" s="291" t="s">
        <v>424</v>
      </c>
      <c r="C118" s="283">
        <v>39750054.255384482</v>
      </c>
      <c r="D118" s="283">
        <v>-208566.88326687366</v>
      </c>
      <c r="E118" s="284">
        <v>-5.2195715798894309E-3</v>
      </c>
      <c r="F118" s="285">
        <v>202613746.03727058</v>
      </c>
      <c r="G118" s="285">
        <v>-5973290.2657827139</v>
      </c>
      <c r="H118" s="284">
        <v>-2.863691997188263E-2</v>
      </c>
    </row>
    <row r="119" spans="1:8">
      <c r="A119" s="314"/>
      <c r="B119" s="290" t="s">
        <v>426</v>
      </c>
      <c r="C119" s="283">
        <v>139112731.61796165</v>
      </c>
      <c r="D119" s="283">
        <v>-249383.53747281432</v>
      </c>
      <c r="E119" s="287">
        <v>-1.789464354747127E-3</v>
      </c>
      <c r="F119" s="288">
        <v>922388289.09071803</v>
      </c>
      <c r="G119" s="288">
        <v>-2685356.1353006363</v>
      </c>
      <c r="H119" s="287">
        <v>-2.902856598670624E-3</v>
      </c>
    </row>
    <row r="120" spans="1:8">
      <c r="A120" s="314"/>
      <c r="B120" s="291" t="s">
        <v>428</v>
      </c>
      <c r="C120" s="283">
        <v>55169729.273250699</v>
      </c>
      <c r="D120" s="283">
        <v>-248692.93005690724</v>
      </c>
      <c r="E120" s="284">
        <v>-4.4875498105044244E-3</v>
      </c>
      <c r="F120" s="285">
        <v>313080454.33411908</v>
      </c>
      <c r="G120" s="285">
        <v>-6583683.1067746282</v>
      </c>
      <c r="H120" s="284">
        <v>-2.0595626270375603E-2</v>
      </c>
    </row>
    <row r="121" spans="1:8">
      <c r="A121" s="314"/>
      <c r="B121" s="290" t="s">
        <v>430</v>
      </c>
      <c r="C121" s="283">
        <v>24729250.569348</v>
      </c>
      <c r="D121" s="283">
        <v>-192882.69831487536</v>
      </c>
      <c r="E121" s="287">
        <v>-7.7394136466297512E-3</v>
      </c>
      <c r="F121" s="288">
        <v>133557425.44555321</v>
      </c>
      <c r="G121" s="288">
        <v>-4701236.868689537</v>
      </c>
      <c r="H121" s="287">
        <v>-3.4003199437907757E-2</v>
      </c>
    </row>
    <row r="122" spans="1:8">
      <c r="A122" s="314"/>
      <c r="B122" s="291" t="s">
        <v>432</v>
      </c>
      <c r="C122" s="283">
        <v>8442086.6244889311</v>
      </c>
      <c r="D122" s="283">
        <v>87118.551855339669</v>
      </c>
      <c r="E122" s="284">
        <v>1.0427155567559075E-2</v>
      </c>
      <c r="F122" s="285">
        <v>46012889.268231846</v>
      </c>
      <c r="G122" s="285">
        <v>285174.75000130385</v>
      </c>
      <c r="H122" s="284">
        <v>6.2363656921364729E-3</v>
      </c>
    </row>
    <row r="123" spans="1:8">
      <c r="A123" s="314"/>
      <c r="B123" s="290" t="s">
        <v>434</v>
      </c>
      <c r="C123" s="283">
        <v>12952527.388901189</v>
      </c>
      <c r="D123" s="283">
        <v>-203479.1001137998</v>
      </c>
      <c r="E123" s="287">
        <v>-1.5466631175934803E-2</v>
      </c>
      <c r="F123" s="288">
        <v>54698473.338932455</v>
      </c>
      <c r="G123" s="288">
        <v>-2563537.9266109765</v>
      </c>
      <c r="H123" s="287">
        <v>-4.4768562437022666E-2</v>
      </c>
    </row>
    <row r="124" spans="1:8">
      <c r="A124" s="314"/>
      <c r="B124" s="291" t="s">
        <v>546</v>
      </c>
      <c r="C124" s="283">
        <v>476629546.5511353</v>
      </c>
      <c r="D124" s="283">
        <v>1830527.7402669191</v>
      </c>
      <c r="E124" s="284">
        <v>3.8553738903072425E-3</v>
      </c>
      <c r="F124" s="285">
        <v>2390890613.8952165</v>
      </c>
      <c r="G124" s="285">
        <v>-53425121.502955914</v>
      </c>
      <c r="H124" s="284">
        <v>-2.1856882369680079E-2</v>
      </c>
    </row>
    <row r="125" spans="1:8">
      <c r="A125" s="314"/>
      <c r="B125" s="290" t="s">
        <v>440</v>
      </c>
      <c r="C125" s="283">
        <v>53658987.599930301</v>
      </c>
      <c r="D125" s="283">
        <v>-71902.016738690436</v>
      </c>
      <c r="E125" s="287">
        <v>-1.3381877212839631E-3</v>
      </c>
      <c r="F125" s="288">
        <v>257709511.01338008</v>
      </c>
      <c r="G125" s="288">
        <v>-594736.37292030454</v>
      </c>
      <c r="H125" s="287">
        <v>-2.3024645507700907E-3</v>
      </c>
    </row>
    <row r="126" spans="1:8">
      <c r="A126" s="314"/>
      <c r="B126" s="291" t="s">
        <v>442</v>
      </c>
      <c r="C126" s="283">
        <v>45336199.504032277</v>
      </c>
      <c r="D126" s="283">
        <v>-14762.595586076379</v>
      </c>
      <c r="E126" s="284">
        <v>-3.2551890638281766E-4</v>
      </c>
      <c r="F126" s="285">
        <v>216547425.72888148</v>
      </c>
      <c r="G126" s="285">
        <v>-5544090.7682441771</v>
      </c>
      <c r="H126" s="284">
        <v>-2.496309114227661E-2</v>
      </c>
    </row>
    <row r="127" spans="1:8">
      <c r="A127" s="314"/>
      <c r="B127" s="290" t="s">
        <v>444</v>
      </c>
      <c r="C127" s="283">
        <v>19625548.848548066</v>
      </c>
      <c r="D127" s="283">
        <v>339533.748323787</v>
      </c>
      <c r="E127" s="287">
        <v>1.7605179014914207E-2</v>
      </c>
      <c r="F127" s="288">
        <v>103428980.47062035</v>
      </c>
      <c r="G127" s="288">
        <v>-665315.9950145632</v>
      </c>
      <c r="H127" s="287">
        <v>-6.3914740538566087E-3</v>
      </c>
    </row>
    <row r="128" spans="1:8">
      <c r="A128" s="314"/>
      <c r="B128" s="291" t="s">
        <v>446</v>
      </c>
      <c r="C128" s="283">
        <v>54916594.719593138</v>
      </c>
      <c r="D128" s="283">
        <v>117960.60822116584</v>
      </c>
      <c r="E128" s="284">
        <v>2.152619497439012E-3</v>
      </c>
      <c r="F128" s="285">
        <v>334204429.52289736</v>
      </c>
      <c r="G128" s="285">
        <v>-3238201.0709728599</v>
      </c>
      <c r="H128" s="284">
        <v>-9.5963010520452099E-3</v>
      </c>
    </row>
    <row r="129" spans="1:8">
      <c r="A129" s="314"/>
      <c r="B129" s="290" t="s">
        <v>448</v>
      </c>
      <c r="C129" s="283">
        <v>25203710.434249312</v>
      </c>
      <c r="D129" s="283">
        <v>-204204.00071803108</v>
      </c>
      <c r="E129" s="287">
        <v>-8.0370233157349476E-3</v>
      </c>
      <c r="F129" s="288">
        <v>120777010.08885726</v>
      </c>
      <c r="G129" s="288">
        <v>-5173875.4740835279</v>
      </c>
      <c r="H129" s="287">
        <v>-4.1078516049797946E-2</v>
      </c>
    </row>
    <row r="130" spans="1:8">
      <c r="A130" s="314"/>
      <c r="B130" s="291" t="s">
        <v>450</v>
      </c>
      <c r="C130" s="283">
        <v>43539339.326830909</v>
      </c>
      <c r="D130" s="283">
        <v>221314.29556044191</v>
      </c>
      <c r="E130" s="284">
        <v>5.1090578437193125E-3</v>
      </c>
      <c r="F130" s="285">
        <v>225783087.06523532</v>
      </c>
      <c r="G130" s="285">
        <v>-2824437.1910358071</v>
      </c>
      <c r="H130" s="284">
        <v>-1.2354961632275879E-2</v>
      </c>
    </row>
    <row r="131" spans="1:8">
      <c r="A131" s="314"/>
      <c r="B131" s="290" t="s">
        <v>451</v>
      </c>
      <c r="C131" s="283">
        <v>60992402.81798397</v>
      </c>
      <c r="D131" s="283">
        <v>403071.63118573278</v>
      </c>
      <c r="E131" s="287">
        <v>6.6525182452180252E-3</v>
      </c>
      <c r="F131" s="288">
        <v>264554897.72176719</v>
      </c>
      <c r="G131" s="288">
        <v>-9154265.109246254</v>
      </c>
      <c r="H131" s="287">
        <v>-3.3445227096390806E-2</v>
      </c>
    </row>
    <row r="132" spans="1:8">
      <c r="A132" s="314"/>
      <c r="B132" s="291" t="s">
        <v>452</v>
      </c>
      <c r="C132" s="283">
        <v>43526203.373737603</v>
      </c>
      <c r="D132" s="283">
        <v>395170.21407892555</v>
      </c>
      <c r="E132" s="284">
        <v>9.1620855131412937E-3</v>
      </c>
      <c r="F132" s="285">
        <v>231695537.13224149</v>
      </c>
      <c r="G132" s="285">
        <v>-5343535.016017288</v>
      </c>
      <c r="H132" s="284">
        <v>-2.254284480440049E-2</v>
      </c>
    </row>
    <row r="133" spans="1:8">
      <c r="A133" s="314"/>
      <c r="B133" s="290" t="s">
        <v>547</v>
      </c>
      <c r="C133" s="283">
        <v>333176766.60464495</v>
      </c>
      <c r="D133" s="283">
        <v>-2114572.5961210132</v>
      </c>
      <c r="E133" s="287">
        <v>-6.306672284352827E-3</v>
      </c>
      <c r="F133" s="288">
        <v>1913686520.3312757</v>
      </c>
      <c r="G133" s="288">
        <v>-210540.57687401772</v>
      </c>
      <c r="H133" s="287">
        <v>-1.1000621777125024E-4</v>
      </c>
    </row>
    <row r="134" spans="1:8">
      <c r="A134" s="314"/>
      <c r="B134" s="291" t="s">
        <v>458</v>
      </c>
      <c r="C134" s="283">
        <v>146701127.72981757</v>
      </c>
      <c r="D134" s="283">
        <v>-1186034.9476698041</v>
      </c>
      <c r="E134" s="284">
        <v>-8.019864105827168E-3</v>
      </c>
      <c r="F134" s="285">
        <v>822792438.61592221</v>
      </c>
      <c r="G134" s="285">
        <v>1095640.4406942129</v>
      </c>
      <c r="H134" s="284">
        <v>1.3333877448802789E-3</v>
      </c>
    </row>
    <row r="135" spans="1:8">
      <c r="A135" s="314"/>
      <c r="B135" s="290" t="s">
        <v>460</v>
      </c>
      <c r="C135" s="283">
        <v>29594229.794652268</v>
      </c>
      <c r="D135" s="283">
        <v>8756.6375464946032</v>
      </c>
      <c r="E135" s="287">
        <v>2.9597760698281931E-4</v>
      </c>
      <c r="F135" s="288">
        <v>162475770.69941142</v>
      </c>
      <c r="G135" s="288">
        <v>-934491.20792204142</v>
      </c>
      <c r="H135" s="287">
        <v>-5.7186812934182296E-3</v>
      </c>
    </row>
    <row r="136" spans="1:8">
      <c r="A136" s="314"/>
      <c r="B136" s="291" t="s">
        <v>462</v>
      </c>
      <c r="C136" s="283">
        <v>27275432.335644431</v>
      </c>
      <c r="D136" s="283">
        <v>-354139.29184108227</v>
      </c>
      <c r="E136" s="284">
        <v>-1.2817400740617688E-2</v>
      </c>
      <c r="F136" s="285">
        <v>161232198.6279994</v>
      </c>
      <c r="G136" s="285">
        <v>491384.01358580589</v>
      </c>
      <c r="H136" s="284">
        <v>3.0569959146004204E-3</v>
      </c>
    </row>
    <row r="137" spans="1:8">
      <c r="A137" s="314"/>
      <c r="B137" s="290" t="s">
        <v>464</v>
      </c>
      <c r="C137" s="283">
        <v>50772729.816485487</v>
      </c>
      <c r="D137" s="283">
        <v>-413357.25098479539</v>
      </c>
      <c r="E137" s="287">
        <v>-8.0755782414063774E-3</v>
      </c>
      <c r="F137" s="288">
        <v>339030992.82164174</v>
      </c>
      <c r="G137" s="288">
        <v>2298855.8673106432</v>
      </c>
      <c r="H137" s="287">
        <v>6.8269571419683735E-3</v>
      </c>
    </row>
    <row r="138" spans="1:8">
      <c r="A138" s="314"/>
      <c r="B138" s="291" t="s">
        <v>548</v>
      </c>
      <c r="C138" s="283">
        <v>407494332.77800107</v>
      </c>
      <c r="D138" s="283">
        <v>1429743.6884717345</v>
      </c>
      <c r="E138" s="284">
        <v>3.5209760390027605E-3</v>
      </c>
      <c r="F138" s="285">
        <v>1851684436.0929136</v>
      </c>
      <c r="G138" s="285">
        <v>-30056592.256217003</v>
      </c>
      <c r="H138" s="284">
        <v>-1.5972757039041625E-2</v>
      </c>
    </row>
    <row r="139" spans="1:8">
      <c r="A139" s="314"/>
      <c r="B139" s="290" t="s">
        <v>472</v>
      </c>
      <c r="C139" s="283">
        <v>8023228.7211467354</v>
      </c>
      <c r="D139" s="283">
        <v>158395.11927381437</v>
      </c>
      <c r="E139" s="287">
        <v>2.0139665667700125E-2</v>
      </c>
      <c r="F139" s="288">
        <v>34805579.248326071</v>
      </c>
      <c r="G139" s="288">
        <v>79665.445614479482</v>
      </c>
      <c r="H139" s="287">
        <v>2.2941209284536887E-3</v>
      </c>
    </row>
    <row r="140" spans="1:8">
      <c r="A140" s="314"/>
      <c r="B140" s="291" t="s">
        <v>474</v>
      </c>
      <c r="C140" s="283">
        <v>45048021.651594371</v>
      </c>
      <c r="D140" s="283">
        <v>221343.84077367187</v>
      </c>
      <c r="E140" s="284">
        <v>4.9377703542474371E-3</v>
      </c>
      <c r="F140" s="285">
        <v>214186104.55604085</v>
      </c>
      <c r="G140" s="285">
        <v>-5397568.2097633481</v>
      </c>
      <c r="H140" s="284">
        <v>-2.4580917796743911E-2</v>
      </c>
    </row>
    <row r="141" spans="1:8">
      <c r="A141" s="314"/>
      <c r="B141" s="290" t="s">
        <v>476</v>
      </c>
      <c r="C141" s="283">
        <v>21241126.749466266</v>
      </c>
      <c r="D141" s="283">
        <v>120803.26049248502</v>
      </c>
      <c r="E141" s="287">
        <v>5.7197637410976391E-3</v>
      </c>
      <c r="F141" s="288">
        <v>94524820.15923287</v>
      </c>
      <c r="G141" s="288">
        <v>-2526253.5520844012</v>
      </c>
      <c r="H141" s="287">
        <v>-2.6030145319142522E-2</v>
      </c>
    </row>
    <row r="142" spans="1:8">
      <c r="A142" s="314"/>
      <c r="B142" s="291" t="s">
        <v>478</v>
      </c>
      <c r="C142" s="283">
        <v>62872991.144609645</v>
      </c>
      <c r="D142" s="283">
        <v>557884.59104729444</v>
      </c>
      <c r="E142" s="284">
        <v>8.9526380022759023E-3</v>
      </c>
      <c r="F142" s="285">
        <v>253650287.1054419</v>
      </c>
      <c r="G142" s="285">
        <v>-6971249.0305247903</v>
      </c>
      <c r="H142" s="284">
        <v>-2.6748553223505972E-2</v>
      </c>
    </row>
    <row r="143" spans="1:8">
      <c r="A143" s="314"/>
      <c r="B143" s="290" t="s">
        <v>480</v>
      </c>
      <c r="C143" s="283">
        <v>34449575.520222612</v>
      </c>
      <c r="D143" s="283">
        <v>-472314.34270543605</v>
      </c>
      <c r="E143" s="287">
        <v>-1.3524879225016677E-2</v>
      </c>
      <c r="F143" s="288">
        <v>172871931.21082199</v>
      </c>
      <c r="G143" s="288">
        <v>1132312.7710857689</v>
      </c>
      <c r="H143" s="287">
        <v>6.5931948689119729E-3</v>
      </c>
    </row>
    <row r="144" spans="1:8">
      <c r="A144" s="314"/>
      <c r="B144" s="291" t="s">
        <v>482</v>
      </c>
      <c r="C144" s="283">
        <v>33317456.263422929</v>
      </c>
      <c r="D144" s="283">
        <v>406925.99426632002</v>
      </c>
      <c r="E144" s="284">
        <v>1.2364613725099612E-2</v>
      </c>
      <c r="F144" s="285">
        <v>127983866.00589295</v>
      </c>
      <c r="G144" s="285">
        <v>-6604556.0982673317</v>
      </c>
      <c r="H144" s="284">
        <v>-4.9072245554346069E-2</v>
      </c>
    </row>
    <row r="145" spans="1:8">
      <c r="A145" s="314"/>
      <c r="B145" s="290" t="s">
        <v>484</v>
      </c>
      <c r="C145" s="283">
        <v>38541901.953159861</v>
      </c>
      <c r="D145" s="283">
        <v>282724.53920700401</v>
      </c>
      <c r="E145" s="287">
        <v>7.3897181883449568E-3</v>
      </c>
      <c r="F145" s="288">
        <v>211535095.09001291</v>
      </c>
      <c r="G145" s="288">
        <v>479722.69344350696</v>
      </c>
      <c r="H145" s="287">
        <v>2.2729707753760295E-3</v>
      </c>
    </row>
    <row r="146" spans="1:8">
      <c r="A146" s="314"/>
      <c r="B146" s="291" t="s">
        <v>486</v>
      </c>
      <c r="C146" s="283">
        <v>8225327.3777335938</v>
      </c>
      <c r="D146" s="283">
        <v>102584.15303782094</v>
      </c>
      <c r="E146" s="284">
        <v>1.2629249774378175E-2</v>
      </c>
      <c r="F146" s="285">
        <v>37193827.10655833</v>
      </c>
      <c r="G146" s="285">
        <v>-1146261.3838203698</v>
      </c>
      <c r="H146" s="284">
        <v>-2.9897202352780688E-2</v>
      </c>
    </row>
    <row r="147" spans="1:8">
      <c r="A147" s="314"/>
      <c r="B147" s="290" t="s">
        <v>488</v>
      </c>
      <c r="C147" s="283">
        <v>43434436.723694026</v>
      </c>
      <c r="D147" s="283">
        <v>575745.42288193852</v>
      </c>
      <c r="E147" s="287">
        <v>1.343357450746587E-2</v>
      </c>
      <c r="F147" s="288">
        <v>190384221.41437885</v>
      </c>
      <c r="G147" s="288">
        <v>-4222418.9803083837</v>
      </c>
      <c r="H147" s="287">
        <v>-2.1697198881522113E-2</v>
      </c>
    </row>
    <row r="148" spans="1:8">
      <c r="A148" s="314" t="s">
        <v>136</v>
      </c>
      <c r="B148" s="291" t="s">
        <v>541</v>
      </c>
      <c r="C148" s="283">
        <v>210802651.48248899</v>
      </c>
      <c r="D148" s="283">
        <v>214336.08499449492</v>
      </c>
      <c r="E148" s="284">
        <v>1.017796664501192E-3</v>
      </c>
      <c r="F148" s="285">
        <v>833406637.09127212</v>
      </c>
      <c r="G148" s="285">
        <v>-5717773.3267586231</v>
      </c>
      <c r="H148" s="284">
        <v>-6.8139756819971089E-3</v>
      </c>
    </row>
    <row r="149" spans="1:8">
      <c r="A149" s="315"/>
      <c r="B149" s="290" t="s">
        <v>413</v>
      </c>
      <c r="C149" s="283">
        <v>34404186.077398412</v>
      </c>
      <c r="D149" s="283">
        <v>-17961.437025561929</v>
      </c>
      <c r="E149" s="287">
        <v>-5.2179885110408973E-4</v>
      </c>
      <c r="F149" s="288">
        <v>150053296.24065498</v>
      </c>
      <c r="G149" s="288">
        <v>1993254.753259778</v>
      </c>
      <c r="H149" s="287">
        <v>1.3462475987685508E-2</v>
      </c>
    </row>
    <row r="150" spans="1:8">
      <c r="A150" s="314"/>
      <c r="B150" s="291" t="s">
        <v>415</v>
      </c>
      <c r="C150" s="283">
        <v>15090768.611658197</v>
      </c>
      <c r="D150" s="283">
        <v>-18819.292112117633</v>
      </c>
      <c r="E150" s="284">
        <v>-1.2455198799579193E-3</v>
      </c>
      <c r="F150" s="285">
        <v>56771005.181599289</v>
      </c>
      <c r="G150" s="285">
        <v>-790183.53741206229</v>
      </c>
      <c r="H150" s="284">
        <v>-1.3727714020455591E-2</v>
      </c>
    </row>
    <row r="151" spans="1:8">
      <c r="A151" s="314"/>
      <c r="B151" s="290" t="s">
        <v>417</v>
      </c>
      <c r="C151" s="283">
        <v>7356889.9153900836</v>
      </c>
      <c r="D151" s="283">
        <v>93714.934516825713</v>
      </c>
      <c r="E151" s="287">
        <v>1.2902750486338729E-2</v>
      </c>
      <c r="F151" s="288">
        <v>30872298.480257414</v>
      </c>
      <c r="G151" s="288">
        <v>262032.01349188015</v>
      </c>
      <c r="H151" s="287">
        <v>8.5602656800252298E-3</v>
      </c>
    </row>
    <row r="152" spans="1:8">
      <c r="A152" s="314"/>
      <c r="B152" s="291" t="s">
        <v>419</v>
      </c>
      <c r="C152" s="283">
        <v>10432930.622430215</v>
      </c>
      <c r="D152" s="283">
        <v>88648.251979472116</v>
      </c>
      <c r="E152" s="284">
        <v>8.5697826881353158E-3</v>
      </c>
      <c r="F152" s="285">
        <v>40619387.081279919</v>
      </c>
      <c r="G152" s="285">
        <v>-70779.754710145295</v>
      </c>
      <c r="H152" s="284">
        <v>-1.7394805726758849E-3</v>
      </c>
    </row>
    <row r="153" spans="1:8">
      <c r="A153" s="314"/>
      <c r="B153" s="290" t="s">
        <v>421</v>
      </c>
      <c r="C153" s="283">
        <v>19986426.651366547</v>
      </c>
      <c r="D153" s="283">
        <v>-95746.461057372391</v>
      </c>
      <c r="E153" s="287">
        <v>-4.7677340754591173E-3</v>
      </c>
      <c r="F153" s="288">
        <v>84739665.836983919</v>
      </c>
      <c r="G153" s="288">
        <v>-477233.21584118903</v>
      </c>
      <c r="H153" s="287">
        <v>-5.6002180453123144E-3</v>
      </c>
    </row>
    <row r="154" spans="1:8">
      <c r="A154" s="314"/>
      <c r="B154" s="291" t="s">
        <v>423</v>
      </c>
      <c r="C154" s="283">
        <v>8701717.1229740437</v>
      </c>
      <c r="D154" s="283">
        <v>-39601.937197674066</v>
      </c>
      <c r="E154" s="284">
        <v>-4.5304303532533582E-3</v>
      </c>
      <c r="F154" s="285">
        <v>34207788.101055697</v>
      </c>
      <c r="G154" s="285">
        <v>-763275.39530906081</v>
      </c>
      <c r="H154" s="284">
        <v>-2.1825913169280748E-2</v>
      </c>
    </row>
    <row r="155" spans="1:8">
      <c r="A155" s="314"/>
      <c r="B155" s="290" t="s">
        <v>425</v>
      </c>
      <c r="C155" s="283">
        <v>3541785.1737250346</v>
      </c>
      <c r="D155" s="283">
        <v>27624.391636431683</v>
      </c>
      <c r="E155" s="287">
        <v>7.8608786989004618E-3</v>
      </c>
      <c r="F155" s="288">
        <v>14036418.406913709</v>
      </c>
      <c r="G155" s="288">
        <v>-110775.59761174954</v>
      </c>
      <c r="H155" s="287">
        <v>-7.8302169021160113E-3</v>
      </c>
    </row>
    <row r="156" spans="1:8">
      <c r="A156" s="314"/>
      <c r="B156" s="291" t="s">
        <v>427</v>
      </c>
      <c r="C156" s="283">
        <v>12558998.304858329</v>
      </c>
      <c r="D156" s="283">
        <v>138750.92388713732</v>
      </c>
      <c r="E156" s="284">
        <v>1.11713494611802E-2</v>
      </c>
      <c r="F156" s="285">
        <v>46730815.976104707</v>
      </c>
      <c r="G156" s="285">
        <v>538447.6992822811</v>
      </c>
      <c r="H156" s="284">
        <v>1.1656637651818638E-2</v>
      </c>
    </row>
    <row r="157" spans="1:8">
      <c r="A157" s="314"/>
      <c r="B157" s="290" t="s">
        <v>429</v>
      </c>
      <c r="C157" s="283">
        <v>11273630.326821346</v>
      </c>
      <c r="D157" s="283">
        <v>128765.24461379275</v>
      </c>
      <c r="E157" s="287">
        <v>1.1553773299540668E-2</v>
      </c>
      <c r="F157" s="288">
        <v>45270330.965106659</v>
      </c>
      <c r="G157" s="288">
        <v>-781591.93658087403</v>
      </c>
      <c r="H157" s="287">
        <v>-1.697197179473766E-2</v>
      </c>
    </row>
    <row r="158" spans="1:8">
      <c r="A158" s="314"/>
      <c r="B158" s="291" t="s">
        <v>431</v>
      </c>
      <c r="C158" s="283">
        <v>9563114.4185427483</v>
      </c>
      <c r="D158" s="283">
        <v>-76830.602204306051</v>
      </c>
      <c r="E158" s="284">
        <v>-7.9700249367555005E-3</v>
      </c>
      <c r="F158" s="285">
        <v>36772994.82226637</v>
      </c>
      <c r="G158" s="285">
        <v>-803609.69475481659</v>
      </c>
      <c r="H158" s="284">
        <v>-2.138590500881481E-2</v>
      </c>
    </row>
    <row r="159" spans="1:8">
      <c r="A159" s="314"/>
      <c r="B159" s="290" t="s">
        <v>433</v>
      </c>
      <c r="C159" s="283">
        <v>10019587.284352668</v>
      </c>
      <c r="D159" s="283">
        <v>-140130.56317842938</v>
      </c>
      <c r="E159" s="287">
        <v>-1.379276130315788E-2</v>
      </c>
      <c r="F159" s="288">
        <v>35700483.316836946</v>
      </c>
      <c r="G159" s="288">
        <v>-653237.75111678988</v>
      </c>
      <c r="H159" s="287">
        <v>-1.79689377573133E-2</v>
      </c>
    </row>
    <row r="160" spans="1:8">
      <c r="A160" s="314"/>
      <c r="B160" s="291" t="s">
        <v>542</v>
      </c>
      <c r="C160" s="283">
        <v>136105073.38738361</v>
      </c>
      <c r="D160" s="283">
        <v>2795282.3186628819</v>
      </c>
      <c r="E160" s="284">
        <v>2.096831970295358E-2</v>
      </c>
      <c r="F160" s="285">
        <v>646842406.23829985</v>
      </c>
      <c r="G160" s="285">
        <v>6419190.9193357229</v>
      </c>
      <c r="H160" s="284">
        <v>1.0023357626313767E-2</v>
      </c>
    </row>
    <row r="161" spans="1:8">
      <c r="A161" s="314"/>
      <c r="B161" s="290" t="s">
        <v>439</v>
      </c>
      <c r="C161" s="283">
        <v>29489225.24017933</v>
      </c>
      <c r="D161" s="283">
        <v>548606.65156327561</v>
      </c>
      <c r="E161" s="287">
        <v>1.895628629648825E-2</v>
      </c>
      <c r="F161" s="288">
        <v>135325423.47023872</v>
      </c>
      <c r="G161" s="288">
        <v>-117224.16734048724</v>
      </c>
      <c r="H161" s="287">
        <v>-8.6548933725925513E-4</v>
      </c>
    </row>
    <row r="162" spans="1:8">
      <c r="A162" s="314"/>
      <c r="B162" s="291" t="s">
        <v>441</v>
      </c>
      <c r="C162" s="283">
        <v>19555169.805469941</v>
      </c>
      <c r="D162" s="283">
        <v>307246.07546182722</v>
      </c>
      <c r="E162" s="284">
        <v>1.5962556781270957E-2</v>
      </c>
      <c r="F162" s="285">
        <v>90974679.436130136</v>
      </c>
      <c r="G162" s="285">
        <v>2713183.2916753888</v>
      </c>
      <c r="H162" s="284">
        <v>3.0740282118431453E-2</v>
      </c>
    </row>
    <row r="163" spans="1:8">
      <c r="A163" s="314"/>
      <c r="B163" s="290" t="s">
        <v>443</v>
      </c>
      <c r="C163" s="283">
        <v>3259551.4940876616</v>
      </c>
      <c r="D163" s="283">
        <v>7892.1267017321661</v>
      </c>
      <c r="E163" s="287">
        <v>2.4271074580843308E-3</v>
      </c>
      <c r="F163" s="288">
        <v>15857935.317999344</v>
      </c>
      <c r="G163" s="288">
        <v>-264310.61229654215</v>
      </c>
      <c r="H163" s="287">
        <v>-1.6394155841517506E-2</v>
      </c>
    </row>
    <row r="164" spans="1:8">
      <c r="A164" s="314"/>
      <c r="B164" s="291" t="s">
        <v>445</v>
      </c>
      <c r="C164" s="283">
        <v>11686434.576689366</v>
      </c>
      <c r="D164" s="283">
        <v>135348.75968663394</v>
      </c>
      <c r="E164" s="284">
        <v>1.1717405777334459E-2</v>
      </c>
      <c r="F164" s="285">
        <v>63798786.236711189</v>
      </c>
      <c r="G164" s="285">
        <v>-840014.78047957271</v>
      </c>
      <c r="H164" s="284">
        <v>-1.2995519212309799E-2</v>
      </c>
    </row>
    <row r="165" spans="1:8">
      <c r="A165" s="314"/>
      <c r="B165" s="290" t="s">
        <v>447</v>
      </c>
      <c r="C165" s="283">
        <v>5004119.9587342031</v>
      </c>
      <c r="D165" s="283">
        <v>58776.818912569433</v>
      </c>
      <c r="E165" s="287">
        <v>1.1885286268464955E-2</v>
      </c>
      <c r="F165" s="288">
        <v>23763787.990251984</v>
      </c>
      <c r="G165" s="288">
        <v>-186444.74119614065</v>
      </c>
      <c r="H165" s="287">
        <v>-7.7846734637917426E-3</v>
      </c>
    </row>
    <row r="166" spans="1:8">
      <c r="A166" s="314"/>
      <c r="B166" s="291" t="s">
        <v>449</v>
      </c>
      <c r="C166" s="283">
        <v>4304633.2066331971</v>
      </c>
      <c r="D166" s="283">
        <v>-22767.879597680643</v>
      </c>
      <c r="E166" s="284">
        <v>-5.2613287153170339E-3</v>
      </c>
      <c r="F166" s="285">
        <v>20456061.036762889</v>
      </c>
      <c r="G166" s="285">
        <v>-783885.25551135838</v>
      </c>
      <c r="H166" s="284">
        <v>-3.6906178797471177E-2</v>
      </c>
    </row>
    <row r="167" spans="1:8">
      <c r="A167" s="314"/>
      <c r="B167" s="290" t="s">
        <v>543</v>
      </c>
      <c r="C167" s="283">
        <v>105164465.0465305</v>
      </c>
      <c r="D167" s="283">
        <v>655933.79718017578</v>
      </c>
      <c r="E167" s="287">
        <v>6.2763660472384009E-3</v>
      </c>
      <c r="F167" s="288">
        <v>468087906.15344626</v>
      </c>
      <c r="G167" s="288">
        <v>-5370896.9845666885</v>
      </c>
      <c r="H167" s="287">
        <v>-1.1343958437290002E-2</v>
      </c>
    </row>
    <row r="168" spans="1:8">
      <c r="A168" s="314"/>
      <c r="B168" s="291" t="s">
        <v>457</v>
      </c>
      <c r="C168" s="283">
        <v>4486509.086531613</v>
      </c>
      <c r="D168" s="283">
        <v>61826.615508041345</v>
      </c>
      <c r="E168" s="284">
        <v>1.3973119181530524E-2</v>
      </c>
      <c r="F168" s="285">
        <v>19768740.690558318</v>
      </c>
      <c r="G168" s="285">
        <v>-583889.49901598319</v>
      </c>
      <c r="H168" s="284">
        <v>-2.8688650733460604E-2</v>
      </c>
    </row>
    <row r="169" spans="1:8">
      <c r="A169" s="314"/>
      <c r="B169" s="290" t="s">
        <v>459</v>
      </c>
      <c r="C169" s="283">
        <v>9379181.8947956823</v>
      </c>
      <c r="D169" s="283">
        <v>124008.41899051145</v>
      </c>
      <c r="E169" s="287">
        <v>1.339882167683768E-2</v>
      </c>
      <c r="F169" s="288">
        <v>47292092.181016825</v>
      </c>
      <c r="G169" s="288">
        <v>327521.87702628225</v>
      </c>
      <c r="H169" s="287">
        <v>6.9738075938161614E-3</v>
      </c>
    </row>
    <row r="170" spans="1:8">
      <c r="A170" s="314"/>
      <c r="B170" s="291" t="s">
        <v>461</v>
      </c>
      <c r="C170" s="283">
        <v>14830266.287066033</v>
      </c>
      <c r="D170" s="283">
        <v>158394.33357569762</v>
      </c>
      <c r="E170" s="284">
        <v>1.0795782165888976E-2</v>
      </c>
      <c r="F170" s="285">
        <v>65374962.185271867</v>
      </c>
      <c r="G170" s="285">
        <v>-3238797.612489216</v>
      </c>
      <c r="H170" s="284">
        <v>-4.7203325135301802E-2</v>
      </c>
    </row>
    <row r="171" spans="1:8">
      <c r="A171" s="314"/>
      <c r="B171" s="290" t="s">
        <v>463</v>
      </c>
      <c r="C171" s="283">
        <v>6518659.949909484</v>
      </c>
      <c r="D171" s="283">
        <v>18341.857659475878</v>
      </c>
      <c r="E171" s="287">
        <v>2.821686169688207E-3</v>
      </c>
      <c r="F171" s="288">
        <v>26108367.434395887</v>
      </c>
      <c r="G171" s="288">
        <v>829617.22146034241</v>
      </c>
      <c r="H171" s="287">
        <v>3.2818759411444867E-2</v>
      </c>
    </row>
    <row r="172" spans="1:8">
      <c r="A172" s="314"/>
      <c r="B172" s="291" t="s">
        <v>465</v>
      </c>
      <c r="C172" s="283">
        <v>11646918.221698858</v>
      </c>
      <c r="D172" s="283">
        <v>-190925.76479664259</v>
      </c>
      <c r="E172" s="284">
        <v>-1.6128423808799041E-2</v>
      </c>
      <c r="F172" s="285">
        <v>53247149.661898077</v>
      </c>
      <c r="G172" s="285">
        <v>-203328.77601996809</v>
      </c>
      <c r="H172" s="284">
        <v>-3.8040590460968748E-3</v>
      </c>
    </row>
    <row r="173" spans="1:8">
      <c r="A173" s="314"/>
      <c r="B173" s="290" t="s">
        <v>466</v>
      </c>
      <c r="C173" s="283">
        <v>3999388.868034537</v>
      </c>
      <c r="D173" s="283">
        <v>-22953.232682122849</v>
      </c>
      <c r="E173" s="287">
        <v>-5.7064347356315806E-3</v>
      </c>
      <c r="F173" s="288">
        <v>16248730.937998377</v>
      </c>
      <c r="G173" s="288">
        <v>469218.83421112224</v>
      </c>
      <c r="H173" s="287">
        <v>2.9735953249055438E-2</v>
      </c>
    </row>
    <row r="174" spans="1:8">
      <c r="A174" s="314"/>
      <c r="B174" s="291" t="s">
        <v>544</v>
      </c>
      <c r="C174" s="283">
        <v>172049306.88099936</v>
      </c>
      <c r="D174" s="283">
        <v>2466555.9711299241</v>
      </c>
      <c r="E174" s="284">
        <v>1.4544851748753975E-2</v>
      </c>
      <c r="F174" s="285">
        <v>769502186.80193532</v>
      </c>
      <c r="G174" s="285">
        <v>-7271096.312515378</v>
      </c>
      <c r="H174" s="284">
        <v>-9.3606416062124598E-3</v>
      </c>
    </row>
    <row r="175" spans="1:8">
      <c r="A175" s="314"/>
      <c r="B175" s="290" t="s">
        <v>471</v>
      </c>
      <c r="C175" s="283">
        <v>30853119.380056836</v>
      </c>
      <c r="D175" s="283">
        <v>385740.88679039478</v>
      </c>
      <c r="E175" s="287">
        <v>1.2660783627171827E-2</v>
      </c>
      <c r="F175" s="288">
        <v>159216608.66592389</v>
      </c>
      <c r="G175" s="288">
        <v>-336291.45919686556</v>
      </c>
      <c r="H175" s="287">
        <v>-2.1077113542476954E-3</v>
      </c>
    </row>
    <row r="176" spans="1:8">
      <c r="A176" s="314"/>
      <c r="B176" s="291" t="s">
        <v>473</v>
      </c>
      <c r="C176" s="283">
        <v>12918057.293581733</v>
      </c>
      <c r="D176" s="283">
        <v>275462.28990722261</v>
      </c>
      <c r="E176" s="284">
        <v>2.178842949783338E-2</v>
      </c>
      <c r="F176" s="285">
        <v>57324470.032602072</v>
      </c>
      <c r="G176" s="285">
        <v>-1077117.4714390934</v>
      </c>
      <c r="H176" s="284">
        <v>-1.8443290969865519E-2</v>
      </c>
    </row>
    <row r="177" spans="1:8">
      <c r="A177" s="314"/>
      <c r="B177" s="290" t="s">
        <v>475</v>
      </c>
      <c r="C177" s="283">
        <v>5706924.118000431</v>
      </c>
      <c r="D177" s="283">
        <v>203381.66192969028</v>
      </c>
      <c r="E177" s="287">
        <v>3.6954682107584721E-2</v>
      </c>
      <c r="F177" s="288">
        <v>25651354.891094446</v>
      </c>
      <c r="G177" s="288">
        <v>-782037.61064698175</v>
      </c>
      <c r="H177" s="287">
        <v>-2.9585215389793845E-2</v>
      </c>
    </row>
    <row r="178" spans="1:8">
      <c r="A178" s="314"/>
      <c r="B178" s="291" t="s">
        <v>477</v>
      </c>
      <c r="C178" s="283">
        <v>7054906.9725218592</v>
      </c>
      <c r="D178" s="283">
        <v>61293.637465517968</v>
      </c>
      <c r="E178" s="284">
        <v>8.7642302382197942E-3</v>
      </c>
      <c r="F178" s="285">
        <v>22993962.780215044</v>
      </c>
      <c r="G178" s="285">
        <v>522658.95617200807</v>
      </c>
      <c r="H178" s="284">
        <v>2.3258951072202241E-2</v>
      </c>
    </row>
    <row r="179" spans="1:8">
      <c r="A179" s="314"/>
      <c r="B179" s="290" t="s">
        <v>479</v>
      </c>
      <c r="C179" s="283">
        <v>4431124.4390042555</v>
      </c>
      <c r="D179" s="283">
        <v>47596.938980052248</v>
      </c>
      <c r="E179" s="287">
        <v>1.0858136279466581E-2</v>
      </c>
      <c r="F179" s="288">
        <v>20605675.590307213</v>
      </c>
      <c r="G179" s="288">
        <v>-456407.07829137146</v>
      </c>
      <c r="H179" s="287">
        <v>-2.1669608151896006E-2</v>
      </c>
    </row>
    <row r="180" spans="1:8">
      <c r="A180" s="314"/>
      <c r="B180" s="291" t="s">
        <v>481</v>
      </c>
      <c r="C180" s="283">
        <v>9245740.9991763663</v>
      </c>
      <c r="D180" s="283">
        <v>344964.28264447488</v>
      </c>
      <c r="E180" s="284">
        <v>3.8756649406085447E-2</v>
      </c>
      <c r="F180" s="285">
        <v>43549657.650735408</v>
      </c>
      <c r="G180" s="285">
        <v>191901.10553849488</v>
      </c>
      <c r="H180" s="284">
        <v>4.4259925058265804E-3</v>
      </c>
    </row>
    <row r="181" spans="1:8">
      <c r="A181" s="314"/>
      <c r="B181" s="290" t="s">
        <v>483</v>
      </c>
      <c r="C181" s="283">
        <v>16360333.209318593</v>
      </c>
      <c r="D181" s="283">
        <v>304689.23383744247</v>
      </c>
      <c r="E181" s="287">
        <v>1.897707960532375E-2</v>
      </c>
      <c r="F181" s="288">
        <v>71992946.902924493</v>
      </c>
      <c r="G181" s="288">
        <v>-514732.03576041758</v>
      </c>
      <c r="H181" s="287">
        <v>-7.0990003168587626E-3</v>
      </c>
    </row>
    <row r="182" spans="1:8">
      <c r="A182" s="314"/>
      <c r="B182" s="291" t="s">
        <v>485</v>
      </c>
      <c r="C182" s="283">
        <v>10820096.656094067</v>
      </c>
      <c r="D182" s="283">
        <v>45550.539330855012</v>
      </c>
      <c r="E182" s="284">
        <v>4.2276063267283944E-3</v>
      </c>
      <c r="F182" s="285">
        <v>52819593.220031828</v>
      </c>
      <c r="G182" s="285">
        <v>508448.49149307609</v>
      </c>
      <c r="H182" s="284">
        <v>9.7196972869088849E-3</v>
      </c>
    </row>
    <row r="183" spans="1:8">
      <c r="A183" s="314"/>
      <c r="B183" s="290" t="s">
        <v>487</v>
      </c>
      <c r="C183" s="283">
        <v>12557981.638878014</v>
      </c>
      <c r="D183" s="283">
        <v>72679.636384928599</v>
      </c>
      <c r="E183" s="287">
        <v>5.8212157279347995E-3</v>
      </c>
      <c r="F183" s="288">
        <v>52914927.883350156</v>
      </c>
      <c r="G183" s="288">
        <v>-2076450.9597211778</v>
      </c>
      <c r="H183" s="287">
        <v>-3.7759572562214475E-2</v>
      </c>
    </row>
    <row r="184" spans="1:8">
      <c r="A184" s="314"/>
      <c r="B184" s="291" t="s">
        <v>545</v>
      </c>
      <c r="C184" s="283">
        <v>193042783.34562284</v>
      </c>
      <c r="D184" s="283">
        <v>819130.46544873714</v>
      </c>
      <c r="E184" s="284">
        <v>4.2613406476015529E-3</v>
      </c>
      <c r="F184" s="285">
        <v>1076411762.3004186</v>
      </c>
      <c r="G184" s="285">
        <v>7281327.3668112755</v>
      </c>
      <c r="H184" s="284">
        <v>6.8105135995529332E-3</v>
      </c>
    </row>
    <row r="185" spans="1:8">
      <c r="A185" s="314"/>
      <c r="B185" s="290" t="s">
        <v>414</v>
      </c>
      <c r="C185" s="283">
        <v>3566121.961915357</v>
      </c>
      <c r="D185" s="283">
        <v>20621.864382068627</v>
      </c>
      <c r="E185" s="287">
        <v>5.8163485586746654E-3</v>
      </c>
      <c r="F185" s="288">
        <v>16657644.666767038</v>
      </c>
      <c r="G185" s="288">
        <v>-830534.24395848066</v>
      </c>
      <c r="H185" s="287">
        <v>-4.7491179510355599E-2</v>
      </c>
    </row>
    <row r="186" spans="1:8">
      <c r="A186" s="314"/>
      <c r="B186" s="291" t="s">
        <v>416</v>
      </c>
      <c r="C186" s="283">
        <v>21884353.327715579</v>
      </c>
      <c r="D186" s="283">
        <v>-25768.073333472013</v>
      </c>
      <c r="E186" s="284">
        <v>-1.1760808104074789E-3</v>
      </c>
      <c r="F186" s="285">
        <v>116938315.36136523</v>
      </c>
      <c r="G186" s="285">
        <v>1128043.5526490211</v>
      </c>
      <c r="H186" s="284">
        <v>9.7404447380298898E-3</v>
      </c>
    </row>
    <row r="187" spans="1:8">
      <c r="A187" s="314"/>
      <c r="B187" s="290" t="s">
        <v>418</v>
      </c>
      <c r="C187" s="283">
        <v>10961832.910107559</v>
      </c>
      <c r="D187" s="283">
        <v>13545.842482822016</v>
      </c>
      <c r="E187" s="287">
        <v>1.2372567872172926E-3</v>
      </c>
      <c r="F187" s="288">
        <v>45929956.482741758</v>
      </c>
      <c r="G187" s="288">
        <v>1210959.7527933344</v>
      </c>
      <c r="H187" s="287">
        <v>2.7079313968203397E-2</v>
      </c>
    </row>
    <row r="188" spans="1:8">
      <c r="A188" s="314"/>
      <c r="B188" s="291" t="s">
        <v>420</v>
      </c>
      <c r="C188" s="283">
        <v>18186172.215746537</v>
      </c>
      <c r="D188" s="283">
        <v>277499.67191869766</v>
      </c>
      <c r="E188" s="284">
        <v>1.5495267515756601E-2</v>
      </c>
      <c r="F188" s="285">
        <v>93235724.98097381</v>
      </c>
      <c r="G188" s="285">
        <v>1054871.4141429216</v>
      </c>
      <c r="H188" s="284">
        <v>1.144349800773045E-2</v>
      </c>
    </row>
    <row r="189" spans="1:8">
      <c r="A189" s="314"/>
      <c r="B189" s="290" t="s">
        <v>422</v>
      </c>
      <c r="C189" s="283">
        <v>12231436.894258495</v>
      </c>
      <c r="D189" s="283">
        <v>67097.314683077857</v>
      </c>
      <c r="E189" s="287">
        <v>5.5159027947343621E-3</v>
      </c>
      <c r="F189" s="288">
        <v>65428829.392181493</v>
      </c>
      <c r="G189" s="288">
        <v>960557.51213624328</v>
      </c>
      <c r="H189" s="287">
        <v>1.4899693820295545E-2</v>
      </c>
    </row>
    <row r="190" spans="1:8">
      <c r="A190" s="314"/>
      <c r="B190" s="291" t="s">
        <v>424</v>
      </c>
      <c r="C190" s="283">
        <v>15134351.785508726</v>
      </c>
      <c r="D190" s="283">
        <v>6820.9021769147366</v>
      </c>
      <c r="E190" s="284">
        <v>4.508932904860443E-4</v>
      </c>
      <c r="F190" s="285">
        <v>75889422.148285508</v>
      </c>
      <c r="G190" s="285">
        <v>-1097501.722240299</v>
      </c>
      <c r="H190" s="284">
        <v>-1.425569001933423E-2</v>
      </c>
    </row>
    <row r="191" spans="1:8">
      <c r="A191" s="314"/>
      <c r="B191" s="290" t="s">
        <v>426</v>
      </c>
      <c r="C191" s="283">
        <v>53993051.616992712</v>
      </c>
      <c r="D191" s="283">
        <v>379360.78700733185</v>
      </c>
      <c r="E191" s="287">
        <v>7.0758192755340154E-3</v>
      </c>
      <c r="F191" s="288">
        <v>356943638.07830948</v>
      </c>
      <c r="G191" s="288">
        <v>1883780.9703862667</v>
      </c>
      <c r="H191" s="287">
        <v>5.305530694825005E-3</v>
      </c>
    </row>
    <row r="192" spans="1:8">
      <c r="A192" s="314"/>
      <c r="B192" s="291" t="s">
        <v>428</v>
      </c>
      <c r="C192" s="283">
        <v>21456578.463925425</v>
      </c>
      <c r="D192" s="283">
        <v>150846.09225986525</v>
      </c>
      <c r="E192" s="284">
        <v>7.0800707353517265E-3</v>
      </c>
      <c r="F192" s="285">
        <v>121872042.44919966</v>
      </c>
      <c r="G192" s="285">
        <v>1350603.0567883551</v>
      </c>
      <c r="H192" s="284">
        <v>1.1206330289425638E-2</v>
      </c>
    </row>
    <row r="193" spans="1:8">
      <c r="A193" s="314"/>
      <c r="B193" s="290" t="s">
        <v>430</v>
      </c>
      <c r="C193" s="283">
        <v>9619050.4878545515</v>
      </c>
      <c r="D193" s="283">
        <v>78644.274544971064</v>
      </c>
      <c r="E193" s="287">
        <v>8.2432836492073482E-3</v>
      </c>
      <c r="F193" s="288">
        <v>52579408.744565681</v>
      </c>
      <c r="G193" s="288">
        <v>1338935.5272742137</v>
      </c>
      <c r="H193" s="287">
        <v>2.6130428608578508E-2</v>
      </c>
    </row>
    <row r="194" spans="1:8">
      <c r="A194" s="314"/>
      <c r="B194" s="291" t="s">
        <v>432</v>
      </c>
      <c r="C194" s="283">
        <v>3268130.9454364218</v>
      </c>
      <c r="D194" s="283">
        <v>61421.471960330382</v>
      </c>
      <c r="E194" s="284">
        <v>1.9154049491658238E-2</v>
      </c>
      <c r="F194" s="285">
        <v>17749053.764315344</v>
      </c>
      <c r="G194" s="285">
        <v>490531.89978713915</v>
      </c>
      <c r="H194" s="284">
        <v>2.8422590511377424E-2</v>
      </c>
    </row>
    <row r="195" spans="1:8">
      <c r="A195" s="314"/>
      <c r="B195" s="290" t="s">
        <v>434</v>
      </c>
      <c r="C195" s="283">
        <v>4966965.0401600897</v>
      </c>
      <c r="D195" s="283">
        <v>-87035.371391972527</v>
      </c>
      <c r="E195" s="287">
        <v>-1.7221085141392842E-2</v>
      </c>
      <c r="F195" s="288">
        <v>20822728.58185422</v>
      </c>
      <c r="G195" s="288">
        <v>-149998.44742133468</v>
      </c>
      <c r="H195" s="287">
        <v>-7.1520716982562075E-3</v>
      </c>
    </row>
    <row r="196" spans="1:8">
      <c r="A196" s="314"/>
      <c r="B196" s="291" t="s">
        <v>546</v>
      </c>
      <c r="C196" s="283">
        <v>184458905.22602203</v>
      </c>
      <c r="D196" s="283">
        <v>2714450.7051338851</v>
      </c>
      <c r="E196" s="284">
        <v>1.4935535239794122E-2</v>
      </c>
      <c r="F196" s="285">
        <v>921843034.67064738</v>
      </c>
      <c r="G196" s="285">
        <v>-3611512.3036159277</v>
      </c>
      <c r="H196" s="284">
        <v>-3.902419968029357E-3</v>
      </c>
    </row>
    <row r="197" spans="1:8">
      <c r="A197" s="314"/>
      <c r="B197" s="290" t="s">
        <v>440</v>
      </c>
      <c r="C197" s="283">
        <v>20714089.240879484</v>
      </c>
      <c r="D197" s="283">
        <v>408393.23936075717</v>
      </c>
      <c r="E197" s="287">
        <v>2.0112250243981403E-2</v>
      </c>
      <c r="F197" s="288">
        <v>97661072.807312891</v>
      </c>
      <c r="G197" s="288">
        <v>-1680369.6004959643</v>
      </c>
      <c r="H197" s="287">
        <v>-1.6915091625082715E-2</v>
      </c>
    </row>
    <row r="198" spans="1:8">
      <c r="A198" s="314"/>
      <c r="B198" s="291" t="s">
        <v>442</v>
      </c>
      <c r="C198" s="283">
        <v>17421029.347295992</v>
      </c>
      <c r="D198" s="283">
        <v>377158.08994329348</v>
      </c>
      <c r="E198" s="284">
        <v>2.2128663391574734E-2</v>
      </c>
      <c r="F198" s="285">
        <v>83464768.211510614</v>
      </c>
      <c r="G198" s="285">
        <v>1811106.6368692964</v>
      </c>
      <c r="H198" s="284">
        <v>2.2180348093927497E-2</v>
      </c>
    </row>
    <row r="199" spans="1:8">
      <c r="A199" s="314"/>
      <c r="B199" s="290" t="s">
        <v>444</v>
      </c>
      <c r="C199" s="283">
        <v>7555912.1776722185</v>
      </c>
      <c r="D199" s="283">
        <v>154434.87143993471</v>
      </c>
      <c r="E199" s="287">
        <v>2.086541173474862E-2</v>
      </c>
      <c r="F199" s="288">
        <v>39759653.32532122</v>
      </c>
      <c r="G199" s="288">
        <v>477718.95036131889</v>
      </c>
      <c r="H199" s="287">
        <v>1.2161288845944378E-2</v>
      </c>
    </row>
    <row r="200" spans="1:8">
      <c r="A200" s="314"/>
      <c r="B200" s="291" t="s">
        <v>446</v>
      </c>
      <c r="C200" s="283">
        <v>21489325.194103852</v>
      </c>
      <c r="D200" s="283">
        <v>151359.4864709191</v>
      </c>
      <c r="E200" s="284">
        <v>7.0934356416542266E-3</v>
      </c>
      <c r="F200" s="285">
        <v>130849799.71828066</v>
      </c>
      <c r="G200" s="285">
        <v>47868.266535535455</v>
      </c>
      <c r="H200" s="284">
        <v>3.6595993655640172E-4</v>
      </c>
    </row>
    <row r="201" spans="1:8">
      <c r="A201" s="314"/>
      <c r="B201" s="290" t="s">
        <v>448</v>
      </c>
      <c r="C201" s="283">
        <v>9745357.8587363996</v>
      </c>
      <c r="D201" s="283">
        <v>161508.97977954149</v>
      </c>
      <c r="E201" s="287">
        <v>1.685220435123563E-2</v>
      </c>
      <c r="F201" s="288">
        <v>46696079.994699605</v>
      </c>
      <c r="G201" s="288">
        <v>506413.75492371619</v>
      </c>
      <c r="H201" s="287">
        <v>1.0963789006286903E-2</v>
      </c>
    </row>
    <row r="202" spans="1:8">
      <c r="A202" s="314"/>
      <c r="B202" s="291" t="s">
        <v>450</v>
      </c>
      <c r="C202" s="283">
        <v>16834280.267722607</v>
      </c>
      <c r="D202" s="283">
        <v>166082.54663380794</v>
      </c>
      <c r="E202" s="284">
        <v>9.9640374690107229E-3</v>
      </c>
      <c r="F202" s="285">
        <v>87435935.82171163</v>
      </c>
      <c r="G202" s="285">
        <v>1017752.5148260593</v>
      </c>
      <c r="H202" s="284">
        <v>1.17770644542694E-2</v>
      </c>
    </row>
    <row r="203" spans="1:8">
      <c r="A203" s="314"/>
      <c r="B203" s="290" t="s">
        <v>451</v>
      </c>
      <c r="C203" s="283">
        <v>23305917.830412269</v>
      </c>
      <c r="D203" s="283">
        <v>473920.46078877151</v>
      </c>
      <c r="E203" s="287">
        <v>2.075685508878396E-2</v>
      </c>
      <c r="F203" s="288">
        <v>99513032.911297143</v>
      </c>
      <c r="G203" s="288">
        <v>-2320019.193419829</v>
      </c>
      <c r="H203" s="287">
        <v>-2.278257545530607E-2</v>
      </c>
    </row>
    <row r="204" spans="1:8">
      <c r="A204" s="314"/>
      <c r="B204" s="291" t="s">
        <v>452</v>
      </c>
      <c r="C204" s="283">
        <v>17048236.105054762</v>
      </c>
      <c r="D204" s="283">
        <v>122523.33565948159</v>
      </c>
      <c r="E204" s="284">
        <v>7.2388877992202319E-3</v>
      </c>
      <c r="F204" s="285">
        <v>90278970.292983472</v>
      </c>
      <c r="G204" s="285">
        <v>-1414413.548183009</v>
      </c>
      <c r="H204" s="284">
        <v>-1.5425470071353139E-2</v>
      </c>
    </row>
    <row r="205" spans="1:8">
      <c r="A205" s="314"/>
      <c r="B205" s="290" t="s">
        <v>547</v>
      </c>
      <c r="C205" s="283">
        <v>128612727.80819564</v>
      </c>
      <c r="D205" s="283">
        <v>1364028.1569264233</v>
      </c>
      <c r="E205" s="287">
        <v>1.0719387786787635E-2</v>
      </c>
      <c r="F205" s="288">
        <v>739656079.33537281</v>
      </c>
      <c r="G205" s="288">
        <v>19215871.323411107</v>
      </c>
      <c r="H205" s="287">
        <v>2.6672402663972441E-2</v>
      </c>
    </row>
    <row r="206" spans="1:8">
      <c r="A206" s="314"/>
      <c r="B206" s="291" t="s">
        <v>458</v>
      </c>
      <c r="C206" s="283">
        <v>56459908.156741768</v>
      </c>
      <c r="D206" s="283">
        <v>592467.21406634152</v>
      </c>
      <c r="E206" s="284">
        <v>1.0604874754765686E-2</v>
      </c>
      <c r="F206" s="285">
        <v>319116689.21978676</v>
      </c>
      <c r="G206" s="285">
        <v>11370640.252374768</v>
      </c>
      <c r="H206" s="284">
        <v>3.6948127491894571E-2</v>
      </c>
    </row>
    <row r="207" spans="1:8">
      <c r="A207" s="314"/>
      <c r="B207" s="290" t="s">
        <v>460</v>
      </c>
      <c r="C207" s="283">
        <v>11407541.232290277</v>
      </c>
      <c r="D207" s="283">
        <v>102887.55976742879</v>
      </c>
      <c r="E207" s="287">
        <v>9.1013455827937337E-3</v>
      </c>
      <c r="F207" s="288">
        <v>62245955.658683464</v>
      </c>
      <c r="G207" s="288">
        <v>667832.22641140968</v>
      </c>
      <c r="H207" s="287">
        <v>1.084528383113101E-2</v>
      </c>
    </row>
    <row r="208" spans="1:8">
      <c r="A208" s="314"/>
      <c r="B208" s="291" t="s">
        <v>462</v>
      </c>
      <c r="C208" s="283">
        <v>10609288.828010971</v>
      </c>
      <c r="D208" s="283">
        <v>134907.86127223447</v>
      </c>
      <c r="E208" s="284">
        <v>1.2879793249895403E-2</v>
      </c>
      <c r="F208" s="285">
        <v>63126589.728215389</v>
      </c>
      <c r="G208" s="285">
        <v>2539016.2691978514</v>
      </c>
      <c r="H208" s="284">
        <v>4.1906551529337699E-2</v>
      </c>
    </row>
    <row r="209" spans="1:9">
      <c r="A209" s="314"/>
      <c r="B209" s="290" t="s">
        <v>464</v>
      </c>
      <c r="C209" s="283">
        <v>19782883.179125894</v>
      </c>
      <c r="D209" s="283">
        <v>135666.14138513058</v>
      </c>
      <c r="E209" s="287">
        <v>6.9051072792918489E-3</v>
      </c>
      <c r="F209" s="288">
        <v>130765445.23134635</v>
      </c>
      <c r="G209" s="288">
        <v>1583075.9369029701</v>
      </c>
      <c r="H209" s="287">
        <v>1.2254581995587103E-2</v>
      </c>
    </row>
    <row r="210" spans="1:9">
      <c r="A210" s="314"/>
      <c r="B210" s="291" t="s">
        <v>548</v>
      </c>
      <c r="C210" s="283">
        <v>157876372.46921393</v>
      </c>
      <c r="D210" s="283">
        <v>2774618.5432846248</v>
      </c>
      <c r="E210" s="284">
        <v>1.7889021065549505E-2</v>
      </c>
      <c r="F210" s="285">
        <v>711009381.13129532</v>
      </c>
      <c r="G210" s="285">
        <v>11640467.905943632</v>
      </c>
      <c r="H210" s="284">
        <v>1.6644245527385665E-2</v>
      </c>
    </row>
    <row r="211" spans="1:9">
      <c r="A211" s="314"/>
      <c r="B211" s="290" t="s">
        <v>472</v>
      </c>
      <c r="C211" s="283">
        <v>3129741.0135894897</v>
      </c>
      <c r="D211" s="283">
        <v>131118.25127724558</v>
      </c>
      <c r="E211" s="287">
        <v>4.3726157529778778E-2</v>
      </c>
      <c r="F211" s="288">
        <v>13410354.056562237</v>
      </c>
      <c r="G211" s="288">
        <v>439888.57280867361</v>
      </c>
      <c r="H211" s="287">
        <v>3.3914632698392011E-2</v>
      </c>
    </row>
    <row r="212" spans="1:9">
      <c r="A212" s="314"/>
      <c r="B212" s="291" t="s">
        <v>474</v>
      </c>
      <c r="C212" s="283">
        <v>17511447.871041641</v>
      </c>
      <c r="D212" s="283">
        <v>298501.27309105545</v>
      </c>
      <c r="E212" s="284">
        <v>1.7341671943988703E-2</v>
      </c>
      <c r="F212" s="285">
        <v>82750954.347030491</v>
      </c>
      <c r="G212" s="285">
        <v>1236911.3848280609</v>
      </c>
      <c r="H212" s="284">
        <v>1.5174212195579713E-2</v>
      </c>
    </row>
    <row r="213" spans="1:9">
      <c r="A213" s="314"/>
      <c r="B213" s="290" t="s">
        <v>476</v>
      </c>
      <c r="C213" s="283">
        <v>8180040.9671733184</v>
      </c>
      <c r="D213" s="283">
        <v>137305.50215753261</v>
      </c>
      <c r="E213" s="287">
        <v>1.7071990338956539E-2</v>
      </c>
      <c r="F213" s="288">
        <v>36383414.840930998</v>
      </c>
      <c r="G213" s="288">
        <v>377382.52590317279</v>
      </c>
      <c r="H213" s="287">
        <v>1.0481091684897055E-2</v>
      </c>
    </row>
    <row r="214" spans="1:9">
      <c r="A214" s="314"/>
      <c r="B214" s="291" t="s">
        <v>478</v>
      </c>
      <c r="C214" s="283">
        <v>24504804.817340612</v>
      </c>
      <c r="D214" s="283">
        <v>549534.95172095299</v>
      </c>
      <c r="E214" s="284">
        <v>2.2940044291032576E-2</v>
      </c>
      <c r="F214" s="285">
        <v>98330539.713401675</v>
      </c>
      <c r="G214" s="285">
        <v>-872185.38598710299</v>
      </c>
      <c r="H214" s="284">
        <v>-8.7919498694545122E-3</v>
      </c>
    </row>
    <row r="215" spans="1:9">
      <c r="A215" s="314"/>
      <c r="B215" s="290" t="s">
        <v>480</v>
      </c>
      <c r="C215" s="283">
        <v>13239300.512450038</v>
      </c>
      <c r="D215" s="283">
        <v>-117888.82538237236</v>
      </c>
      <c r="E215" s="287">
        <v>-8.82587065292759E-3</v>
      </c>
      <c r="F215" s="288">
        <v>66265144.277404279</v>
      </c>
      <c r="G215" s="288">
        <v>1855773.0682249814</v>
      </c>
      <c r="H215" s="287">
        <v>2.8812159370382211E-2</v>
      </c>
    </row>
    <row r="216" spans="1:9">
      <c r="A216" s="314"/>
      <c r="B216" s="291" t="s">
        <v>482</v>
      </c>
      <c r="C216" s="283">
        <v>12953109.61278799</v>
      </c>
      <c r="D216" s="283">
        <v>390657.09960008226</v>
      </c>
      <c r="E216" s="284">
        <v>3.1097200104038224E-2</v>
      </c>
      <c r="F216" s="285">
        <v>49659605.028349116</v>
      </c>
      <c r="G216" s="285">
        <v>347778.11718663573</v>
      </c>
      <c r="H216" s="284">
        <v>7.0526309603814513E-3</v>
      </c>
    </row>
    <row r="217" spans="1:9">
      <c r="A217" s="314"/>
      <c r="B217" s="290" t="s">
        <v>484</v>
      </c>
      <c r="C217" s="283">
        <v>15060354.473564887</v>
      </c>
      <c r="D217" s="283">
        <v>497620.70911306329</v>
      </c>
      <c r="E217" s="287">
        <v>3.4170830639489821E-2</v>
      </c>
      <c r="F217" s="288">
        <v>81403157.034350455</v>
      </c>
      <c r="G217" s="288">
        <v>2669633.1722906083</v>
      </c>
      <c r="H217" s="287">
        <v>3.3907197866156383E-2</v>
      </c>
    </row>
    <row r="218" spans="1:9">
      <c r="A218" s="314"/>
      <c r="B218" s="291" t="s">
        <v>486</v>
      </c>
      <c r="C218" s="283">
        <v>3183548.3187822304</v>
      </c>
      <c r="D218" s="283">
        <v>93866.725146256387</v>
      </c>
      <c r="E218" s="284">
        <v>3.0380711507489971E-2</v>
      </c>
      <c r="F218" s="285">
        <v>14135650.39010649</v>
      </c>
      <c r="G218" s="285">
        <v>84128.546701634303</v>
      </c>
      <c r="H218" s="284">
        <v>5.9871484127621676E-3</v>
      </c>
    </row>
    <row r="219" spans="1:9">
      <c r="A219" s="314"/>
      <c r="B219" s="290" t="s">
        <v>488</v>
      </c>
      <c r="C219" s="283">
        <v>16818926.576947033</v>
      </c>
      <c r="D219" s="283">
        <v>576383.09247162193</v>
      </c>
      <c r="E219" s="287">
        <v>3.5486011967431556E-2</v>
      </c>
      <c r="F219" s="288">
        <v>72906597.988856807</v>
      </c>
      <c r="G219" s="288">
        <v>1872342.7652032971</v>
      </c>
      <c r="H219" s="287">
        <v>2.6358307823572853E-2</v>
      </c>
      <c r="I219" s="229"/>
    </row>
  </sheetData>
  <mergeCells count="8">
    <mergeCell ref="C2:E2"/>
    <mergeCell ref="F2:H2"/>
    <mergeCell ref="C1:H1"/>
    <mergeCell ref="A148:A219"/>
    <mergeCell ref="A4:A75"/>
    <mergeCell ref="A76:A147"/>
    <mergeCell ref="A1:A3"/>
    <mergeCell ref="B1:B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CCFF33"/>
  </sheetPr>
  <dimension ref="A1:S191"/>
  <sheetViews>
    <sheetView zoomScale="63" zoomScaleNormal="60" workbookViewId="0">
      <selection activeCell="C4" sqref="C4:J138"/>
    </sheetView>
  </sheetViews>
  <sheetFormatPr defaultRowHeight="14.4"/>
  <cols>
    <col min="1" max="1" width="27.44140625" bestFit="1" customWidth="1"/>
    <col min="2" max="2" width="7.6640625" bestFit="1" customWidth="1"/>
    <col min="3" max="3" width="16.21875" bestFit="1" customWidth="1"/>
    <col min="4" max="4" width="15.33203125" bestFit="1" customWidth="1"/>
    <col min="5" max="5" width="12.77734375" bestFit="1" customWidth="1"/>
    <col min="6" max="6" width="11.77734375" bestFit="1" customWidth="1"/>
    <col min="7" max="7" width="8.44140625" bestFit="1" customWidth="1"/>
    <col min="8" max="8" width="7.21875" bestFit="1" customWidth="1"/>
    <col min="9" max="9" width="11.77734375" bestFit="1" customWidth="1"/>
    <col min="10" max="10" width="7.21875" bestFit="1" customWidth="1"/>
    <col min="11" max="11" width="7" bestFit="1" customWidth="1"/>
    <col min="12" max="12" width="8.44140625" bestFit="1" customWidth="1"/>
    <col min="13" max="13" width="7.21875" bestFit="1" customWidth="1"/>
    <col min="14" max="14" width="14.88671875" bestFit="1" customWidth="1"/>
    <col min="15" max="15" width="12.77734375" bestFit="1" customWidth="1"/>
    <col min="16" max="16" width="7.21875" bestFit="1" customWidth="1"/>
    <col min="17" max="17" width="12.77734375" bestFit="1" customWidth="1"/>
    <col min="18" max="18" width="10.77734375" bestFit="1" customWidth="1"/>
    <col min="19" max="19" width="6.88671875" bestFit="1" customWidth="1"/>
  </cols>
  <sheetData>
    <row r="1" spans="1:19">
      <c r="A1" s="316" t="s">
        <v>0</v>
      </c>
      <c r="B1" s="316" t="s">
        <v>1</v>
      </c>
      <c r="C1" s="316" t="s">
        <v>66</v>
      </c>
      <c r="D1" s="316" t="s">
        <v>78</v>
      </c>
      <c r="E1" s="316" t="s">
        <v>3</v>
      </c>
      <c r="F1" s="316"/>
      <c r="G1" s="316"/>
      <c r="H1" s="316" t="s">
        <v>4</v>
      </c>
      <c r="I1" s="316"/>
      <c r="J1" s="316" t="s">
        <v>5</v>
      </c>
      <c r="K1" s="316"/>
      <c r="L1" s="316"/>
      <c r="M1" s="316" t="s">
        <v>6</v>
      </c>
      <c r="N1" s="316"/>
      <c r="O1" s="316"/>
      <c r="P1" s="316" t="s">
        <v>7</v>
      </c>
      <c r="Q1" s="316"/>
      <c r="R1" s="316"/>
    </row>
    <row r="2" spans="1:19" ht="28.8">
      <c r="A2" s="315"/>
      <c r="B2" s="315"/>
      <c r="C2" s="315"/>
      <c r="D2" s="315"/>
      <c r="E2" s="85" t="s">
        <v>8</v>
      </c>
      <c r="F2" s="85" t="s">
        <v>9</v>
      </c>
      <c r="G2" s="85" t="s">
        <v>10</v>
      </c>
      <c r="H2" s="85" t="s">
        <v>8</v>
      </c>
      <c r="I2" s="85" t="s">
        <v>9</v>
      </c>
      <c r="J2" s="85" t="s">
        <v>8</v>
      </c>
      <c r="K2" s="85" t="s">
        <v>9</v>
      </c>
      <c r="L2" s="85" t="s">
        <v>10</v>
      </c>
      <c r="M2" s="85" t="s">
        <v>8</v>
      </c>
      <c r="N2" s="85" t="s">
        <v>9</v>
      </c>
      <c r="O2" s="85" t="s">
        <v>10</v>
      </c>
      <c r="P2" s="85" t="s">
        <v>8</v>
      </c>
      <c r="Q2" s="85" t="s">
        <v>9</v>
      </c>
      <c r="R2" s="85" t="s">
        <v>10</v>
      </c>
    </row>
    <row r="3" spans="1:19">
      <c r="A3" s="314" t="s">
        <v>57</v>
      </c>
      <c r="B3" s="317" t="s">
        <v>140</v>
      </c>
      <c r="C3" s="314" t="s">
        <v>79</v>
      </c>
      <c r="D3" s="86" t="s">
        <v>80</v>
      </c>
      <c r="E3" s="283">
        <v>261364355.63913688</v>
      </c>
      <c r="F3" s="283">
        <v>341744.8279183507</v>
      </c>
      <c r="G3" s="284">
        <v>1.3092537342119896E-3</v>
      </c>
      <c r="H3" s="292">
        <v>100.00000000000004</v>
      </c>
      <c r="I3" s="292">
        <v>7.1054273576010019E-14</v>
      </c>
      <c r="J3" s="291"/>
      <c r="K3" s="293">
        <v>5.013070485481383</v>
      </c>
      <c r="L3" s="293">
        <v>-2.242579567439229E-2</v>
      </c>
      <c r="M3" s="284">
        <v>-4.4535422969759391E-3</v>
      </c>
      <c r="N3" s="285">
        <v>1310237937.2114167</v>
      </c>
      <c r="O3" s="285">
        <v>-4140448.8260455132</v>
      </c>
      <c r="P3" s="284">
        <v>-3.1501193796468156E-3</v>
      </c>
      <c r="Q3" s="283">
        <v>376392793.96432018</v>
      </c>
      <c r="R3" s="283">
        <v>-1219973.0202234983</v>
      </c>
      <c r="S3" s="284">
        <v>-3.2307515181906809E-3</v>
      </c>
    </row>
    <row r="4" spans="1:19">
      <c r="A4" s="314"/>
      <c r="B4" s="317"/>
      <c r="C4" s="314"/>
      <c r="D4" s="86" t="s">
        <v>81</v>
      </c>
      <c r="E4" s="283">
        <v>258003330.63357282</v>
      </c>
      <c r="F4" s="283">
        <v>857513.91257420182</v>
      </c>
      <c r="G4" s="287">
        <v>3.334737945609274E-3</v>
      </c>
      <c r="H4" s="294">
        <v>98.714046145525472</v>
      </c>
      <c r="I4" s="294">
        <v>0.19927919800760208</v>
      </c>
      <c r="J4" s="290"/>
      <c r="K4" s="295">
        <v>4.8572397259785642</v>
      </c>
      <c r="L4" s="295">
        <v>-7.0231920112755475E-3</v>
      </c>
      <c r="M4" s="287">
        <v>-1.4438347864177306E-3</v>
      </c>
      <c r="N4" s="288">
        <v>1253184026.9881721</v>
      </c>
      <c r="O4" s="288">
        <v>2359166.1960067749</v>
      </c>
      <c r="P4" s="287">
        <v>1.8860883485420023E-3</v>
      </c>
      <c r="Q4" s="283">
        <v>359637354.13319504</v>
      </c>
      <c r="R4" s="283">
        <v>925692.5499266386</v>
      </c>
      <c r="S4" s="287">
        <v>2.5806034457894417E-3</v>
      </c>
    </row>
    <row r="5" spans="1:19">
      <c r="A5" s="314"/>
      <c r="B5" s="317"/>
      <c r="C5" s="314"/>
      <c r="D5" s="86" t="s">
        <v>82</v>
      </c>
      <c r="E5" s="283">
        <v>3361025.005565519</v>
      </c>
      <c r="F5" s="283">
        <v>-515769.08465516893</v>
      </c>
      <c r="G5" s="284">
        <v>-0.1330401028922866</v>
      </c>
      <c r="H5" s="292">
        <v>1.2859538544751117</v>
      </c>
      <c r="I5" s="292">
        <v>-0.199279198007277</v>
      </c>
      <c r="J5" s="291"/>
      <c r="K5" s="293">
        <v>16.975151963692387</v>
      </c>
      <c r="L5" s="293">
        <v>0.58183218289389416</v>
      </c>
      <c r="M5" s="284">
        <v>3.5492029111479584E-2</v>
      </c>
      <c r="N5" s="285">
        <v>57053910.223244734</v>
      </c>
      <c r="O5" s="285">
        <v>-6499615.0220527649</v>
      </c>
      <c r="P5" s="284">
        <v>-0.1022699369856543</v>
      </c>
      <c r="Q5" s="283">
        <v>16755439.831125122</v>
      </c>
      <c r="R5" s="283">
        <v>-2145665.570150014</v>
      </c>
      <c r="S5" s="284">
        <v>-0.11352063938044914</v>
      </c>
    </row>
    <row r="6" spans="1:19">
      <c r="A6" s="314"/>
      <c r="B6" s="317"/>
      <c r="C6" s="314" t="s">
        <v>83</v>
      </c>
      <c r="D6" s="86" t="s">
        <v>80</v>
      </c>
      <c r="E6" s="283">
        <v>243852824.33486661</v>
      </c>
      <c r="F6" s="283">
        <v>-204357.0224891901</v>
      </c>
      <c r="G6" s="287">
        <v>-8.3733255195619287E-4</v>
      </c>
      <c r="H6" s="294">
        <v>93.299954287397867</v>
      </c>
      <c r="I6" s="294">
        <v>-0.20044424086110268</v>
      </c>
      <c r="J6" s="290"/>
      <c r="K6" s="295">
        <v>4.6951697513024673</v>
      </c>
      <c r="L6" s="295">
        <v>-1.5825862022515125E-2</v>
      </c>
      <c r="M6" s="287">
        <v>-3.3593455230040768E-3</v>
      </c>
      <c r="N6" s="288">
        <v>1144930404.58674</v>
      </c>
      <c r="O6" s="288">
        <v>-4821906.1882228851</v>
      </c>
      <c r="P6" s="287">
        <v>-4.1938651856005364E-3</v>
      </c>
      <c r="Q6" s="283">
        <v>319512987.16231173</v>
      </c>
      <c r="R6" s="283">
        <v>-668812.19642680883</v>
      </c>
      <c r="S6" s="287">
        <v>-2.088851389324155E-3</v>
      </c>
    </row>
    <row r="7" spans="1:19">
      <c r="A7" s="314"/>
      <c r="B7" s="317"/>
      <c r="C7" s="314"/>
      <c r="D7" s="86" t="s">
        <v>81</v>
      </c>
      <c r="E7" s="283">
        <v>242618757.24411175</v>
      </c>
      <c r="F7" s="283">
        <v>132788.93309667706</v>
      </c>
      <c r="G7" s="284">
        <v>5.4761491570662997E-4</v>
      </c>
      <c r="H7" s="292">
        <v>92.827790786855843</v>
      </c>
      <c r="I7" s="292">
        <v>-7.0662553031269226E-2</v>
      </c>
      <c r="J7" s="291"/>
      <c r="K7" s="293">
        <v>4.6626583000311737</v>
      </c>
      <c r="L7" s="293">
        <v>-7.5382643548937978E-3</v>
      </c>
      <c r="M7" s="284">
        <v>-1.6141214295730098E-3</v>
      </c>
      <c r="N7" s="285">
        <v>1131248362.2075062</v>
      </c>
      <c r="O7" s="285">
        <v>-1208773.9104251862</v>
      </c>
      <c r="P7" s="284">
        <v>-1.067390430836852E-3</v>
      </c>
      <c r="Q7" s="283">
        <v>316736615.84565783</v>
      </c>
      <c r="R7" s="283">
        <v>253370.15666598082</v>
      </c>
      <c r="S7" s="284">
        <v>8.0057999947007533E-4</v>
      </c>
    </row>
    <row r="8" spans="1:19">
      <c r="A8" s="314"/>
      <c r="B8" s="317"/>
      <c r="C8" s="314"/>
      <c r="D8" s="86" t="s">
        <v>82</v>
      </c>
      <c r="E8" s="283">
        <v>1234067.0907549635</v>
      </c>
      <c r="F8" s="283">
        <v>-337145.95558585343</v>
      </c>
      <c r="G8" s="287">
        <v>-0.21457685599736423</v>
      </c>
      <c r="H8" s="294">
        <v>0.47216350054206618</v>
      </c>
      <c r="I8" s="294">
        <v>-0.12978168782982441</v>
      </c>
      <c r="J8" s="290"/>
      <c r="K8" s="295">
        <v>11.086951821123053</v>
      </c>
      <c r="L8" s="295">
        <v>7.9421876466332364E-2</v>
      </c>
      <c r="M8" s="287">
        <v>7.215231470243273E-3</v>
      </c>
      <c r="N8" s="288">
        <v>13682042.37923377</v>
      </c>
      <c r="O8" s="288">
        <v>-3613132.277798079</v>
      </c>
      <c r="P8" s="287">
        <v>-0.20890984621129896</v>
      </c>
      <c r="Q8" s="283">
        <v>2776371.3166538901</v>
      </c>
      <c r="R8" s="283">
        <v>-922182.35309275333</v>
      </c>
      <c r="S8" s="287">
        <v>-0.24933593924457617</v>
      </c>
    </row>
    <row r="9" spans="1:19">
      <c r="A9" s="314"/>
      <c r="B9" s="317"/>
      <c r="C9" s="314" t="s">
        <v>84</v>
      </c>
      <c r="D9" s="86" t="s">
        <v>80</v>
      </c>
      <c r="E9" s="283">
        <v>16033842.270797845</v>
      </c>
      <c r="F9" s="283">
        <v>537785.12220733054</v>
      </c>
      <c r="G9" s="284">
        <v>3.4704642416490197E-2</v>
      </c>
      <c r="H9" s="292">
        <v>6.1346705948440858</v>
      </c>
      <c r="I9" s="292">
        <v>0.19799825047088238</v>
      </c>
      <c r="J9" s="291"/>
      <c r="K9" s="293">
        <v>9.4751444342281577</v>
      </c>
      <c r="L9" s="293">
        <v>-0.30449676826556349</v>
      </c>
      <c r="M9" s="284">
        <v>-3.1135781156052998E-2</v>
      </c>
      <c r="N9" s="285">
        <v>151922971.35144237</v>
      </c>
      <c r="O9" s="285">
        <v>377092.38488921523</v>
      </c>
      <c r="P9" s="284">
        <v>2.4883051090583675E-3</v>
      </c>
      <c r="Q9" s="283">
        <v>51854914.9656322</v>
      </c>
      <c r="R9" s="283">
        <v>-647533.62504950911</v>
      </c>
      <c r="S9" s="284">
        <v>-1.2333398582946001E-2</v>
      </c>
    </row>
    <row r="10" spans="1:19">
      <c r="A10" s="314"/>
      <c r="B10" s="317"/>
      <c r="C10" s="314"/>
      <c r="D10" s="86" t="s">
        <v>81</v>
      </c>
      <c r="E10" s="283">
        <v>13934039.281433757</v>
      </c>
      <c r="F10" s="283">
        <v>727116.70069623925</v>
      </c>
      <c r="G10" s="287">
        <v>5.5055725226764725E-2</v>
      </c>
      <c r="H10" s="294">
        <v>5.3312699229241298</v>
      </c>
      <c r="I10" s="294">
        <v>0.27158465669665244</v>
      </c>
      <c r="J10" s="290"/>
      <c r="K10" s="295">
        <v>7.8314594454487976</v>
      </c>
      <c r="L10" s="295">
        <v>-0.16421514346808408</v>
      </c>
      <c r="M10" s="287">
        <v>-2.0537997343677436E-2</v>
      </c>
      <c r="N10" s="288">
        <v>109123863.54383898</v>
      </c>
      <c r="O10" s="288">
        <v>3525608.2672434449</v>
      </c>
      <c r="P10" s="287">
        <v>3.3386993544625827E-2</v>
      </c>
      <c r="Q10" s="283">
        <v>38160469.609476328</v>
      </c>
      <c r="R10" s="283">
        <v>683380.65998929739</v>
      </c>
      <c r="S10" s="287">
        <v>1.8234624917383056E-2</v>
      </c>
    </row>
    <row r="11" spans="1:19">
      <c r="A11" s="314"/>
      <c r="B11" s="317"/>
      <c r="C11" s="314"/>
      <c r="D11" s="86" t="s">
        <v>82</v>
      </c>
      <c r="E11" s="283">
        <v>2099802.9893640461</v>
      </c>
      <c r="F11" s="283">
        <v>-189331.57848897949</v>
      </c>
      <c r="G11" s="284">
        <v>-8.2708802334217152E-2</v>
      </c>
      <c r="H11" s="292">
        <v>0.8034006719199398</v>
      </c>
      <c r="I11" s="292">
        <v>-7.3586406225797485E-2</v>
      </c>
      <c r="J11" s="291"/>
      <c r="K11" s="293">
        <v>20.382439697624015</v>
      </c>
      <c r="L11" s="293">
        <v>0.31038961581002766</v>
      </c>
      <c r="M11" s="284">
        <v>1.5463772486859826E-2</v>
      </c>
      <c r="N11" s="285">
        <v>42799107.807603315</v>
      </c>
      <c r="O11" s="285">
        <v>-3148515.8823542371</v>
      </c>
      <c r="P11" s="284">
        <v>-6.8524019949314285E-2</v>
      </c>
      <c r="Q11" s="283">
        <v>13694445.356155872</v>
      </c>
      <c r="R11" s="283">
        <v>-1330914.2850388046</v>
      </c>
      <c r="S11" s="284">
        <v>-8.8577865476834786E-2</v>
      </c>
    </row>
    <row r="12" spans="1:19">
      <c r="A12" s="314"/>
      <c r="B12" s="314" t="s">
        <v>135</v>
      </c>
      <c r="C12" s="314" t="s">
        <v>79</v>
      </c>
      <c r="D12" s="86" t="s">
        <v>80</v>
      </c>
      <c r="E12" s="283">
        <v>3514003993.2998962</v>
      </c>
      <c r="F12" s="283">
        <v>-23088491.897926807</v>
      </c>
      <c r="G12" s="287">
        <v>-6.5275341242979996E-3</v>
      </c>
      <c r="H12" s="294">
        <v>100.00000000000001</v>
      </c>
      <c r="I12" s="294">
        <v>7.1054273576010019E-14</v>
      </c>
      <c r="J12" s="290"/>
      <c r="K12" s="295">
        <v>5.0171548522720002</v>
      </c>
      <c r="L12" s="295">
        <v>-0.10952007816919895</v>
      </c>
      <c r="M12" s="287">
        <v>-2.1362789655121298E-2</v>
      </c>
      <c r="N12" s="288">
        <v>17630302185.88776</v>
      </c>
      <c r="O12" s="288">
        <v>-503221184.62787628</v>
      </c>
      <c r="P12" s="287">
        <v>-2.77508774409552E-2</v>
      </c>
      <c r="Q12" s="283">
        <v>5080706321.2159948</v>
      </c>
      <c r="R12" s="283">
        <v>-47691761.249257088</v>
      </c>
      <c r="S12" s="287">
        <v>-9.2995435382292654E-3</v>
      </c>
    </row>
    <row r="13" spans="1:19">
      <c r="A13" s="314"/>
      <c r="B13" s="314"/>
      <c r="C13" s="314"/>
      <c r="D13" s="86" t="s">
        <v>81</v>
      </c>
      <c r="E13" s="283">
        <v>3466651794.3948946</v>
      </c>
      <c r="F13" s="283">
        <v>-17232512.308769226</v>
      </c>
      <c r="G13" s="284">
        <v>-4.9463503353456822E-3</v>
      </c>
      <c r="H13" s="292">
        <v>98.6524716820104</v>
      </c>
      <c r="I13" s="292">
        <v>0.15676309414703837</v>
      </c>
      <c r="J13" s="291"/>
      <c r="K13" s="293">
        <v>4.8588240529671411</v>
      </c>
      <c r="L13" s="293">
        <v>-0.10569156333276641</v>
      </c>
      <c r="M13" s="284">
        <v>-2.1289400920756728E-2</v>
      </c>
      <c r="N13" s="285">
        <v>16843851121.867613</v>
      </c>
      <c r="O13" s="285">
        <v>-451946924.14490318</v>
      </c>
      <c r="P13" s="284">
        <v>-2.6130446420718812E-2</v>
      </c>
      <c r="Q13" s="283">
        <v>4846828002.4074383</v>
      </c>
      <c r="R13" s="283">
        <v>-25153391.646607399</v>
      </c>
      <c r="S13" s="284">
        <v>-5.1628669348584887E-3</v>
      </c>
    </row>
    <row r="14" spans="1:19">
      <c r="A14" s="314"/>
      <c r="B14" s="314"/>
      <c r="C14" s="314"/>
      <c r="D14" s="86" t="s">
        <v>82</v>
      </c>
      <c r="E14" s="283">
        <v>47352198.904760651</v>
      </c>
      <c r="F14" s="283">
        <v>-5855979.5892023668</v>
      </c>
      <c r="G14" s="287">
        <v>-0.11005788498974428</v>
      </c>
      <c r="H14" s="294">
        <v>1.3475283179827471</v>
      </c>
      <c r="I14" s="294">
        <v>-0.15676309414828626</v>
      </c>
      <c r="J14" s="290"/>
      <c r="K14" s="295">
        <v>16.608543683520278</v>
      </c>
      <c r="L14" s="295">
        <v>0.86424744533540654</v>
      </c>
      <c r="M14" s="287">
        <v>5.4892732724333183E-2</v>
      </c>
      <c r="N14" s="288">
        <v>786451064.02045834</v>
      </c>
      <c r="O14" s="288">
        <v>-51274260.482712746</v>
      </c>
      <c r="P14" s="287">
        <v>-6.1206530330358486E-2</v>
      </c>
      <c r="Q14" s="283">
        <v>233878318.80855989</v>
      </c>
      <c r="R14" s="283">
        <v>-22538369.602645576</v>
      </c>
      <c r="S14" s="287">
        <v>-8.7897436560375783E-2</v>
      </c>
    </row>
    <row r="15" spans="1:19">
      <c r="A15" s="314"/>
      <c r="B15" s="314"/>
      <c r="C15" s="314" t="s">
        <v>83</v>
      </c>
      <c r="D15" s="86" t="s">
        <v>80</v>
      </c>
      <c r="E15" s="283">
        <v>3266463287.5757747</v>
      </c>
      <c r="F15" s="283">
        <v>-23426937.561561584</v>
      </c>
      <c r="G15" s="284">
        <v>-7.120887311850543E-3</v>
      </c>
      <c r="H15" s="292">
        <v>92.955594068871193</v>
      </c>
      <c r="I15" s="292">
        <v>-5.5551070957889692E-2</v>
      </c>
      <c r="J15" s="291"/>
      <c r="K15" s="293">
        <v>4.6643929853379609</v>
      </c>
      <c r="L15" s="293">
        <v>-0.11260719760347104</v>
      </c>
      <c r="M15" s="284">
        <v>-2.3572784863100698E-2</v>
      </c>
      <c r="N15" s="285">
        <v>15236068445.432419</v>
      </c>
      <c r="O15" s="285">
        <v>-479737761.90586472</v>
      </c>
      <c r="P15" s="284">
        <v>-3.0525813030314514E-2</v>
      </c>
      <c r="Q15" s="283">
        <v>4276704587.9830265</v>
      </c>
      <c r="R15" s="283">
        <v>-27997889.925628662</v>
      </c>
      <c r="S15" s="284">
        <v>-6.5040243940925786E-3</v>
      </c>
    </row>
    <row r="16" spans="1:19">
      <c r="A16" s="314"/>
      <c r="B16" s="314"/>
      <c r="C16" s="314"/>
      <c r="D16" s="86" t="s">
        <v>81</v>
      </c>
      <c r="E16" s="283">
        <v>3248051520.9548783</v>
      </c>
      <c r="F16" s="283">
        <v>-20877031.794432163</v>
      </c>
      <c r="G16" s="287">
        <v>-6.3865059934924782E-3</v>
      </c>
      <c r="H16" s="294">
        <v>92.431640008033426</v>
      </c>
      <c r="I16" s="294">
        <v>1.3119247570941184E-2</v>
      </c>
      <c r="J16" s="290"/>
      <c r="K16" s="295">
        <v>4.6273992511064623</v>
      </c>
      <c r="L16" s="295">
        <v>-0.11197203812170553</v>
      </c>
      <c r="M16" s="287">
        <v>-2.3625926581485619E-2</v>
      </c>
      <c r="N16" s="288">
        <v>15030031175.621811</v>
      </c>
      <c r="O16" s="288">
        <v>-462634953.81645775</v>
      </c>
      <c r="P16" s="287">
        <v>-2.9861545453263565E-2</v>
      </c>
      <c r="Q16" s="283">
        <v>4232082175.9340878</v>
      </c>
      <c r="R16" s="283">
        <v>-22436150.700520039</v>
      </c>
      <c r="S16" s="287">
        <v>-5.2734878493912599E-3</v>
      </c>
    </row>
    <row r="17" spans="1:19">
      <c r="A17" s="314"/>
      <c r="B17" s="314"/>
      <c r="C17" s="314"/>
      <c r="D17" s="86" t="s">
        <v>82</v>
      </c>
      <c r="E17" s="283">
        <v>18411766.620876763</v>
      </c>
      <c r="F17" s="283">
        <v>-2549905.7671184056</v>
      </c>
      <c r="G17" s="284">
        <v>-0.12164610341771902</v>
      </c>
      <c r="H17" s="292">
        <v>0.52395406083721674</v>
      </c>
      <c r="I17" s="292">
        <v>-6.8670318528504359E-2</v>
      </c>
      <c r="J17" s="291"/>
      <c r="K17" s="293">
        <v>11.190521477552862</v>
      </c>
      <c r="L17" s="293">
        <v>0.54537476550731157</v>
      </c>
      <c r="M17" s="284">
        <v>5.1232245102849641E-2</v>
      </c>
      <c r="N17" s="285">
        <v>206037269.81061229</v>
      </c>
      <c r="O17" s="285">
        <v>-17102808.089430481</v>
      </c>
      <c r="P17" s="284">
        <v>-7.6646061300972609E-2</v>
      </c>
      <c r="Q17" s="283">
        <v>44622412.048936687</v>
      </c>
      <c r="R17" s="283">
        <v>-5561739.2251123041</v>
      </c>
      <c r="S17" s="284">
        <v>-0.11082660728364986</v>
      </c>
    </row>
    <row r="18" spans="1:19">
      <c r="A18" s="314"/>
      <c r="B18" s="314"/>
      <c r="C18" s="314" t="s">
        <v>84</v>
      </c>
      <c r="D18" s="86" t="s">
        <v>80</v>
      </c>
      <c r="E18" s="283">
        <v>206939942.80351436</v>
      </c>
      <c r="F18" s="283">
        <v>-276222.7789311111</v>
      </c>
      <c r="G18" s="287">
        <v>-1.3330175189503245E-3</v>
      </c>
      <c r="H18" s="294">
        <v>5.8890070471770661</v>
      </c>
      <c r="I18" s="294">
        <v>3.0631377057822817E-2</v>
      </c>
      <c r="J18" s="290"/>
      <c r="K18" s="295">
        <v>9.4668229529219285</v>
      </c>
      <c r="L18" s="295">
        <v>-0.11540648642900742</v>
      </c>
      <c r="M18" s="287">
        <v>-1.2043803288102504E-2</v>
      </c>
      <c r="N18" s="288">
        <v>1959063800.4086607</v>
      </c>
      <c r="O18" s="288">
        <v>-26529041.744866371</v>
      </c>
      <c r="P18" s="287">
        <v>-1.3360766206274998E-2</v>
      </c>
      <c r="Q18" s="283">
        <v>677097207.98661864</v>
      </c>
      <c r="R18" s="283">
        <v>-18558983.792840242</v>
      </c>
      <c r="S18" s="287">
        <v>-2.6678385116313208E-2</v>
      </c>
    </row>
    <row r="19" spans="1:19">
      <c r="A19" s="314"/>
      <c r="B19" s="314"/>
      <c r="C19" s="314"/>
      <c r="D19" s="86" t="s">
        <v>81</v>
      </c>
      <c r="E19" s="283">
        <v>178318873.37738052</v>
      </c>
      <c r="F19" s="283">
        <v>3112401.874037832</v>
      </c>
      <c r="G19" s="284">
        <v>1.7764194708860693E-2</v>
      </c>
      <c r="H19" s="292">
        <v>5.0745210795826852</v>
      </c>
      <c r="I19" s="292">
        <v>0.12111733804767599</v>
      </c>
      <c r="J19" s="291"/>
      <c r="K19" s="293">
        <v>7.764937530241002</v>
      </c>
      <c r="L19" s="293">
        <v>-8.5021366772743079E-2</v>
      </c>
      <c r="M19" s="284">
        <v>-1.0830804070208141E-2</v>
      </c>
      <c r="N19" s="285">
        <v>1384634912.2383151</v>
      </c>
      <c r="O19" s="285">
        <v>9271312.4462649822</v>
      </c>
      <c r="P19" s="284">
        <v>6.7409901262958901E-3</v>
      </c>
      <c r="Q19" s="283">
        <v>490903608.213341</v>
      </c>
      <c r="R19" s="283">
        <v>-953463.82402610779</v>
      </c>
      <c r="S19" s="284">
        <v>-1.9384977430062687E-3</v>
      </c>
    </row>
    <row r="20" spans="1:19">
      <c r="A20" s="314"/>
      <c r="B20" s="314"/>
      <c r="C20" s="314"/>
      <c r="D20" s="86" t="s">
        <v>82</v>
      </c>
      <c r="E20" s="283">
        <v>28621069.426138345</v>
      </c>
      <c r="F20" s="283">
        <v>-3388624.6529713199</v>
      </c>
      <c r="G20" s="287">
        <v>-0.10586245043756359</v>
      </c>
      <c r="H20" s="294">
        <v>0.81448596759450909</v>
      </c>
      <c r="I20" s="294">
        <v>-9.04859609899199E-2</v>
      </c>
      <c r="J20" s="290"/>
      <c r="K20" s="295">
        <v>20.070140623248079</v>
      </c>
      <c r="L20" s="295">
        <v>1.0062520133370789</v>
      </c>
      <c r="M20" s="287">
        <v>5.2783145869512958E-2</v>
      </c>
      <c r="N20" s="288">
        <v>574428888.1703428</v>
      </c>
      <c r="O20" s="288">
        <v>-35800354.191131473</v>
      </c>
      <c r="P20" s="287">
        <v>-5.8667057731600546E-2</v>
      </c>
      <c r="Q20" s="283">
        <v>186193599.773278</v>
      </c>
      <c r="R20" s="283">
        <v>-17605519.968813777</v>
      </c>
      <c r="S20" s="287">
        <v>-8.6386634010458929E-2</v>
      </c>
    </row>
    <row r="21" spans="1:19">
      <c r="A21" s="314"/>
      <c r="B21" s="314" t="s">
        <v>136</v>
      </c>
      <c r="C21" s="314" t="s">
        <v>79</v>
      </c>
      <c r="D21" s="86" t="s">
        <v>80</v>
      </c>
      <c r="E21" s="283">
        <v>1353408985.9549644</v>
      </c>
      <c r="F21" s="283">
        <v>6385023.864705801</v>
      </c>
      <c r="G21" s="284">
        <v>4.7400967201784395E-3</v>
      </c>
      <c r="H21" s="292">
        <v>100.00000000000004</v>
      </c>
      <c r="I21" s="292">
        <v>-2.8421709430404007E-14</v>
      </c>
      <c r="J21" s="291"/>
      <c r="K21" s="293">
        <v>4.9894381764251774</v>
      </c>
      <c r="L21" s="293">
        <v>-4.277862278206257E-2</v>
      </c>
      <c r="M21" s="284">
        <v>-8.5009498773585788E-3</v>
      </c>
      <c r="N21" s="285">
        <v>6752750462.8405857</v>
      </c>
      <c r="O21" s="285">
        <v>-25766148.124710083</v>
      </c>
      <c r="P21" s="284">
        <v>-3.8011484818122839E-3</v>
      </c>
      <c r="Q21" s="283">
        <v>1936356395.3190904</v>
      </c>
      <c r="R21" s="283">
        <v>1504194.2084634304</v>
      </c>
      <c r="S21" s="284">
        <v>7.7742072888048301E-4</v>
      </c>
    </row>
    <row r="22" spans="1:19">
      <c r="A22" s="314"/>
      <c r="B22" s="314"/>
      <c r="C22" s="314"/>
      <c r="D22" s="86" t="s">
        <v>81</v>
      </c>
      <c r="E22" s="283">
        <v>1335928507.9290094</v>
      </c>
      <c r="F22" s="283">
        <v>8592965.8634159565</v>
      </c>
      <c r="G22" s="287">
        <v>6.4738459802286489E-3</v>
      </c>
      <c r="H22" s="294">
        <v>98.708411263161494</v>
      </c>
      <c r="I22" s="294">
        <v>0.1700348555222746</v>
      </c>
      <c r="J22" s="290"/>
      <c r="K22" s="295">
        <v>4.8375925786306251</v>
      </c>
      <c r="L22" s="295">
        <v>-3.0811640171668486E-2</v>
      </c>
      <c r="M22" s="287">
        <v>-6.3288993244789869E-3</v>
      </c>
      <c r="N22" s="288">
        <v>6462677835.5384598</v>
      </c>
      <c r="O22" s="288">
        <v>671882.7800951004</v>
      </c>
      <c r="P22" s="287">
        <v>1.0397433629851443E-4</v>
      </c>
      <c r="Q22" s="283">
        <v>1851430722.1425381</v>
      </c>
      <c r="R22" s="283">
        <v>9935575.2577018738</v>
      </c>
      <c r="S22" s="287">
        <v>5.3953849807909524E-3</v>
      </c>
    </row>
    <row r="23" spans="1:19">
      <c r="A23" s="314"/>
      <c r="B23" s="314"/>
      <c r="C23" s="314"/>
      <c r="D23" s="86" t="s">
        <v>82</v>
      </c>
      <c r="E23" s="283">
        <v>17480478.025975175</v>
      </c>
      <c r="F23" s="283">
        <v>-2207941.9986806475</v>
      </c>
      <c r="G23" s="284">
        <v>-0.11214419419717987</v>
      </c>
      <c r="H23" s="292">
        <v>1.2915887368400298</v>
      </c>
      <c r="I23" s="292">
        <v>-0.1700348555201332</v>
      </c>
      <c r="J23" s="291"/>
      <c r="K23" s="293">
        <v>16.594090097026523</v>
      </c>
      <c r="L23" s="293">
        <v>0.51810950485179319</v>
      </c>
      <c r="M23" s="284">
        <v>3.2228796363687591E-2</v>
      </c>
      <c r="N23" s="285">
        <v>290072627.30212438</v>
      </c>
      <c r="O23" s="285">
        <v>-26438030.904826939</v>
      </c>
      <c r="P23" s="284">
        <v>-8.352967023164308E-2</v>
      </c>
      <c r="Q23" s="283">
        <v>84925673.176552311</v>
      </c>
      <c r="R23" s="283">
        <v>-8431381.049239412</v>
      </c>
      <c r="S23" s="284">
        <v>-9.0313272190952198E-2</v>
      </c>
    </row>
    <row r="24" spans="1:19">
      <c r="A24" s="314"/>
      <c r="B24" s="314"/>
      <c r="C24" s="314" t="s">
        <v>83</v>
      </c>
      <c r="D24" s="86" t="s">
        <v>80</v>
      </c>
      <c r="E24" s="283">
        <v>1264647135.6452017</v>
      </c>
      <c r="F24" s="283">
        <v>4663480.0875098705</v>
      </c>
      <c r="G24" s="287">
        <v>3.7012226840718253E-3</v>
      </c>
      <c r="H24" s="294">
        <v>93.441609208237082</v>
      </c>
      <c r="I24" s="294">
        <v>-9.6716093897839528E-2</v>
      </c>
      <c r="J24" s="290"/>
      <c r="K24" s="295">
        <v>4.6797475167209734</v>
      </c>
      <c r="L24" s="295">
        <v>-3.888935358837653E-2</v>
      </c>
      <c r="M24" s="287">
        <v>-8.2416500055506447E-3</v>
      </c>
      <c r="N24" s="288">
        <v>5918229292.5639248</v>
      </c>
      <c r="O24" s="288">
        <v>-27176040.537755966</v>
      </c>
      <c r="P24" s="287">
        <v>-4.5709315034334922E-3</v>
      </c>
      <c r="Q24" s="283">
        <v>1650455213.735682</v>
      </c>
      <c r="R24" s="283">
        <v>4187572.0537669659</v>
      </c>
      <c r="S24" s="287">
        <v>2.5436763426199146E-3</v>
      </c>
    </row>
    <row r="25" spans="1:19">
      <c r="A25" s="314"/>
      <c r="B25" s="314"/>
      <c r="C25" s="314"/>
      <c r="D25" s="86" t="s">
        <v>81</v>
      </c>
      <c r="E25" s="283">
        <v>1257805616.59396</v>
      </c>
      <c r="F25" s="283">
        <v>5854447.9423441887</v>
      </c>
      <c r="G25" s="284">
        <v>4.6762590178733429E-3</v>
      </c>
      <c r="H25" s="292">
        <v>92.93610650194212</v>
      </c>
      <c r="I25" s="292">
        <v>-5.9052131938415187E-3</v>
      </c>
      <c r="J25" s="291"/>
      <c r="K25" s="293">
        <v>4.6455428471151956</v>
      </c>
      <c r="L25" s="293">
        <v>-3.3716808557094247E-2</v>
      </c>
      <c r="M25" s="284">
        <v>-7.2055861478475709E-3</v>
      </c>
      <c r="N25" s="285">
        <v>5843189885.2293892</v>
      </c>
      <c r="O25" s="285">
        <v>-15014709.113891602</v>
      </c>
      <c r="P25" s="284">
        <v>-2.5630223171771603E-3</v>
      </c>
      <c r="Q25" s="283">
        <v>1634707152.0610337</v>
      </c>
      <c r="R25" s="283">
        <v>7342782.1949222088</v>
      </c>
      <c r="S25" s="284">
        <v>4.5120701490633736E-3</v>
      </c>
    </row>
    <row r="26" spans="1:19">
      <c r="A26" s="314"/>
      <c r="B26" s="314"/>
      <c r="C26" s="314"/>
      <c r="D26" s="86" t="s">
        <v>82</v>
      </c>
      <c r="E26" s="283">
        <v>6841519.0512371324</v>
      </c>
      <c r="F26" s="283">
        <v>-1190967.854834402</v>
      </c>
      <c r="G26" s="287">
        <v>-0.14826888219813747</v>
      </c>
      <c r="H26" s="294">
        <v>0.50550270629463601</v>
      </c>
      <c r="I26" s="294">
        <v>-9.0810880703997898E-2</v>
      </c>
      <c r="J26" s="290"/>
      <c r="K26" s="295">
        <v>10.968237722141843</v>
      </c>
      <c r="L26" s="295">
        <v>0.11223013967183171</v>
      </c>
      <c r="M26" s="287">
        <v>1.0338067546402409E-2</v>
      </c>
      <c r="N26" s="288">
        <v>75039407.334531188</v>
      </c>
      <c r="O26" s="288">
        <v>-12161331.423872471</v>
      </c>
      <c r="P26" s="287">
        <v>-0.13946362837092899</v>
      </c>
      <c r="Q26" s="283">
        <v>15748061.674647316</v>
      </c>
      <c r="R26" s="283">
        <v>-3155210.141156707</v>
      </c>
      <c r="S26" s="287">
        <v>-0.16691344080016896</v>
      </c>
    </row>
    <row r="27" spans="1:19">
      <c r="A27" s="314"/>
      <c r="B27" s="314"/>
      <c r="C27" s="314" t="s">
        <v>84</v>
      </c>
      <c r="D27" s="86" t="s">
        <v>80</v>
      </c>
      <c r="E27" s="283">
        <v>80240369.712109178</v>
      </c>
      <c r="F27" s="283">
        <v>1499718.2930502892</v>
      </c>
      <c r="G27" s="284">
        <v>1.9046302843861003E-2</v>
      </c>
      <c r="H27" s="292">
        <v>5.928759934713427</v>
      </c>
      <c r="I27" s="292">
        <v>8.3232784856916098E-2</v>
      </c>
      <c r="J27" s="291"/>
      <c r="K27" s="293">
        <v>9.4266311847051121</v>
      </c>
      <c r="L27" s="293">
        <v>-0.19201301497797374</v>
      </c>
      <c r="M27" s="284">
        <v>-1.9962586305489933E-2</v>
      </c>
      <c r="N27" s="285">
        <v>756396371.40043592</v>
      </c>
      <c r="O27" s="285">
        <v>-981938.65076255798</v>
      </c>
      <c r="P27" s="284">
        <v>-1.2964969259499646E-3</v>
      </c>
      <c r="Q27" s="283">
        <v>257233640.73929769</v>
      </c>
      <c r="R27" s="283">
        <v>-3369781.2869108021</v>
      </c>
      <c r="S27" s="284">
        <v>-1.2930687021338915E-2</v>
      </c>
    </row>
    <row r="28" spans="1:19">
      <c r="A28" s="314"/>
      <c r="B28" s="314"/>
      <c r="C28" s="314"/>
      <c r="D28" s="86" t="s">
        <v>81</v>
      </c>
      <c r="E28" s="283">
        <v>69725459.874778137</v>
      </c>
      <c r="F28" s="283">
        <v>2554061.129371956</v>
      </c>
      <c r="G28" s="287">
        <v>3.8023045181065654E-2</v>
      </c>
      <c r="H28" s="294">
        <v>5.1518395842170301</v>
      </c>
      <c r="I28" s="294">
        <v>0.16518748033223307</v>
      </c>
      <c r="J28" s="290"/>
      <c r="K28" s="295">
        <v>7.8002853195516053</v>
      </c>
      <c r="L28" s="295">
        <v>-8.5158794972534757E-2</v>
      </c>
      <c r="M28" s="287">
        <v>-1.0799492550544035E-2</v>
      </c>
      <c r="N28" s="288">
        <v>543878481.06021643</v>
      </c>
      <c r="O28" s="288">
        <v>14202170.158899069</v>
      </c>
      <c r="P28" s="287">
        <v>2.6812923037339759E-2</v>
      </c>
      <c r="Q28" s="283">
        <v>189320679.40576082</v>
      </c>
      <c r="R28" s="283">
        <v>2245027.5617820024</v>
      </c>
      <c r="S28" s="287">
        <v>1.2000640060067017E-2</v>
      </c>
    </row>
    <row r="29" spans="1:19">
      <c r="A29" s="314"/>
      <c r="B29" s="314"/>
      <c r="C29" s="314"/>
      <c r="D29" s="86" t="s">
        <v>82</v>
      </c>
      <c r="E29" s="283">
        <v>10514909.837329876</v>
      </c>
      <c r="F29" s="283">
        <v>-1054342.8363239635</v>
      </c>
      <c r="G29" s="284">
        <v>-9.1133184317511967E-2</v>
      </c>
      <c r="H29" s="292">
        <v>0.77692035049631103</v>
      </c>
      <c r="I29" s="292">
        <v>-8.1954695475487171E-2</v>
      </c>
      <c r="J29" s="291"/>
      <c r="K29" s="293">
        <v>20.211099631662211</v>
      </c>
      <c r="L29" s="293">
        <v>0.52944813930460199</v>
      </c>
      <c r="M29" s="284">
        <v>2.6900595181770535E-2</v>
      </c>
      <c r="N29" s="285">
        <v>212517890.3402192</v>
      </c>
      <c r="O29" s="285">
        <v>-15184108.809662133</v>
      </c>
      <c r="P29" s="284">
        <v>-6.6684126034692509E-2</v>
      </c>
      <c r="Q29" s="283">
        <v>67912961.333536863</v>
      </c>
      <c r="R29" s="283">
        <v>-5614808.848692894</v>
      </c>
      <c r="S29" s="284">
        <v>-7.6363105188383434E-2</v>
      </c>
    </row>
    <row r="30" spans="1:19">
      <c r="A30" s="314" t="s">
        <v>58</v>
      </c>
      <c r="B30" s="314" t="s">
        <v>140</v>
      </c>
      <c r="C30" s="314" t="s">
        <v>79</v>
      </c>
      <c r="D30" s="86" t="s">
        <v>80</v>
      </c>
      <c r="E30" s="283">
        <v>248728888.03503916</v>
      </c>
      <c r="F30" s="283">
        <v>2092448.2339956164</v>
      </c>
      <c r="G30" s="287">
        <v>8.4839378791047686E-3</v>
      </c>
      <c r="H30" s="294">
        <v>100.00000000000001</v>
      </c>
      <c r="I30" s="294">
        <v>2.8421709430404007E-14</v>
      </c>
      <c r="J30" s="290"/>
      <c r="K30" s="295">
        <v>4.8004156065925283</v>
      </c>
      <c r="L30" s="295">
        <v>-8.0737551662792839E-3</v>
      </c>
      <c r="M30" s="287">
        <v>-1.6790627074042513E-3</v>
      </c>
      <c r="N30" s="288">
        <v>1194002035.9338076</v>
      </c>
      <c r="O30" s="288">
        <v>8053338.9284231663</v>
      </c>
      <c r="P30" s="287">
        <v>6.7906301079958117E-3</v>
      </c>
      <c r="Q30" s="283">
        <v>338695884.81374073</v>
      </c>
      <c r="R30" s="283">
        <v>3297986.2202185392</v>
      </c>
      <c r="S30" s="287">
        <v>9.8330557050253266E-3</v>
      </c>
    </row>
    <row r="31" spans="1:19">
      <c r="A31" s="314"/>
      <c r="B31" s="314"/>
      <c r="C31" s="314"/>
      <c r="D31" s="86" t="s">
        <v>81</v>
      </c>
      <c r="E31" s="283">
        <v>246349229.60849994</v>
      </c>
      <c r="F31" s="283">
        <v>2449304.3092279732</v>
      </c>
      <c r="G31" s="284">
        <v>1.004225116601659E-2</v>
      </c>
      <c r="H31" s="292">
        <v>99.043272196752667</v>
      </c>
      <c r="I31" s="292">
        <v>0.15280593149968524</v>
      </c>
      <c r="J31" s="291"/>
      <c r="K31" s="293">
        <v>4.7140561272920527</v>
      </c>
      <c r="L31" s="293">
        <v>2.2647738872576539E-3</v>
      </c>
      <c r="M31" s="284">
        <v>4.8066090312362877E-4</v>
      </c>
      <c r="N31" s="285">
        <v>1161304095.2896259</v>
      </c>
      <c r="O31" s="285">
        <v>12098536.168440819</v>
      </c>
      <c r="P31" s="284">
        <v>1.0527738986655053E-2</v>
      </c>
      <c r="Q31" s="283">
        <v>330695466.86601782</v>
      </c>
      <c r="R31" s="283">
        <v>4059241.7804851532</v>
      </c>
      <c r="S31" s="284">
        <v>1.2427408440145313E-2</v>
      </c>
    </row>
    <row r="32" spans="1:19">
      <c r="A32" s="314"/>
      <c r="B32" s="314"/>
      <c r="C32" s="314"/>
      <c r="D32" s="86" t="s">
        <v>82</v>
      </c>
      <c r="E32" s="283">
        <v>2379658.4265399519</v>
      </c>
      <c r="F32" s="283">
        <v>-356856.07523262734</v>
      </c>
      <c r="G32" s="287">
        <v>-0.1304053294807952</v>
      </c>
      <c r="H32" s="294">
        <v>0.95672780324765616</v>
      </c>
      <c r="I32" s="294">
        <v>-0.1528059314997593</v>
      </c>
      <c r="J32" s="290"/>
      <c r="K32" s="295">
        <v>13.74060255014183</v>
      </c>
      <c r="L32" s="295">
        <v>0.31361801912668241</v>
      </c>
      <c r="M32" s="287">
        <v>2.3357293545862998E-2</v>
      </c>
      <c r="N32" s="288">
        <v>32697940.644181356</v>
      </c>
      <c r="O32" s="288">
        <v>-4045197.2400176898</v>
      </c>
      <c r="P32" s="287">
        <v>-0.11009395149556019</v>
      </c>
      <c r="Q32" s="283">
        <v>8000417.9477228951</v>
      </c>
      <c r="R32" s="283">
        <v>-761255.56026641466</v>
      </c>
      <c r="S32" s="287">
        <v>-8.6884721231881748E-2</v>
      </c>
    </row>
    <row r="33" spans="1:19">
      <c r="A33" s="314"/>
      <c r="B33" s="314"/>
      <c r="C33" s="314" t="s">
        <v>83</v>
      </c>
      <c r="D33" s="86" t="s">
        <v>80</v>
      </c>
      <c r="E33" s="283">
        <v>234210185.89491412</v>
      </c>
      <c r="F33" s="283">
        <v>1241724.1397468746</v>
      </c>
      <c r="G33" s="284">
        <v>5.3300096089909177E-3</v>
      </c>
      <c r="H33" s="292">
        <v>94.16284041036694</v>
      </c>
      <c r="I33" s="292">
        <v>-0.29540831520580468</v>
      </c>
      <c r="J33" s="291"/>
      <c r="K33" s="293">
        <v>4.6136989733698606</v>
      </c>
      <c r="L33" s="293">
        <v>-9.0624364728357776E-3</v>
      </c>
      <c r="M33" s="284">
        <v>-1.9603945930543177E-3</v>
      </c>
      <c r="N33" s="285">
        <v>1080575294.2161295</v>
      </c>
      <c r="O33" s="285">
        <v>3617679.5039284229</v>
      </c>
      <c r="P33" s="284">
        <v>3.3591660939183638E-3</v>
      </c>
      <c r="Q33" s="283">
        <v>302297475.64041764</v>
      </c>
      <c r="R33" s="283">
        <v>1609481.3133289218</v>
      </c>
      <c r="S33" s="284">
        <v>5.3526623732709673E-3</v>
      </c>
    </row>
    <row r="34" spans="1:19">
      <c r="A34" s="314"/>
      <c r="B34" s="314"/>
      <c r="C34" s="314"/>
      <c r="D34" s="86" t="s">
        <v>81</v>
      </c>
      <c r="E34" s="283">
        <v>233040485.30427337</v>
      </c>
      <c r="F34" s="283">
        <v>1538487.4480257034</v>
      </c>
      <c r="G34" s="287">
        <v>6.6456767642283374E-3</v>
      </c>
      <c r="H34" s="294">
        <v>93.692569104174325</v>
      </c>
      <c r="I34" s="294">
        <v>-0.1710943686667008</v>
      </c>
      <c r="J34" s="290"/>
      <c r="K34" s="295">
        <v>4.5836734038051929</v>
      </c>
      <c r="L34" s="295">
        <v>-2.7512429908052027E-3</v>
      </c>
      <c r="M34" s="287">
        <v>-5.9986660692816062E-4</v>
      </c>
      <c r="N34" s="288">
        <v>1068181474.4990528</v>
      </c>
      <c r="O34" s="288">
        <v>6415005.7486442327</v>
      </c>
      <c r="P34" s="287">
        <v>6.0418236377289668E-3</v>
      </c>
      <c r="Q34" s="283">
        <v>299947376.5618037</v>
      </c>
      <c r="R34" s="283">
        <v>2234834.7250981331</v>
      </c>
      <c r="S34" s="287">
        <v>7.5066865215370508E-3</v>
      </c>
    </row>
    <row r="35" spans="1:19">
      <c r="A35" s="314"/>
      <c r="B35" s="314"/>
      <c r="C35" s="314"/>
      <c r="D35" s="86" t="s">
        <v>82</v>
      </c>
      <c r="E35" s="283">
        <v>1169700.5906407607</v>
      </c>
      <c r="F35" s="283">
        <v>-296763.30827897554</v>
      </c>
      <c r="G35" s="284">
        <v>-0.20236659661215312</v>
      </c>
      <c r="H35" s="292">
        <v>0.4702713061926212</v>
      </c>
      <c r="I35" s="292">
        <v>-0.12431394653917377</v>
      </c>
      <c r="J35" s="291"/>
      <c r="K35" s="293">
        <v>10.595719807482585</v>
      </c>
      <c r="L35" s="293">
        <v>0.23668814432094187</v>
      </c>
      <c r="M35" s="284">
        <v>2.2848481597236778E-2</v>
      </c>
      <c r="N35" s="285">
        <v>12393819.717076387</v>
      </c>
      <c r="O35" s="285">
        <v>-2797326.2447166368</v>
      </c>
      <c r="P35" s="284">
        <v>-0.1841418844735046</v>
      </c>
      <c r="Q35" s="283">
        <v>2350099.0786139197</v>
      </c>
      <c r="R35" s="283">
        <v>-625353.41176920198</v>
      </c>
      <c r="S35" s="284">
        <v>-0.21017086100026452</v>
      </c>
    </row>
    <row r="36" spans="1:19">
      <c r="A36" s="314"/>
      <c r="B36" s="314"/>
      <c r="C36" s="314" t="s">
        <v>84</v>
      </c>
      <c r="D36" s="86" t="s">
        <v>80</v>
      </c>
      <c r="E36" s="283">
        <v>13069506.430897677</v>
      </c>
      <c r="F36" s="283">
        <v>844020.14537298493</v>
      </c>
      <c r="G36" s="287">
        <v>6.9037756508084899E-2</v>
      </c>
      <c r="H36" s="294">
        <v>5.2545188997333279</v>
      </c>
      <c r="I36" s="294">
        <v>0.29763325242722249</v>
      </c>
      <c r="J36" s="290"/>
      <c r="K36" s="295">
        <v>7.7009089854477368</v>
      </c>
      <c r="L36" s="295">
        <v>-0.18502612178818012</v>
      </c>
      <c r="M36" s="287">
        <v>-2.3462800450691667E-2</v>
      </c>
      <c r="N36" s="288">
        <v>100647079.50906691</v>
      </c>
      <c r="O36" s="288">
        <v>4237688.0070165098</v>
      </c>
      <c r="P36" s="287">
        <v>4.3955136952880614E-2</v>
      </c>
      <c r="Q36" s="283">
        <v>31497296.742364407</v>
      </c>
      <c r="R36" s="283">
        <v>1620366.8129067123</v>
      </c>
      <c r="S36" s="287">
        <v>5.4234716108132734E-2</v>
      </c>
    </row>
    <row r="37" spans="1:19">
      <c r="A37" s="314"/>
      <c r="B37" s="314"/>
      <c r="C37" s="314"/>
      <c r="D37" s="86" t="s">
        <v>81</v>
      </c>
      <c r="E37" s="283">
        <v>11882555.232337754</v>
      </c>
      <c r="F37" s="283">
        <v>911579.4252781868</v>
      </c>
      <c r="G37" s="284">
        <v>8.3090095294131139E-2</v>
      </c>
      <c r="H37" s="292">
        <v>4.7773120871524286</v>
      </c>
      <c r="I37" s="292">
        <v>0.32907409932320864</v>
      </c>
      <c r="J37" s="291"/>
      <c r="K37" s="293">
        <v>6.7996892438437415</v>
      </c>
      <c r="L37" s="293">
        <v>-4.9548443784015461E-2</v>
      </c>
      <c r="M37" s="284">
        <v>-7.2341545210962933E-3</v>
      </c>
      <c r="N37" s="285">
        <v>80797683.0027062</v>
      </c>
      <c r="O37" s="285">
        <v>5654862.0349414647</v>
      </c>
      <c r="P37" s="284">
        <v>7.5254854184504533E-2</v>
      </c>
      <c r="Q37" s="283">
        <v>26091627.967274666</v>
      </c>
      <c r="R37" s="283">
        <v>1832708.0884297155</v>
      </c>
      <c r="S37" s="284">
        <v>7.5547802523060106E-2</v>
      </c>
    </row>
    <row r="38" spans="1:19">
      <c r="A38" s="314"/>
      <c r="B38" s="314"/>
      <c r="C38" s="314"/>
      <c r="D38" s="86" t="s">
        <v>82</v>
      </c>
      <c r="E38" s="283">
        <v>1186951.1985598723</v>
      </c>
      <c r="F38" s="283">
        <v>-67559.279905211646</v>
      </c>
      <c r="G38" s="287">
        <v>-5.3853101321139726E-2</v>
      </c>
      <c r="H38" s="294">
        <v>0.4772068125808786</v>
      </c>
      <c r="I38" s="294">
        <v>-3.1440846895989916E-2</v>
      </c>
      <c r="J38" s="290"/>
      <c r="K38" s="295">
        <v>16.72300978375856</v>
      </c>
      <c r="L38" s="295">
        <v>-0.22907702567626131</v>
      </c>
      <c r="M38" s="287">
        <v>-1.3513205085097055E-2</v>
      </c>
      <c r="N38" s="288">
        <v>19849396.506360695</v>
      </c>
      <c r="O38" s="288">
        <v>-1417174.0279250219</v>
      </c>
      <c r="P38" s="287">
        <v>-6.6638578403615686E-2</v>
      </c>
      <c r="Q38" s="283">
        <v>5405668.7750897408</v>
      </c>
      <c r="R38" s="283">
        <v>-212341.2755229976</v>
      </c>
      <c r="S38" s="287">
        <v>-3.7796528238648881E-2</v>
      </c>
    </row>
    <row r="39" spans="1:19">
      <c r="A39" s="314"/>
      <c r="B39" s="314" t="s">
        <v>135</v>
      </c>
      <c r="C39" s="314" t="s">
        <v>79</v>
      </c>
      <c r="D39" s="86" t="s">
        <v>80</v>
      </c>
      <c r="E39" s="283">
        <v>3334207869.9800901</v>
      </c>
      <c r="F39" s="283">
        <v>-3689556.9982328415</v>
      </c>
      <c r="G39" s="284">
        <v>-1.1053536182425063E-3</v>
      </c>
      <c r="H39" s="292">
        <v>100</v>
      </c>
      <c r="I39" s="292">
        <v>8.5265128291212022E-14</v>
      </c>
      <c r="J39" s="291"/>
      <c r="K39" s="293">
        <v>4.806173212705227</v>
      </c>
      <c r="L39" s="293">
        <v>-0.11242472238270818</v>
      </c>
      <c r="M39" s="284">
        <v>-2.2857066966319995E-2</v>
      </c>
      <c r="N39" s="285">
        <v>16024780550.289261</v>
      </c>
      <c r="O39" s="285">
        <v>-392994841.58165169</v>
      </c>
      <c r="P39" s="284">
        <v>-2.3937155442888988E-2</v>
      </c>
      <c r="Q39" s="283">
        <v>4560622651.2783804</v>
      </c>
      <c r="R39" s="283">
        <v>-2747736.95723629</v>
      </c>
      <c r="S39" s="284">
        <v>-6.0212884851949876E-4</v>
      </c>
    </row>
    <row r="40" spans="1:19">
      <c r="A40" s="314"/>
      <c r="B40" s="314"/>
      <c r="C40" s="314"/>
      <c r="D40" s="86" t="s">
        <v>81</v>
      </c>
      <c r="E40" s="283">
        <v>3300349062.911097</v>
      </c>
      <c r="F40" s="283">
        <v>1519074.1476664543</v>
      </c>
      <c r="G40" s="287">
        <v>4.6048876505935994E-4</v>
      </c>
      <c r="H40" s="294">
        <v>98.984502214938516</v>
      </c>
      <c r="I40" s="294">
        <v>0.15492278865461628</v>
      </c>
      <c r="J40" s="290"/>
      <c r="K40" s="295">
        <v>4.7160543471161152</v>
      </c>
      <c r="L40" s="295">
        <v>-0.10411179714825902</v>
      </c>
      <c r="M40" s="287">
        <v>-2.159921339477977E-2</v>
      </c>
      <c r="N40" s="288">
        <v>15564625545.142475</v>
      </c>
      <c r="O40" s="288">
        <v>-336283082.37903786</v>
      </c>
      <c r="P40" s="287">
        <v>-2.1148670824822829E-2</v>
      </c>
      <c r="Q40" s="283">
        <v>4446719498.5382376</v>
      </c>
      <c r="R40" s="283">
        <v>12985652.77367878</v>
      </c>
      <c r="S40" s="287">
        <v>2.9288300167326612E-3</v>
      </c>
    </row>
    <row r="41" spans="1:19">
      <c r="A41" s="314"/>
      <c r="B41" s="314"/>
      <c r="C41" s="314"/>
      <c r="D41" s="86" t="s">
        <v>82</v>
      </c>
      <c r="E41" s="283">
        <v>33858807.068791032</v>
      </c>
      <c r="F41" s="283">
        <v>-5208631.1458944827</v>
      </c>
      <c r="G41" s="284">
        <v>-0.13332410272902281</v>
      </c>
      <c r="H41" s="292">
        <v>1.0154977850554117</v>
      </c>
      <c r="I41" s="292">
        <v>-0.15492278865442266</v>
      </c>
      <c r="J41" s="291"/>
      <c r="K41" s="293">
        <v>13.590408079407453</v>
      </c>
      <c r="L41" s="293">
        <v>0.36029144086260523</v>
      </c>
      <c r="M41" s="284">
        <v>2.7232673052399705E-2</v>
      </c>
      <c r="N41" s="285">
        <v>460155005.14679581</v>
      </c>
      <c r="O41" s="285">
        <v>-56711759.202637851</v>
      </c>
      <c r="P41" s="284">
        <v>-0.10972220137624716</v>
      </c>
      <c r="Q41" s="283">
        <v>113903152.74014296</v>
      </c>
      <c r="R41" s="283">
        <v>-15733389.730917111</v>
      </c>
      <c r="S41" s="284">
        <v>-0.12136539150933787</v>
      </c>
    </row>
    <row r="42" spans="1:19">
      <c r="A42" s="314"/>
      <c r="B42" s="314"/>
      <c r="C42" s="314" t="s">
        <v>83</v>
      </c>
      <c r="D42" s="86" t="s">
        <v>80</v>
      </c>
      <c r="E42" s="283">
        <v>3127438070.891149</v>
      </c>
      <c r="F42" s="283">
        <v>-6830231.2488331795</v>
      </c>
      <c r="G42" s="287">
        <v>-2.1792107727885666E-3</v>
      </c>
      <c r="H42" s="294">
        <v>93.798533050365108</v>
      </c>
      <c r="I42" s="294">
        <v>-0.10094620886782479</v>
      </c>
      <c r="J42" s="290"/>
      <c r="K42" s="295">
        <v>4.5800243781467236</v>
      </c>
      <c r="L42" s="295">
        <v>-0.11257754349922156</v>
      </c>
      <c r="M42" s="287">
        <v>-2.3990431189129E-2</v>
      </c>
      <c r="N42" s="288">
        <v>14323742605.825623</v>
      </c>
      <c r="O42" s="288">
        <v>-384130851.75043297</v>
      </c>
      <c r="P42" s="287">
        <v>-2.6117361755826528E-2</v>
      </c>
      <c r="Q42" s="283">
        <v>4033171090.8549075</v>
      </c>
      <c r="R42" s="283">
        <v>-2216612.7924156189</v>
      </c>
      <c r="S42" s="287">
        <v>-5.4929363798481305E-4</v>
      </c>
    </row>
    <row r="43" spans="1:19">
      <c r="A43" s="314"/>
      <c r="B43" s="314"/>
      <c r="C43" s="314"/>
      <c r="D43" s="86" t="s">
        <v>81</v>
      </c>
      <c r="E43" s="283">
        <v>3110110713.6787753</v>
      </c>
      <c r="F43" s="283">
        <v>-4421782.2662510872</v>
      </c>
      <c r="G43" s="284">
        <v>-1.4197258407186433E-3</v>
      </c>
      <c r="H43" s="292">
        <v>93.27884867890215</v>
      </c>
      <c r="I43" s="292">
        <v>-2.9365970596444413E-2</v>
      </c>
      <c r="J43" s="291"/>
      <c r="K43" s="293">
        <v>4.5461295779515911</v>
      </c>
      <c r="L43" s="293">
        <v>-0.11240712255705709</v>
      </c>
      <c r="M43" s="284">
        <v>-2.4129277020568236E-2</v>
      </c>
      <c r="N43" s="285">
        <v>14138966306.159214</v>
      </c>
      <c r="O43" s="285">
        <v>-370197631.1274929</v>
      </c>
      <c r="P43" s="284">
        <v>-2.5514745903182749E-2</v>
      </c>
      <c r="Q43" s="283">
        <v>3995665888.7251725</v>
      </c>
      <c r="R43" s="283">
        <v>1647438.4242634773</v>
      </c>
      <c r="S43" s="284">
        <v>4.1247641811453312E-4</v>
      </c>
    </row>
    <row r="44" spans="1:19">
      <c r="A44" s="314"/>
      <c r="B44" s="314"/>
      <c r="C44" s="314"/>
      <c r="D44" s="86" t="s">
        <v>82</v>
      </c>
      <c r="E44" s="283">
        <v>17327357.2123488</v>
      </c>
      <c r="F44" s="283">
        <v>-2408448.9825817719</v>
      </c>
      <c r="G44" s="287">
        <v>-0.12203448690129604</v>
      </c>
      <c r="H44" s="294">
        <v>0.51968437146218682</v>
      </c>
      <c r="I44" s="294">
        <v>-7.158023827139226E-2</v>
      </c>
      <c r="J44" s="290"/>
      <c r="K44" s="295">
        <v>10.663847775627323</v>
      </c>
      <c r="L44" s="295">
        <v>0.59537029228048866</v>
      </c>
      <c r="M44" s="287">
        <v>5.9132107437815246E-2</v>
      </c>
      <c r="N44" s="288">
        <v>184776299.6664058</v>
      </c>
      <c r="O44" s="288">
        <v>-13933220.62294963</v>
      </c>
      <c r="P44" s="287">
        <v>-7.0118535854046912E-2</v>
      </c>
      <c r="Q44" s="283">
        <v>37505202.12973468</v>
      </c>
      <c r="R44" s="283">
        <v>-3864051.2166799828</v>
      </c>
      <c r="S44" s="287">
        <v>-9.3403939015371848E-2</v>
      </c>
    </row>
    <row r="45" spans="1:19">
      <c r="A45" s="314"/>
      <c r="B45" s="314"/>
      <c r="C45" s="314" t="s">
        <v>84</v>
      </c>
      <c r="D45" s="86" t="s">
        <v>80</v>
      </c>
      <c r="E45" s="283">
        <v>167037146.61804169</v>
      </c>
      <c r="F45" s="283">
        <v>2487605.063999176</v>
      </c>
      <c r="G45" s="284">
        <v>1.5117666330186519E-2</v>
      </c>
      <c r="H45" s="292">
        <v>5.0098000224274895</v>
      </c>
      <c r="I45" s="292">
        <v>8.0063709259738935E-2</v>
      </c>
      <c r="J45" s="291"/>
      <c r="K45" s="293">
        <v>7.670600156588268</v>
      </c>
      <c r="L45" s="293">
        <v>-0.18966384926719204</v>
      </c>
      <c r="M45" s="284">
        <v>-2.4129450248223598E-2</v>
      </c>
      <c r="N45" s="285">
        <v>1281275163.0044081</v>
      </c>
      <c r="O45" s="285">
        <v>-12127675.652849674</v>
      </c>
      <c r="P45" s="284">
        <v>-9.3765648956205972E-3</v>
      </c>
      <c r="Q45" s="283">
        <v>404110704.50817078</v>
      </c>
      <c r="R45" s="283">
        <v>79696.077757537365</v>
      </c>
      <c r="S45" s="284">
        <v>1.9725237938331041E-4</v>
      </c>
    </row>
    <row r="46" spans="1:19">
      <c r="A46" s="314"/>
      <c r="B46" s="314"/>
      <c r="C46" s="314"/>
      <c r="D46" s="86" t="s">
        <v>81</v>
      </c>
      <c r="E46" s="283">
        <v>150797131.14255521</v>
      </c>
      <c r="F46" s="283">
        <v>5355761.0882222056</v>
      </c>
      <c r="G46" s="287">
        <v>3.6824193049209017E-2</v>
      </c>
      <c r="H46" s="294">
        <v>4.5227273470341744</v>
      </c>
      <c r="I46" s="294">
        <v>0.16545234874293957</v>
      </c>
      <c r="J46" s="290"/>
      <c r="K46" s="295">
        <v>6.704906981837679</v>
      </c>
      <c r="L46" s="295">
        <v>-2.80126182972813E-2</v>
      </c>
      <c r="M46" s="287">
        <v>-4.1605454930309571E-3</v>
      </c>
      <c r="N46" s="288">
        <v>1011080737.4388105</v>
      </c>
      <c r="O46" s="288">
        <v>31835686.329509974</v>
      </c>
      <c r="P46" s="287">
        <v>3.2510438825752684E-2</v>
      </c>
      <c r="Q46" s="283">
        <v>330496254.79518771</v>
      </c>
      <c r="R46" s="283">
        <v>12431732.881037295</v>
      </c>
      <c r="S46" s="287">
        <v>3.9085569199046898E-2</v>
      </c>
    </row>
    <row r="47" spans="1:19">
      <c r="A47" s="314"/>
      <c r="B47" s="314"/>
      <c r="C47" s="314"/>
      <c r="D47" s="86" t="s">
        <v>82</v>
      </c>
      <c r="E47" s="283">
        <v>16240015.475492526</v>
      </c>
      <c r="F47" s="283">
        <v>-2868156.0242223367</v>
      </c>
      <c r="G47" s="284">
        <v>-0.15010101956982833</v>
      </c>
      <c r="H47" s="292">
        <v>0.48707267539349608</v>
      </c>
      <c r="I47" s="292">
        <v>-8.5388639483180095E-2</v>
      </c>
      <c r="J47" s="291"/>
      <c r="K47" s="293">
        <v>16.637571926784304</v>
      </c>
      <c r="L47" s="293">
        <v>0.19655413747644346</v>
      </c>
      <c r="M47" s="284">
        <v>1.195510764572429E-2</v>
      </c>
      <c r="N47" s="285">
        <v>270194425.56559712</v>
      </c>
      <c r="O47" s="285">
        <v>-43963361.982360363</v>
      </c>
      <c r="P47" s="284">
        <v>-0.13994038577079415</v>
      </c>
      <c r="Q47" s="283">
        <v>73614449.712982669</v>
      </c>
      <c r="R47" s="283">
        <v>-12352036.803280145</v>
      </c>
      <c r="S47" s="284">
        <v>-0.14368432750759719</v>
      </c>
    </row>
    <row r="48" spans="1:19">
      <c r="A48" s="314"/>
      <c r="B48" s="314" t="s">
        <v>136</v>
      </c>
      <c r="C48" s="314" t="s">
        <v>79</v>
      </c>
      <c r="D48" s="86" t="s">
        <v>80</v>
      </c>
      <c r="E48" s="283">
        <v>1288112285.6483011</v>
      </c>
      <c r="F48" s="283">
        <v>13804336.041312456</v>
      </c>
      <c r="G48" s="287">
        <v>1.0832810111221447E-2</v>
      </c>
      <c r="H48" s="294">
        <v>99.999999999999929</v>
      </c>
      <c r="I48" s="294">
        <v>-8.5265128291212022E-14</v>
      </c>
      <c r="J48" s="290"/>
      <c r="K48" s="295">
        <v>4.787439311356704</v>
      </c>
      <c r="L48" s="295">
        <v>-3.4137621514395811E-2</v>
      </c>
      <c r="M48" s="287">
        <v>-7.0801777073518377E-3</v>
      </c>
      <c r="N48" s="288">
        <v>6166759393.7542124</v>
      </c>
      <c r="O48" s="288">
        <v>22585578.554887772</v>
      </c>
      <c r="P48" s="287">
        <v>3.6759341832120788E-3</v>
      </c>
      <c r="Q48" s="283">
        <v>1747821191.7586846</v>
      </c>
      <c r="R48" s="283">
        <v>19314013.491101503</v>
      </c>
      <c r="S48" s="287">
        <v>1.1173811560597165E-2</v>
      </c>
    </row>
    <row r="49" spans="1:19">
      <c r="A49" s="314"/>
      <c r="B49" s="314"/>
      <c r="C49" s="314"/>
      <c r="D49" s="86" t="s">
        <v>81</v>
      </c>
      <c r="E49" s="283">
        <v>1275427706.6337974</v>
      </c>
      <c r="F49" s="283">
        <v>15489067.930124044</v>
      </c>
      <c r="G49" s="284">
        <v>1.2293509742712906E-2</v>
      </c>
      <c r="H49" s="292">
        <v>99.01525828486912</v>
      </c>
      <c r="I49" s="292">
        <v>0.14287511467439629</v>
      </c>
      <c r="J49" s="291"/>
      <c r="K49" s="293">
        <v>4.700271282595776</v>
      </c>
      <c r="L49" s="293">
        <v>-2.3650418383700966E-2</v>
      </c>
      <c r="M49" s="284">
        <v>-5.006522097687858E-3</v>
      </c>
      <c r="N49" s="285">
        <v>5994856222.517828</v>
      </c>
      <c r="O49" s="285">
        <v>43004745.243004799</v>
      </c>
      <c r="P49" s="284">
        <v>7.2254399168400285E-3</v>
      </c>
      <c r="Q49" s="283">
        <v>1705570164.3608527</v>
      </c>
      <c r="R49" s="283">
        <v>23149492.775286674</v>
      </c>
      <c r="S49" s="284">
        <v>1.3759634059577898E-2</v>
      </c>
    </row>
    <row r="50" spans="1:19">
      <c r="A50" s="314"/>
      <c r="B50" s="314"/>
      <c r="C50" s="314"/>
      <c r="D50" s="86" t="s">
        <v>82</v>
      </c>
      <c r="E50" s="283">
        <v>12684579.01449091</v>
      </c>
      <c r="F50" s="283">
        <v>-1684731.888811104</v>
      </c>
      <c r="G50" s="287">
        <v>-0.11724514140924872</v>
      </c>
      <c r="H50" s="294">
        <v>0.98474171512981168</v>
      </c>
      <c r="I50" s="294">
        <v>-0.14287511467445024</v>
      </c>
      <c r="J50" s="290"/>
      <c r="K50" s="295">
        <v>13.552138469869728</v>
      </c>
      <c r="L50" s="295">
        <v>0.16789623176048885</v>
      </c>
      <c r="M50" s="287">
        <v>1.2544321058567986E-2</v>
      </c>
      <c r="N50" s="288">
        <v>171903171.23638451</v>
      </c>
      <c r="O50" s="288">
        <v>-20419166.688113928</v>
      </c>
      <c r="P50" s="287">
        <v>-0.1061715810470755</v>
      </c>
      <c r="Q50" s="283">
        <v>42251027.397834234</v>
      </c>
      <c r="R50" s="283">
        <v>-3835479.2841826305</v>
      </c>
      <c r="S50" s="287">
        <v>-8.3223476030550386E-2</v>
      </c>
    </row>
    <row r="51" spans="1:19">
      <c r="A51" s="314"/>
      <c r="B51" s="314"/>
      <c r="C51" s="314" t="s">
        <v>83</v>
      </c>
      <c r="D51" s="86" t="s">
        <v>80</v>
      </c>
      <c r="E51" s="283">
        <v>1214208476.8916175</v>
      </c>
      <c r="F51" s="283">
        <v>11010278.952035427</v>
      </c>
      <c r="G51" s="284">
        <v>9.1508439514703319E-3</v>
      </c>
      <c r="H51" s="292">
        <v>94.262626823756364</v>
      </c>
      <c r="I51" s="292">
        <v>-0.15710886969689852</v>
      </c>
      <c r="J51" s="291"/>
      <c r="K51" s="293">
        <v>4.6008579124669033</v>
      </c>
      <c r="L51" s="293">
        <v>-3.3473862513100805E-2</v>
      </c>
      <c r="M51" s="284">
        <v>-7.2230181476908252E-3</v>
      </c>
      <c r="N51" s="285">
        <v>5586400678.2911854</v>
      </c>
      <c r="O51" s="285">
        <v>10381037.981099129</v>
      </c>
      <c r="P51" s="284">
        <v>1.8617290918512318E-3</v>
      </c>
      <c r="Q51" s="283">
        <v>1562408943.2910213</v>
      </c>
      <c r="R51" s="283">
        <v>14019712.572381735</v>
      </c>
      <c r="S51" s="284">
        <v>9.0543852244922268E-3</v>
      </c>
    </row>
    <row r="52" spans="1:19">
      <c r="A52" s="314"/>
      <c r="B52" s="314"/>
      <c r="C52" s="314"/>
      <c r="D52" s="86" t="s">
        <v>81</v>
      </c>
      <c r="E52" s="283">
        <v>1207706289.1169496</v>
      </c>
      <c r="F52" s="283">
        <v>12029198.528021336</v>
      </c>
      <c r="G52" s="287">
        <v>1.0060574567081803E-2</v>
      </c>
      <c r="H52" s="294">
        <v>93.757842586612355</v>
      </c>
      <c r="I52" s="294">
        <v>-7.1681976715453288E-2</v>
      </c>
      <c r="J52" s="290"/>
      <c r="K52" s="295">
        <v>4.5690325079579797</v>
      </c>
      <c r="L52" s="295">
        <v>-2.9941363718180014E-2</v>
      </c>
      <c r="M52" s="287">
        <v>-6.5104444064317916E-3</v>
      </c>
      <c r="N52" s="288">
        <v>5518049295.0406408</v>
      </c>
      <c r="O52" s="288">
        <v>19161596.460391045</v>
      </c>
      <c r="P52" s="287">
        <v>3.4846313492342008E-3</v>
      </c>
      <c r="Q52" s="283">
        <v>1548853077.8674405</v>
      </c>
      <c r="R52" s="283">
        <v>15897534.867575884</v>
      </c>
      <c r="S52" s="287">
        <v>1.0370512661095017E-2</v>
      </c>
    </row>
    <row r="53" spans="1:19">
      <c r="A53" s="314"/>
      <c r="B53" s="314"/>
      <c r="C53" s="314"/>
      <c r="D53" s="86" t="s">
        <v>82</v>
      </c>
      <c r="E53" s="283">
        <v>6502187.7746652253</v>
      </c>
      <c r="F53" s="283">
        <v>-1018919.5759840216</v>
      </c>
      <c r="G53" s="284">
        <v>-0.1354746752678733</v>
      </c>
      <c r="H53" s="292">
        <v>0.5047842371437905</v>
      </c>
      <c r="I53" s="292">
        <v>-8.5426892981297797E-2</v>
      </c>
      <c r="J53" s="291"/>
      <c r="K53" s="293">
        <v>10.512059266708247</v>
      </c>
      <c r="L53" s="293">
        <v>0.25666227078865056</v>
      </c>
      <c r="M53" s="284">
        <v>2.5027043896084275E-2</v>
      </c>
      <c r="N53" s="285">
        <v>68351383.250546664</v>
      </c>
      <c r="O53" s="285">
        <v>-8780558.4792904258</v>
      </c>
      <c r="P53" s="284">
        <v>-0.11383816201652586</v>
      </c>
      <c r="Q53" s="283">
        <v>13555865.423579598</v>
      </c>
      <c r="R53" s="283">
        <v>-1877822.2951959688</v>
      </c>
      <c r="S53" s="284">
        <v>-0.12167035704056257</v>
      </c>
    </row>
    <row r="54" spans="1:19">
      <c r="A54" s="314"/>
      <c r="B54" s="314"/>
      <c r="C54" s="314" t="s">
        <v>84</v>
      </c>
      <c r="D54" s="86" t="s">
        <v>80</v>
      </c>
      <c r="E54" s="283">
        <v>65573727.636955425</v>
      </c>
      <c r="F54" s="283">
        <v>2600413.9988131896</v>
      </c>
      <c r="G54" s="287">
        <v>4.1293904490332357E-2</v>
      </c>
      <c r="H54" s="294">
        <v>5.0906841249443104</v>
      </c>
      <c r="I54" s="294">
        <v>0.14891838789747336</v>
      </c>
      <c r="J54" s="290"/>
      <c r="K54" s="295">
        <v>7.7142173384853487</v>
      </c>
      <c r="L54" s="295">
        <v>-0.15290603700044247</v>
      </c>
      <c r="M54" s="287">
        <v>-1.9436079708232693E-2</v>
      </c>
      <c r="N54" s="288">
        <v>505849986.68611741</v>
      </c>
      <c r="O54" s="288">
        <v>10431158.931690454</v>
      </c>
      <c r="P54" s="287">
        <v>2.1055233162961363E-2</v>
      </c>
      <c r="Q54" s="283">
        <v>157541790.41994631</v>
      </c>
      <c r="R54" s="283">
        <v>4758908.8512828648</v>
      </c>
      <c r="S54" s="287">
        <v>3.1148181016235926E-2</v>
      </c>
    </row>
    <row r="55" spans="1:19">
      <c r="A55" s="314"/>
      <c r="B55" s="314"/>
      <c r="C55" s="314"/>
      <c r="D55" s="86" t="s">
        <v>81</v>
      </c>
      <c r="E55" s="283">
        <v>59494937.635072559</v>
      </c>
      <c r="F55" s="283">
        <v>3287656.7636100799</v>
      </c>
      <c r="G55" s="284">
        <v>5.8491652907537939E-2</v>
      </c>
      <c r="H55" s="292">
        <v>4.6187695201687307</v>
      </c>
      <c r="I55" s="292">
        <v>0.20796121525330857</v>
      </c>
      <c r="J55" s="291"/>
      <c r="K55" s="293">
        <v>6.7947326711328175</v>
      </c>
      <c r="L55" s="293">
        <v>3.6638442497114454E-3</v>
      </c>
      <c r="M55" s="284">
        <v>5.3950922058215072E-4</v>
      </c>
      <c r="N55" s="285">
        <v>404252196.51603699</v>
      </c>
      <c r="O55" s="285">
        <v>22544683.545985043</v>
      </c>
      <c r="P55" s="284">
        <v>5.9062718914190869E-2</v>
      </c>
      <c r="Q55" s="283">
        <v>129915900.2189194</v>
      </c>
      <c r="R55" s="283">
        <v>6905586.7739707977</v>
      </c>
      <c r="S55" s="284">
        <v>5.6138274755809708E-2</v>
      </c>
    </row>
    <row r="56" spans="1:19">
      <c r="A56" s="314"/>
      <c r="B56" s="314"/>
      <c r="C56" s="314"/>
      <c r="D56" s="86" t="s">
        <v>82</v>
      </c>
      <c r="E56" s="283">
        <v>6078790.0018836623</v>
      </c>
      <c r="F56" s="283">
        <v>-687242.76479678135</v>
      </c>
      <c r="G56" s="287">
        <v>-0.10157248545722856</v>
      </c>
      <c r="H56" s="294">
        <v>0.47191460477564107</v>
      </c>
      <c r="I56" s="294">
        <v>-5.904282735582822E-2</v>
      </c>
      <c r="J56" s="290"/>
      <c r="K56" s="295">
        <v>16.713489055979519</v>
      </c>
      <c r="L56" s="295">
        <v>-9.2713146343530894E-2</v>
      </c>
      <c r="M56" s="287">
        <v>-5.5166030509091191E-3</v>
      </c>
      <c r="N56" s="288">
        <v>101597790.17008032</v>
      </c>
      <c r="O56" s="288">
        <v>-12113524.614294469</v>
      </c>
      <c r="P56" s="287">
        <v>-0.10652875342497582</v>
      </c>
      <c r="Q56" s="283">
        <v>27625890.20102689</v>
      </c>
      <c r="R56" s="283">
        <v>-2146677.9226878919</v>
      </c>
      <c r="S56" s="287">
        <v>-7.2102544656804254E-2</v>
      </c>
    </row>
    <row r="57" spans="1:19">
      <c r="A57" s="314" t="s">
        <v>59</v>
      </c>
      <c r="B57" s="314" t="s">
        <v>140</v>
      </c>
      <c r="C57" s="314" t="s">
        <v>79</v>
      </c>
      <c r="D57" s="86" t="s">
        <v>80</v>
      </c>
      <c r="E57" s="283">
        <v>132916125.28125799</v>
      </c>
      <c r="F57" s="283">
        <v>-2280264.969740808</v>
      </c>
      <c r="G57" s="284">
        <v>-1.6866315480075934E-2</v>
      </c>
      <c r="H57" s="292">
        <v>99.999999999999986</v>
      </c>
      <c r="I57" s="292">
        <v>-5.6843418860808015E-14</v>
      </c>
      <c r="J57" s="291"/>
      <c r="K57" s="293">
        <v>5.1457092019830215</v>
      </c>
      <c r="L57" s="293">
        <v>3.2589233606983292E-2</v>
      </c>
      <c r="M57" s="284">
        <v>6.3736493195042038E-3</v>
      </c>
      <c r="N57" s="285">
        <v>683947728.95169735</v>
      </c>
      <c r="O57" s="285">
        <v>-7327633.6930441856</v>
      </c>
      <c r="P57" s="284">
        <v>-1.0600166140753934E-2</v>
      </c>
      <c r="Q57" s="283">
        <v>197282706.24935359</v>
      </c>
      <c r="R57" s="283">
        <v>-2208881.3262812197</v>
      </c>
      <c r="S57" s="284">
        <v>-1.1072553750888113E-2</v>
      </c>
    </row>
    <row r="58" spans="1:19">
      <c r="A58" s="314"/>
      <c r="B58" s="314"/>
      <c r="C58" s="314"/>
      <c r="D58" s="86" t="s">
        <v>81</v>
      </c>
      <c r="E58" s="283">
        <v>132274037.55202229</v>
      </c>
      <c r="F58" s="283">
        <v>-2159225.982166335</v>
      </c>
      <c r="G58" s="287">
        <v>-1.6061694296495357E-2</v>
      </c>
      <c r="H58" s="294">
        <v>99.516922624792869</v>
      </c>
      <c r="I58" s="294">
        <v>8.138053331640549E-2</v>
      </c>
      <c r="J58" s="290"/>
      <c r="K58" s="295">
        <v>5.0857698206821134</v>
      </c>
      <c r="L58" s="295">
        <v>3.8036732257597627E-2</v>
      </c>
      <c r="M58" s="287">
        <v>7.5354087847520372E-3</v>
      </c>
      <c r="N58" s="288">
        <v>672715308.24184752</v>
      </c>
      <c r="O58" s="288">
        <v>-5867924.2845692635</v>
      </c>
      <c r="P58" s="287">
        <v>-8.64731694404316E-3</v>
      </c>
      <c r="Q58" s="283">
        <v>193341727.57733607</v>
      </c>
      <c r="R58" s="283">
        <v>-1694625.7507299483</v>
      </c>
      <c r="S58" s="287">
        <v>-8.6887686414001929E-3</v>
      </c>
    </row>
    <row r="59" spans="1:19">
      <c r="A59" s="314"/>
      <c r="B59" s="314"/>
      <c r="C59" s="314"/>
      <c r="D59" s="86" t="s">
        <v>82</v>
      </c>
      <c r="E59" s="283">
        <v>642087.72923571861</v>
      </c>
      <c r="F59" s="283">
        <v>-121038.98757439922</v>
      </c>
      <c r="G59" s="284">
        <v>-0.15860929110219618</v>
      </c>
      <c r="H59" s="292">
        <v>0.48307737520712762</v>
      </c>
      <c r="I59" s="292">
        <v>-8.1380533316417758E-2</v>
      </c>
      <c r="J59" s="291"/>
      <c r="K59" s="293">
        <v>17.493591916512582</v>
      </c>
      <c r="L59" s="293">
        <v>0.86184539428632334</v>
      </c>
      <c r="M59" s="284">
        <v>5.1819295895026679E-2</v>
      </c>
      <c r="N59" s="285">
        <v>11232420.709849887</v>
      </c>
      <c r="O59" s="285">
        <v>-1459709.4084747322</v>
      </c>
      <c r="P59" s="284">
        <v>-0.11500901699449455</v>
      </c>
      <c r="Q59" s="283">
        <v>3940978.6720174975</v>
      </c>
      <c r="R59" s="283">
        <v>-514255.57555129239</v>
      </c>
      <c r="S59" s="284">
        <v>-0.11542728103060358</v>
      </c>
    </row>
    <row r="60" spans="1:19">
      <c r="A60" s="314"/>
      <c r="B60" s="314"/>
      <c r="C60" s="314" t="s">
        <v>83</v>
      </c>
      <c r="D60" s="86" t="s">
        <v>80</v>
      </c>
      <c r="E60" s="283">
        <v>124628491.6662164</v>
      </c>
      <c r="F60" s="283">
        <v>-2617180.1432842016</v>
      </c>
      <c r="G60" s="287">
        <v>-2.0567930571362615E-2</v>
      </c>
      <c r="H60" s="294">
        <v>93.76476435985137</v>
      </c>
      <c r="I60" s="294">
        <v>-0.35436971855321531</v>
      </c>
      <c r="J60" s="290"/>
      <c r="K60" s="295">
        <v>4.9421961743265426</v>
      </c>
      <c r="L60" s="295">
        <v>2.6582625222333789E-2</v>
      </c>
      <c r="M60" s="287">
        <v>5.4077939522275999E-3</v>
      </c>
      <c r="N60" s="288">
        <v>615938454.7248621</v>
      </c>
      <c r="O60" s="288">
        <v>-9552093.6867865324</v>
      </c>
      <c r="P60" s="287">
        <v>-1.5271363749688663E-2</v>
      </c>
      <c r="Q60" s="283">
        <v>175347412.7254656</v>
      </c>
      <c r="R60" s="283">
        <v>-2776662.1608880758</v>
      </c>
      <c r="S60" s="287">
        <v>-1.5588359757992488E-2</v>
      </c>
    </row>
    <row r="61" spans="1:19">
      <c r="A61" s="314"/>
      <c r="B61" s="314"/>
      <c r="C61" s="314"/>
      <c r="D61" s="86" t="s">
        <v>81</v>
      </c>
      <c r="E61" s="283">
        <v>124364499.49087466</v>
      </c>
      <c r="F61" s="283">
        <v>-2515316.9012472481</v>
      </c>
      <c r="G61" s="284">
        <v>-1.9824405273993023E-2</v>
      </c>
      <c r="H61" s="292">
        <v>93.566148748101384</v>
      </c>
      <c r="I61" s="292">
        <v>-0.2823749858261948</v>
      </c>
      <c r="J61" s="291"/>
      <c r="K61" s="293">
        <v>4.923033895239052</v>
      </c>
      <c r="L61" s="293">
        <v>3.01689712976696E-2</v>
      </c>
      <c r="M61" s="284">
        <v>6.1659113355141196E-3</v>
      </c>
      <c r="N61" s="285">
        <v>612250646.35801578</v>
      </c>
      <c r="O61" s="285">
        <v>-8555156.8231203556</v>
      </c>
      <c r="P61" s="284">
        <v>-1.3780729463677657E-2</v>
      </c>
      <c r="Q61" s="283">
        <v>174091418.16628623</v>
      </c>
      <c r="R61" s="283">
        <v>-2326172.2542176545</v>
      </c>
      <c r="S61" s="284">
        <v>-1.3185602686631517E-2</v>
      </c>
    </row>
    <row r="62" spans="1:19">
      <c r="A62" s="314"/>
      <c r="B62" s="314"/>
      <c r="C62" s="314"/>
      <c r="D62" s="86" t="s">
        <v>82</v>
      </c>
      <c r="E62" s="283">
        <v>263992.17534173944</v>
      </c>
      <c r="F62" s="283">
        <v>-101863.24203691341</v>
      </c>
      <c r="G62" s="287">
        <v>-0.2784248563729399</v>
      </c>
      <c r="H62" s="294">
        <v>0.19861561174997924</v>
      </c>
      <c r="I62" s="294">
        <v>-7.199473272698817E-2</v>
      </c>
      <c r="J62" s="290"/>
      <c r="K62" s="295">
        <v>13.969385123148534</v>
      </c>
      <c r="L62" s="295">
        <v>1.1644763860339946</v>
      </c>
      <c r="M62" s="287">
        <v>9.0939842676020344E-2</v>
      </c>
      <c r="N62" s="288">
        <v>3687808.3668465139</v>
      </c>
      <c r="O62" s="288">
        <v>-996936.8636660846</v>
      </c>
      <c r="P62" s="287">
        <v>-0.21280492633256837</v>
      </c>
      <c r="Q62" s="283">
        <v>1255994.5591793484</v>
      </c>
      <c r="R62" s="283">
        <v>-450489.90667044139</v>
      </c>
      <c r="S62" s="287">
        <v>-0.26398711250272522</v>
      </c>
    </row>
    <row r="63" spans="1:19">
      <c r="A63" s="314"/>
      <c r="B63" s="314"/>
      <c r="C63" s="314" t="s">
        <v>84</v>
      </c>
      <c r="D63" s="86" t="s">
        <v>80</v>
      </c>
      <c r="E63" s="283">
        <v>7271317.8810321642</v>
      </c>
      <c r="F63" s="283">
        <v>366467.74331789277</v>
      </c>
      <c r="G63" s="284">
        <v>5.3073960478337831E-2</v>
      </c>
      <c r="H63" s="292">
        <v>5.470606268160199</v>
      </c>
      <c r="I63" s="292">
        <v>0.36333223155679661</v>
      </c>
      <c r="J63" s="291"/>
      <c r="K63" s="293">
        <v>8.0653521337814009</v>
      </c>
      <c r="L63" s="293">
        <v>-0.12993697270793625</v>
      </c>
      <c r="M63" s="284">
        <v>-1.5855081012950144E-2</v>
      </c>
      <c r="N63" s="285">
        <v>58645739.187185623</v>
      </c>
      <c r="O63" s="285">
        <v>2058496.0716344491</v>
      </c>
      <c r="P63" s="284">
        <v>3.6377387522325472E-2</v>
      </c>
      <c r="Q63" s="283">
        <v>18426496.253735185</v>
      </c>
      <c r="R63" s="283">
        <v>592955.02907916158</v>
      </c>
      <c r="S63" s="284">
        <v>3.3249427110940984E-2</v>
      </c>
    </row>
    <row r="64" spans="1:19">
      <c r="A64" s="314"/>
      <c r="B64" s="314"/>
      <c r="C64" s="314"/>
      <c r="D64" s="86" t="s">
        <v>81</v>
      </c>
      <c r="E64" s="283">
        <v>6916069.0641963147</v>
      </c>
      <c r="F64" s="283">
        <v>393036.40561141167</v>
      </c>
      <c r="G64" s="287">
        <v>6.0253631429261677E-2</v>
      </c>
      <c r="H64" s="294">
        <v>5.2033333424078698</v>
      </c>
      <c r="I64" s="294">
        <v>0.37847622420036942</v>
      </c>
      <c r="J64" s="290"/>
      <c r="K64" s="295">
        <v>7.4539044845016491</v>
      </c>
      <c r="L64" s="295">
        <v>-3.7166286287882322E-2</v>
      </c>
      <c r="M64" s="287">
        <v>-4.9614117160403136E-3</v>
      </c>
      <c r="N64" s="288">
        <v>51551718.212736033</v>
      </c>
      <c r="O64" s="288">
        <v>2687218.9271051362</v>
      </c>
      <c r="P64" s="287">
        <v>5.4993276640314212E-2</v>
      </c>
      <c r="Q64" s="283">
        <v>15984693.890444517</v>
      </c>
      <c r="R64" s="283">
        <v>732698.88967203349</v>
      </c>
      <c r="S64" s="287">
        <v>4.8039544311083482E-2</v>
      </c>
    </row>
    <row r="65" spans="1:19">
      <c r="A65" s="314"/>
      <c r="B65" s="314"/>
      <c r="C65" s="314"/>
      <c r="D65" s="86" t="s">
        <v>82</v>
      </c>
      <c r="E65" s="283">
        <v>355248.81683585409</v>
      </c>
      <c r="F65" s="283">
        <v>-26568.66229351447</v>
      </c>
      <c r="G65" s="284">
        <v>-6.9584719783120239E-2</v>
      </c>
      <c r="H65" s="292">
        <v>0.26727292575233252</v>
      </c>
      <c r="I65" s="292">
        <v>-1.5143992643569693E-2</v>
      </c>
      <c r="J65" s="291"/>
      <c r="K65" s="293">
        <v>19.969161439114504</v>
      </c>
      <c r="L65" s="293">
        <v>-0.25710962508581758</v>
      </c>
      <c r="M65" s="284">
        <v>-1.2711667131807165E-2</v>
      </c>
      <c r="N65" s="285">
        <v>7094020.9744495889</v>
      </c>
      <c r="O65" s="285">
        <v>-628722.85547066852</v>
      </c>
      <c r="P65" s="284">
        <v>-8.1411849119584295E-2</v>
      </c>
      <c r="Q65" s="283">
        <v>2441802.3632906675</v>
      </c>
      <c r="R65" s="283">
        <v>-139743.86059287284</v>
      </c>
      <c r="S65" s="284">
        <v>-5.4131845209670362E-2</v>
      </c>
    </row>
    <row r="66" spans="1:19">
      <c r="A66" s="314"/>
      <c r="B66" s="314" t="s">
        <v>135</v>
      </c>
      <c r="C66" s="314" t="s">
        <v>79</v>
      </c>
      <c r="D66" s="86" t="s">
        <v>80</v>
      </c>
      <c r="E66" s="283">
        <v>1806090161.8272743</v>
      </c>
      <c r="F66" s="283">
        <v>-58669726.497674942</v>
      </c>
      <c r="G66" s="287">
        <v>-3.1462349048260563E-2</v>
      </c>
      <c r="H66" s="294">
        <v>99.999999999999972</v>
      </c>
      <c r="I66" s="294">
        <v>-4.2632564145606011E-14</v>
      </c>
      <c r="J66" s="290"/>
      <c r="K66" s="295">
        <v>5.1741554503580387</v>
      </c>
      <c r="L66" s="295">
        <v>-2.7894509502403686E-2</v>
      </c>
      <c r="M66" s="287">
        <v>-5.3622148417721126E-3</v>
      </c>
      <c r="N66" s="288">
        <v>9344991254.6566238</v>
      </c>
      <c r="O66" s="288">
        <v>-355582847.55354118</v>
      </c>
      <c r="P66" s="287">
        <v>-3.6655856015009015E-2</v>
      </c>
      <c r="Q66" s="283">
        <v>2683846659.2094793</v>
      </c>
      <c r="R66" s="283">
        <v>-69352753.54558897</v>
      </c>
      <c r="S66" s="287">
        <v>-2.5189876630181733E-2</v>
      </c>
    </row>
    <row r="67" spans="1:19">
      <c r="A67" s="314"/>
      <c r="B67" s="314"/>
      <c r="C67" s="314"/>
      <c r="D67" s="86" t="s">
        <v>81</v>
      </c>
      <c r="E67" s="283">
        <v>1796063073.4701836</v>
      </c>
      <c r="F67" s="283">
        <v>-57730939.611574888</v>
      </c>
      <c r="G67" s="284">
        <v>-3.1142046637426896E-2</v>
      </c>
      <c r="H67" s="292">
        <v>99.444817951560822</v>
      </c>
      <c r="I67" s="292">
        <v>3.2876248601994007E-2</v>
      </c>
      <c r="J67" s="291"/>
      <c r="K67" s="293">
        <v>5.1119396785449611</v>
      </c>
      <c r="L67" s="293">
        <v>-2.6699344873092556E-2</v>
      </c>
      <c r="M67" s="284">
        <v>-5.195800824190416E-3</v>
      </c>
      <c r="N67" s="285">
        <v>9181366090.4416447</v>
      </c>
      <c r="O67" s="285">
        <v>-344612166.55903816</v>
      </c>
      <c r="P67" s="284">
        <v>-3.6176039590031732E-2</v>
      </c>
      <c r="Q67" s="283">
        <v>2625501175.4127049</v>
      </c>
      <c r="R67" s="283">
        <v>-64120840.583619595</v>
      </c>
      <c r="S67" s="284">
        <v>-2.384009359020179E-2</v>
      </c>
    </row>
    <row r="68" spans="1:19">
      <c r="A68" s="314"/>
      <c r="B68" s="314"/>
      <c r="C68" s="314"/>
      <c r="D68" s="86" t="s">
        <v>82</v>
      </c>
      <c r="E68" s="283">
        <v>10027088.357091969</v>
      </c>
      <c r="F68" s="283">
        <v>-938786.88609625027</v>
      </c>
      <c r="G68" s="287">
        <v>-8.5609845568816387E-2</v>
      </c>
      <c r="H68" s="294">
        <v>0.55518204843922447</v>
      </c>
      <c r="I68" s="294">
        <v>-3.2876248601822256E-2</v>
      </c>
      <c r="J68" s="290"/>
      <c r="K68" s="295">
        <v>16.318312793087955</v>
      </c>
      <c r="L68" s="295">
        <v>0.39656999212636279</v>
      </c>
      <c r="M68" s="287">
        <v>2.4907448706080842E-2</v>
      </c>
      <c r="N68" s="288">
        <v>163625164.21495715</v>
      </c>
      <c r="O68" s="288">
        <v>-10970680.994517833</v>
      </c>
      <c r="P68" s="287">
        <v>-6.2834719699976435E-2</v>
      </c>
      <c r="Q68" s="283">
        <v>58345483.796774819</v>
      </c>
      <c r="R68" s="283">
        <v>-5231912.9619683921</v>
      </c>
      <c r="S68" s="287">
        <v>-8.2292028750750881E-2</v>
      </c>
    </row>
    <row r="69" spans="1:19">
      <c r="A69" s="314"/>
      <c r="B69" s="314"/>
      <c r="C69" s="314" t="s">
        <v>83</v>
      </c>
      <c r="D69" s="86" t="s">
        <v>80</v>
      </c>
      <c r="E69" s="283">
        <v>1685146316.3454392</v>
      </c>
      <c r="F69" s="283">
        <v>-57811388.796675682</v>
      </c>
      <c r="G69" s="284">
        <v>-3.3168555166955091E-2</v>
      </c>
      <c r="H69" s="292">
        <v>93.303554382939936</v>
      </c>
      <c r="I69" s="292">
        <v>-0.16465651405415827</v>
      </c>
      <c r="J69" s="291"/>
      <c r="K69" s="293">
        <v>4.9207485614959703</v>
      </c>
      <c r="L69" s="293">
        <v>-4.1234585445954153E-2</v>
      </c>
      <c r="M69" s="284">
        <v>-8.3101018735557523E-3</v>
      </c>
      <c r="N69" s="285">
        <v>8292181312.0670528</v>
      </c>
      <c r="O69" s="285">
        <v>-356345446.68069267</v>
      </c>
      <c r="P69" s="284">
        <v>-4.1203022968074779E-2</v>
      </c>
      <c r="Q69" s="283">
        <v>2359379610.1917086</v>
      </c>
      <c r="R69" s="283">
        <v>-64327551.438989639</v>
      </c>
      <c r="S69" s="284">
        <v>-2.6540975105139895E-2</v>
      </c>
    </row>
    <row r="70" spans="1:19">
      <c r="A70" s="314"/>
      <c r="B70" s="314"/>
      <c r="C70" s="314"/>
      <c r="D70" s="86" t="s">
        <v>81</v>
      </c>
      <c r="E70" s="283">
        <v>1680306468.9883642</v>
      </c>
      <c r="F70" s="283">
        <v>-57374563.190425158</v>
      </c>
      <c r="G70" s="287">
        <v>-3.3017891159510517E-2</v>
      </c>
      <c r="H70" s="294">
        <v>93.035580642792965</v>
      </c>
      <c r="I70" s="294">
        <v>-0.14966229696641165</v>
      </c>
      <c r="J70" s="290"/>
      <c r="K70" s="295">
        <v>4.8981252401733171</v>
      </c>
      <c r="L70" s="295">
        <v>-4.1720745510637869E-2</v>
      </c>
      <c r="M70" s="287">
        <v>-8.4457583559381655E-3</v>
      </c>
      <c r="N70" s="288">
        <v>8230351526.9784098</v>
      </c>
      <c r="O70" s="288">
        <v>-353525144.22913456</v>
      </c>
      <c r="P70" s="287">
        <v>-4.1184788385292832E-2</v>
      </c>
      <c r="Q70" s="283">
        <v>2337048821.0387969</v>
      </c>
      <c r="R70" s="283">
        <v>-62229872.73573637</v>
      </c>
      <c r="S70" s="287">
        <v>-2.5936908828976698E-2</v>
      </c>
    </row>
    <row r="71" spans="1:19">
      <c r="A71" s="314"/>
      <c r="B71" s="314"/>
      <c r="C71" s="314"/>
      <c r="D71" s="86" t="s">
        <v>82</v>
      </c>
      <c r="E71" s="283">
        <v>4839847.3570745792</v>
      </c>
      <c r="F71" s="283">
        <v>-436825.60625102371</v>
      </c>
      <c r="G71" s="284">
        <v>-8.2784286478826241E-2</v>
      </c>
      <c r="H71" s="292">
        <v>0.26797374014694608</v>
      </c>
      <c r="I71" s="292">
        <v>-1.499421708777654E-2</v>
      </c>
      <c r="J71" s="291"/>
      <c r="K71" s="293">
        <v>12.775151885372077</v>
      </c>
      <c r="L71" s="293">
        <v>0.52309685192012623</v>
      </c>
      <c r="M71" s="284">
        <v>4.2694621473043329E-2</v>
      </c>
      <c r="N71" s="285">
        <v>61829785.088644378</v>
      </c>
      <c r="O71" s="285">
        <v>-2820302.4515488967</v>
      </c>
      <c r="P71" s="284">
        <v>-4.3624108780912337E-2</v>
      </c>
      <c r="Q71" s="283">
        <v>22330789.152910449</v>
      </c>
      <c r="R71" s="283">
        <v>-2097678.7032546811</v>
      </c>
      <c r="S71" s="284">
        <v>-8.5870252510547029E-2</v>
      </c>
    </row>
    <row r="72" spans="1:19">
      <c r="A72" s="314"/>
      <c r="B72" s="314"/>
      <c r="C72" s="314" t="s">
        <v>84</v>
      </c>
      <c r="D72" s="86" t="s">
        <v>80</v>
      </c>
      <c r="E72" s="283">
        <v>93437430.280544475</v>
      </c>
      <c r="F72" s="283">
        <v>-499132.6806755513</v>
      </c>
      <c r="G72" s="287">
        <v>-5.3135080201051109E-3</v>
      </c>
      <c r="H72" s="294">
        <v>5.1734643294890139</v>
      </c>
      <c r="I72" s="294">
        <v>0.13600274800894141</v>
      </c>
      <c r="J72" s="290"/>
      <c r="K72" s="295">
        <v>8.0539351962051899</v>
      </c>
      <c r="L72" s="295">
        <v>2.3036467305614039E-2</v>
      </c>
      <c r="M72" s="287">
        <v>2.8684793674107981E-3</v>
      </c>
      <c r="N72" s="288">
        <v>752539008.37944579</v>
      </c>
      <c r="O72" s="288">
        <v>-1856015.7030110359</v>
      </c>
      <c r="P72" s="287">
        <v>-2.4602703408183797E-3</v>
      </c>
      <c r="Q72" s="283">
        <v>238190619.76977995</v>
      </c>
      <c r="R72" s="283">
        <v>-2855937.3082611263</v>
      </c>
      <c r="S72" s="287">
        <v>-1.1848073429800078E-2</v>
      </c>
    </row>
    <row r="73" spans="1:19">
      <c r="A73" s="314"/>
      <c r="B73" s="314"/>
      <c r="C73" s="314"/>
      <c r="D73" s="86" t="s">
        <v>81</v>
      </c>
      <c r="E73" s="283">
        <v>88540466.384279534</v>
      </c>
      <c r="F73" s="283">
        <v>72160.568748682737</v>
      </c>
      <c r="G73" s="284">
        <v>8.1566576960508217E-4</v>
      </c>
      <c r="H73" s="292">
        <v>4.902328148152943</v>
      </c>
      <c r="I73" s="292">
        <v>0.15810845695189801</v>
      </c>
      <c r="J73" s="291"/>
      <c r="K73" s="293">
        <v>7.4079758153569299</v>
      </c>
      <c r="L73" s="293">
        <v>7.8788691659089416E-2</v>
      </c>
      <c r="M73" s="284">
        <v>1.0749990459970363E-2</v>
      </c>
      <c r="N73" s="285">
        <v>655905633.65516603</v>
      </c>
      <c r="O73" s="285">
        <v>7504865.8166145086</v>
      </c>
      <c r="P73" s="284">
        <v>1.1574424628817191E-2</v>
      </c>
      <c r="Q73" s="283">
        <v>204953651.06169808</v>
      </c>
      <c r="R73" s="283">
        <v>766730.53201118112</v>
      </c>
      <c r="S73" s="284">
        <v>3.7550423407247849E-3</v>
      </c>
    </row>
    <row r="74" spans="1:19">
      <c r="A74" s="314"/>
      <c r="B74" s="314"/>
      <c r="C74" s="314"/>
      <c r="D74" s="86" t="s">
        <v>82</v>
      </c>
      <c r="E74" s="283">
        <v>4896963.896265001</v>
      </c>
      <c r="F74" s="283">
        <v>-571293.24942429829</v>
      </c>
      <c r="G74" s="287">
        <v>-0.10447446676399563</v>
      </c>
      <c r="H74" s="294">
        <v>0.27113618133607453</v>
      </c>
      <c r="I74" s="294">
        <v>-2.2105708942960267E-2</v>
      </c>
      <c r="J74" s="290"/>
      <c r="K74" s="295">
        <v>19.733323906672847</v>
      </c>
      <c r="L74" s="295">
        <v>0.34977016734996624</v>
      </c>
      <c r="M74" s="287">
        <v>1.804468737022134E-2</v>
      </c>
      <c r="N74" s="288">
        <v>96633374.724279955</v>
      </c>
      <c r="O74" s="288">
        <v>-9360881.5196249336</v>
      </c>
      <c r="P74" s="287">
        <v>-8.8314988484701248E-2</v>
      </c>
      <c r="Q74" s="283">
        <v>33236968.708081789</v>
      </c>
      <c r="R74" s="283">
        <v>-3622667.8402723894</v>
      </c>
      <c r="S74" s="287">
        <v>-9.8282787881535563E-2</v>
      </c>
    </row>
    <row r="75" spans="1:19">
      <c r="A75" s="314"/>
      <c r="B75" s="314" t="s">
        <v>136</v>
      </c>
      <c r="C75" s="314" t="s">
        <v>79</v>
      </c>
      <c r="D75" s="86" t="s">
        <v>80</v>
      </c>
      <c r="E75" s="283">
        <v>691461417.36341441</v>
      </c>
      <c r="F75" s="283">
        <v>-11067205.142640233</v>
      </c>
      <c r="G75" s="284">
        <v>-1.5753386820257065E-2</v>
      </c>
      <c r="H75" s="292">
        <v>99.999999999999972</v>
      </c>
      <c r="I75" s="292">
        <v>-7.1054273576010019E-14</v>
      </c>
      <c r="J75" s="291"/>
      <c r="K75" s="293">
        <v>5.151437230416529</v>
      </c>
      <c r="L75" s="293">
        <v>1.5212447088644332E-2</v>
      </c>
      <c r="M75" s="284">
        <v>2.9617954295971874E-3</v>
      </c>
      <c r="N75" s="285">
        <v>3562020088.8024755</v>
      </c>
      <c r="O75" s="285">
        <v>-46324833.110322475</v>
      </c>
      <c r="P75" s="284">
        <v>-1.2838249699744751E-2</v>
      </c>
      <c r="Q75" s="283">
        <v>1021271300.8436712</v>
      </c>
      <c r="R75" s="283">
        <v>-12693440.531190991</v>
      </c>
      <c r="S75" s="284">
        <v>-1.227647329087115E-2</v>
      </c>
    </row>
    <row r="76" spans="1:19">
      <c r="A76" s="314"/>
      <c r="B76" s="314"/>
      <c r="C76" s="314"/>
      <c r="D76" s="86" t="s">
        <v>81</v>
      </c>
      <c r="E76" s="283">
        <v>687806430.02597046</v>
      </c>
      <c r="F76" s="283">
        <v>-10669377.661994815</v>
      </c>
      <c r="G76" s="287">
        <v>-1.5275228640075128E-2</v>
      </c>
      <c r="H76" s="294">
        <v>99.471411239201046</v>
      </c>
      <c r="I76" s="294">
        <v>4.8300875901119866E-2</v>
      </c>
      <c r="J76" s="290"/>
      <c r="K76" s="295">
        <v>5.0905971898489337</v>
      </c>
      <c r="L76" s="295">
        <v>1.9024168404627062E-2</v>
      </c>
      <c r="M76" s="287">
        <v>3.7511376301172274E-3</v>
      </c>
      <c r="N76" s="288">
        <v>3501345479.8502326</v>
      </c>
      <c r="O76" s="288">
        <v>-41025582.55157423</v>
      </c>
      <c r="P76" s="287">
        <v>-1.1581390494918386E-2</v>
      </c>
      <c r="Q76" s="283">
        <v>999915531.19088781</v>
      </c>
      <c r="R76" s="283">
        <v>-10353720.085789919</v>
      </c>
      <c r="S76" s="287">
        <v>-1.0248475911452237E-2</v>
      </c>
    </row>
    <row r="77" spans="1:19">
      <c r="A77" s="314"/>
      <c r="B77" s="314"/>
      <c r="C77" s="314"/>
      <c r="D77" s="86" t="s">
        <v>82</v>
      </c>
      <c r="E77" s="283">
        <v>3654987.3374428083</v>
      </c>
      <c r="F77" s="283">
        <v>-397827.48064701818</v>
      </c>
      <c r="G77" s="284">
        <v>-9.816078417185671E-2</v>
      </c>
      <c r="H77" s="292">
        <v>0.52858876079875894</v>
      </c>
      <c r="I77" s="292">
        <v>-4.830087590140264E-2</v>
      </c>
      <c r="J77" s="291"/>
      <c r="K77" s="293">
        <v>16.600497717370924</v>
      </c>
      <c r="L77" s="293">
        <v>0.3219697134476398</v>
      </c>
      <c r="M77" s="284">
        <v>1.9778797773978209E-2</v>
      </c>
      <c r="N77" s="285">
        <v>60674608.95223897</v>
      </c>
      <c r="O77" s="285">
        <v>-5299250.558751516</v>
      </c>
      <c r="P77" s="284">
        <v>-8.0323488697348705E-2</v>
      </c>
      <c r="Q77" s="283">
        <v>21355769.652783431</v>
      </c>
      <c r="R77" s="283">
        <v>-2339720.4454008415</v>
      </c>
      <c r="S77" s="284">
        <v>-9.8741171240012818E-2</v>
      </c>
    </row>
    <row r="78" spans="1:19">
      <c r="A78" s="314"/>
      <c r="B78" s="314"/>
      <c r="C78" s="314" t="s">
        <v>83</v>
      </c>
      <c r="D78" s="86" t="s">
        <v>80</v>
      </c>
      <c r="E78" s="283">
        <v>648967812.63524854</v>
      </c>
      <c r="F78" s="283">
        <v>-11792725.726780295</v>
      </c>
      <c r="G78" s="287">
        <v>-1.784720037309355E-2</v>
      </c>
      <c r="H78" s="294">
        <v>93.854522658661594</v>
      </c>
      <c r="I78" s="294">
        <v>-0.20008482551024542</v>
      </c>
      <c r="J78" s="290"/>
      <c r="K78" s="295">
        <v>4.9454102417834145</v>
      </c>
      <c r="L78" s="295">
        <v>7.3824273614917502E-3</v>
      </c>
      <c r="M78" s="287">
        <v>1.495015345991117E-3</v>
      </c>
      <c r="N78" s="288">
        <v>3209412067.1941381</v>
      </c>
      <c r="O78" s="288">
        <v>-53441849.909964085</v>
      </c>
      <c r="P78" s="287">
        <v>-1.637886686554316E-2</v>
      </c>
      <c r="Q78" s="283">
        <v>908471644.35390651</v>
      </c>
      <c r="R78" s="283">
        <v>-13053257.957173705</v>
      </c>
      <c r="S78" s="287">
        <v>-1.4164845599329557E-2</v>
      </c>
    </row>
    <row r="79" spans="1:19">
      <c r="A79" s="314"/>
      <c r="B79" s="314"/>
      <c r="C79" s="314"/>
      <c r="D79" s="86" t="s">
        <v>81</v>
      </c>
      <c r="E79" s="283">
        <v>647249387.96542788</v>
      </c>
      <c r="F79" s="283">
        <v>-11577281.846772313</v>
      </c>
      <c r="G79" s="284">
        <v>-1.7572576183159737E-2</v>
      </c>
      <c r="H79" s="292">
        <v>93.606001970931359</v>
      </c>
      <c r="I79" s="292">
        <v>-0.17333294955045631</v>
      </c>
      <c r="J79" s="291"/>
      <c r="K79" s="293">
        <v>4.924116906496689</v>
      </c>
      <c r="L79" s="293">
        <v>8.258501832957954E-3</v>
      </c>
      <c r="M79" s="284">
        <v>1.6799714623844776E-3</v>
      </c>
      <c r="N79" s="285">
        <v>3187131654.0001979</v>
      </c>
      <c r="O79" s="285">
        <v>-51566968.012723446</v>
      </c>
      <c r="P79" s="284">
        <v>-1.5922126147283645E-2</v>
      </c>
      <c r="Q79" s="283">
        <v>900631436.13780069</v>
      </c>
      <c r="R79" s="283">
        <v>-11928718.282871246</v>
      </c>
      <c r="S79" s="284">
        <v>-1.3071706259675618E-2</v>
      </c>
    </row>
    <row r="80" spans="1:19">
      <c r="A80" s="314"/>
      <c r="B80" s="314"/>
      <c r="C80" s="314"/>
      <c r="D80" s="86" t="s">
        <v>82</v>
      </c>
      <c r="E80" s="283">
        <v>1718424.6698206845</v>
      </c>
      <c r="F80" s="283">
        <v>-215443.88000858412</v>
      </c>
      <c r="G80" s="287">
        <v>-0.11140564855227858</v>
      </c>
      <c r="H80" s="294">
        <v>0.24852068773021993</v>
      </c>
      <c r="I80" s="294">
        <v>-2.6751875959895394E-2</v>
      </c>
      <c r="J80" s="290"/>
      <c r="K80" s="295">
        <v>12.965603663188471</v>
      </c>
      <c r="L80" s="295">
        <v>0.47494337849045465</v>
      </c>
      <c r="M80" s="287">
        <v>3.8023880856986839E-2</v>
      </c>
      <c r="N80" s="288">
        <v>22280413.193940505</v>
      </c>
      <c r="O80" s="288">
        <v>-1874881.8972384855</v>
      </c>
      <c r="P80" s="287">
        <v>-7.7617842802638878E-2</v>
      </c>
      <c r="Q80" s="283">
        <v>7840208.2161058215</v>
      </c>
      <c r="R80" s="283">
        <v>-1124539.6743026758</v>
      </c>
      <c r="S80" s="287">
        <v>-0.12544018951228239</v>
      </c>
    </row>
    <row r="81" spans="1:19">
      <c r="A81" s="314"/>
      <c r="B81" s="314"/>
      <c r="C81" s="314" t="s">
        <v>84</v>
      </c>
      <c r="D81" s="86" t="s">
        <v>80</v>
      </c>
      <c r="E81" s="283">
        <v>36508956.385267101</v>
      </c>
      <c r="F81" s="283">
        <v>725616.56437140703</v>
      </c>
      <c r="G81" s="284">
        <v>2.0278055877491988E-2</v>
      </c>
      <c r="H81" s="292">
        <v>5.2799701427272714</v>
      </c>
      <c r="I81" s="292">
        <v>0.18646381792449596</v>
      </c>
      <c r="J81" s="291"/>
      <c r="K81" s="293">
        <v>8.1362668406552263</v>
      </c>
      <c r="L81" s="293">
        <v>-1.7767427900018617E-2</v>
      </c>
      <c r="M81" s="284">
        <v>-2.1789739060253791E-3</v>
      </c>
      <c r="N81" s="285">
        <v>297046611.22437662</v>
      </c>
      <c r="O81" s="285">
        <v>5268032.0814356208</v>
      </c>
      <c r="P81" s="284">
        <v>1.8054896616844639E-2</v>
      </c>
      <c r="Q81" s="283">
        <v>92488953.260633856</v>
      </c>
      <c r="R81" s="283">
        <v>236702.79132072628</v>
      </c>
      <c r="S81" s="284">
        <v>2.565821322694597E-3</v>
      </c>
    </row>
    <row r="82" spans="1:19">
      <c r="A82" s="314"/>
      <c r="B82" s="314"/>
      <c r="C82" s="314"/>
      <c r="D82" s="86" t="s">
        <v>81</v>
      </c>
      <c r="E82" s="283">
        <v>34675804.653225943</v>
      </c>
      <c r="F82" s="283">
        <v>929814.13370500505</v>
      </c>
      <c r="G82" s="287">
        <v>2.7553321724758335E-2</v>
      </c>
      <c r="H82" s="294">
        <v>5.0148574862567079</v>
      </c>
      <c r="I82" s="294">
        <v>0.21135348108998375</v>
      </c>
      <c r="J82" s="290"/>
      <c r="K82" s="295">
        <v>7.5153635102303591</v>
      </c>
      <c r="L82" s="295">
        <v>6.4679477908868854E-2</v>
      </c>
      <c r="M82" s="287">
        <v>8.6810120558442165E-3</v>
      </c>
      <c r="N82" s="288">
        <v>260601276.97873035</v>
      </c>
      <c r="O82" s="288">
        <v>9170564.2600632906</v>
      </c>
      <c r="P82" s="287">
        <v>3.6473524498673693E-2</v>
      </c>
      <c r="Q82" s="283">
        <v>80040869.809163094</v>
      </c>
      <c r="R82" s="283">
        <v>1643990.0399702638</v>
      </c>
      <c r="S82" s="287">
        <v>2.0970095299842444E-2</v>
      </c>
    </row>
    <row r="83" spans="1:19">
      <c r="A83" s="314"/>
      <c r="B83" s="314"/>
      <c r="C83" s="314"/>
      <c r="D83" s="86" t="s">
        <v>82</v>
      </c>
      <c r="E83" s="283">
        <v>1833151.7320411957</v>
      </c>
      <c r="F83" s="283">
        <v>-204197.5693335894</v>
      </c>
      <c r="G83" s="284">
        <v>-0.1002270789774727</v>
      </c>
      <c r="H83" s="292">
        <v>0.26511265647056881</v>
      </c>
      <c r="I83" s="292">
        <v>-2.4889663165486631E-2</v>
      </c>
      <c r="J83" s="291"/>
      <c r="K83" s="293">
        <v>19.881242566355759</v>
      </c>
      <c r="L83" s="293">
        <v>7.7143977543464359E-2</v>
      </c>
      <c r="M83" s="284">
        <v>3.8953541458859649E-3</v>
      </c>
      <c r="N83" s="285">
        <v>36445334.245646209</v>
      </c>
      <c r="O83" s="285">
        <v>-3902532.1786278859</v>
      </c>
      <c r="P83" s="284">
        <v>-9.6722144799211568E-2</v>
      </c>
      <c r="Q83" s="283">
        <v>12448083.451470772</v>
      </c>
      <c r="R83" s="283">
        <v>-1407287.2486494966</v>
      </c>
      <c r="S83" s="284">
        <v>-0.10156980127837943</v>
      </c>
    </row>
    <row r="84" spans="1:19">
      <c r="A84" s="314" t="s">
        <v>60</v>
      </c>
      <c r="B84" s="314" t="s">
        <v>140</v>
      </c>
      <c r="C84" s="314" t="s">
        <v>79</v>
      </c>
      <c r="D84" s="86" t="s">
        <v>80</v>
      </c>
      <c r="E84" s="283">
        <v>1548303.4353355593</v>
      </c>
      <c r="F84" s="283">
        <v>-266328.33947345568</v>
      </c>
      <c r="G84" s="287">
        <v>-0.14676715307792182</v>
      </c>
      <c r="H84" s="294">
        <v>100.00000000000003</v>
      </c>
      <c r="I84" s="294">
        <v>-4.2632564145606011E-14</v>
      </c>
      <c r="J84" s="290"/>
      <c r="K84" s="295">
        <v>7.4027483151681253</v>
      </c>
      <c r="L84" s="295">
        <v>0.49035374729641834</v>
      </c>
      <c r="M84" s="287">
        <v>7.093833294406339E-2</v>
      </c>
      <c r="N84" s="288">
        <v>11461700.647299333</v>
      </c>
      <c r="O84" s="288">
        <v>-1081750.1755778976</v>
      </c>
      <c r="P84" s="287">
        <v>-8.6240237304152367E-2</v>
      </c>
      <c r="Q84" s="283">
        <v>2771852.6287651062</v>
      </c>
      <c r="R84" s="283">
        <v>-384676.59397958871</v>
      </c>
      <c r="S84" s="287">
        <v>-0.12186695158966439</v>
      </c>
    </row>
    <row r="85" spans="1:19">
      <c r="A85" s="314"/>
      <c r="B85" s="314"/>
      <c r="C85" s="314"/>
      <c r="D85" s="86" t="s">
        <v>81</v>
      </c>
      <c r="E85" s="283">
        <v>1505714.0529565176</v>
      </c>
      <c r="F85" s="283">
        <v>-259306.3685869074</v>
      </c>
      <c r="G85" s="284">
        <v>-0.1469140897305633</v>
      </c>
      <c r="H85" s="292">
        <v>97.249287096633552</v>
      </c>
      <c r="I85" s="292">
        <v>-1.6750346648279901E-2</v>
      </c>
      <c r="J85" s="291"/>
      <c r="K85" s="293">
        <v>6.9341261051676204</v>
      </c>
      <c r="L85" s="293">
        <v>0.45765874034283271</v>
      </c>
      <c r="M85" s="284">
        <v>7.0664872462491604E-2</v>
      </c>
      <c r="N85" s="285">
        <v>10440811.121523529</v>
      </c>
      <c r="O85" s="285">
        <v>-990286.03685175255</v>
      </c>
      <c r="P85" s="284">
        <v>-8.6630882681825033E-2</v>
      </c>
      <c r="Q85" s="283">
        <v>2375383.1891707182</v>
      </c>
      <c r="R85" s="283">
        <v>-328888.17584466375</v>
      </c>
      <c r="S85" s="284">
        <v>-0.1216180373387909</v>
      </c>
    </row>
    <row r="86" spans="1:19">
      <c r="A86" s="314"/>
      <c r="B86" s="314"/>
      <c r="C86" s="314"/>
      <c r="D86" s="86" t="s">
        <v>82</v>
      </c>
      <c r="E86" s="283">
        <v>42589.382379041497</v>
      </c>
      <c r="F86" s="283">
        <v>-7021.970886547424</v>
      </c>
      <c r="G86" s="287">
        <v>-0.14153959576462419</v>
      </c>
      <c r="H86" s="294">
        <v>2.750712903366467</v>
      </c>
      <c r="I86" s="294">
        <v>1.6750346648291448E-2</v>
      </c>
      <c r="J86" s="290"/>
      <c r="K86" s="295">
        <v>23.9705172685996</v>
      </c>
      <c r="L86" s="295">
        <v>1.5491642660501697</v>
      </c>
      <c r="M86" s="287">
        <v>6.9093255249762189E-2</v>
      </c>
      <c r="N86" s="288">
        <v>1020889.5257758057</v>
      </c>
      <c r="O86" s="288">
        <v>-91464.138726147008</v>
      </c>
      <c r="P86" s="287">
        <v>-8.2225771932975408E-2</v>
      </c>
      <c r="Q86" s="283">
        <v>396469.43959438801</v>
      </c>
      <c r="R86" s="283">
        <v>-55788.418134926062</v>
      </c>
      <c r="S86" s="287">
        <v>-0.12335533187864835</v>
      </c>
    </row>
    <row r="87" spans="1:19">
      <c r="A87" s="314"/>
      <c r="B87" s="314"/>
      <c r="C87" s="314" t="s">
        <v>83</v>
      </c>
      <c r="D87" s="86" t="s">
        <v>80</v>
      </c>
      <c r="E87" s="283">
        <v>1452037.3931763668</v>
      </c>
      <c r="F87" s="283">
        <v>-257923.22873855522</v>
      </c>
      <c r="G87" s="284">
        <v>-0.15083577097215051</v>
      </c>
      <c r="H87" s="292">
        <v>93.782482169696365</v>
      </c>
      <c r="I87" s="292">
        <v>-0.44934192006375895</v>
      </c>
      <c r="J87" s="291"/>
      <c r="K87" s="293">
        <v>6.8084591994955819</v>
      </c>
      <c r="L87" s="293">
        <v>0.42884939477218165</v>
      </c>
      <c r="M87" s="284">
        <v>6.7221884707535845E-2</v>
      </c>
      <c r="N87" s="285">
        <v>9886137.3475832175</v>
      </c>
      <c r="O87" s="285">
        <v>-1022744.2016761415</v>
      </c>
      <c r="P87" s="284">
        <v>-9.375335107067681E-2</v>
      </c>
      <c r="Q87" s="283">
        <v>2246925.547221899</v>
      </c>
      <c r="R87" s="283">
        <v>-334229.15165163483</v>
      </c>
      <c r="S87" s="284">
        <v>-0.12948822935622531</v>
      </c>
    </row>
    <row r="88" spans="1:19">
      <c r="A88" s="314"/>
      <c r="B88" s="314"/>
      <c r="C88" s="314"/>
      <c r="D88" s="86" t="s">
        <v>81</v>
      </c>
      <c r="E88" s="283">
        <v>1446490.7883106456</v>
      </c>
      <c r="F88" s="283">
        <v>-255697.73072708491</v>
      </c>
      <c r="G88" s="287">
        <v>-0.15021704580150394</v>
      </c>
      <c r="H88" s="294">
        <v>93.424244582726274</v>
      </c>
      <c r="I88" s="294">
        <v>-0.37927757905677595</v>
      </c>
      <c r="J88" s="290"/>
      <c r="K88" s="295">
        <v>6.7369528188005301</v>
      </c>
      <c r="L88" s="295">
        <v>0.43217308939948218</v>
      </c>
      <c r="M88" s="287">
        <v>6.8546897425160083E-2</v>
      </c>
      <c r="N88" s="288">
        <v>9744940.1936784051</v>
      </c>
      <c r="O88" s="288">
        <v>-986983.47676986828</v>
      </c>
      <c r="P88" s="287">
        <v>-9.1967060806410109E-2</v>
      </c>
      <c r="Q88" s="283">
        <v>2197014.4004662037</v>
      </c>
      <c r="R88" s="283">
        <v>-316704.14989352506</v>
      </c>
      <c r="S88" s="287">
        <v>-0.12599029825682065</v>
      </c>
    </row>
    <row r="89" spans="1:19">
      <c r="A89" s="314"/>
      <c r="B89" s="314"/>
      <c r="C89" s="314"/>
      <c r="D89" s="86" t="s">
        <v>82</v>
      </c>
      <c r="E89" s="283">
        <v>5546.6048657227038</v>
      </c>
      <c r="F89" s="283">
        <v>-2225.49801146972</v>
      </c>
      <c r="G89" s="284">
        <v>-0.28634438409205071</v>
      </c>
      <c r="H89" s="292">
        <v>0.3582375869701927</v>
      </c>
      <c r="I89" s="292">
        <v>-7.00643410069266E-2</v>
      </c>
      <c r="J89" s="291"/>
      <c r="K89" s="293">
        <v>25.456501287371733</v>
      </c>
      <c r="L89" s="293">
        <v>2.6881615462217887</v>
      </c>
      <c r="M89" s="284">
        <v>0.11806576925604237</v>
      </c>
      <c r="N89" s="285">
        <v>141197.15390481232</v>
      </c>
      <c r="O89" s="285">
        <v>-35760.724906273768</v>
      </c>
      <c r="P89" s="284">
        <v>-0.20208608481598403</v>
      </c>
      <c r="Q89" s="283">
        <v>49911.146755695343</v>
      </c>
      <c r="R89" s="283">
        <v>-17525.001758109909</v>
      </c>
      <c r="S89" s="284">
        <v>-0.25987548435572744</v>
      </c>
    </row>
    <row r="90" spans="1:19">
      <c r="A90" s="314"/>
      <c r="B90" s="314"/>
      <c r="C90" s="314" t="s">
        <v>84</v>
      </c>
      <c r="D90" s="86" t="s">
        <v>80</v>
      </c>
      <c r="E90" s="283">
        <v>95881.187319610617</v>
      </c>
      <c r="F90" s="283">
        <v>-8727.3210060013953</v>
      </c>
      <c r="G90" s="287">
        <v>-8.342840506659463E-2</v>
      </c>
      <c r="H90" s="294">
        <v>6.192661278881074</v>
      </c>
      <c r="I90" s="294">
        <v>0.42793756039433983</v>
      </c>
      <c r="J90" s="290"/>
      <c r="K90" s="295">
        <v>16.352075720619819</v>
      </c>
      <c r="L90" s="295">
        <v>0.73272324926237609</v>
      </c>
      <c r="M90" s="287">
        <v>4.6911243638686949E-2</v>
      </c>
      <c r="N90" s="288">
        <v>1567856.4352332056</v>
      </c>
      <c r="O90" s="288">
        <v>-66060.727807458024</v>
      </c>
      <c r="P90" s="287">
        <v>-4.0430891664373782E-2</v>
      </c>
      <c r="Q90" s="283">
        <v>522049.18771696091</v>
      </c>
      <c r="R90" s="283">
        <v>-53124.017827965901</v>
      </c>
      <c r="S90" s="287">
        <v>-9.2361774359143681E-2</v>
      </c>
    </row>
    <row r="91" spans="1:19">
      <c r="A91" s="314"/>
      <c r="B91" s="314"/>
      <c r="C91" s="314"/>
      <c r="D91" s="86" t="s">
        <v>81</v>
      </c>
      <c r="E91" s="283">
        <v>58991.280893994932</v>
      </c>
      <c r="F91" s="283">
        <v>-3778.1958438726069</v>
      </c>
      <c r="G91" s="284">
        <v>-6.0191609683967605E-2</v>
      </c>
      <c r="H91" s="292">
        <v>3.8100594203751763</v>
      </c>
      <c r="I91" s="292">
        <v>0.35098427305092672</v>
      </c>
      <c r="J91" s="291"/>
      <c r="K91" s="293">
        <v>11.731562491577781</v>
      </c>
      <c r="L91" s="293">
        <v>0.60312883774041381</v>
      </c>
      <c r="M91" s="284">
        <v>5.4197100553539233E-2</v>
      </c>
      <c r="N91" s="285">
        <v>692059.89826612</v>
      </c>
      <c r="O91" s="285">
        <v>-6466.0590973269427</v>
      </c>
      <c r="P91" s="284">
        <v>-9.2567198529497404E-3</v>
      </c>
      <c r="Q91" s="283">
        <v>176888.25399804115</v>
      </c>
      <c r="R91" s="283">
        <v>-13465.242337337259</v>
      </c>
      <c r="S91" s="284">
        <v>-7.0738087802775268E-2</v>
      </c>
    </row>
    <row r="92" spans="1:19">
      <c r="A92" s="314"/>
      <c r="B92" s="314"/>
      <c r="C92" s="314"/>
      <c r="D92" s="86" t="s">
        <v>82</v>
      </c>
      <c r="E92" s="283">
        <v>36889.906425615627</v>
      </c>
      <c r="F92" s="283">
        <v>-4949.1251621288175</v>
      </c>
      <c r="G92" s="287">
        <v>-0.11828966814754199</v>
      </c>
      <c r="H92" s="294">
        <v>2.3826018585058941</v>
      </c>
      <c r="I92" s="294">
        <v>7.6953287343410448E-2</v>
      </c>
      <c r="J92" s="290"/>
      <c r="K92" s="295">
        <v>23.740817525060177</v>
      </c>
      <c r="L92" s="295">
        <v>1.3839136919606183</v>
      </c>
      <c r="M92" s="287">
        <v>6.1900954724854344E-2</v>
      </c>
      <c r="N92" s="288">
        <v>875796.53696708556</v>
      </c>
      <c r="O92" s="288">
        <v>-59594.668710131664</v>
      </c>
      <c r="P92" s="287">
        <v>-6.3710956815106579E-2</v>
      </c>
      <c r="Q92" s="283">
        <v>345160.93371891975</v>
      </c>
      <c r="R92" s="283">
        <v>-39658.775490628497</v>
      </c>
      <c r="S92" s="287">
        <v>-0.1030580673014148</v>
      </c>
    </row>
    <row r="93" spans="1:19">
      <c r="A93" s="314"/>
      <c r="B93" s="314" t="s">
        <v>135</v>
      </c>
      <c r="C93" s="314" t="s">
        <v>79</v>
      </c>
      <c r="D93" s="86" t="s">
        <v>80</v>
      </c>
      <c r="E93" s="283">
        <v>22606407.572349999</v>
      </c>
      <c r="F93" s="283">
        <v>-4060439.0075705685</v>
      </c>
      <c r="G93" s="284">
        <v>-0.152265435487523</v>
      </c>
      <c r="H93" s="292">
        <v>99.999999999999957</v>
      </c>
      <c r="I93" s="292">
        <v>-1.4210854715202004E-14</v>
      </c>
      <c r="J93" s="291"/>
      <c r="K93" s="293">
        <v>7.0472319671224737</v>
      </c>
      <c r="L93" s="293">
        <v>0.24159322575744024</v>
      </c>
      <c r="M93" s="284">
        <v>3.5498978852495325E-2</v>
      </c>
      <c r="N93" s="285">
        <v>159312598.10566446</v>
      </c>
      <c r="O93" s="285">
        <v>-22172326.088680595</v>
      </c>
      <c r="P93" s="284">
        <v>-0.12217172410936528</v>
      </c>
      <c r="Q93" s="283">
        <v>39435258.604988739</v>
      </c>
      <c r="R93" s="283">
        <v>-5560701.8390530646</v>
      </c>
      <c r="S93" s="284">
        <v>-0.123582245698889</v>
      </c>
    </row>
    <row r="94" spans="1:19">
      <c r="A94" s="314"/>
      <c r="B94" s="314"/>
      <c r="C94" s="314"/>
      <c r="D94" s="86" t="s">
        <v>81</v>
      </c>
      <c r="E94" s="283">
        <v>22054045.541983254</v>
      </c>
      <c r="F94" s="283">
        <v>-3934536.2136609368</v>
      </c>
      <c r="G94" s="287">
        <v>-0.15139480294288993</v>
      </c>
      <c r="H94" s="294">
        <v>97.556612970906755</v>
      </c>
      <c r="I94" s="294">
        <v>0.10008890175453189</v>
      </c>
      <c r="J94" s="290"/>
      <c r="K94" s="295">
        <v>6.6411195539095642</v>
      </c>
      <c r="L94" s="295">
        <v>0.21905974518556359</v>
      </c>
      <c r="M94" s="287">
        <v>3.4110511535252831E-2</v>
      </c>
      <c r="N94" s="288">
        <v>146463553.09167704</v>
      </c>
      <c r="O94" s="288">
        <v>-20436673.286983341</v>
      </c>
      <c r="P94" s="287">
        <v>-0.12244844557979788</v>
      </c>
      <c r="Q94" s="283">
        <v>34284803.881605789</v>
      </c>
      <c r="R94" s="283">
        <v>-4689589.1401114762</v>
      </c>
      <c r="S94" s="287">
        <v>-0.12032487940218463</v>
      </c>
    </row>
    <row r="95" spans="1:19">
      <c r="A95" s="314"/>
      <c r="B95" s="314"/>
      <c r="C95" s="314"/>
      <c r="D95" s="86" t="s">
        <v>82</v>
      </c>
      <c r="E95" s="283">
        <v>552362.03036681749</v>
      </c>
      <c r="F95" s="283">
        <v>-125902.79390969768</v>
      </c>
      <c r="G95" s="284">
        <v>-0.18562483178158978</v>
      </c>
      <c r="H95" s="292">
        <v>2.4433870290935289</v>
      </c>
      <c r="I95" s="292">
        <v>-0.10008890175474194</v>
      </c>
      <c r="J95" s="291"/>
      <c r="K95" s="293">
        <v>23.261999028887857</v>
      </c>
      <c r="L95" s="293">
        <v>1.7590442925255694</v>
      </c>
      <c r="M95" s="284">
        <v>8.1804771208998581E-2</v>
      </c>
      <c r="N95" s="285">
        <v>12849045.013987433</v>
      </c>
      <c r="O95" s="285">
        <v>-1735652.8016971927</v>
      </c>
      <c r="P95" s="284">
        <v>-0.11900505746719298</v>
      </c>
      <c r="Q95" s="283">
        <v>5150454.723382947</v>
      </c>
      <c r="R95" s="283">
        <v>-871112.69894162379</v>
      </c>
      <c r="S95" s="284">
        <v>-0.14466543971790966</v>
      </c>
    </row>
    <row r="96" spans="1:19">
      <c r="A96" s="314"/>
      <c r="B96" s="314"/>
      <c r="C96" s="314" t="s">
        <v>83</v>
      </c>
      <c r="D96" s="86" t="s">
        <v>80</v>
      </c>
      <c r="E96" s="283">
        <v>21301498.330148902</v>
      </c>
      <c r="F96" s="283">
        <v>-3890334.7236448042</v>
      </c>
      <c r="G96" s="287">
        <v>-0.15442841000643057</v>
      </c>
      <c r="H96" s="294">
        <v>94.22770186715934</v>
      </c>
      <c r="I96" s="294">
        <v>-0.24103472789980174</v>
      </c>
      <c r="J96" s="290"/>
      <c r="K96" s="295">
        <v>6.5093676252905155</v>
      </c>
      <c r="L96" s="295">
        <v>0.17717942855470525</v>
      </c>
      <c r="M96" s="287">
        <v>2.7980758475567698E-2</v>
      </c>
      <c r="N96" s="288">
        <v>138659283.60045123</v>
      </c>
      <c r="O96" s="288">
        <v>-20860144.31692031</v>
      </c>
      <c r="P96" s="287">
        <v>-0.13076867557301874</v>
      </c>
      <c r="Q96" s="283">
        <v>32391067.666978654</v>
      </c>
      <c r="R96" s="283">
        <v>-4696515.5535046123</v>
      </c>
      <c r="S96" s="287">
        <v>-0.12663309781023296</v>
      </c>
    </row>
    <row r="97" spans="1:19">
      <c r="A97" s="314"/>
      <c r="B97" s="314"/>
      <c r="C97" s="314"/>
      <c r="D97" s="86" t="s">
        <v>81</v>
      </c>
      <c r="E97" s="283">
        <v>21226941.395465329</v>
      </c>
      <c r="F97" s="283">
        <v>-3854929.7236713022</v>
      </c>
      <c r="G97" s="284">
        <v>-0.15369386539627497</v>
      </c>
      <c r="H97" s="292">
        <v>93.897897432531863</v>
      </c>
      <c r="I97" s="292">
        <v>-0.15848468961455353</v>
      </c>
      <c r="J97" s="291"/>
      <c r="K97" s="293">
        <v>6.4454303749960937</v>
      </c>
      <c r="L97" s="293">
        <v>0.17802233751525964</v>
      </c>
      <c r="M97" s="284">
        <v>2.8404459459259204E-2</v>
      </c>
      <c r="N97" s="285">
        <v>136816772.8385942</v>
      </c>
      <c r="O97" s="285">
        <v>-20381547.808541119</v>
      </c>
      <c r="P97" s="284">
        <v>-0.12965499710580108</v>
      </c>
      <c r="Q97" s="283">
        <v>31702683.166255247</v>
      </c>
      <c r="R97" s="283">
        <v>-4511054.676706057</v>
      </c>
      <c r="S97" s="284">
        <v>-0.12456749690595249</v>
      </c>
    </row>
    <row r="98" spans="1:19">
      <c r="A98" s="314"/>
      <c r="B98" s="314"/>
      <c r="C98" s="314"/>
      <c r="D98" s="86" t="s">
        <v>82</v>
      </c>
      <c r="E98" s="283">
        <v>74556.934683587475</v>
      </c>
      <c r="F98" s="283">
        <v>-35404.999973524988</v>
      </c>
      <c r="G98" s="287">
        <v>-0.32197505513090707</v>
      </c>
      <c r="H98" s="294">
        <v>0.329804434627545</v>
      </c>
      <c r="I98" s="294">
        <v>-8.255003828531482E-2</v>
      </c>
      <c r="J98" s="290"/>
      <c r="K98" s="295">
        <v>24.712801963713389</v>
      </c>
      <c r="L98" s="295">
        <v>3.6045222897160727</v>
      </c>
      <c r="M98" s="287">
        <v>0.17076343242487829</v>
      </c>
      <c r="N98" s="288">
        <v>1842510.7618570114</v>
      </c>
      <c r="O98" s="288">
        <v>-478596.50837913668</v>
      </c>
      <c r="P98" s="287">
        <v>-0.20619318827537195</v>
      </c>
      <c r="Q98" s="283">
        <v>688384.50072340202</v>
      </c>
      <c r="R98" s="283">
        <v>-185460.87679856631</v>
      </c>
      <c r="S98" s="287">
        <v>-0.2122353468579215</v>
      </c>
    </row>
    <row r="99" spans="1:19">
      <c r="A99" s="314"/>
      <c r="B99" s="314"/>
      <c r="C99" s="314" t="s">
        <v>84</v>
      </c>
      <c r="D99" s="86" t="s">
        <v>80</v>
      </c>
      <c r="E99" s="283">
        <v>1261857.7535600914</v>
      </c>
      <c r="F99" s="283">
        <v>-170650.18223356525</v>
      </c>
      <c r="G99" s="284">
        <v>-0.11912686692309277</v>
      </c>
      <c r="H99" s="292">
        <v>5.581858813797</v>
      </c>
      <c r="I99" s="292">
        <v>0.20999029720870155</v>
      </c>
      <c r="J99" s="291"/>
      <c r="K99" s="293">
        <v>15.728790759985978</v>
      </c>
      <c r="L99" s="293">
        <v>0.93456450840537642</v>
      </c>
      <c r="M99" s="284">
        <v>6.3170894679640877E-2</v>
      </c>
      <c r="N99" s="285">
        <v>19847496.574612629</v>
      </c>
      <c r="O99" s="285">
        <v>-1345349.9347034246</v>
      </c>
      <c r="P99" s="284">
        <v>-6.3481323007366156E-2</v>
      </c>
      <c r="Q99" s="283">
        <v>6869300.3636229131</v>
      </c>
      <c r="R99" s="283">
        <v>-849888.86599044688</v>
      </c>
      <c r="S99" s="284">
        <v>-0.11010079435933406</v>
      </c>
    </row>
    <row r="100" spans="1:19">
      <c r="A100" s="314"/>
      <c r="B100" s="314"/>
      <c r="C100" s="314"/>
      <c r="D100" s="86" t="s">
        <v>81</v>
      </c>
      <c r="E100" s="283">
        <v>784222.08044209599</v>
      </c>
      <c r="F100" s="283">
        <v>-79988.108201322961</v>
      </c>
      <c r="G100" s="287">
        <v>-9.2556312402290813E-2</v>
      </c>
      <c r="H100" s="294">
        <v>3.469025664216022</v>
      </c>
      <c r="I100" s="294">
        <v>0.22825932143387151</v>
      </c>
      <c r="J100" s="290"/>
      <c r="K100" s="295">
        <v>11.279050216547381</v>
      </c>
      <c r="L100" s="295">
        <v>0.94665489747691112</v>
      </c>
      <c r="M100" s="287">
        <v>9.1620081137398335E-2</v>
      </c>
      <c r="N100" s="288">
        <v>8845280.2262316607</v>
      </c>
      <c r="O100" s="288">
        <v>-84081.081600608304</v>
      </c>
      <c r="P100" s="287">
        <v>-9.4162481169686469E-3</v>
      </c>
      <c r="Q100" s="283">
        <v>2408765.9565436887</v>
      </c>
      <c r="R100" s="283">
        <v>-162748.23438369436</v>
      </c>
      <c r="S100" s="287">
        <v>-6.3288872741939381E-2</v>
      </c>
    </row>
    <row r="101" spans="1:19">
      <c r="A101" s="314"/>
      <c r="B101" s="314"/>
      <c r="C101" s="314"/>
      <c r="D101" s="86" t="s">
        <v>82</v>
      </c>
      <c r="E101" s="283">
        <v>477635.67311799777</v>
      </c>
      <c r="F101" s="283">
        <v>-90662.074032245611</v>
      </c>
      <c r="G101" s="284">
        <v>-0.15953270004478282</v>
      </c>
      <c r="H101" s="292">
        <v>2.1128331495809887</v>
      </c>
      <c r="I101" s="292">
        <v>-1.8269024225180175E-2</v>
      </c>
      <c r="J101" s="291"/>
      <c r="K101" s="293">
        <v>23.034745869291307</v>
      </c>
      <c r="L101" s="293">
        <v>1.4554148531476976</v>
      </c>
      <c r="M101" s="284">
        <v>6.744485508187878E-2</v>
      </c>
      <c r="N101" s="285">
        <v>11002216.348380972</v>
      </c>
      <c r="O101" s="285">
        <v>-1261268.8531028125</v>
      </c>
      <c r="P101" s="284">
        <v>-0.1028475047982452</v>
      </c>
      <c r="Q101" s="283">
        <v>4460534.4070792235</v>
      </c>
      <c r="R101" s="283">
        <v>-687140.63160675205</v>
      </c>
      <c r="S101" s="284">
        <v>-0.13348562728663529</v>
      </c>
    </row>
    <row r="102" spans="1:19">
      <c r="A102" s="314"/>
      <c r="B102" s="314" t="s">
        <v>136</v>
      </c>
      <c r="C102" s="314" t="s">
        <v>79</v>
      </c>
      <c r="D102" s="86" t="s">
        <v>80</v>
      </c>
      <c r="E102" s="283">
        <v>8276826.9760014992</v>
      </c>
      <c r="F102" s="283">
        <v>-1371137.712636793</v>
      </c>
      <c r="G102" s="287">
        <v>-0.14211678389033516</v>
      </c>
      <c r="H102" s="294">
        <v>100</v>
      </c>
      <c r="I102" s="294">
        <v>0</v>
      </c>
      <c r="J102" s="290"/>
      <c r="K102" s="295">
        <v>7.206698260128082</v>
      </c>
      <c r="L102" s="295">
        <v>0.32843485656125626</v>
      </c>
      <c r="M102" s="287">
        <v>4.7749677104680449E-2</v>
      </c>
      <c r="N102" s="288">
        <v>59648594.56733118</v>
      </c>
      <c r="O102" s="288">
        <v>-6712647.8694345877</v>
      </c>
      <c r="P102" s="287">
        <v>-0.10115313732757383</v>
      </c>
      <c r="Q102" s="283">
        <v>14555107.48462926</v>
      </c>
      <c r="R102" s="283">
        <v>-1973130.4668065924</v>
      </c>
      <c r="S102" s="287">
        <v>-0.11937935989330195</v>
      </c>
    </row>
    <row r="103" spans="1:19">
      <c r="A103" s="314"/>
      <c r="B103" s="314"/>
      <c r="C103" s="314"/>
      <c r="D103" s="86" t="s">
        <v>81</v>
      </c>
      <c r="E103" s="283">
        <v>8066472.6546774535</v>
      </c>
      <c r="F103" s="283">
        <v>-1327023.1237300886</v>
      </c>
      <c r="G103" s="284">
        <v>-0.14127042317732919</v>
      </c>
      <c r="H103" s="292">
        <v>97.458514936533476</v>
      </c>
      <c r="I103" s="292">
        <v>9.6054753925429281E-2</v>
      </c>
      <c r="J103" s="291"/>
      <c r="K103" s="293">
        <v>6.7709387219499559</v>
      </c>
      <c r="L103" s="293">
        <v>0.31474497756568631</v>
      </c>
      <c r="M103" s="284">
        <v>4.8750856933229114E-2</v>
      </c>
      <c r="N103" s="285">
        <v>54617592.047106028</v>
      </c>
      <c r="O103" s="285">
        <v>-6028636.6353487894</v>
      </c>
      <c r="P103" s="284">
        <v>-9.9406620433314705E-2</v>
      </c>
      <c r="Q103" s="283">
        <v>12598730.362402244</v>
      </c>
      <c r="R103" s="283">
        <v>-1649926.3046530038</v>
      </c>
      <c r="S103" s="284">
        <v>-0.11579521797783567</v>
      </c>
    </row>
    <row r="104" spans="1:19">
      <c r="A104" s="314"/>
      <c r="B104" s="314"/>
      <c r="C104" s="314"/>
      <c r="D104" s="86" t="s">
        <v>82</v>
      </c>
      <c r="E104" s="283">
        <v>210354.32132402819</v>
      </c>
      <c r="F104" s="283">
        <v>-44114.58890668815</v>
      </c>
      <c r="G104" s="287">
        <v>-0.17335944444722656</v>
      </c>
      <c r="H104" s="294">
        <v>2.541485063466308</v>
      </c>
      <c r="I104" s="294">
        <v>-9.6054753925290726E-2</v>
      </c>
      <c r="J104" s="290"/>
      <c r="K104" s="295">
        <v>23.916801369036101</v>
      </c>
      <c r="L104" s="295">
        <v>1.4582081006900403</v>
      </c>
      <c r="M104" s="287">
        <v>6.4928737221724861E-2</v>
      </c>
      <c r="N104" s="288">
        <v>5031002.5202251775</v>
      </c>
      <c r="O104" s="288">
        <v>-684011.23408574611</v>
      </c>
      <c r="P104" s="287">
        <v>-0.11968671703891978</v>
      </c>
      <c r="Q104" s="283">
        <v>1956377.1222270152</v>
      </c>
      <c r="R104" s="283">
        <v>-323204.16215358838</v>
      </c>
      <c r="S104" s="287">
        <v>-0.1417822493841924</v>
      </c>
    </row>
    <row r="105" spans="1:19">
      <c r="A105" s="314"/>
      <c r="B105" s="314"/>
      <c r="C105" s="314" t="s">
        <v>83</v>
      </c>
      <c r="D105" s="86" t="s">
        <v>80</v>
      </c>
      <c r="E105" s="283">
        <v>7795440.8978857733</v>
      </c>
      <c r="F105" s="283">
        <v>-1319688.6347845737</v>
      </c>
      <c r="G105" s="284">
        <v>-0.14478001986198444</v>
      </c>
      <c r="H105" s="292">
        <v>94.183929668803088</v>
      </c>
      <c r="I105" s="292">
        <v>-0.29329767226059289</v>
      </c>
      <c r="J105" s="291"/>
      <c r="K105" s="293">
        <v>6.6556879836405161</v>
      </c>
      <c r="L105" s="293">
        <v>0.27831216832125705</v>
      </c>
      <c r="M105" s="284">
        <v>4.3640546892769937E-2</v>
      </c>
      <c r="N105" s="285">
        <v>51884022.311238177</v>
      </c>
      <c r="O105" s="285">
        <v>-6246584.3239160329</v>
      </c>
      <c r="P105" s="284">
        <v>-0.10745775221513756</v>
      </c>
      <c r="Q105" s="283">
        <v>11942804.944361446</v>
      </c>
      <c r="R105" s="283">
        <v>-1703507.6326886863</v>
      </c>
      <c r="S105" s="284">
        <v>-0.12483281641617845</v>
      </c>
    </row>
    <row r="106" spans="1:19">
      <c r="A106" s="314"/>
      <c r="B106" s="314"/>
      <c r="C106" s="314"/>
      <c r="D106" s="86" t="s">
        <v>81</v>
      </c>
      <c r="E106" s="283">
        <v>7767157.8162861792</v>
      </c>
      <c r="F106" s="283">
        <v>-1302683.0742837219</v>
      </c>
      <c r="G106" s="287">
        <v>-0.14362799634535464</v>
      </c>
      <c r="H106" s="294">
        <v>93.842215607586141</v>
      </c>
      <c r="I106" s="294">
        <v>-0.16560037510288339</v>
      </c>
      <c r="J106" s="290"/>
      <c r="K106" s="295">
        <v>6.5863102272378447</v>
      </c>
      <c r="L106" s="295">
        <v>0.28879314698933189</v>
      </c>
      <c r="M106" s="287">
        <v>4.5858255453581957E-2</v>
      </c>
      <c r="N106" s="288">
        <v>51156910.961976029</v>
      </c>
      <c r="O106" s="288">
        <v>-5960566.9615243077</v>
      </c>
      <c r="P106" s="287">
        <v>-0.10435627023846408</v>
      </c>
      <c r="Q106" s="283">
        <v>11684401.161861634</v>
      </c>
      <c r="R106" s="283">
        <v>-1587951.2220501062</v>
      </c>
      <c r="S106" s="287">
        <v>-0.11964353990291597</v>
      </c>
    </row>
    <row r="107" spans="1:19">
      <c r="A107" s="314"/>
      <c r="B107" s="314"/>
      <c r="C107" s="314"/>
      <c r="D107" s="86" t="s">
        <v>82</v>
      </c>
      <c r="E107" s="283">
        <v>28283.081599591096</v>
      </c>
      <c r="F107" s="283">
        <v>-17005.560500851156</v>
      </c>
      <c r="G107" s="284">
        <v>-0.37549283246637888</v>
      </c>
      <c r="H107" s="292">
        <v>0.34171406121690528</v>
      </c>
      <c r="I107" s="292">
        <v>-0.12769729715773093</v>
      </c>
      <c r="J107" s="291"/>
      <c r="K107" s="293">
        <v>25.70834959061461</v>
      </c>
      <c r="L107" s="293">
        <v>3.3378685016262786</v>
      </c>
      <c r="M107" s="284">
        <v>0.14920861506502489</v>
      </c>
      <c r="N107" s="285">
        <v>727111.34926216735</v>
      </c>
      <c r="O107" s="285">
        <v>-286017.36239173682</v>
      </c>
      <c r="P107" s="284">
        <v>-0.28231098290050582</v>
      </c>
      <c r="Q107" s="283">
        <v>258403.7824998126</v>
      </c>
      <c r="R107" s="283">
        <v>-115556.41063857992</v>
      </c>
      <c r="S107" s="284">
        <v>-0.30900724932457085</v>
      </c>
    </row>
    <row r="108" spans="1:19">
      <c r="A108" s="314"/>
      <c r="B108" s="314"/>
      <c r="C108" s="314" t="s">
        <v>84</v>
      </c>
      <c r="D108" s="86" t="s">
        <v>80</v>
      </c>
      <c r="E108" s="283">
        <v>478513.20680978312</v>
      </c>
      <c r="F108" s="283">
        <v>-52148.101557276328</v>
      </c>
      <c r="G108" s="287">
        <v>-9.8270027859663336E-2</v>
      </c>
      <c r="H108" s="294">
        <v>5.7813605165025557</v>
      </c>
      <c r="I108" s="294">
        <v>0.28111952793446182</v>
      </c>
      <c r="J108" s="290"/>
      <c r="K108" s="295">
        <v>16.115037594056748</v>
      </c>
      <c r="L108" s="295">
        <v>0.677717302248805</v>
      </c>
      <c r="M108" s="287">
        <v>4.3901226990052562E-2</v>
      </c>
      <c r="N108" s="288">
        <v>7711258.3169923071</v>
      </c>
      <c r="O108" s="288">
        <v>-480730.2667398518</v>
      </c>
      <c r="P108" s="287">
        <v>-5.8682975668996551E-2</v>
      </c>
      <c r="Q108" s="283">
        <v>2597693.4297525352</v>
      </c>
      <c r="R108" s="283">
        <v>-274558.34941129433</v>
      </c>
      <c r="S108" s="287">
        <v>-9.5589931009190221E-2</v>
      </c>
    </row>
    <row r="109" spans="1:19">
      <c r="A109" s="314"/>
      <c r="B109" s="314"/>
      <c r="C109" s="314"/>
      <c r="D109" s="86" t="s">
        <v>81</v>
      </c>
      <c r="E109" s="283">
        <v>296601.88988089078</v>
      </c>
      <c r="F109" s="283">
        <v>-24880.572563133086</v>
      </c>
      <c r="G109" s="284">
        <v>-7.7393249927172184E-2</v>
      </c>
      <c r="H109" s="292">
        <v>3.5835216894213477</v>
      </c>
      <c r="I109" s="292">
        <v>0.25139441886229985</v>
      </c>
      <c r="J109" s="291"/>
      <c r="K109" s="293">
        <v>11.501790198613943</v>
      </c>
      <c r="L109" s="293">
        <v>0.64541786435527726</v>
      </c>
      <c r="M109" s="284">
        <v>5.9450601405644406E-2</v>
      </c>
      <c r="N109" s="285">
        <v>3411452.7099224017</v>
      </c>
      <c r="O109" s="285">
        <v>-78680.601304249372</v>
      </c>
      <c r="P109" s="284">
        <v>-2.2543723774435451E-2</v>
      </c>
      <c r="Q109" s="283">
        <v>901181.90716924961</v>
      </c>
      <c r="R109" s="283">
        <v>-65461.780818530358</v>
      </c>
      <c r="S109" s="284">
        <v>-6.7720693397170253E-2</v>
      </c>
    </row>
    <row r="110" spans="1:19">
      <c r="A110" s="314"/>
      <c r="B110" s="314"/>
      <c r="C110" s="314"/>
      <c r="D110" s="86" t="s">
        <v>82</v>
      </c>
      <c r="E110" s="283">
        <v>181911.31692889245</v>
      </c>
      <c r="F110" s="283">
        <v>-27267.528994143504</v>
      </c>
      <c r="G110" s="287">
        <v>-0.13035509816406654</v>
      </c>
      <c r="H110" s="294">
        <v>2.1978388270812093</v>
      </c>
      <c r="I110" s="294">
        <v>2.9725109072158862E-2</v>
      </c>
      <c r="J110" s="290"/>
      <c r="K110" s="295">
        <v>23.636823039166163</v>
      </c>
      <c r="L110" s="295">
        <v>1.1591425081459086</v>
      </c>
      <c r="M110" s="287">
        <v>5.1568599640262593E-2</v>
      </c>
      <c r="N110" s="288">
        <v>4299805.6070699031</v>
      </c>
      <c r="O110" s="288">
        <v>-402049.66543560755</v>
      </c>
      <c r="P110" s="287">
        <v>-8.5508728392093725E-2</v>
      </c>
      <c r="Q110" s="283">
        <v>1696511.5225832856</v>
      </c>
      <c r="R110" s="283">
        <v>-209096.56859276514</v>
      </c>
      <c r="S110" s="287">
        <v>-0.10972695254653368</v>
      </c>
    </row>
    <row r="111" spans="1:19">
      <c r="A111" s="314" t="s">
        <v>61</v>
      </c>
      <c r="B111" s="314" t="s">
        <v>140</v>
      </c>
      <c r="C111" s="314" t="s">
        <v>79</v>
      </c>
      <c r="D111" s="86" t="s">
        <v>80</v>
      </c>
      <c r="E111" s="283">
        <v>12635467.604098525</v>
      </c>
      <c r="F111" s="283">
        <v>-1750703.406076137</v>
      </c>
      <c r="G111" s="284">
        <v>-0.12169349334426421</v>
      </c>
      <c r="H111" s="292">
        <v>100</v>
      </c>
      <c r="I111" s="292">
        <v>1.4210854715202004E-14</v>
      </c>
      <c r="J111" s="291"/>
      <c r="K111" s="293">
        <v>9.1991768662289815</v>
      </c>
      <c r="L111" s="293">
        <v>0.27187515813401575</v>
      </c>
      <c r="M111" s="284">
        <v>3.0454348584129161E-2</v>
      </c>
      <c r="N111" s="285">
        <v>116235901.27760889</v>
      </c>
      <c r="O111" s="285">
        <v>-12193787.754469663</v>
      </c>
      <c r="P111" s="284">
        <v>-9.4945240826861746E-2</v>
      </c>
      <c r="Q111" s="283">
        <v>37696909.150579453</v>
      </c>
      <c r="R111" s="283">
        <v>-4517959.2404419929</v>
      </c>
      <c r="S111" s="284">
        <v>-0.10702293795147551</v>
      </c>
    </row>
    <row r="112" spans="1:19">
      <c r="A112" s="314"/>
      <c r="B112" s="314"/>
      <c r="C112" s="314"/>
      <c r="D112" s="86" t="s">
        <v>81</v>
      </c>
      <c r="E112" s="283">
        <v>11654101.025072947</v>
      </c>
      <c r="F112" s="283">
        <v>-1591790.396653641</v>
      </c>
      <c r="G112" s="287">
        <v>-0.12017238749539386</v>
      </c>
      <c r="H112" s="294">
        <v>92.233238928907895</v>
      </c>
      <c r="I112" s="294">
        <v>0.15945909994302099</v>
      </c>
      <c r="J112" s="290"/>
      <c r="K112" s="295">
        <v>7.8839141260979781</v>
      </c>
      <c r="L112" s="295">
        <v>0.21215399794994116</v>
      </c>
      <c r="M112" s="287">
        <v>2.7653888339331478E-2</v>
      </c>
      <c r="N112" s="288">
        <v>91879931.69854553</v>
      </c>
      <c r="O112" s="288">
        <v>-9739369.972434625</v>
      </c>
      <c r="P112" s="287">
        <v>-9.5841732941330943E-2</v>
      </c>
      <c r="Q112" s="283">
        <v>28941887.267177224</v>
      </c>
      <c r="R112" s="283">
        <v>-3133549.2305583805</v>
      </c>
      <c r="S112" s="287">
        <v>-9.7693112634011897E-2</v>
      </c>
    </row>
    <row r="113" spans="1:19">
      <c r="A113" s="314"/>
      <c r="B113" s="314"/>
      <c r="C113" s="314"/>
      <c r="D113" s="86" t="s">
        <v>82</v>
      </c>
      <c r="E113" s="283">
        <v>981366.57902557112</v>
      </c>
      <c r="F113" s="283">
        <v>-158913.0094225452</v>
      </c>
      <c r="G113" s="284">
        <v>-0.13936319744074405</v>
      </c>
      <c r="H113" s="292">
        <v>7.7667610710920458</v>
      </c>
      <c r="I113" s="292">
        <v>-0.15945909994338958</v>
      </c>
      <c r="J113" s="291"/>
      <c r="K113" s="293">
        <v>24.818421678112525</v>
      </c>
      <c r="L113" s="293">
        <v>1.3063044458936304</v>
      </c>
      <c r="M113" s="284">
        <v>5.555877563010736E-2</v>
      </c>
      <c r="N113" s="285">
        <v>24355969.579063363</v>
      </c>
      <c r="O113" s="285">
        <v>-2454417.7820350602</v>
      </c>
      <c r="P113" s="284">
        <v>-9.1547270428341265E-2</v>
      </c>
      <c r="Q113" s="283">
        <v>8755021.8834022284</v>
      </c>
      <c r="R113" s="283">
        <v>-1384410.0098835994</v>
      </c>
      <c r="S113" s="284">
        <v>-0.13653723645013424</v>
      </c>
    </row>
    <row r="114" spans="1:19">
      <c r="A114" s="314"/>
      <c r="B114" s="314"/>
      <c r="C114" s="314" t="s">
        <v>83</v>
      </c>
      <c r="D114" s="86" t="s">
        <v>80</v>
      </c>
      <c r="E114" s="283">
        <v>9642638.439952584</v>
      </c>
      <c r="F114" s="283">
        <v>-1446081.1622359343</v>
      </c>
      <c r="G114" s="287">
        <v>-0.13041011172746486</v>
      </c>
      <c r="H114" s="294">
        <v>76.31406088069771</v>
      </c>
      <c r="I114" s="294">
        <v>-0.76495892482238048</v>
      </c>
      <c r="J114" s="290"/>
      <c r="K114" s="295">
        <v>6.6740146663558768</v>
      </c>
      <c r="L114" s="295">
        <v>0.10926249709782265</v>
      </c>
      <c r="M114" s="287">
        <v>1.6643811415987003E-2</v>
      </c>
      <c r="N114" s="288">
        <v>64355110.370610498</v>
      </c>
      <c r="O114" s="288">
        <v>-8439585.6921508834</v>
      </c>
      <c r="P114" s="287">
        <v>-0.11593682161780754</v>
      </c>
      <c r="Q114" s="283">
        <v>17215511.521894097</v>
      </c>
      <c r="R114" s="283">
        <v>-2278293.509755753</v>
      </c>
      <c r="S114" s="287">
        <v>-0.11687269396901989</v>
      </c>
    </row>
    <row r="115" spans="1:19">
      <c r="A115" s="314"/>
      <c r="B115" s="314"/>
      <c r="C115" s="314"/>
      <c r="D115" s="86" t="s">
        <v>81</v>
      </c>
      <c r="E115" s="283">
        <v>9578271.9398383871</v>
      </c>
      <c r="F115" s="283">
        <v>-1405698.514929058</v>
      </c>
      <c r="G115" s="284">
        <v>-0.12797726657384931</v>
      </c>
      <c r="H115" s="292">
        <v>75.804649578077459</v>
      </c>
      <c r="I115" s="292">
        <v>-0.54624634133708128</v>
      </c>
      <c r="J115" s="291"/>
      <c r="K115" s="293">
        <v>6.5843701352999267</v>
      </c>
      <c r="L115" s="293">
        <v>0.14856737539353837</v>
      </c>
      <c r="M115" s="284">
        <v>2.3084513453252464E-2</v>
      </c>
      <c r="N115" s="285">
        <v>63066887.708453171</v>
      </c>
      <c r="O115" s="285">
        <v>-7623779.6590693817</v>
      </c>
      <c r="P115" s="284">
        <v>-0.10784704605253137</v>
      </c>
      <c r="Q115" s="283">
        <v>16789239.283854127</v>
      </c>
      <c r="R115" s="283">
        <v>-1981464.5684322044</v>
      </c>
      <c r="S115" s="284">
        <v>-0.10556154867846662</v>
      </c>
    </row>
    <row r="116" spans="1:19">
      <c r="A116" s="314"/>
      <c r="B116" s="314"/>
      <c r="C116" s="314"/>
      <c r="D116" s="86" t="s">
        <v>82</v>
      </c>
      <c r="E116" s="283">
        <v>64366.500114202725</v>
      </c>
      <c r="F116" s="283">
        <v>-40382.647306877545</v>
      </c>
      <c r="G116" s="287">
        <v>-0.38551767055958613</v>
      </c>
      <c r="H116" s="294">
        <v>0.50941130262028744</v>
      </c>
      <c r="I116" s="294">
        <v>-0.21871258348530742</v>
      </c>
      <c r="J116" s="290"/>
      <c r="K116" s="295">
        <v>20.013868392280802</v>
      </c>
      <c r="L116" s="295">
        <v>-7.2487888795723876E-2</v>
      </c>
      <c r="M116" s="287">
        <v>-3.6088122594945277E-3</v>
      </c>
      <c r="N116" s="288">
        <v>1288222.6621573805</v>
      </c>
      <c r="O116" s="288">
        <v>-815806.03308144631</v>
      </c>
      <c r="P116" s="287">
        <v>-0.3877352219233135</v>
      </c>
      <c r="Q116" s="283">
        <v>426272.2380399704</v>
      </c>
      <c r="R116" s="283">
        <v>-296828.9413235503</v>
      </c>
      <c r="S116" s="287">
        <v>-0.41049433992739642</v>
      </c>
    </row>
    <row r="117" spans="1:19">
      <c r="A117" s="314"/>
      <c r="B117" s="314"/>
      <c r="C117" s="314" t="s">
        <v>84</v>
      </c>
      <c r="D117" s="86" t="s">
        <v>80</v>
      </c>
      <c r="E117" s="283">
        <v>2964335.8399001714</v>
      </c>
      <c r="F117" s="283">
        <v>-306235.0231657275</v>
      </c>
      <c r="G117" s="284">
        <v>-9.3633508028826695E-2</v>
      </c>
      <c r="H117" s="292">
        <v>23.460436390487356</v>
      </c>
      <c r="I117" s="292">
        <v>0.72630608748471559</v>
      </c>
      <c r="J117" s="291"/>
      <c r="K117" s="293">
        <v>17.297598724206033</v>
      </c>
      <c r="L117" s="293">
        <v>0.43923063710803589</v>
      </c>
      <c r="M117" s="284">
        <v>2.6054161045646333E-2</v>
      </c>
      <c r="N117" s="285">
        <v>51275891.842375427</v>
      </c>
      <c r="O117" s="285">
        <v>-3860595.6221272722</v>
      </c>
      <c r="P117" s="284">
        <v>-7.0018889480632104E-2</v>
      </c>
      <c r="Q117" s="283">
        <v>20357618.223267794</v>
      </c>
      <c r="R117" s="283">
        <v>-2267900.4379562177</v>
      </c>
      <c r="S117" s="284">
        <v>-0.10023639554583927</v>
      </c>
    </row>
    <row r="118" spans="1:19">
      <c r="A118" s="314"/>
      <c r="B118" s="314"/>
      <c r="C118" s="314"/>
      <c r="D118" s="86" t="s">
        <v>81</v>
      </c>
      <c r="E118" s="283">
        <v>2051484.0490960004</v>
      </c>
      <c r="F118" s="283">
        <v>-184462.72458195454</v>
      </c>
      <c r="G118" s="287">
        <v>-8.2498710055842694E-2</v>
      </c>
      <c r="H118" s="294">
        <v>16.235917129260553</v>
      </c>
      <c r="I118" s="294">
        <v>0.69358295224725985</v>
      </c>
      <c r="J118" s="290"/>
      <c r="K118" s="295">
        <v>13.807653319856392</v>
      </c>
      <c r="L118" s="295">
        <v>0.18683073706560371</v>
      </c>
      <c r="M118" s="287">
        <v>1.371655316189602E-2</v>
      </c>
      <c r="N118" s="288">
        <v>28326180.541132823</v>
      </c>
      <c r="O118" s="288">
        <v>-2129253.7676980682</v>
      </c>
      <c r="P118" s="287">
        <v>-6.9913754836215466E-2</v>
      </c>
      <c r="Q118" s="283">
        <v>12068841.642201662</v>
      </c>
      <c r="R118" s="283">
        <v>-1149327.4284404088</v>
      </c>
      <c r="S118" s="287">
        <v>-8.6950577065404447E-2</v>
      </c>
    </row>
    <row r="119" spans="1:19">
      <c r="A119" s="314"/>
      <c r="B119" s="314"/>
      <c r="C119" s="314"/>
      <c r="D119" s="86" t="s">
        <v>82</v>
      </c>
      <c r="E119" s="283">
        <v>912851.79080417519</v>
      </c>
      <c r="F119" s="283">
        <v>-121772.29858376877</v>
      </c>
      <c r="G119" s="284">
        <v>-0.11769714221114455</v>
      </c>
      <c r="H119" s="292">
        <v>7.2245192612268374</v>
      </c>
      <c r="I119" s="292">
        <v>3.2723135237488599E-2</v>
      </c>
      <c r="J119" s="291"/>
      <c r="K119" s="293">
        <v>25.140676211003662</v>
      </c>
      <c r="L119" s="293">
        <v>1.2855839037363488</v>
      </c>
      <c r="M119" s="284">
        <v>5.3891382484598613E-2</v>
      </c>
      <c r="N119" s="285">
        <v>22949711.30124262</v>
      </c>
      <c r="O119" s="285">
        <v>-1731341.8544291705</v>
      </c>
      <c r="P119" s="284">
        <v>-7.014862143479085E-2</v>
      </c>
      <c r="Q119" s="283">
        <v>8288776.5810661316</v>
      </c>
      <c r="R119" s="283">
        <v>-1118573.0095158052</v>
      </c>
      <c r="S119" s="284">
        <v>-0.11890416091644475</v>
      </c>
    </row>
    <row r="120" spans="1:19">
      <c r="A120" s="314"/>
      <c r="B120" s="314" t="s">
        <v>135</v>
      </c>
      <c r="C120" s="314" t="s">
        <v>79</v>
      </c>
      <c r="D120" s="86" t="s">
        <v>80</v>
      </c>
      <c r="E120" s="283">
        <v>179796123.31975871</v>
      </c>
      <c r="F120" s="283">
        <v>-19398934.899749607</v>
      </c>
      <c r="G120" s="287">
        <v>-9.7386627324722239E-2</v>
      </c>
      <c r="H120" s="294">
        <v>100.00000000000006</v>
      </c>
      <c r="I120" s="294">
        <v>4.2632564145606011E-14</v>
      </c>
      <c r="J120" s="290"/>
      <c r="K120" s="295">
        <v>8.9296788270764917</v>
      </c>
      <c r="L120" s="295">
        <v>0.31627248065005986</v>
      </c>
      <c r="M120" s="287">
        <v>3.6718629997210844E-2</v>
      </c>
      <c r="N120" s="288">
        <v>1605521635.5988832</v>
      </c>
      <c r="O120" s="288">
        <v>-110226343.04581237</v>
      </c>
      <c r="P120" s="287">
        <v>-6.4243900862924183E-2</v>
      </c>
      <c r="Q120" s="283">
        <v>520083669.93761939</v>
      </c>
      <c r="R120" s="283">
        <v>-44944024.292014778</v>
      </c>
      <c r="S120" s="287">
        <v>-7.9543046740907133E-2</v>
      </c>
    </row>
    <row r="121" spans="1:19">
      <c r="A121" s="314"/>
      <c r="B121" s="314"/>
      <c r="C121" s="314"/>
      <c r="D121" s="86" t="s">
        <v>81</v>
      </c>
      <c r="E121" s="283">
        <v>166302731.48378792</v>
      </c>
      <c r="F121" s="283">
        <v>-18751586.456445277</v>
      </c>
      <c r="G121" s="284">
        <v>-0.10133017518943523</v>
      </c>
      <c r="H121" s="292">
        <v>92.495170870857223</v>
      </c>
      <c r="I121" s="292">
        <v>-0.40588781720906297</v>
      </c>
      <c r="J121" s="291"/>
      <c r="K121" s="293">
        <v>7.6921501247255462</v>
      </c>
      <c r="L121" s="293">
        <v>0.15442047854964969</v>
      </c>
      <c r="M121" s="284">
        <v>2.0486338167884751E-2</v>
      </c>
      <c r="N121" s="285">
        <v>1279225576.7252183</v>
      </c>
      <c r="O121" s="285">
        <v>-115663841.76573753</v>
      </c>
      <c r="P121" s="284">
        <v>-8.2919721257092238E-2</v>
      </c>
      <c r="Q121" s="283">
        <v>400108503.86920226</v>
      </c>
      <c r="R121" s="283">
        <v>-38139044.420287013</v>
      </c>
      <c r="S121" s="284">
        <v>-8.7026258490541158E-2</v>
      </c>
    </row>
    <row r="122" spans="1:19">
      <c r="A122" s="314"/>
      <c r="B122" s="314"/>
      <c r="C122" s="314"/>
      <c r="D122" s="86" t="s">
        <v>82</v>
      </c>
      <c r="E122" s="283">
        <v>13493391.835968623</v>
      </c>
      <c r="F122" s="283">
        <v>-647348.44330795668</v>
      </c>
      <c r="G122" s="287">
        <v>-4.5778964221318275E-2</v>
      </c>
      <c r="H122" s="294">
        <v>7.5048291291416138</v>
      </c>
      <c r="I122" s="294">
        <v>0.40588781720714984</v>
      </c>
      <c r="J122" s="290"/>
      <c r="K122" s="295">
        <v>24.181915328647911</v>
      </c>
      <c r="L122" s="295">
        <v>1.4915501980500565</v>
      </c>
      <c r="M122" s="287">
        <v>6.5734957964105556E-2</v>
      </c>
      <c r="N122" s="288">
        <v>326296058.87366223</v>
      </c>
      <c r="O122" s="288">
        <v>5437498.7199243903</v>
      </c>
      <c r="P122" s="287">
        <v>1.6946715454058757E-2</v>
      </c>
      <c r="Q122" s="283">
        <v>119975166.06841692</v>
      </c>
      <c r="R122" s="283">
        <v>-6804979.8717285544</v>
      </c>
      <c r="S122" s="287">
        <v>-5.3675438068522749E-2</v>
      </c>
    </row>
    <row r="123" spans="1:19">
      <c r="A123" s="314"/>
      <c r="B123" s="314"/>
      <c r="C123" s="314" t="s">
        <v>83</v>
      </c>
      <c r="D123" s="86" t="s">
        <v>80</v>
      </c>
      <c r="E123" s="283">
        <v>139025216.68462214</v>
      </c>
      <c r="F123" s="283">
        <v>-16596706.312723935</v>
      </c>
      <c r="G123" s="284">
        <v>-0.10664761103746911</v>
      </c>
      <c r="H123" s="292">
        <v>77.323812169950173</v>
      </c>
      <c r="I123" s="292">
        <v>-0.80158129531058364</v>
      </c>
      <c r="J123" s="291"/>
      <c r="K123" s="293">
        <v>6.5623047484717301</v>
      </c>
      <c r="L123" s="293">
        <v>8.5500386020988195E-2</v>
      </c>
      <c r="M123" s="284">
        <v>1.320101414776035E-2</v>
      </c>
      <c r="N123" s="285">
        <v>912325839.60680711</v>
      </c>
      <c r="O123" s="285">
        <v>-95606910.155377388</v>
      </c>
      <c r="P123" s="284">
        <v>-9.4854453511839201E-2</v>
      </c>
      <c r="Q123" s="283">
        <v>243533497.12811899</v>
      </c>
      <c r="R123" s="283">
        <v>-25781277.133213103</v>
      </c>
      <c r="S123" s="284">
        <v>-9.5729160065299648E-2</v>
      </c>
    </row>
    <row r="124" spans="1:19">
      <c r="A124" s="314"/>
      <c r="B124" s="314"/>
      <c r="C124" s="314"/>
      <c r="D124" s="86" t="s">
        <v>81</v>
      </c>
      <c r="E124" s="283">
        <v>137940807.27609417</v>
      </c>
      <c r="F124" s="283">
        <v>-16455249.528187543</v>
      </c>
      <c r="G124" s="287">
        <v>-0.10657817219416971</v>
      </c>
      <c r="H124" s="294">
        <v>76.720679361241395</v>
      </c>
      <c r="I124" s="294">
        <v>-0.78930416161331607</v>
      </c>
      <c r="J124" s="290"/>
      <c r="K124" s="295">
        <v>6.4597626116475997</v>
      </c>
      <c r="L124" s="295">
        <v>8.9767078677338574E-2</v>
      </c>
      <c r="M124" s="287">
        <v>1.4092172939951991E-2</v>
      </c>
      <c r="N124" s="288">
        <v>891064869.46260023</v>
      </c>
      <c r="O124" s="288">
        <v>-92437322.688897014</v>
      </c>
      <c r="P124" s="287">
        <v>-9.3987917288402043E-2</v>
      </c>
      <c r="Q124" s="283">
        <v>236416287.20891705</v>
      </c>
      <c r="R124" s="283">
        <v>-24083589.124780655</v>
      </c>
      <c r="S124" s="287">
        <v>-9.2451441681031046E-2</v>
      </c>
    </row>
    <row r="125" spans="1:19">
      <c r="A125" s="314"/>
      <c r="B125" s="314"/>
      <c r="C125" s="314"/>
      <c r="D125" s="86" t="s">
        <v>82</v>
      </c>
      <c r="E125" s="283">
        <v>1084409.4085279664</v>
      </c>
      <c r="F125" s="283">
        <v>-141456.78453659639</v>
      </c>
      <c r="G125" s="284">
        <v>-0.11539333194511733</v>
      </c>
      <c r="H125" s="292">
        <v>0.60313280870878239</v>
      </c>
      <c r="I125" s="292">
        <v>-1.2277133697362497E-2</v>
      </c>
      <c r="J125" s="291"/>
      <c r="K125" s="293">
        <v>19.606036223041698</v>
      </c>
      <c r="L125" s="293">
        <v>-0.32318423258805495</v>
      </c>
      <c r="M125" s="284">
        <v>-1.6216601813783413E-2</v>
      </c>
      <c r="N125" s="285">
        <v>21260970.144206531</v>
      </c>
      <c r="O125" s="285">
        <v>-3169587.4664807245</v>
      </c>
      <c r="P125" s="284">
        <v>-0.12973864604278104</v>
      </c>
      <c r="Q125" s="283">
        <v>7117209.9192020213</v>
      </c>
      <c r="R125" s="283">
        <v>-1697688.0084322924</v>
      </c>
      <c r="S125" s="284">
        <v>-0.19259304218488066</v>
      </c>
    </row>
    <row r="126" spans="1:19">
      <c r="A126" s="314"/>
      <c r="B126" s="314"/>
      <c r="C126" s="314" t="s">
        <v>84</v>
      </c>
      <c r="D126" s="86" t="s">
        <v>80</v>
      </c>
      <c r="E126" s="283">
        <v>39902796.185471438</v>
      </c>
      <c r="F126" s="283">
        <v>-2763827.8429339528</v>
      </c>
      <c r="G126" s="287">
        <v>-6.4777279802918766E-2</v>
      </c>
      <c r="H126" s="294">
        <v>22.193357369839539</v>
      </c>
      <c r="I126" s="294">
        <v>0.77383802544507674</v>
      </c>
      <c r="J126" s="290"/>
      <c r="K126" s="295">
        <v>16.985993519196835</v>
      </c>
      <c r="L126" s="295">
        <v>0.76277409983430289</v>
      </c>
      <c r="M126" s="287">
        <v>4.7017431011499869E-2</v>
      </c>
      <c r="N126" s="288">
        <v>677788637.40425003</v>
      </c>
      <c r="O126" s="288">
        <v>-14401366.092016339</v>
      </c>
      <c r="P126" s="287">
        <v>-2.0805510075665258E-2</v>
      </c>
      <c r="Q126" s="283">
        <v>272986503.47844875</v>
      </c>
      <c r="R126" s="283">
        <v>-18638679.870597124</v>
      </c>
      <c r="S126" s="287">
        <v>-6.3913135541139143E-2</v>
      </c>
    </row>
    <row r="127" spans="1:19">
      <c r="A127" s="314"/>
      <c r="B127" s="314"/>
      <c r="C127" s="314"/>
      <c r="D127" s="86" t="s">
        <v>81</v>
      </c>
      <c r="E127" s="283">
        <v>27521742.234824777</v>
      </c>
      <c r="F127" s="283">
        <v>-2243359.2141853943</v>
      </c>
      <c r="G127" s="284">
        <v>-7.5368774335556527E-2</v>
      </c>
      <c r="H127" s="292">
        <v>15.30719446374197</v>
      </c>
      <c r="I127" s="292">
        <v>0.36450375893054421</v>
      </c>
      <c r="J127" s="291"/>
      <c r="K127" s="293">
        <v>13.57305695301608</v>
      </c>
      <c r="L127" s="293">
        <v>0.2649031286009329</v>
      </c>
      <c r="M127" s="284">
        <v>1.9905325118420369E-2</v>
      </c>
      <c r="N127" s="285">
        <v>373554174.79950476</v>
      </c>
      <c r="O127" s="285">
        <v>-22564373.883244753</v>
      </c>
      <c r="P127" s="284">
        <v>-5.6963689174062158E-2</v>
      </c>
      <c r="Q127" s="283">
        <v>160407353.41815335</v>
      </c>
      <c r="R127" s="283">
        <v>-13385196.705063462</v>
      </c>
      <c r="S127" s="284">
        <v>-7.7018242125876629E-2</v>
      </c>
    </row>
    <row r="128" spans="1:19">
      <c r="A128" s="314"/>
      <c r="B128" s="314"/>
      <c r="C128" s="314"/>
      <c r="D128" s="86" t="s">
        <v>82</v>
      </c>
      <c r="E128" s="283">
        <v>12381053.950645687</v>
      </c>
      <c r="F128" s="283">
        <v>-520468.62874904275</v>
      </c>
      <c r="G128" s="287">
        <v>-4.0341643828945679E-2</v>
      </c>
      <c r="H128" s="294">
        <v>6.8861629060970282</v>
      </c>
      <c r="I128" s="294">
        <v>0.40933426651423588</v>
      </c>
      <c r="J128" s="290"/>
      <c r="K128" s="295">
        <v>24.572581931837814</v>
      </c>
      <c r="L128" s="295">
        <v>1.624014970727508</v>
      </c>
      <c r="M128" s="287">
        <v>7.0767598407327062E-2</v>
      </c>
      <c r="N128" s="288">
        <v>304234462.60474539</v>
      </c>
      <c r="O128" s="288">
        <v>8163007.7912288904</v>
      </c>
      <c r="P128" s="287">
        <v>2.7571073328803146E-2</v>
      </c>
      <c r="Q128" s="283">
        <v>112579150.06029533</v>
      </c>
      <c r="R128" s="283">
        <v>-5253483.1655337065</v>
      </c>
      <c r="S128" s="287">
        <v>-4.4584280446871467E-2</v>
      </c>
    </row>
    <row r="129" spans="1:19">
      <c r="A129" s="314"/>
      <c r="B129" s="314" t="s">
        <v>136</v>
      </c>
      <c r="C129" s="314" t="s">
        <v>79</v>
      </c>
      <c r="D129" s="86" t="s">
        <v>80</v>
      </c>
      <c r="E129" s="283">
        <v>65296700.306689322</v>
      </c>
      <c r="F129" s="283">
        <v>-7419312.1765807718</v>
      </c>
      <c r="G129" s="284">
        <v>-0.10203133977248473</v>
      </c>
      <c r="H129" s="292">
        <v>99.999999999999972</v>
      </c>
      <c r="I129" s="292">
        <v>0</v>
      </c>
      <c r="J129" s="291"/>
      <c r="K129" s="293">
        <v>8.9742830240127045</v>
      </c>
      <c r="L129" s="293">
        <v>0.25071892715096133</v>
      </c>
      <c r="M129" s="284">
        <v>2.874042356622979E-2</v>
      </c>
      <c r="N129" s="285">
        <v>585991069.08636713</v>
      </c>
      <c r="O129" s="285">
        <v>-48351726.679638147</v>
      </c>
      <c r="P129" s="284">
        <v>-7.6223340128346015E-2</v>
      </c>
      <c r="Q129" s="283">
        <v>188535203.56040421</v>
      </c>
      <c r="R129" s="283">
        <v>-17809819.282640398</v>
      </c>
      <c r="S129" s="284">
        <v>-8.6310874075152061E-2</v>
      </c>
    </row>
    <row r="130" spans="1:19">
      <c r="A130" s="314"/>
      <c r="B130" s="314"/>
      <c r="C130" s="314"/>
      <c r="D130" s="86" t="s">
        <v>81</v>
      </c>
      <c r="E130" s="283">
        <v>60500801.295203753</v>
      </c>
      <c r="F130" s="283">
        <v>-6896102.0667124912</v>
      </c>
      <c r="G130" s="287">
        <v>-0.10232075544600243</v>
      </c>
      <c r="H130" s="294">
        <v>92.655219959109843</v>
      </c>
      <c r="I130" s="294">
        <v>-2.9872443918122826E-2</v>
      </c>
      <c r="J130" s="290"/>
      <c r="K130" s="295">
        <v>7.7324862316776315</v>
      </c>
      <c r="L130" s="295">
        <v>0.16308096176394304</v>
      </c>
      <c r="M130" s="287">
        <v>2.1544752321842928E-2</v>
      </c>
      <c r="N130" s="288">
        <v>467821613.02062726</v>
      </c>
      <c r="O130" s="288">
        <v>-42332862.462925136</v>
      </c>
      <c r="P130" s="287">
        <v>-8.2980478457627418E-2</v>
      </c>
      <c r="Q130" s="283">
        <v>145860557.78168613</v>
      </c>
      <c r="R130" s="283">
        <v>-13213917.517583489</v>
      </c>
      <c r="S130" s="287">
        <v>-8.3067490826066931E-2</v>
      </c>
    </row>
    <row r="131" spans="1:19">
      <c r="A131" s="314"/>
      <c r="B131" s="314"/>
      <c r="C131" s="314"/>
      <c r="D131" s="86" t="s">
        <v>82</v>
      </c>
      <c r="E131" s="283">
        <v>4795899.0114844125</v>
      </c>
      <c r="F131" s="283">
        <v>-523210.10986935999</v>
      </c>
      <c r="G131" s="284">
        <v>-9.8364236929998752E-2</v>
      </c>
      <c r="H131" s="292">
        <v>7.3447800408883683</v>
      </c>
      <c r="I131" s="292">
        <v>2.9872443916452163E-2</v>
      </c>
      <c r="J131" s="291"/>
      <c r="K131" s="293">
        <v>24.639688154977279</v>
      </c>
      <c r="L131" s="293">
        <v>1.2921091809167713</v>
      </c>
      <c r="M131" s="284">
        <v>5.5342319747684457E-2</v>
      </c>
      <c r="N131" s="285">
        <v>118169456.06573972</v>
      </c>
      <c r="O131" s="285">
        <v>-6018864.2167130709</v>
      </c>
      <c r="P131" s="284">
        <v>-4.8465622234231211E-2</v>
      </c>
      <c r="Q131" s="283">
        <v>42674645.778718092</v>
      </c>
      <c r="R131" s="283">
        <v>-4595901.7650567144</v>
      </c>
      <c r="S131" s="284">
        <v>-9.722548190923086E-2</v>
      </c>
    </row>
    <row r="132" spans="1:19">
      <c r="A132" s="314"/>
      <c r="B132" s="314"/>
      <c r="C132" s="314" t="s">
        <v>83</v>
      </c>
      <c r="D132" s="86" t="s">
        <v>80</v>
      </c>
      <c r="E132" s="283">
        <v>50438658.75357981</v>
      </c>
      <c r="F132" s="283">
        <v>-6346798.8645267636</v>
      </c>
      <c r="G132" s="287">
        <v>-0.1117680323580421</v>
      </c>
      <c r="H132" s="294">
        <v>77.245340908003897</v>
      </c>
      <c r="I132" s="294">
        <v>-0.8467541875176039</v>
      </c>
      <c r="J132" s="290"/>
      <c r="K132" s="295">
        <v>6.5788548401712807</v>
      </c>
      <c r="L132" s="295">
        <v>7.392015643930705E-2</v>
      </c>
      <c r="M132" s="287">
        <v>1.136370463859877E-2</v>
      </c>
      <c r="N132" s="288">
        <v>331828614.27273607</v>
      </c>
      <c r="O132" s="288">
        <v>-37557078.518877387</v>
      </c>
      <c r="P132" s="287">
        <v>-0.10167442662719742</v>
      </c>
      <c r="Q132" s="283">
        <v>88046270.444660857</v>
      </c>
      <c r="R132" s="283">
        <v>-9832140.5186147392</v>
      </c>
      <c r="S132" s="287">
        <v>-0.10045259645974229</v>
      </c>
    </row>
    <row r="133" spans="1:19">
      <c r="A133" s="314"/>
      <c r="B133" s="314"/>
      <c r="C133" s="314"/>
      <c r="D133" s="86" t="s">
        <v>81</v>
      </c>
      <c r="E133" s="283">
        <v>50099327.477007888</v>
      </c>
      <c r="F133" s="283">
        <v>-6174750.5856764093</v>
      </c>
      <c r="G133" s="284">
        <v>-0.10972637488255763</v>
      </c>
      <c r="H133" s="292">
        <v>76.725664913691588</v>
      </c>
      <c r="I133" s="292">
        <v>-0.66317440918982129</v>
      </c>
      <c r="J133" s="291"/>
      <c r="K133" s="293">
        <v>6.4899192576580722</v>
      </c>
      <c r="L133" s="293">
        <v>0.1047965131717028</v>
      </c>
      <c r="M133" s="284">
        <v>1.6412607457263972E-2</v>
      </c>
      <c r="N133" s="285">
        <v>325140590.1887517</v>
      </c>
      <c r="O133" s="285">
        <v>-34176305.574295282</v>
      </c>
      <c r="P133" s="284">
        <v>-9.5114663343949704E-2</v>
      </c>
      <c r="Q133" s="283">
        <v>85854074.19359313</v>
      </c>
      <c r="R133" s="283">
        <v>-8554752.6726540178</v>
      </c>
      <c r="S133" s="284">
        <v>-9.0613907159061369E-2</v>
      </c>
    </row>
    <row r="134" spans="1:19">
      <c r="A134" s="314"/>
      <c r="B134" s="314"/>
      <c r="C134" s="314"/>
      <c r="D134" s="86" t="s">
        <v>82</v>
      </c>
      <c r="E134" s="283">
        <v>339331.27657190885</v>
      </c>
      <c r="F134" s="283">
        <v>-172048.27885037602</v>
      </c>
      <c r="G134" s="287">
        <v>-0.33643949396510919</v>
      </c>
      <c r="H134" s="294">
        <v>0.5196759943122975</v>
      </c>
      <c r="I134" s="294">
        <v>-0.18357977832779171</v>
      </c>
      <c r="J134" s="290"/>
      <c r="K134" s="295">
        <v>19.709424228589111</v>
      </c>
      <c r="L134" s="295">
        <v>1.9945206980743535E-2</v>
      </c>
      <c r="M134" s="287">
        <v>1.0129880510730892E-3</v>
      </c>
      <c r="N134" s="288">
        <v>6688024.0839844532</v>
      </c>
      <c r="O134" s="288">
        <v>-3380772.9445820376</v>
      </c>
      <c r="P134" s="287">
        <v>-0.33576731510133173</v>
      </c>
      <c r="Q134" s="283">
        <v>2192196.2510677148</v>
      </c>
      <c r="R134" s="283">
        <v>-1277387.8459607409</v>
      </c>
      <c r="S134" s="287">
        <v>-0.36816742590409229</v>
      </c>
    </row>
    <row r="135" spans="1:19">
      <c r="A135" s="314"/>
      <c r="B135" s="314"/>
      <c r="C135" s="314" t="s">
        <v>84</v>
      </c>
      <c r="D135" s="86" t="s">
        <v>80</v>
      </c>
      <c r="E135" s="283">
        <v>14666642.075151673</v>
      </c>
      <c r="F135" s="283">
        <v>-1100695.7057654206</v>
      </c>
      <c r="G135" s="284">
        <v>-6.9808595532060688E-2</v>
      </c>
      <c r="H135" s="292">
        <v>22.461536350634159</v>
      </c>
      <c r="I135" s="292">
        <v>0.7780896894951006</v>
      </c>
      <c r="J135" s="291"/>
      <c r="K135" s="293">
        <v>17.082736691229115</v>
      </c>
      <c r="L135" s="293">
        <v>0.46867755603278738</v>
      </c>
      <c r="M135" s="284">
        <v>2.820969590988813E-2</v>
      </c>
      <c r="N135" s="285">
        <v>250546384.71431819</v>
      </c>
      <c r="O135" s="285">
        <v>-11413097.582453638</v>
      </c>
      <c r="P135" s="284">
        <v>-4.3568178874028425E-2</v>
      </c>
      <c r="Q135" s="283">
        <v>99691850.319351345</v>
      </c>
      <c r="R135" s="283">
        <v>-8128690.1381938159</v>
      </c>
      <c r="S135" s="284">
        <v>-7.5390923693194861E-2</v>
      </c>
    </row>
    <row r="136" spans="1:19">
      <c r="A136" s="314"/>
      <c r="B136" s="314"/>
      <c r="C136" s="314"/>
      <c r="D136" s="86" t="s">
        <v>81</v>
      </c>
      <c r="E136" s="283">
        <v>10230522.239705522</v>
      </c>
      <c r="F136" s="283">
        <v>-733595.63423829153</v>
      </c>
      <c r="G136" s="287">
        <v>-6.6908769375936664E-2</v>
      </c>
      <c r="H136" s="294">
        <v>15.667747668188762</v>
      </c>
      <c r="I136" s="294">
        <v>0.58975109010859583</v>
      </c>
      <c r="J136" s="290"/>
      <c r="K136" s="295">
        <v>13.648011437996585</v>
      </c>
      <c r="L136" s="295">
        <v>0.15227930227113262</v>
      </c>
      <c r="M136" s="287">
        <v>1.1283515465457701E-2</v>
      </c>
      <c r="N136" s="288">
        <v>139626284.54417941</v>
      </c>
      <c r="O136" s="288">
        <v>-8342513.3870859444</v>
      </c>
      <c r="P136" s="287">
        <v>-5.638022004450708E-2</v>
      </c>
      <c r="Q136" s="283">
        <v>59404779.186841384</v>
      </c>
      <c r="R136" s="283">
        <v>-4660559.2121888474</v>
      </c>
      <c r="S136" s="287">
        <v>-7.2746969401154299E-2</v>
      </c>
    </row>
    <row r="137" spans="1:19">
      <c r="A137" s="314"/>
      <c r="B137" s="314"/>
      <c r="C137" s="314"/>
      <c r="D137" s="86" t="s">
        <v>82</v>
      </c>
      <c r="E137" s="283">
        <v>4436119.8354462758</v>
      </c>
      <c r="F137" s="283">
        <v>-367100.07152704243</v>
      </c>
      <c r="G137" s="284">
        <v>-7.6427912657941452E-2</v>
      </c>
      <c r="H137" s="292">
        <v>6.7937886824455909</v>
      </c>
      <c r="I137" s="292">
        <v>0.1883385993866451</v>
      </c>
      <c r="J137" s="291"/>
      <c r="K137" s="293">
        <v>25.003855685738078</v>
      </c>
      <c r="L137" s="293">
        <v>1.2717162931579722</v>
      </c>
      <c r="M137" s="284">
        <v>5.3586247414153333E-2</v>
      </c>
      <c r="N137" s="285">
        <v>110920100.17013882</v>
      </c>
      <c r="O137" s="285">
        <v>-3070584.1953676194</v>
      </c>
      <c r="P137" s="284">
        <v>-2.6937150280823979E-2</v>
      </c>
      <c r="Q137" s="283">
        <v>40287071.132509962</v>
      </c>
      <c r="R137" s="283">
        <v>-3468130.9260049984</v>
      </c>
      <c r="S137" s="284">
        <v>-7.9262139422118946E-2</v>
      </c>
    </row>
    <row r="138" spans="1:19">
      <c r="A138" s="314" t="s">
        <v>67</v>
      </c>
      <c r="B138" s="314" t="s">
        <v>140</v>
      </c>
      <c r="C138" s="314" t="s">
        <v>79</v>
      </c>
      <c r="D138" s="86" t="s">
        <v>80</v>
      </c>
      <c r="E138" s="283">
        <v>114264459.31844473</v>
      </c>
      <c r="F138" s="283">
        <v>4639041.5432085246</v>
      </c>
      <c r="G138" s="287">
        <v>4.2317207426473859E-2</v>
      </c>
      <c r="H138" s="294">
        <v>100.00000000000009</v>
      </c>
      <c r="I138" s="294">
        <v>8.5265128291212022E-14</v>
      </c>
      <c r="J138" s="290"/>
      <c r="K138" s="295">
        <v>4.363496832775259</v>
      </c>
      <c r="L138" s="295">
        <v>-3.4478502892519636E-2</v>
      </c>
      <c r="M138" s="287">
        <v>-7.8396307984943472E-3</v>
      </c>
      <c r="N138" s="288">
        <v>498592606.33481097</v>
      </c>
      <c r="O138" s="288">
        <v>16462722.797046065</v>
      </c>
      <c r="P138" s="287">
        <v>3.4145825345332594E-2</v>
      </c>
      <c r="Q138" s="283">
        <v>138641325.93562204</v>
      </c>
      <c r="R138" s="283">
        <v>5891544.1404791921</v>
      </c>
      <c r="S138" s="287">
        <v>4.4380819770920003E-2</v>
      </c>
    </row>
    <row r="139" spans="1:19">
      <c r="A139" s="314"/>
      <c r="B139" s="314"/>
      <c r="C139" s="314"/>
      <c r="D139" s="86" t="s">
        <v>81</v>
      </c>
      <c r="E139" s="283">
        <v>112569478.00352103</v>
      </c>
      <c r="F139" s="283">
        <v>4867836.6599811018</v>
      </c>
      <c r="G139" s="284">
        <v>4.5197423170683003E-2</v>
      </c>
      <c r="H139" s="292">
        <v>98.516615468157198</v>
      </c>
      <c r="I139" s="292">
        <v>0.27147895760867868</v>
      </c>
      <c r="J139" s="291"/>
      <c r="K139" s="293">
        <v>4.2475809998097374</v>
      </c>
      <c r="L139" s="293">
        <v>-1.5968039073467111E-2</v>
      </c>
      <c r="M139" s="284">
        <v>-3.7452457865125867E-3</v>
      </c>
      <c r="N139" s="285">
        <v>478147975.92625612</v>
      </c>
      <c r="O139" s="285">
        <v>18956746.489862919</v>
      </c>
      <c r="P139" s="284">
        <v>4.1282901925479377E-2</v>
      </c>
      <c r="Q139" s="283">
        <v>134978356.09951103</v>
      </c>
      <c r="R139" s="283">
        <v>6082755.7070595026</v>
      </c>
      <c r="S139" s="284">
        <v>4.7191336931122478E-2</v>
      </c>
    </row>
    <row r="140" spans="1:19">
      <c r="A140" s="314"/>
      <c r="B140" s="314"/>
      <c r="C140" s="314"/>
      <c r="D140" s="86" t="s">
        <v>82</v>
      </c>
      <c r="E140" s="283">
        <v>1694981.3149251891</v>
      </c>
      <c r="F140" s="283">
        <v>-228795.11677167565</v>
      </c>
      <c r="G140" s="287">
        <v>-0.11893020051704614</v>
      </c>
      <c r="H140" s="294">
        <v>1.4833845318441761</v>
      </c>
      <c r="I140" s="294">
        <v>-0.27147895760784357</v>
      </c>
      <c r="J140" s="290"/>
      <c r="K140" s="295">
        <v>12.061861820263195</v>
      </c>
      <c r="L140" s="295">
        <v>0.13809889052427771</v>
      </c>
      <c r="M140" s="287">
        <v>1.1581821220199446E-2</v>
      </c>
      <c r="N140" s="288">
        <v>20444630.408555645</v>
      </c>
      <c r="O140" s="288">
        <v>-2494023.6928168423</v>
      </c>
      <c r="P140" s="287">
        <v>-0.10872580761691757</v>
      </c>
      <c r="Q140" s="283">
        <v>3662969.8361110091</v>
      </c>
      <c r="R140" s="283">
        <v>-191211.56658019498</v>
      </c>
      <c r="S140" s="287">
        <v>-4.9611460022789905E-2</v>
      </c>
    </row>
    <row r="141" spans="1:19">
      <c r="A141" s="314"/>
      <c r="B141" s="314"/>
      <c r="C141" s="314" t="s">
        <v>83</v>
      </c>
      <c r="D141" s="86" t="s">
        <v>80</v>
      </c>
      <c r="E141" s="283">
        <v>108129656.83552124</v>
      </c>
      <c r="F141" s="283">
        <v>4116827.5117695481</v>
      </c>
      <c r="G141" s="284">
        <v>3.9579997376626083E-2</v>
      </c>
      <c r="H141" s="292">
        <v>94.631049304818163</v>
      </c>
      <c r="I141" s="292">
        <v>-0.24916318112924785</v>
      </c>
      <c r="J141" s="291"/>
      <c r="K141" s="293">
        <v>4.2056057094069637</v>
      </c>
      <c r="L141" s="293">
        <v>-3.000818183722842E-2</v>
      </c>
      <c r="M141" s="284">
        <v>-7.0847302440057054E-3</v>
      </c>
      <c r="N141" s="285">
        <v>454750702.14368379</v>
      </c>
      <c r="O141" s="285">
        <v>14192517.392389894</v>
      </c>
      <c r="P141" s="284">
        <v>3.2214853528148443E-2</v>
      </c>
      <c r="Q141" s="283">
        <v>124703137.36773014</v>
      </c>
      <c r="R141" s="283">
        <v>4720372.6258687675</v>
      </c>
      <c r="S141" s="284">
        <v>3.9342089141090227E-2</v>
      </c>
    </row>
    <row r="142" spans="1:19">
      <c r="A142" s="314"/>
      <c r="B142" s="314"/>
      <c r="C142" s="314"/>
      <c r="D142" s="86" t="s">
        <v>81</v>
      </c>
      <c r="E142" s="283">
        <v>107229495.02508809</v>
      </c>
      <c r="F142" s="283">
        <v>4309502.0800001174</v>
      </c>
      <c r="G142" s="287">
        <v>4.1872351101883705E-2</v>
      </c>
      <c r="H142" s="294">
        <v>93.843261207099616</v>
      </c>
      <c r="I142" s="294">
        <v>-4.0068985633340048E-2</v>
      </c>
      <c r="J142" s="290"/>
      <c r="K142" s="295">
        <v>4.1610369221916654</v>
      </c>
      <c r="L142" s="295">
        <v>-1.9188217625132786E-2</v>
      </c>
      <c r="M142" s="287">
        <v>-4.5902354498479781E-3</v>
      </c>
      <c r="N142" s="288">
        <v>446185887.94735903</v>
      </c>
      <c r="O142" s="288">
        <v>15957146.048534811</v>
      </c>
      <c r="P142" s="287">
        <v>3.708991170163943E-2</v>
      </c>
      <c r="Q142" s="283">
        <v>123658943.99505126</v>
      </c>
      <c r="R142" s="283">
        <v>4877711.1292092353</v>
      </c>
      <c r="S142" s="287">
        <v>4.1064661575944301E-2</v>
      </c>
    </row>
    <row r="143" spans="1:19">
      <c r="A143" s="314"/>
      <c r="B143" s="314"/>
      <c r="C143" s="314"/>
      <c r="D143" s="86" t="s">
        <v>82</v>
      </c>
      <c r="E143" s="283">
        <v>900161.8104332994</v>
      </c>
      <c r="F143" s="283">
        <v>-192674.56823059067</v>
      </c>
      <c r="G143" s="284">
        <v>-0.17630687630124103</v>
      </c>
      <c r="H143" s="292">
        <v>0.78778809771867075</v>
      </c>
      <c r="I143" s="292">
        <v>-0.20909419549595631</v>
      </c>
      <c r="J143" s="291"/>
      <c r="K143" s="293">
        <v>9.5147495673053761</v>
      </c>
      <c r="L143" s="293">
        <v>6.2792207413854939E-2</v>
      </c>
      <c r="M143" s="284">
        <v>6.6433020191466029E-3</v>
      </c>
      <c r="N143" s="285">
        <v>8564814.19632506</v>
      </c>
      <c r="O143" s="285">
        <v>-1764628.656144293</v>
      </c>
      <c r="P143" s="284">
        <v>-0.17083483410941583</v>
      </c>
      <c r="Q143" s="283">
        <v>1044193.3726788759</v>
      </c>
      <c r="R143" s="283">
        <v>-157338.50334065082</v>
      </c>
      <c r="S143" s="284">
        <v>-0.1309482557066125</v>
      </c>
    </row>
    <row r="144" spans="1:19">
      <c r="A144" s="314"/>
      <c r="B144" s="314"/>
      <c r="C144" s="314" t="s">
        <v>84</v>
      </c>
      <c r="D144" s="86" t="s">
        <v>80</v>
      </c>
      <c r="E144" s="283">
        <v>5702307.3625459028</v>
      </c>
      <c r="F144" s="283">
        <v>486279.72306117509</v>
      </c>
      <c r="G144" s="287">
        <v>9.3227980499967764E-2</v>
      </c>
      <c r="H144" s="294">
        <v>4.9904470703826567</v>
      </c>
      <c r="I144" s="294">
        <v>0.23240122176469047</v>
      </c>
      <c r="J144" s="290"/>
      <c r="K144" s="295">
        <v>7.0907233363506119</v>
      </c>
      <c r="L144" s="295">
        <v>-0.23060121614565521</v>
      </c>
      <c r="M144" s="287">
        <v>-3.1497198968870981E-2</v>
      </c>
      <c r="N144" s="288">
        <v>40433483.886648141</v>
      </c>
      <c r="O144" s="288">
        <v>2245252.6631894559</v>
      </c>
      <c r="P144" s="287">
        <v>5.879436127982323E-2</v>
      </c>
      <c r="Q144" s="283">
        <v>12548751.300912261</v>
      </c>
      <c r="R144" s="283">
        <v>1080535.8016555235</v>
      </c>
      <c r="S144" s="287">
        <v>9.4220046852586059E-2</v>
      </c>
    </row>
    <row r="145" spans="1:19">
      <c r="A145" s="314"/>
      <c r="B145" s="314"/>
      <c r="C145" s="314"/>
      <c r="D145" s="86" t="s">
        <v>81</v>
      </c>
      <c r="E145" s="283">
        <v>4907494.8872474488</v>
      </c>
      <c r="F145" s="283">
        <v>522321.21551064961</v>
      </c>
      <c r="G145" s="284">
        <v>0.11911072504997919</v>
      </c>
      <c r="H145" s="292">
        <v>4.2948567879455037</v>
      </c>
      <c r="I145" s="292">
        <v>0.29471360880827735</v>
      </c>
      <c r="J145" s="291"/>
      <c r="K145" s="293">
        <v>5.8184278430740335</v>
      </c>
      <c r="L145" s="293">
        <v>-1.4817916298397016E-2</v>
      </c>
      <c r="M145" s="284">
        <v>-2.5402523585756143E-3</v>
      </c>
      <c r="N145" s="285">
        <v>28553904.891704019</v>
      </c>
      <c r="O145" s="285">
        <v>2974109.1669337042</v>
      </c>
      <c r="P145" s="284">
        <v>0.11626790139116364</v>
      </c>
      <c r="Q145" s="283">
        <v>9930045.8228321075</v>
      </c>
      <c r="R145" s="283">
        <v>1113474.4410950243</v>
      </c>
      <c r="S145" s="284">
        <v>0.12629336199801086</v>
      </c>
    </row>
    <row r="146" spans="1:19">
      <c r="A146" s="314"/>
      <c r="B146" s="314"/>
      <c r="C146" s="314"/>
      <c r="D146" s="86" t="s">
        <v>82</v>
      </c>
      <c r="E146" s="283">
        <v>794812.4752984019</v>
      </c>
      <c r="F146" s="283">
        <v>-36041.492449565209</v>
      </c>
      <c r="G146" s="287">
        <v>-4.3378853382930592E-2</v>
      </c>
      <c r="H146" s="294">
        <v>0.69559028243710663</v>
      </c>
      <c r="I146" s="294">
        <v>-6.231238704366826E-2</v>
      </c>
      <c r="J146" s="290"/>
      <c r="K146" s="295">
        <v>14.946392217213255</v>
      </c>
      <c r="L146" s="295">
        <v>-0.22888043974166372</v>
      </c>
      <c r="M146" s="287">
        <v>-1.5082459795987022E-2</v>
      </c>
      <c r="N146" s="288">
        <v>11879578.994944036</v>
      </c>
      <c r="O146" s="288">
        <v>-728856.50374419242</v>
      </c>
      <c r="P146" s="287">
        <v>-5.7807053366773546E-2</v>
      </c>
      <c r="Q146" s="283">
        <v>2618705.4780801535</v>
      </c>
      <c r="R146" s="283">
        <v>-32938.639439497143</v>
      </c>
      <c r="S146" s="287">
        <v>-1.2421968401366005E-2</v>
      </c>
    </row>
    <row r="147" spans="1:19">
      <c r="A147" s="314"/>
      <c r="B147" s="314" t="s">
        <v>135</v>
      </c>
      <c r="C147" s="314" t="s">
        <v>79</v>
      </c>
      <c r="D147" s="86" t="s">
        <v>80</v>
      </c>
      <c r="E147" s="283">
        <v>1505511300.5805125</v>
      </c>
      <c r="F147" s="283">
        <v>59040608.507065535</v>
      </c>
      <c r="G147" s="284">
        <v>4.0817009864495511E-2</v>
      </c>
      <c r="H147" s="292">
        <v>100.00000000000003</v>
      </c>
      <c r="I147" s="292">
        <v>-5.6843418860808015E-14</v>
      </c>
      <c r="J147" s="291"/>
      <c r="K147" s="293">
        <v>4.3310712413864634</v>
      </c>
      <c r="L147" s="293">
        <v>-0.18731713750131718</v>
      </c>
      <c r="M147" s="284">
        <v>-4.1456626078572298E-2</v>
      </c>
      <c r="N147" s="285">
        <v>6520476697.5265894</v>
      </c>
      <c r="O147" s="285">
        <v>-15239667.939838409</v>
      </c>
      <c r="P147" s="284">
        <v>-2.33175172967452E-3</v>
      </c>
      <c r="Q147" s="283">
        <v>1837340733.4639087</v>
      </c>
      <c r="R147" s="283">
        <v>72165718.427399635</v>
      </c>
      <c r="S147" s="284">
        <v>4.088303868605745E-2</v>
      </c>
    </row>
    <row r="148" spans="1:19">
      <c r="A148" s="314"/>
      <c r="B148" s="314"/>
      <c r="C148" s="314"/>
      <c r="D148" s="86" t="s">
        <v>81</v>
      </c>
      <c r="E148" s="283">
        <v>1482231943.8989394</v>
      </c>
      <c r="F148" s="283">
        <v>63184549.972912312</v>
      </c>
      <c r="G148" s="287">
        <v>4.452603221242802E-2</v>
      </c>
      <c r="H148" s="294">
        <v>98.453724214982898</v>
      </c>
      <c r="I148" s="294">
        <v>0.34960072998569558</v>
      </c>
      <c r="J148" s="290"/>
      <c r="K148" s="295">
        <v>4.2077057691817732</v>
      </c>
      <c r="L148" s="295">
        <v>-0.16708126803386225</v>
      </c>
      <c r="M148" s="287">
        <v>-3.8191863195288778E-2</v>
      </c>
      <c r="N148" s="288">
        <v>6236795901.6090813</v>
      </c>
      <c r="O148" s="288">
        <v>28765757.466868401</v>
      </c>
      <c r="P148" s="287">
        <v>4.6336368862530831E-3</v>
      </c>
      <c r="Q148" s="283">
        <v>1786933519.243922</v>
      </c>
      <c r="R148" s="283">
        <v>81796082.497408152</v>
      </c>
      <c r="S148" s="287">
        <v>4.7970375134968067E-2</v>
      </c>
    </row>
    <row r="149" spans="1:19">
      <c r="A149" s="314"/>
      <c r="B149" s="314"/>
      <c r="C149" s="314"/>
      <c r="D149" s="86" t="s">
        <v>82</v>
      </c>
      <c r="E149" s="283">
        <v>23279356.681333221</v>
      </c>
      <c r="F149" s="283">
        <v>-4143941.4658884779</v>
      </c>
      <c r="G149" s="284">
        <v>-0.15111025098592334</v>
      </c>
      <c r="H149" s="292">
        <v>1.546275785001209</v>
      </c>
      <c r="I149" s="292">
        <v>-0.34960072998795599</v>
      </c>
      <c r="J149" s="291"/>
      <c r="K149" s="293">
        <v>12.185937944982966</v>
      </c>
      <c r="L149" s="293">
        <v>0.23674716694111453</v>
      </c>
      <c r="M149" s="284">
        <v>1.9812820076165107E-2</v>
      </c>
      <c r="N149" s="285">
        <v>283680795.91785121</v>
      </c>
      <c r="O149" s="285">
        <v>-44005425.406422496</v>
      </c>
      <c r="P149" s="284">
        <v>-0.13429135112420654</v>
      </c>
      <c r="Q149" s="283">
        <v>50407214.219985098</v>
      </c>
      <c r="R149" s="283">
        <v>-9630364.0700070262</v>
      </c>
      <c r="S149" s="284">
        <v>-0.16040560502774887</v>
      </c>
    </row>
    <row r="150" spans="1:19">
      <c r="A150" s="314"/>
      <c r="B150" s="314"/>
      <c r="C150" s="314" t="s">
        <v>83</v>
      </c>
      <c r="D150" s="86" t="s">
        <v>80</v>
      </c>
      <c r="E150" s="283">
        <v>1420990256.215564</v>
      </c>
      <c r="F150" s="283">
        <v>54871492.271481514</v>
      </c>
      <c r="G150" s="287">
        <v>4.0165975111170857E-2</v>
      </c>
      <c r="H150" s="294">
        <v>94.385891070206014</v>
      </c>
      <c r="I150" s="294">
        <v>-5.9075663673482381E-2</v>
      </c>
      <c r="J150" s="290"/>
      <c r="K150" s="295">
        <v>4.1470389993048258</v>
      </c>
      <c r="L150" s="295">
        <v>-0.17163916149999014</v>
      </c>
      <c r="M150" s="287">
        <v>-3.9743448135992607E-2</v>
      </c>
      <c r="N150" s="288">
        <v>5892902010.1581001</v>
      </c>
      <c r="O150" s="288">
        <v>-6925260.7528781891</v>
      </c>
      <c r="P150" s="287">
        <v>-1.1738073734841523E-3</v>
      </c>
      <c r="Q150" s="283">
        <v>1641400412.9962192</v>
      </c>
      <c r="R150" s="283">
        <v>66807454.200078964</v>
      </c>
      <c r="S150" s="287">
        <v>4.2428396384521373E-2</v>
      </c>
    </row>
    <row r="151" spans="1:19">
      <c r="A151" s="314"/>
      <c r="B151" s="314"/>
      <c r="C151" s="314"/>
      <c r="D151" s="86" t="s">
        <v>81</v>
      </c>
      <c r="E151" s="283">
        <v>1408577303.2949543</v>
      </c>
      <c r="F151" s="283">
        <v>56807710.647852421</v>
      </c>
      <c r="G151" s="284">
        <v>4.2024699295542492E-2</v>
      </c>
      <c r="H151" s="292">
        <v>93.561390256706744</v>
      </c>
      <c r="I151" s="292">
        <v>0.10843610736235121</v>
      </c>
      <c r="J151" s="291"/>
      <c r="K151" s="293">
        <v>4.0976082695928504</v>
      </c>
      <c r="L151" s="293">
        <v>-0.1694568995065131</v>
      </c>
      <c r="M151" s="284">
        <v>-3.9712751690239557E-2</v>
      </c>
      <c r="N151" s="285">
        <v>5771798006.3422012</v>
      </c>
      <c r="O151" s="285">
        <v>3709060.9101171494</v>
      </c>
      <c r="P151" s="284">
        <v>6.4303115732195176E-4</v>
      </c>
      <c r="Q151" s="283">
        <v>1626914384.5201199</v>
      </c>
      <c r="R151" s="283">
        <v>68388365.8367064</v>
      </c>
      <c r="S151" s="284">
        <v>4.3880156646007376E-2</v>
      </c>
    </row>
    <row r="152" spans="1:19">
      <c r="A152" s="314"/>
      <c r="B152" s="314"/>
      <c r="C152" s="314"/>
      <c r="D152" s="86" t="s">
        <v>82</v>
      </c>
      <c r="E152" s="283">
        <v>12412952.920590643</v>
      </c>
      <c r="F152" s="283">
        <v>-1936218.3763572406</v>
      </c>
      <c r="G152" s="287">
        <v>-0.13493590231019686</v>
      </c>
      <c r="H152" s="294">
        <v>0.82450081349800008</v>
      </c>
      <c r="I152" s="294">
        <v>-0.16751177103484249</v>
      </c>
      <c r="J152" s="290"/>
      <c r="K152" s="295">
        <v>9.7562606247395749</v>
      </c>
      <c r="L152" s="295">
        <v>0.57535932021983527</v>
      </c>
      <c r="M152" s="287">
        <v>6.2669154273185243E-2</v>
      </c>
      <c r="N152" s="288">
        <v>121104003.81590459</v>
      </c>
      <c r="O152" s="288">
        <v>-10634321.66302143</v>
      </c>
      <c r="P152" s="287">
        <v>-8.0723066915880812E-2</v>
      </c>
      <c r="Q152" s="283">
        <v>14486028.476100832</v>
      </c>
      <c r="R152" s="283">
        <v>-1580911.6366267297</v>
      </c>
      <c r="S152" s="287">
        <v>-9.8395315195977939E-2</v>
      </c>
    </row>
    <row r="153" spans="1:19">
      <c r="A153" s="314"/>
      <c r="B153" s="314"/>
      <c r="C153" s="314" t="s">
        <v>84</v>
      </c>
      <c r="D153" s="86" t="s">
        <v>80</v>
      </c>
      <c r="E153" s="283">
        <v>72337858.583938405</v>
      </c>
      <c r="F153" s="283">
        <v>3157387.9269119948</v>
      </c>
      <c r="G153" s="284">
        <v>4.5639873463209961E-2</v>
      </c>
      <c r="H153" s="292">
        <v>4.8048698509300829</v>
      </c>
      <c r="I153" s="292">
        <v>2.2161771455651902E-2</v>
      </c>
      <c r="J153" s="291"/>
      <c r="K153" s="293">
        <v>7.0348869597771566</v>
      </c>
      <c r="L153" s="293">
        <v>-0.45010068410056192</v>
      </c>
      <c r="M153" s="284">
        <v>-6.0133791198535631E-2</v>
      </c>
      <c r="N153" s="285">
        <v>508888658.05035233</v>
      </c>
      <c r="O153" s="285">
        <v>-8926310.0151354074</v>
      </c>
      <c r="P153" s="284">
        <v>-1.7238416356489917E-2</v>
      </c>
      <c r="Q153" s="283">
        <v>159050784.37476766</v>
      </c>
      <c r="R153" s="283">
        <v>3785522.2520087361</v>
      </c>
      <c r="S153" s="284">
        <v>2.4380999331426439E-2</v>
      </c>
    </row>
    <row r="154" spans="1:19">
      <c r="A154" s="314"/>
      <c r="B154" s="314"/>
      <c r="C154" s="314"/>
      <c r="D154" s="86" t="s">
        <v>81</v>
      </c>
      <c r="E154" s="283">
        <v>61472442.677834272</v>
      </c>
      <c r="F154" s="283">
        <v>5363588.6276761517</v>
      </c>
      <c r="G154" s="287">
        <v>9.5592553412005329E-2</v>
      </c>
      <c r="H154" s="294">
        <v>4.0831604953168421</v>
      </c>
      <c r="I154" s="294">
        <v>0.20414280366013893</v>
      </c>
      <c r="J154" s="290"/>
      <c r="K154" s="295">
        <v>5.6339037212570711</v>
      </c>
      <c r="L154" s="295">
        <v>-0.10342468105075397</v>
      </c>
      <c r="M154" s="287">
        <v>-1.8026627342641162E-2</v>
      </c>
      <c r="N154" s="288">
        <v>346329823.55741251</v>
      </c>
      <c r="O154" s="288">
        <v>24414901.594495893</v>
      </c>
      <c r="P154" s="287">
        <v>7.5842714732274497E-2</v>
      </c>
      <c r="Q154" s="283">
        <v>123133837.77694586</v>
      </c>
      <c r="R154" s="283">
        <v>11827750.583409607</v>
      </c>
      <c r="S154" s="287">
        <v>0.1062632860576961</v>
      </c>
    </row>
    <row r="155" spans="1:19">
      <c r="A155" s="314"/>
      <c r="B155" s="314"/>
      <c r="C155" s="314"/>
      <c r="D155" s="86" t="s">
        <v>82</v>
      </c>
      <c r="E155" s="283">
        <v>10865415.906109672</v>
      </c>
      <c r="F155" s="283">
        <v>-2206200.7007657252</v>
      </c>
      <c r="G155" s="284">
        <v>-0.16877795357043365</v>
      </c>
      <c r="H155" s="292">
        <v>0.72170935561360861</v>
      </c>
      <c r="I155" s="292">
        <v>-0.18198103220461037</v>
      </c>
      <c r="J155" s="291"/>
      <c r="K155" s="293">
        <v>14.961123982518584</v>
      </c>
      <c r="L155" s="293">
        <v>-2.5549203683135957E-2</v>
      </c>
      <c r="M155" s="284">
        <v>-1.7047948778024461E-3</v>
      </c>
      <c r="N155" s="285">
        <v>162558834.49293631</v>
      </c>
      <c r="O155" s="285">
        <v>-33341211.609632313</v>
      </c>
      <c r="P155" s="284">
        <v>-0.1701950166575032</v>
      </c>
      <c r="Q155" s="283">
        <v>35916946.597821802</v>
      </c>
      <c r="R155" s="283">
        <v>-8042228.3314007819</v>
      </c>
      <c r="S155" s="284">
        <v>-0.18294766324321021</v>
      </c>
    </row>
    <row r="156" spans="1:19">
      <c r="A156" s="314"/>
      <c r="B156" s="314" t="s">
        <v>136</v>
      </c>
      <c r="C156" s="314" t="s">
        <v>79</v>
      </c>
      <c r="D156" s="86" t="s">
        <v>80</v>
      </c>
      <c r="E156" s="283">
        <v>588374041.30885887</v>
      </c>
      <c r="F156" s="283">
        <v>26242678.896563888</v>
      </c>
      <c r="G156" s="287">
        <v>4.6684246159025382E-2</v>
      </c>
      <c r="H156" s="294">
        <v>100</v>
      </c>
      <c r="I156" s="294">
        <v>-4.2632564145606011E-14</v>
      </c>
      <c r="J156" s="290"/>
      <c r="K156" s="295">
        <v>4.3256339194074016</v>
      </c>
      <c r="L156" s="295">
        <v>-6.7409799506283008E-2</v>
      </c>
      <c r="M156" s="287">
        <v>-1.5344668484872752E-2</v>
      </c>
      <c r="N156" s="288">
        <v>2545090710.3844118</v>
      </c>
      <c r="O156" s="288">
        <v>75623059.534687042</v>
      </c>
      <c r="P156" s="287">
        <v>3.0623223393376191E-2</v>
      </c>
      <c r="Q156" s="283">
        <v>711994783.43038559</v>
      </c>
      <c r="R156" s="283">
        <v>33980584.489100218</v>
      </c>
      <c r="S156" s="287">
        <v>5.011780659189833E-2</v>
      </c>
    </row>
    <row r="157" spans="1:19">
      <c r="A157" s="314"/>
      <c r="B157" s="314"/>
      <c r="C157" s="314"/>
      <c r="D157" s="86" t="s">
        <v>81</v>
      </c>
      <c r="E157" s="283">
        <v>579554803.95315731</v>
      </c>
      <c r="F157" s="283">
        <v>27485468.715852857</v>
      </c>
      <c r="G157" s="284">
        <v>4.9786262270912686E-2</v>
      </c>
      <c r="H157" s="292">
        <v>98.501083199373838</v>
      </c>
      <c r="I157" s="292">
        <v>0.29106110272559249</v>
      </c>
      <c r="J157" s="291"/>
      <c r="K157" s="293">
        <v>4.2082183323902171</v>
      </c>
      <c r="L157" s="293">
        <v>-4.6381654006270701E-2</v>
      </c>
      <c r="M157" s="284">
        <v>-1.0901531085077285E-2</v>
      </c>
      <c r="N157" s="285">
        <v>2438893150.6204948</v>
      </c>
      <c r="O157" s="285">
        <v>90058964.429941177</v>
      </c>
      <c r="P157" s="284">
        <v>3.8341984700079199E-2</v>
      </c>
      <c r="Q157" s="283">
        <v>693055902.80756092</v>
      </c>
      <c r="R157" s="283">
        <v>35153139.165727615</v>
      </c>
      <c r="S157" s="284">
        <v>5.3432119620742652E-2</v>
      </c>
    </row>
    <row r="158" spans="1:19">
      <c r="A158" s="314"/>
      <c r="B158" s="314"/>
      <c r="C158" s="314"/>
      <c r="D158" s="86" t="s">
        <v>82</v>
      </c>
      <c r="E158" s="283">
        <v>8819237.3557239249</v>
      </c>
      <c r="F158" s="283">
        <v>-1242789.8192575872</v>
      </c>
      <c r="G158" s="287">
        <v>-0.12351286650742629</v>
      </c>
      <c r="H158" s="294">
        <v>1.4989168006299562</v>
      </c>
      <c r="I158" s="294">
        <v>-0.29106110272024455</v>
      </c>
      <c r="J158" s="290"/>
      <c r="K158" s="295">
        <v>12.041580862430839</v>
      </c>
      <c r="L158" s="295">
        <v>5.2598666164925589E-2</v>
      </c>
      <c r="M158" s="287">
        <v>4.3872503356713602E-3</v>
      </c>
      <c r="N158" s="288">
        <v>106197559.76392038</v>
      </c>
      <c r="O158" s="288">
        <v>-14435904.89527677</v>
      </c>
      <c r="P158" s="287">
        <v>-0.11966749803679928</v>
      </c>
      <c r="Q158" s="283">
        <v>18938880.622823767</v>
      </c>
      <c r="R158" s="283">
        <v>-1172554.6766282395</v>
      </c>
      <c r="S158" s="287">
        <v>-5.8302883865289763E-2</v>
      </c>
    </row>
    <row r="159" spans="1:19">
      <c r="A159" s="314"/>
      <c r="B159" s="314"/>
      <c r="C159" s="314" t="s">
        <v>83</v>
      </c>
      <c r="D159" s="86" t="s">
        <v>80</v>
      </c>
      <c r="E159" s="283">
        <v>557445223.35848737</v>
      </c>
      <c r="F159" s="283">
        <v>24122693.313601732</v>
      </c>
      <c r="G159" s="284">
        <v>4.5230966168955042E-2</v>
      </c>
      <c r="H159" s="292">
        <v>94.743340837816504</v>
      </c>
      <c r="I159" s="292">
        <v>-0.13173031214020625</v>
      </c>
      <c r="J159" s="291"/>
      <c r="K159" s="293">
        <v>4.1710010084534543</v>
      </c>
      <c r="L159" s="293">
        <v>-5.7275483786659365E-2</v>
      </c>
      <c r="M159" s="284">
        <v>-1.3545822722750844E-2</v>
      </c>
      <c r="N159" s="285">
        <v>2325104588.7858119</v>
      </c>
      <c r="O159" s="285">
        <v>70069472.215000153</v>
      </c>
      <c r="P159" s="284">
        <v>3.1072452796900761E-2</v>
      </c>
      <c r="Q159" s="283">
        <v>641994493.99275208</v>
      </c>
      <c r="R159" s="283">
        <v>28776478.162242889</v>
      </c>
      <c r="S159" s="284">
        <v>4.6926994020665865E-2</v>
      </c>
    </row>
    <row r="160" spans="1:19">
      <c r="A160" s="314"/>
      <c r="B160" s="314"/>
      <c r="C160" s="314"/>
      <c r="D160" s="86" t="s">
        <v>81</v>
      </c>
      <c r="E160" s="283">
        <v>552689743.33523881</v>
      </c>
      <c r="F160" s="283">
        <v>24909163.449077487</v>
      </c>
      <c r="G160" s="287">
        <v>4.7196059116934967E-2</v>
      </c>
      <c r="H160" s="294">
        <v>93.935099873842319</v>
      </c>
      <c r="I160" s="294">
        <v>4.5910410853210237E-2</v>
      </c>
      <c r="J160" s="290"/>
      <c r="K160" s="295">
        <v>4.1248471815690202</v>
      </c>
      <c r="L160" s="295">
        <v>-4.9371580172823393E-2</v>
      </c>
      <c r="M160" s="287">
        <v>-1.1827741426810442E-2</v>
      </c>
      <c r="N160" s="288">
        <v>2279760730.078465</v>
      </c>
      <c r="O160" s="288">
        <v>76689131.434660435</v>
      </c>
      <c r="P160" s="287">
        <v>3.4810094906524931E-2</v>
      </c>
      <c r="Q160" s="283">
        <v>636537240.56777871</v>
      </c>
      <c r="R160" s="283">
        <v>29414204.372498393</v>
      </c>
      <c r="S160" s="287">
        <v>4.8448506511680693E-2</v>
      </c>
    </row>
    <row r="161" spans="1:19">
      <c r="A161" s="314"/>
      <c r="B161" s="314"/>
      <c r="C161" s="314"/>
      <c r="D161" s="86" t="s">
        <v>82</v>
      </c>
      <c r="E161" s="283">
        <v>4755480.0232449472</v>
      </c>
      <c r="F161" s="283">
        <v>-786470.13547459152</v>
      </c>
      <c r="G161" s="284">
        <v>-0.14191216321878733</v>
      </c>
      <c r="H161" s="292">
        <v>0.80824096397356582</v>
      </c>
      <c r="I161" s="292">
        <v>-0.17764072299318989</v>
      </c>
      <c r="J161" s="291"/>
      <c r="K161" s="293">
        <v>9.5350750051943667</v>
      </c>
      <c r="L161" s="293">
        <v>0.15867925301561669</v>
      </c>
      <c r="M161" s="284">
        <v>1.6923267448341772E-2</v>
      </c>
      <c r="N161" s="285">
        <v>45343858.707344018</v>
      </c>
      <c r="O161" s="285">
        <v>-6619659.2196602151</v>
      </c>
      <c r="P161" s="284">
        <v>-0.12739051326276993</v>
      </c>
      <c r="Q161" s="283">
        <v>5457253.4249739638</v>
      </c>
      <c r="R161" s="283">
        <v>-637726.2102547111</v>
      </c>
      <c r="S161" s="284">
        <v>-0.10463139311716249</v>
      </c>
    </row>
    <row r="162" spans="1:19">
      <c r="A162" s="314"/>
      <c r="B162" s="314"/>
      <c r="C162" s="314" t="s">
        <v>84</v>
      </c>
      <c r="D162" s="86" t="s">
        <v>80</v>
      </c>
      <c r="E162" s="283">
        <v>28586258.044880629</v>
      </c>
      <c r="F162" s="283">
        <v>1926945.5360016152</v>
      </c>
      <c r="G162" s="287">
        <v>7.2280391152616433E-2</v>
      </c>
      <c r="H162" s="294">
        <v>4.8585178879220239</v>
      </c>
      <c r="I162" s="294">
        <v>0.11597650142564753</v>
      </c>
      <c r="J162" s="290"/>
      <c r="K162" s="295">
        <v>7.034572934625885</v>
      </c>
      <c r="L162" s="295">
        <v>-0.29675865776452337</v>
      </c>
      <c r="M162" s="287">
        <v>-4.0478138797124585E-2</v>
      </c>
      <c r="N162" s="288">
        <v>201092117.14474875</v>
      </c>
      <c r="O162" s="288">
        <v>5643857.1169952452</v>
      </c>
      <c r="P162" s="287">
        <v>2.8876476650105874E-2</v>
      </c>
      <c r="Q162" s="283">
        <v>62455143.729559913</v>
      </c>
      <c r="R162" s="283">
        <v>4796764.4093736261</v>
      </c>
      <c r="S162" s="287">
        <v>8.3192841455643748E-2</v>
      </c>
    </row>
    <row r="163" spans="1:19">
      <c r="A163" s="314"/>
      <c r="B163" s="314"/>
      <c r="C163" s="314"/>
      <c r="D163" s="86" t="s">
        <v>81</v>
      </c>
      <c r="E163" s="283">
        <v>24522531.09196578</v>
      </c>
      <c r="F163" s="283">
        <v>2382723.2024683878</v>
      </c>
      <c r="G163" s="284">
        <v>0.10762167469387555</v>
      </c>
      <c r="H163" s="292">
        <v>4.1678472145736647</v>
      </c>
      <c r="I163" s="292">
        <v>0.22930021828297065</v>
      </c>
      <c r="J163" s="291"/>
      <c r="K163" s="293">
        <v>5.7188006532217424</v>
      </c>
      <c r="L163" s="293">
        <v>-7.8374266101475243E-3</v>
      </c>
      <c r="M163" s="284">
        <v>-1.3685912224398156E-3</v>
      </c>
      <c r="N163" s="285">
        <v>140239466.82738438</v>
      </c>
      <c r="O163" s="285">
        <v>13452799.887226105</v>
      </c>
      <c r="P163" s="284">
        <v>0.10610579339210532</v>
      </c>
      <c r="Q163" s="283">
        <v>48973848.50258702</v>
      </c>
      <c r="R163" s="283">
        <v>5327058.5148190781</v>
      </c>
      <c r="S163" s="284">
        <v>0.12204926218656612</v>
      </c>
    </row>
    <row r="164" spans="1:19">
      <c r="A164" s="314"/>
      <c r="B164" s="314"/>
      <c r="C164" s="314"/>
      <c r="D164" s="86" t="s">
        <v>82</v>
      </c>
      <c r="E164" s="283">
        <v>4063726.9529135143</v>
      </c>
      <c r="F164" s="283">
        <v>-455777.66646918654</v>
      </c>
      <c r="G164" s="287">
        <v>-0.10084681947541392</v>
      </c>
      <c r="H164" s="294">
        <v>0.69067067334813237</v>
      </c>
      <c r="I164" s="294">
        <v>-0.11332371685774167</v>
      </c>
      <c r="J164" s="290"/>
      <c r="K164" s="295">
        <v>14.974591310505136</v>
      </c>
      <c r="L164" s="295">
        <v>-0.21769166518377325</v>
      </c>
      <c r="M164" s="287">
        <v>-1.4329094944593198E-2</v>
      </c>
      <c r="N164" s="288">
        <v>60852650.317364231</v>
      </c>
      <c r="O164" s="288">
        <v>-7808942.7702309638</v>
      </c>
      <c r="P164" s="287">
        <v>-0.11373087076888365</v>
      </c>
      <c r="Q164" s="283">
        <v>13481295.226972826</v>
      </c>
      <c r="R164" s="283">
        <v>-530294.1054456234</v>
      </c>
      <c r="S164" s="287">
        <v>-3.7846820433045963E-2</v>
      </c>
    </row>
    <row r="165" spans="1:19">
      <c r="A165" s="1"/>
      <c r="B165" s="1"/>
      <c r="C165" s="1"/>
    </row>
    <row r="166" spans="1:19">
      <c r="A166" s="1"/>
      <c r="B166" s="1"/>
      <c r="C166" s="1"/>
    </row>
    <row r="167" spans="1:19">
      <c r="A167" s="1"/>
      <c r="B167" s="1"/>
      <c r="C167" s="1"/>
    </row>
    <row r="168" spans="1:19">
      <c r="A168" s="1"/>
      <c r="B168" s="1"/>
      <c r="C168" s="1"/>
    </row>
    <row r="169" spans="1:19">
      <c r="A169" s="1"/>
      <c r="B169" s="1"/>
      <c r="C169" s="1"/>
    </row>
    <row r="170" spans="1:19">
      <c r="A170" s="1"/>
      <c r="B170" s="1"/>
      <c r="C170" s="1"/>
    </row>
    <row r="171" spans="1:19">
      <c r="A171" s="1"/>
      <c r="B171" s="1"/>
      <c r="C171" s="1"/>
    </row>
    <row r="172" spans="1:19">
      <c r="A172" s="1"/>
      <c r="B172" s="1"/>
      <c r="C172" s="1"/>
    </row>
    <row r="173" spans="1:19">
      <c r="A173" s="1"/>
      <c r="B173" s="1"/>
      <c r="C173" s="1"/>
    </row>
    <row r="174" spans="1:19">
      <c r="A174" s="1"/>
      <c r="B174" s="1"/>
      <c r="C174" s="1"/>
    </row>
    <row r="175" spans="1:19">
      <c r="A175" s="1"/>
      <c r="B175" s="1"/>
      <c r="C175" s="1"/>
    </row>
    <row r="176" spans="1:19">
      <c r="A176" s="1"/>
      <c r="B176" s="1"/>
      <c r="C176" s="1"/>
    </row>
    <row r="177" spans="1:3">
      <c r="A177" s="1"/>
      <c r="B177" s="1"/>
      <c r="C177" s="1"/>
    </row>
    <row r="178" spans="1:3">
      <c r="A178" s="1"/>
      <c r="B178" s="1"/>
      <c r="C178" s="1"/>
    </row>
    <row r="179" spans="1:3">
      <c r="A179" s="1"/>
      <c r="B179" s="1"/>
      <c r="C179" s="1"/>
    </row>
    <row r="180" spans="1:3">
      <c r="A180" s="1"/>
      <c r="B180" s="1"/>
      <c r="C180" s="1"/>
    </row>
    <row r="181" spans="1:3">
      <c r="A181" s="1"/>
      <c r="B181" s="1"/>
      <c r="C181" s="1"/>
    </row>
    <row r="182" spans="1:3">
      <c r="A182" s="1"/>
      <c r="B182" s="1"/>
      <c r="C182" s="1"/>
    </row>
    <row r="183" spans="1:3">
      <c r="A183" s="1"/>
      <c r="B183" s="1"/>
      <c r="C183" s="1"/>
    </row>
    <row r="184" spans="1:3">
      <c r="A184" s="1"/>
      <c r="B184" s="1"/>
      <c r="C184" s="1"/>
    </row>
    <row r="185" spans="1:3">
      <c r="A185" s="1"/>
      <c r="B185" s="1"/>
      <c r="C185" s="1"/>
    </row>
    <row r="186" spans="1:3">
      <c r="A186" s="1"/>
      <c r="B186" s="1"/>
      <c r="C186" s="1"/>
    </row>
    <row r="187" spans="1:3">
      <c r="A187" s="1"/>
      <c r="B187" s="1"/>
      <c r="C187" s="1"/>
    </row>
    <row r="188" spans="1:3">
      <c r="A188" s="1"/>
      <c r="B188" s="1"/>
      <c r="C188" s="1"/>
    </row>
    <row r="189" spans="1:3">
      <c r="A189" s="1"/>
      <c r="B189" s="1"/>
      <c r="C189" s="1"/>
    </row>
    <row r="190" spans="1:3">
      <c r="A190" s="1"/>
      <c r="B190" s="1"/>
      <c r="C190" s="1"/>
    </row>
    <row r="191" spans="1:3">
      <c r="A191" s="1"/>
      <c r="B191" s="1"/>
      <c r="C191" s="1"/>
    </row>
  </sheetData>
  <mergeCells count="87">
    <mergeCell ref="A138:A164"/>
    <mergeCell ref="B138:B146"/>
    <mergeCell ref="C138:C140"/>
    <mergeCell ref="C141:C143"/>
    <mergeCell ref="C144:C146"/>
    <mergeCell ref="B147:B155"/>
    <mergeCell ref="C147:C149"/>
    <mergeCell ref="C150:C152"/>
    <mergeCell ref="C153:C155"/>
    <mergeCell ref="B156:B164"/>
    <mergeCell ref="C156:C158"/>
    <mergeCell ref="C159:C161"/>
    <mergeCell ref="C162:C164"/>
    <mergeCell ref="C102:C104"/>
    <mergeCell ref="C105:C107"/>
    <mergeCell ref="C108:C110"/>
    <mergeCell ref="A111:A137"/>
    <mergeCell ref="B111:B119"/>
    <mergeCell ref="C111:C113"/>
    <mergeCell ref="C114:C116"/>
    <mergeCell ref="C117:C119"/>
    <mergeCell ref="B120:B128"/>
    <mergeCell ref="C120:C122"/>
    <mergeCell ref="C123:C125"/>
    <mergeCell ref="C126:C128"/>
    <mergeCell ref="B129:B137"/>
    <mergeCell ref="C129:C131"/>
    <mergeCell ref="C132:C134"/>
    <mergeCell ref="C135:C137"/>
    <mergeCell ref="C90:C92"/>
    <mergeCell ref="B93:B101"/>
    <mergeCell ref="C93:C95"/>
    <mergeCell ref="C96:C98"/>
    <mergeCell ref="C99:C101"/>
    <mergeCell ref="A1:A2"/>
    <mergeCell ref="C48:C50"/>
    <mergeCell ref="C51:C53"/>
    <mergeCell ref="C54:C56"/>
    <mergeCell ref="B84:B92"/>
    <mergeCell ref="C33:C35"/>
    <mergeCell ref="C36:C38"/>
    <mergeCell ref="B39:B47"/>
    <mergeCell ref="C39:C41"/>
    <mergeCell ref="C42:C44"/>
    <mergeCell ref="C45:C47"/>
    <mergeCell ref="B48:B56"/>
    <mergeCell ref="A84:A110"/>
    <mergeCell ref="B102:B110"/>
    <mergeCell ref="C84:C86"/>
    <mergeCell ref="C87:C89"/>
    <mergeCell ref="H1:I1"/>
    <mergeCell ref="M1:O1"/>
    <mergeCell ref="P1:R1"/>
    <mergeCell ref="A57:A83"/>
    <mergeCell ref="B57:B65"/>
    <mergeCell ref="C57:C59"/>
    <mergeCell ref="C60:C62"/>
    <mergeCell ref="C63:C65"/>
    <mergeCell ref="B66:B74"/>
    <mergeCell ref="C66:C68"/>
    <mergeCell ref="C69:C71"/>
    <mergeCell ref="C72:C74"/>
    <mergeCell ref="B75:B83"/>
    <mergeCell ref="C75:C77"/>
    <mergeCell ref="C78:C80"/>
    <mergeCell ref="C81:C83"/>
    <mergeCell ref="C24:C26"/>
    <mergeCell ref="B1:B2"/>
    <mergeCell ref="C1:C2"/>
    <mergeCell ref="D1:D2"/>
    <mergeCell ref="E1:G1"/>
    <mergeCell ref="C27:C29"/>
    <mergeCell ref="J1:L1"/>
    <mergeCell ref="A30:A56"/>
    <mergeCell ref="B30:B38"/>
    <mergeCell ref="C30:C32"/>
    <mergeCell ref="A3:A29"/>
    <mergeCell ref="B3:B11"/>
    <mergeCell ref="C3:C5"/>
    <mergeCell ref="C6:C8"/>
    <mergeCell ref="C9:C11"/>
    <mergeCell ref="B12:B20"/>
    <mergeCell ref="C12:C14"/>
    <mergeCell ref="C15:C17"/>
    <mergeCell ref="C18:C20"/>
    <mergeCell ref="B21:B29"/>
    <mergeCell ref="C21:C2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CCFF33"/>
  </sheetPr>
  <dimension ref="A1:S65"/>
  <sheetViews>
    <sheetView zoomScale="63" zoomScaleNormal="69" workbookViewId="0">
      <selection activeCell="C4" sqref="C4:J138"/>
    </sheetView>
  </sheetViews>
  <sheetFormatPr defaultRowHeight="14.4"/>
  <cols>
    <col min="1" max="1" width="27.44140625" bestFit="1" customWidth="1"/>
    <col min="2" max="2" width="8.77734375" bestFit="1" customWidth="1"/>
    <col min="3" max="3" width="27.21875" bestFit="1" customWidth="1"/>
    <col min="4" max="4" width="15.33203125" bestFit="1" customWidth="1"/>
    <col min="5" max="6" width="10.33203125" bestFit="1" customWidth="1"/>
    <col min="7" max="7" width="8.44140625" bestFit="1" customWidth="1"/>
    <col min="8" max="8" width="7.21875" bestFit="1" customWidth="1"/>
    <col min="9" max="9" width="7" bestFit="1" customWidth="1"/>
    <col min="10" max="10" width="7.21875" bestFit="1" customWidth="1"/>
    <col min="11" max="11" width="7" bestFit="1" customWidth="1"/>
    <col min="12" max="12" width="8.44140625" bestFit="1" customWidth="1"/>
    <col min="13" max="13" width="14.21875" bestFit="1" customWidth="1"/>
    <col min="14" max="14" width="12.6640625" bestFit="1" customWidth="1"/>
    <col min="15" max="15" width="8.44140625" bestFit="1" customWidth="1"/>
    <col min="16" max="16" width="11.44140625" bestFit="1" customWidth="1"/>
    <col min="17" max="17" width="11" bestFit="1" customWidth="1"/>
    <col min="18" max="18" width="8.44140625" bestFit="1" customWidth="1"/>
  </cols>
  <sheetData>
    <row r="1" spans="1:18">
      <c r="A1" s="316" t="s">
        <v>0</v>
      </c>
      <c r="B1" s="316" t="s">
        <v>1</v>
      </c>
      <c r="C1" s="316" t="s">
        <v>75</v>
      </c>
      <c r="D1" s="316" t="s">
        <v>78</v>
      </c>
      <c r="E1" s="316" t="s">
        <v>3</v>
      </c>
      <c r="F1" s="316"/>
      <c r="G1" s="316"/>
      <c r="H1" s="316" t="s">
        <v>4</v>
      </c>
      <c r="I1" s="316"/>
      <c r="J1" s="316" t="s">
        <v>5</v>
      </c>
      <c r="K1" s="316"/>
      <c r="L1" s="316"/>
      <c r="M1" s="316" t="s">
        <v>6</v>
      </c>
      <c r="N1" s="316"/>
      <c r="O1" s="316"/>
      <c r="P1" s="316" t="s">
        <v>7</v>
      </c>
      <c r="Q1" s="316"/>
      <c r="R1" s="316"/>
    </row>
    <row r="2" spans="1:18" ht="28.8">
      <c r="A2" s="315"/>
      <c r="B2" s="315"/>
      <c r="C2" s="315"/>
      <c r="D2" s="315"/>
      <c r="E2" s="85" t="s">
        <v>8</v>
      </c>
      <c r="F2" s="85" t="s">
        <v>9</v>
      </c>
      <c r="G2" s="85" t="s">
        <v>10</v>
      </c>
      <c r="H2" s="85" t="s">
        <v>8</v>
      </c>
      <c r="I2" s="85" t="s">
        <v>9</v>
      </c>
      <c r="J2" s="85" t="s">
        <v>8</v>
      </c>
      <c r="K2" s="85" t="s">
        <v>9</v>
      </c>
      <c r="L2" s="85" t="s">
        <v>10</v>
      </c>
      <c r="M2" s="85" t="s">
        <v>8</v>
      </c>
      <c r="N2" s="85" t="s">
        <v>9</v>
      </c>
      <c r="O2" s="85" t="s">
        <v>10</v>
      </c>
      <c r="P2" s="85" t="s">
        <v>8</v>
      </c>
      <c r="Q2" s="85" t="s">
        <v>9</v>
      </c>
      <c r="R2" s="85" t="s">
        <v>10</v>
      </c>
    </row>
    <row r="3" spans="1:18">
      <c r="A3" s="314" t="s">
        <v>57</v>
      </c>
      <c r="B3" s="314" t="s">
        <v>134</v>
      </c>
      <c r="C3" s="314" t="s">
        <v>113</v>
      </c>
      <c r="D3" s="86" t="s">
        <v>80</v>
      </c>
      <c r="E3" s="283">
        <v>5397901.5588133754</v>
      </c>
      <c r="F3" s="283">
        <v>-379080.89833448827</v>
      </c>
      <c r="G3" s="284">
        <v>-6.5619188070313639E-2</v>
      </c>
      <c r="H3" s="292">
        <v>2.0652783910083761</v>
      </c>
      <c r="I3" s="292">
        <v>-0.14793311553271593</v>
      </c>
      <c r="J3" s="293">
        <v>17.480169855577198</v>
      </c>
      <c r="K3" s="293">
        <v>3.5499355385020692E-2</v>
      </c>
      <c r="L3" s="284">
        <v>2.0349685243197697E-3</v>
      </c>
      <c r="M3" s="285">
        <v>94356236.111742735</v>
      </c>
      <c r="N3" s="285">
        <v>-6421319.3385923207</v>
      </c>
      <c r="O3" s="284">
        <v>-6.3717752528308344E-2</v>
      </c>
      <c r="P3" s="283">
        <v>39850181.882102653</v>
      </c>
      <c r="Q3" s="283">
        <v>-2352084.0555075556</v>
      </c>
      <c r="R3" s="284">
        <v>-5.5733596366241638E-2</v>
      </c>
    </row>
    <row r="4" spans="1:18">
      <c r="A4" s="314"/>
      <c r="B4" s="314"/>
      <c r="C4" s="314"/>
      <c r="D4" s="86" t="s">
        <v>81</v>
      </c>
      <c r="E4" s="283">
        <v>3036060.3590297117</v>
      </c>
      <c r="F4" s="283">
        <v>-139969.70947917597</v>
      </c>
      <c r="G4" s="287">
        <v>-4.407064998124853E-2</v>
      </c>
      <c r="H4" s="294">
        <v>1.1616198970993465</v>
      </c>
      <c r="I4" s="294">
        <v>-5.5144450877355089E-2</v>
      </c>
      <c r="J4" s="295">
        <v>15.290142323486984</v>
      </c>
      <c r="K4" s="295">
        <v>-0.11972442758623458</v>
      </c>
      <c r="L4" s="287">
        <v>-7.7693356808485308E-3</v>
      </c>
      <c r="M4" s="288">
        <v>46421794.992261283</v>
      </c>
      <c r="N4" s="288">
        <v>-2520405.1608626246</v>
      </c>
      <c r="O4" s="287">
        <v>-5.1497585988719612E-2</v>
      </c>
      <c r="P4" s="283">
        <v>24679558.970504701</v>
      </c>
      <c r="Q4" s="283">
        <v>-734414.56711374223</v>
      </c>
      <c r="R4" s="287">
        <v>-2.8898061376614017E-2</v>
      </c>
    </row>
    <row r="5" spans="1:18">
      <c r="A5" s="314"/>
      <c r="B5" s="314"/>
      <c r="C5" s="314"/>
      <c r="D5" s="86" t="s">
        <v>82</v>
      </c>
      <c r="E5" s="283">
        <v>2361841.1997836763</v>
      </c>
      <c r="F5" s="283">
        <v>-239111.18885528948</v>
      </c>
      <c r="G5" s="284">
        <v>-9.1932166809255714E-2</v>
      </c>
      <c r="H5" s="292">
        <v>0.9036584939090343</v>
      </c>
      <c r="I5" s="292">
        <v>-9.2788664655352404E-2</v>
      </c>
      <c r="J5" s="293">
        <v>20.295370037524872</v>
      </c>
      <c r="K5" s="293">
        <v>0.36599511946429431</v>
      </c>
      <c r="L5" s="284">
        <v>1.8364606063616121E-2</v>
      </c>
      <c r="M5" s="285">
        <v>47934441.119481422</v>
      </c>
      <c r="N5" s="285">
        <v>-3900914.1777297333</v>
      </c>
      <c r="O5" s="284">
        <v>-7.5255858773666209E-2</v>
      </c>
      <c r="P5" s="283">
        <v>15170622.91159795</v>
      </c>
      <c r="Q5" s="283">
        <v>-1617669.4883938078</v>
      </c>
      <c r="R5" s="284">
        <v>-9.6356999857507952E-2</v>
      </c>
    </row>
    <row r="6" spans="1:18">
      <c r="A6" s="314"/>
      <c r="B6" s="314" t="s">
        <v>135</v>
      </c>
      <c r="C6" s="314" t="s">
        <v>113</v>
      </c>
      <c r="D6" s="86" t="s">
        <v>80</v>
      </c>
      <c r="E6" s="283">
        <v>73625854.568115413</v>
      </c>
      <c r="F6" s="283">
        <v>-4447194.9750118554</v>
      </c>
      <c r="G6" s="287">
        <v>-5.6961973447127119E-2</v>
      </c>
      <c r="H6" s="294">
        <v>2.0952126038700256</v>
      </c>
      <c r="I6" s="294">
        <v>-0.11205367118075982</v>
      </c>
      <c r="J6" s="295">
        <v>17.292662747422938</v>
      </c>
      <c r="K6" s="295">
        <v>0.33119103372790804</v>
      </c>
      <c r="L6" s="287">
        <v>1.9526078828436676E-2</v>
      </c>
      <c r="M6" s="288">
        <v>1273187072.5372283</v>
      </c>
      <c r="N6" s="288">
        <v>-51046748.890435457</v>
      </c>
      <c r="O6" s="287">
        <v>-3.8548138602442335E-2</v>
      </c>
      <c r="P6" s="283">
        <v>534225160.14281893</v>
      </c>
      <c r="Q6" s="283">
        <v>-31424570.683895946</v>
      </c>
      <c r="R6" s="287">
        <v>-5.555482301382509E-2</v>
      </c>
    </row>
    <row r="7" spans="1:18">
      <c r="A7" s="314"/>
      <c r="B7" s="314"/>
      <c r="C7" s="314"/>
      <c r="D7" s="86" t="s">
        <v>81</v>
      </c>
      <c r="E7" s="283">
        <v>41102609.351289906</v>
      </c>
      <c r="F7" s="283">
        <v>-314750.01165314764</v>
      </c>
      <c r="G7" s="284">
        <v>-7.5994707652646933E-3</v>
      </c>
      <c r="H7" s="292">
        <v>1.1696802117942866</v>
      </c>
      <c r="I7" s="292">
        <v>-1.2634244342879519E-3</v>
      </c>
      <c r="J7" s="293">
        <v>15.215992608580985</v>
      </c>
      <c r="K7" s="293">
        <v>-1.6769807669428261E-2</v>
      </c>
      <c r="L7" s="284">
        <v>-1.1009039077205141E-3</v>
      </c>
      <c r="M7" s="285">
        <v>625417000.08261883</v>
      </c>
      <c r="N7" s="285">
        <v>-5483795.0015572309</v>
      </c>
      <c r="O7" s="284">
        <v>-8.6920083859231331E-3</v>
      </c>
      <c r="P7" s="283">
        <v>327034376.08883739</v>
      </c>
      <c r="Q7" s="283">
        <v>-9682994.6160051227</v>
      </c>
      <c r="R7" s="284">
        <v>-2.8757039162357258E-2</v>
      </c>
    </row>
    <row r="8" spans="1:18">
      <c r="A8" s="314"/>
      <c r="B8" s="314"/>
      <c r="C8" s="314"/>
      <c r="D8" s="86" t="s">
        <v>82</v>
      </c>
      <c r="E8" s="283">
        <v>32523245.21682607</v>
      </c>
      <c r="F8" s="283">
        <v>-4132444.963359993</v>
      </c>
      <c r="G8" s="287">
        <v>-0.11273679319762892</v>
      </c>
      <c r="H8" s="294">
        <v>0.92553239207575488</v>
      </c>
      <c r="I8" s="294">
        <v>-0.11079024674650839</v>
      </c>
      <c r="J8" s="295">
        <v>19.917141359543098</v>
      </c>
      <c r="K8" s="295">
        <v>1.002396529059375</v>
      </c>
      <c r="L8" s="287">
        <v>5.2995508955736723E-2</v>
      </c>
      <c r="M8" s="288">
        <v>647770072.4546088</v>
      </c>
      <c r="N8" s="288">
        <v>-45562953.888878465</v>
      </c>
      <c r="O8" s="287">
        <v>-6.571582797543804E-2</v>
      </c>
      <c r="P8" s="283">
        <v>207190784.05398157</v>
      </c>
      <c r="Q8" s="283">
        <v>-21741576.067890882</v>
      </c>
      <c r="R8" s="287">
        <v>-9.4969431391511122E-2</v>
      </c>
    </row>
    <row r="9" spans="1:18">
      <c r="A9" s="314"/>
      <c r="B9" s="314" t="s">
        <v>136</v>
      </c>
      <c r="C9" s="314" t="s">
        <v>113</v>
      </c>
      <c r="D9" s="86" t="s">
        <v>80</v>
      </c>
      <c r="E9" s="283">
        <v>27123883.710083067</v>
      </c>
      <c r="F9" s="283">
        <v>-1476971.5212913454</v>
      </c>
      <c r="G9" s="284">
        <v>-5.1640816658906935E-2</v>
      </c>
      <c r="H9" s="292">
        <v>2.0041158283683531</v>
      </c>
      <c r="I9" s="292">
        <v>-0.11914671456315862</v>
      </c>
      <c r="J9" s="293">
        <v>17.330535266105414</v>
      </c>
      <c r="K9" s="293">
        <v>5.5211319637503919E-2</v>
      </c>
      <c r="L9" s="284">
        <v>3.1959643598343259E-3</v>
      </c>
      <c r="M9" s="285">
        <v>470071423.19133675</v>
      </c>
      <c r="N9" s="285">
        <v>-24017616.076687694</v>
      </c>
      <c r="O9" s="284">
        <v>-4.8609894508627328E-2</v>
      </c>
      <c r="P9" s="283">
        <v>196994066.16867658</v>
      </c>
      <c r="Q9" s="283">
        <v>-9499039.9102299809</v>
      </c>
      <c r="R9" s="284">
        <v>-4.6001729019467329E-2</v>
      </c>
    </row>
    <row r="10" spans="1:18">
      <c r="A10" s="314"/>
      <c r="B10" s="314"/>
      <c r="C10" s="314"/>
      <c r="D10" s="86" t="s">
        <v>81</v>
      </c>
      <c r="E10" s="283">
        <v>15287453.650919534</v>
      </c>
      <c r="F10" s="283">
        <v>-91680.911976730451</v>
      </c>
      <c r="G10" s="287">
        <v>-5.961383041534732E-3</v>
      </c>
      <c r="H10" s="294">
        <v>1.1295516587790881</v>
      </c>
      <c r="I10" s="294">
        <v>-1.216036682077859E-2</v>
      </c>
      <c r="J10" s="295">
        <v>15.167457224217193</v>
      </c>
      <c r="K10" s="295">
        <v>-0.17766738530014159</v>
      </c>
      <c r="L10" s="287">
        <v>-1.1578099873490042E-2</v>
      </c>
      <c r="M10" s="288">
        <v>231871799.317525</v>
      </c>
      <c r="N10" s="288">
        <v>-4122936.9366530776</v>
      </c>
      <c r="O10" s="287">
        <v>-1.7470461426785676E-2</v>
      </c>
      <c r="P10" s="283">
        <v>121880370.12832825</v>
      </c>
      <c r="Q10" s="283">
        <v>-2003481.9887982011</v>
      </c>
      <c r="R10" s="287">
        <v>-1.6172260989301506E-2</v>
      </c>
    </row>
    <row r="11" spans="1:18">
      <c r="A11" s="314"/>
      <c r="B11" s="314"/>
      <c r="C11" s="314"/>
      <c r="D11" s="86" t="s">
        <v>82</v>
      </c>
      <c r="E11" s="283">
        <v>11836430.059163071</v>
      </c>
      <c r="F11" s="283">
        <v>-1385290.6093151532</v>
      </c>
      <c r="G11" s="284">
        <v>-0.10477385236384634</v>
      </c>
      <c r="H11" s="292">
        <v>0.87456416958923144</v>
      </c>
      <c r="I11" s="292">
        <v>-0.10698634774241922</v>
      </c>
      <c r="J11" s="293">
        <v>20.124279253389542</v>
      </c>
      <c r="K11" s="293">
        <v>0.60380158748585089</v>
      </c>
      <c r="L11" s="284">
        <v>3.0931701458336121E-2</v>
      </c>
      <c r="M11" s="285">
        <v>238199623.87381172</v>
      </c>
      <c r="N11" s="285">
        <v>-19894679.140034676</v>
      </c>
      <c r="O11" s="284">
        <v>-7.7082984427468568E-2</v>
      </c>
      <c r="P11" s="283">
        <v>75113696.040348381</v>
      </c>
      <c r="Q11" s="283">
        <v>-7495557.921431601</v>
      </c>
      <c r="R11" s="284">
        <v>-9.073508792246808E-2</v>
      </c>
    </row>
    <row r="12" spans="1:18">
      <c r="A12" s="314" t="s">
        <v>58</v>
      </c>
      <c r="B12" s="314" t="s">
        <v>134</v>
      </c>
      <c r="C12" s="314" t="s">
        <v>113</v>
      </c>
      <c r="D12" s="86" t="s">
        <v>80</v>
      </c>
      <c r="E12" s="283">
        <v>2827924.9428327787</v>
      </c>
      <c r="F12" s="283">
        <v>-91797.459693859797</v>
      </c>
      <c r="G12" s="287">
        <v>-3.1440475167920444E-2</v>
      </c>
      <c r="H12" s="294">
        <v>1.1369507439097311</v>
      </c>
      <c r="I12" s="294">
        <v>-4.6865566803283354E-2</v>
      </c>
      <c r="J12" s="295">
        <v>15.049523223638085</v>
      </c>
      <c r="K12" s="295">
        <v>-0.33520643887368173</v>
      </c>
      <c r="L12" s="287">
        <v>-2.1788256682240246E-2</v>
      </c>
      <c r="M12" s="288">
        <v>42558922.101867303</v>
      </c>
      <c r="N12" s="288">
        <v>-2360217.7505843937</v>
      </c>
      <c r="O12" s="287">
        <v>-5.2543698706990549E-2</v>
      </c>
      <c r="P12" s="283">
        <v>17635951.118522208</v>
      </c>
      <c r="Q12" s="283">
        <v>136489.49224127829</v>
      </c>
      <c r="R12" s="287">
        <v>7.799639506411815E-3</v>
      </c>
    </row>
    <row r="13" spans="1:18">
      <c r="A13" s="314"/>
      <c r="B13" s="314"/>
      <c r="C13" s="314"/>
      <c r="D13" s="86" t="s">
        <v>81</v>
      </c>
      <c r="E13" s="283">
        <v>1402561.0479914581</v>
      </c>
      <c r="F13" s="283">
        <v>6713.3546720424201</v>
      </c>
      <c r="G13" s="284">
        <v>4.8095180471141741E-3</v>
      </c>
      <c r="H13" s="292">
        <v>0.56389149610714939</v>
      </c>
      <c r="I13" s="292">
        <v>-2.0620565979646566E-3</v>
      </c>
      <c r="J13" s="293">
        <v>13.074465193518064</v>
      </c>
      <c r="K13" s="293">
        <v>-0.53268481130068857</v>
      </c>
      <c r="L13" s="284">
        <v>-3.9147419636885526E-2</v>
      </c>
      <c r="M13" s="285">
        <v>18337735.603748538</v>
      </c>
      <c r="N13" s="285">
        <v>-655773.34312899411</v>
      </c>
      <c r="O13" s="284">
        <v>-3.4526181811012913E-2</v>
      </c>
      <c r="P13" s="283">
        <v>11040792.99399358</v>
      </c>
      <c r="Q13" s="283">
        <v>442979.08770936541</v>
      </c>
      <c r="R13" s="284">
        <v>4.1799100420766108E-2</v>
      </c>
    </row>
    <row r="14" spans="1:18">
      <c r="A14" s="314"/>
      <c r="B14" s="314"/>
      <c r="C14" s="314"/>
      <c r="D14" s="86" t="s">
        <v>82</v>
      </c>
      <c r="E14" s="283">
        <v>1425363.8948413339</v>
      </c>
      <c r="F14" s="283">
        <v>-98510.81436589756</v>
      </c>
      <c r="G14" s="287">
        <v>-6.4644956551018581E-2</v>
      </c>
      <c r="H14" s="294">
        <v>0.5730592478025871</v>
      </c>
      <c r="I14" s="294">
        <v>-4.4803510205316921E-2</v>
      </c>
      <c r="J14" s="295">
        <v>16.992984448238005</v>
      </c>
      <c r="K14" s="295">
        <v>-1.9983054229122388E-2</v>
      </c>
      <c r="L14" s="287">
        <v>-1.1745778169637104E-3</v>
      </c>
      <c r="M14" s="288">
        <v>24221186.498118736</v>
      </c>
      <c r="N14" s="288">
        <v>-1704444.4074554332</v>
      </c>
      <c r="O14" s="287">
        <v>-6.5743603836038847E-2</v>
      </c>
      <c r="P14" s="283">
        <v>6595158.1245286297</v>
      </c>
      <c r="Q14" s="283">
        <v>-306489.59546808526</v>
      </c>
      <c r="R14" s="287">
        <v>-4.4408177279183288E-2</v>
      </c>
    </row>
    <row r="15" spans="1:18">
      <c r="A15" s="314"/>
      <c r="B15" s="314" t="s">
        <v>135</v>
      </c>
      <c r="C15" s="314" t="s">
        <v>113</v>
      </c>
      <c r="D15" s="86" t="s">
        <v>80</v>
      </c>
      <c r="E15" s="283">
        <v>39153502.152009815</v>
      </c>
      <c r="F15" s="283">
        <v>-1705617.2260760739</v>
      </c>
      <c r="G15" s="284">
        <v>-4.1743856745744094E-2</v>
      </c>
      <c r="H15" s="292">
        <v>1.1742969748386931</v>
      </c>
      <c r="I15" s="292">
        <v>-4.9800537800398725E-2</v>
      </c>
      <c r="J15" s="293">
        <v>15.032091636154377</v>
      </c>
      <c r="K15" s="293">
        <v>-0.16311987264697159</v>
      </c>
      <c r="L15" s="284">
        <v>-1.0734952425801348E-2</v>
      </c>
      <c r="M15" s="285">
        <v>588559032.22537911</v>
      </c>
      <c r="N15" s="285">
        <v>-32303928.787999749</v>
      </c>
      <c r="O15" s="284">
        <v>-5.2030690855310403E-2</v>
      </c>
      <c r="P15" s="283">
        <v>236088406.4481295</v>
      </c>
      <c r="Q15" s="283">
        <v>-8518805.0693298876</v>
      </c>
      <c r="R15" s="284">
        <v>-3.4826467365709039E-2</v>
      </c>
    </row>
    <row r="16" spans="1:18">
      <c r="A16" s="314"/>
      <c r="B16" s="314"/>
      <c r="C16" s="314"/>
      <c r="D16" s="86" t="s">
        <v>81</v>
      </c>
      <c r="E16" s="283">
        <v>19380314.704562608</v>
      </c>
      <c r="F16" s="283">
        <v>1547516.9803690836</v>
      </c>
      <c r="G16" s="287">
        <v>8.677925944674332E-2</v>
      </c>
      <c r="H16" s="294">
        <v>0.58125694198779332</v>
      </c>
      <c r="I16" s="294">
        <v>4.7004523682150245E-2</v>
      </c>
      <c r="J16" s="295">
        <v>13.229991251893281</v>
      </c>
      <c r="K16" s="295">
        <v>-0.29436316082296266</v>
      </c>
      <c r="L16" s="287">
        <v>-2.1765413108827462E-2</v>
      </c>
      <c r="M16" s="288">
        <v>256401394.00030205</v>
      </c>
      <c r="N16" s="288">
        <v>15224317.408029169</v>
      </c>
      <c r="O16" s="287">
        <v>6.3125059906779482E-2</v>
      </c>
      <c r="P16" s="283">
        <v>145899529.60293978</v>
      </c>
      <c r="Q16" s="283">
        <v>5489611.0340372622</v>
      </c>
      <c r="R16" s="287">
        <v>3.909703167688526E-2</v>
      </c>
    </row>
    <row r="17" spans="1:18">
      <c r="A17" s="314"/>
      <c r="B17" s="314"/>
      <c r="C17" s="314"/>
      <c r="D17" s="86" t="s">
        <v>82</v>
      </c>
      <c r="E17" s="283">
        <v>19773187.447447486</v>
      </c>
      <c r="F17" s="283">
        <v>-3253134.2064449079</v>
      </c>
      <c r="G17" s="284">
        <v>-0.14127893526993246</v>
      </c>
      <c r="H17" s="292">
        <v>0.59304003285090812</v>
      </c>
      <c r="I17" s="292">
        <v>-9.6805061482541421E-2</v>
      </c>
      <c r="J17" s="293">
        <v>16.798386153364213</v>
      </c>
      <c r="K17" s="293">
        <v>0.30917480088909599</v>
      </c>
      <c r="L17" s="284">
        <v>1.8750126630082114E-2</v>
      </c>
      <c r="M17" s="285">
        <v>332157638.22507691</v>
      </c>
      <c r="N17" s="285">
        <v>-47528246.196029186</v>
      </c>
      <c r="O17" s="284">
        <v>-0.12517780656632482</v>
      </c>
      <c r="P17" s="283">
        <v>90188876.845189899</v>
      </c>
      <c r="Q17" s="283">
        <v>-14008416.103366852</v>
      </c>
      <c r="R17" s="284">
        <v>-0.13444126720530972</v>
      </c>
    </row>
    <row r="18" spans="1:18">
      <c r="A18" s="314"/>
      <c r="B18" s="314" t="s">
        <v>136</v>
      </c>
      <c r="C18" s="314" t="s">
        <v>113</v>
      </c>
      <c r="D18" s="86" t="s">
        <v>80</v>
      </c>
      <c r="E18" s="283">
        <v>14637424.86412115</v>
      </c>
      <c r="F18" s="283">
        <v>-346586.06763381325</v>
      </c>
      <c r="G18" s="287">
        <v>-2.3130393404833176E-2</v>
      </c>
      <c r="H18" s="294">
        <v>1.1363469650283007</v>
      </c>
      <c r="I18" s="294">
        <v>-3.9507814530769236E-2</v>
      </c>
      <c r="J18" s="295">
        <v>15.009489099445899</v>
      </c>
      <c r="K18" s="295">
        <v>-0.34174220987667425</v>
      </c>
      <c r="L18" s="287">
        <v>-2.2261550424892584E-2</v>
      </c>
      <c r="M18" s="288">
        <v>219700268.94198477</v>
      </c>
      <c r="N18" s="288">
        <v>-10322748.812803715</v>
      </c>
      <c r="O18" s="287">
        <v>-4.4877025410596426E-2</v>
      </c>
      <c r="P18" s="283">
        <v>89086052.038756192</v>
      </c>
      <c r="Q18" s="283">
        <v>113037.47014646232</v>
      </c>
      <c r="R18" s="287">
        <v>1.2704691494890934E-3</v>
      </c>
    </row>
    <row r="19" spans="1:18">
      <c r="A19" s="314"/>
      <c r="B19" s="314"/>
      <c r="C19" s="314"/>
      <c r="D19" s="86" t="s">
        <v>81</v>
      </c>
      <c r="E19" s="283">
        <v>7351132.2772152862</v>
      </c>
      <c r="F19" s="283">
        <v>556586.66880381107</v>
      </c>
      <c r="G19" s="284">
        <v>8.1916687425686113E-2</v>
      </c>
      <c r="H19" s="292">
        <v>0.57069033182270223</v>
      </c>
      <c r="I19" s="292">
        <v>3.7495383889826872E-2</v>
      </c>
      <c r="J19" s="293">
        <v>13.0762978533318</v>
      </c>
      <c r="K19" s="293">
        <v>-0.46852466358497047</v>
      </c>
      <c r="L19" s="284">
        <v>-3.4590683118941409E-2</v>
      </c>
      <c r="M19" s="285">
        <v>96125595.216108352</v>
      </c>
      <c r="N19" s="285">
        <v>4094680.867078647</v>
      </c>
      <c r="O19" s="284">
        <v>4.4492450129849412E-2</v>
      </c>
      <c r="P19" s="283">
        <v>55663963.489206977</v>
      </c>
      <c r="Q19" s="283">
        <v>3176992.7846908644</v>
      </c>
      <c r="R19" s="284">
        <v>6.0529170231146678E-2</v>
      </c>
    </row>
    <row r="20" spans="1:18">
      <c r="A20" s="314"/>
      <c r="B20" s="314"/>
      <c r="C20" s="314"/>
      <c r="D20" s="86" t="s">
        <v>82</v>
      </c>
      <c r="E20" s="283">
        <v>7286292.5869055539</v>
      </c>
      <c r="F20" s="283">
        <v>-903172.73643757869</v>
      </c>
      <c r="G20" s="287">
        <v>-0.11028470123234886</v>
      </c>
      <c r="H20" s="294">
        <v>0.56565663320557436</v>
      </c>
      <c r="I20" s="294">
        <v>-7.7003198420592445E-2</v>
      </c>
      <c r="J20" s="295">
        <v>16.959883541865544</v>
      </c>
      <c r="K20" s="295">
        <v>0.10993083342340171</v>
      </c>
      <c r="L20" s="287">
        <v>6.5241033803213168E-3</v>
      </c>
      <c r="M20" s="288">
        <v>123574673.72587642</v>
      </c>
      <c r="N20" s="288">
        <v>-14417429.679882199</v>
      </c>
      <c r="O20" s="287">
        <v>-0.10448010664413525</v>
      </c>
      <c r="P20" s="283">
        <v>33422088.549549211</v>
      </c>
      <c r="Q20" s="283">
        <v>-3063955.3145443983</v>
      </c>
      <c r="R20" s="287">
        <v>-8.3976090308866741E-2</v>
      </c>
    </row>
    <row r="21" spans="1:18">
      <c r="A21" s="314" t="s">
        <v>59</v>
      </c>
      <c r="B21" s="314" t="s">
        <v>134</v>
      </c>
      <c r="C21" s="314" t="s">
        <v>113</v>
      </c>
      <c r="D21" s="86" t="s">
        <v>80</v>
      </c>
      <c r="E21" s="283">
        <v>1321863.4378041141</v>
      </c>
      <c r="F21" s="283">
        <v>1081.0557501714211</v>
      </c>
      <c r="G21" s="284">
        <v>8.1849649485048117E-4</v>
      </c>
      <c r="H21" s="292">
        <v>0.9945094585077443</v>
      </c>
      <c r="I21" s="292">
        <v>1.7573329072746224E-2</v>
      </c>
      <c r="J21" s="293">
        <v>15.592993070520976</v>
      </c>
      <c r="K21" s="293">
        <v>-0.21163140662496005</v>
      </c>
      <c r="L21" s="284">
        <v>-1.339047358771395E-2</v>
      </c>
      <c r="M21" s="285">
        <v>20611807.425854586</v>
      </c>
      <c r="N21" s="285">
        <v>-262662.13853827119</v>
      </c>
      <c r="O21" s="284">
        <v>-1.2582937148559388E-2</v>
      </c>
      <c r="P21" s="283">
        <v>10215088.614532633</v>
      </c>
      <c r="Q21" s="283">
        <v>-42943.272711379454</v>
      </c>
      <c r="R21" s="284">
        <v>-4.1863071964886303E-3</v>
      </c>
    </row>
    <row r="22" spans="1:18">
      <c r="A22" s="314"/>
      <c r="B22" s="314"/>
      <c r="C22" s="314"/>
      <c r="D22" s="86" t="s">
        <v>81</v>
      </c>
      <c r="E22" s="283">
        <v>817318.92822391028</v>
      </c>
      <c r="F22" s="283">
        <v>32405.322129424196</v>
      </c>
      <c r="G22" s="287">
        <v>4.1285208815100241E-2</v>
      </c>
      <c r="H22" s="294">
        <v>0.61491329700923603</v>
      </c>
      <c r="I22" s="294">
        <v>3.4340395146061131E-2</v>
      </c>
      <c r="J22" s="295">
        <v>13.370308852618971</v>
      </c>
      <c r="K22" s="295">
        <v>-0.11344928910610719</v>
      </c>
      <c r="L22" s="287">
        <v>-8.4137736611458371E-3</v>
      </c>
      <c r="M22" s="288">
        <v>10927806.501445197</v>
      </c>
      <c r="N22" s="288">
        <v>344221.27471787855</v>
      </c>
      <c r="O22" s="287">
        <v>3.252407075143094E-2</v>
      </c>
      <c r="P22" s="283">
        <v>6818769.1745882034</v>
      </c>
      <c r="Q22" s="283">
        <v>112752.66198601574</v>
      </c>
      <c r="R22" s="287">
        <v>1.6813657075571895E-2</v>
      </c>
    </row>
    <row r="23" spans="1:18">
      <c r="A23" s="314"/>
      <c r="B23" s="314"/>
      <c r="C23" s="314"/>
      <c r="D23" s="86" t="s">
        <v>82</v>
      </c>
      <c r="E23" s="283">
        <v>504544.5095802031</v>
      </c>
      <c r="F23" s="283">
        <v>-31324.26637925359</v>
      </c>
      <c r="G23" s="284">
        <v>-5.8455106519629638E-2</v>
      </c>
      <c r="H23" s="292">
        <v>0.37959616149850778</v>
      </c>
      <c r="I23" s="292">
        <v>-1.6767066073315517E-2</v>
      </c>
      <c r="J23" s="293">
        <v>19.193551293357224</v>
      </c>
      <c r="K23" s="293">
        <v>-1.0561353885627511E-2</v>
      </c>
      <c r="L23" s="284">
        <v>-5.4995271479746355E-4</v>
      </c>
      <c r="M23" s="285">
        <v>9684000.9244093932</v>
      </c>
      <c r="N23" s="285">
        <v>-606883.41325615533</v>
      </c>
      <c r="O23" s="284">
        <v>-5.8972911689902902E-2</v>
      </c>
      <c r="P23" s="283">
        <v>3396319.4399444289</v>
      </c>
      <c r="Q23" s="283">
        <v>-155695.93469739659</v>
      </c>
      <c r="R23" s="284">
        <v>-4.3833125219255704E-2</v>
      </c>
    </row>
    <row r="24" spans="1:18">
      <c r="A24" s="314"/>
      <c r="B24" s="314" t="s">
        <v>135</v>
      </c>
      <c r="C24" s="314" t="s">
        <v>113</v>
      </c>
      <c r="D24" s="86" t="s">
        <v>80</v>
      </c>
      <c r="E24" s="283">
        <v>17832084.429966107</v>
      </c>
      <c r="F24" s="283">
        <v>-518627.14816800505</v>
      </c>
      <c r="G24" s="287">
        <v>-2.8261963900406892E-2</v>
      </c>
      <c r="H24" s="294">
        <v>0.98733079925117662</v>
      </c>
      <c r="I24" s="294">
        <v>3.2517393665320027E-3</v>
      </c>
      <c r="J24" s="295">
        <v>15.457616586769626</v>
      </c>
      <c r="K24" s="295">
        <v>5.7098316405159721E-2</v>
      </c>
      <c r="L24" s="287">
        <v>3.7075581095887653E-3</v>
      </c>
      <c r="M24" s="288">
        <v>275641524.06132048</v>
      </c>
      <c r="N24" s="288">
        <v>-6968944.8719226718</v>
      </c>
      <c r="O24" s="287">
        <v>-2.4659188664270047E-2</v>
      </c>
      <c r="P24" s="283">
        <v>137363769.84075847</v>
      </c>
      <c r="Q24" s="283">
        <v>-4363910.6926361918</v>
      </c>
      <c r="R24" s="287">
        <v>-3.0790814301148058E-2</v>
      </c>
    </row>
    <row r="25" spans="1:18">
      <c r="A25" s="314"/>
      <c r="B25" s="314"/>
      <c r="C25" s="314"/>
      <c r="D25" s="86" t="s">
        <v>81</v>
      </c>
      <c r="E25" s="283">
        <v>10897628.929377168</v>
      </c>
      <c r="F25" s="283">
        <v>230141.01839745417</v>
      </c>
      <c r="G25" s="284">
        <v>2.1574059452233094E-2</v>
      </c>
      <c r="H25" s="292">
        <v>0.60338233160805843</v>
      </c>
      <c r="I25" s="292">
        <v>3.1325415445948357E-2</v>
      </c>
      <c r="J25" s="293">
        <v>13.304778245078658</v>
      </c>
      <c r="K25" s="293">
        <v>5.9236345408967495E-2</v>
      </c>
      <c r="L25" s="284">
        <v>4.472172286922039E-3</v>
      </c>
      <c r="M25" s="285">
        <v>144990536.30251718</v>
      </c>
      <c r="N25" s="285">
        <v>3693878.2134154737</v>
      </c>
      <c r="O25" s="284">
        <v>2.614271464995381E-2</v>
      </c>
      <c r="P25" s="283">
        <v>91328307.742928565</v>
      </c>
      <c r="Q25" s="283">
        <v>109657.80340862274</v>
      </c>
      <c r="R25" s="284">
        <v>1.2021423632264715E-3</v>
      </c>
    </row>
    <row r="26" spans="1:18">
      <c r="A26" s="314"/>
      <c r="B26" s="314"/>
      <c r="C26" s="314"/>
      <c r="D26" s="86" t="s">
        <v>82</v>
      </c>
      <c r="E26" s="283">
        <v>6934455.5005889097</v>
      </c>
      <c r="F26" s="283">
        <v>-748768.16656550579</v>
      </c>
      <c r="G26" s="287">
        <v>-9.7454948469933328E-2</v>
      </c>
      <c r="H26" s="294">
        <v>0.38394846764311669</v>
      </c>
      <c r="I26" s="294">
        <v>-2.8073676079418797E-2</v>
      </c>
      <c r="J26" s="295">
        <v>18.840843055047035</v>
      </c>
      <c r="K26" s="295">
        <v>0.44832749569214059</v>
      </c>
      <c r="L26" s="287">
        <v>2.4375539835501728E-2</v>
      </c>
      <c r="M26" s="288">
        <v>130650987.75880328</v>
      </c>
      <c r="N26" s="288">
        <v>-10662823.085338086</v>
      </c>
      <c r="O26" s="287">
        <v>-7.5454925613027218E-2</v>
      </c>
      <c r="P26" s="283">
        <v>46035462.097829908</v>
      </c>
      <c r="Q26" s="283">
        <v>-4473568.496044822</v>
      </c>
      <c r="R26" s="287">
        <v>-8.8569676421137555E-2</v>
      </c>
    </row>
    <row r="27" spans="1:18">
      <c r="A27" s="314"/>
      <c r="B27" s="314" t="s">
        <v>136</v>
      </c>
      <c r="C27" s="314" t="s">
        <v>113</v>
      </c>
      <c r="D27" s="86" t="s">
        <v>80</v>
      </c>
      <c r="E27" s="283">
        <v>6728117.8573009381</v>
      </c>
      <c r="F27" s="283">
        <v>-137790.74390988983</v>
      </c>
      <c r="G27" s="284">
        <v>-2.0068828746946897E-2</v>
      </c>
      <c r="H27" s="292">
        <v>0.97302867352392231</v>
      </c>
      <c r="I27" s="292">
        <v>-4.2850445590242314E-3</v>
      </c>
      <c r="J27" s="293">
        <v>15.491907525854179</v>
      </c>
      <c r="K27" s="293">
        <v>-6.8472777407247776E-2</v>
      </c>
      <c r="L27" s="284">
        <v>-4.4004565487963049E-3</v>
      </c>
      <c r="M27" s="285">
        <v>104231379.6683543</v>
      </c>
      <c r="N27" s="285">
        <v>-2604769.2939198762</v>
      </c>
      <c r="O27" s="284">
        <v>-2.4380973286856945E-2</v>
      </c>
      <c r="P27" s="283">
        <v>51703564.147463605</v>
      </c>
      <c r="Q27" s="283">
        <v>-1421747.6851497814</v>
      </c>
      <c r="R27" s="284">
        <v>-2.6762152279301579E-2</v>
      </c>
    </row>
    <row r="28" spans="1:18">
      <c r="A28" s="314"/>
      <c r="B28" s="314"/>
      <c r="C28" s="314"/>
      <c r="D28" s="86" t="s">
        <v>81</v>
      </c>
      <c r="E28" s="283">
        <v>4170029.7648360827</v>
      </c>
      <c r="F28" s="283">
        <v>158006.36446988303</v>
      </c>
      <c r="G28" s="287">
        <v>3.9383211088813916E-2</v>
      </c>
      <c r="H28" s="294">
        <v>0.60307482964655779</v>
      </c>
      <c r="I28" s="294">
        <v>3.1991563878034035E-2</v>
      </c>
      <c r="J28" s="295">
        <v>13.252215705675034</v>
      </c>
      <c r="K28" s="295">
        <v>-1.7000096625819694E-2</v>
      </c>
      <c r="L28" s="287">
        <v>-1.281168147319747E-3</v>
      </c>
      <c r="M28" s="288">
        <v>55262133.942693107</v>
      </c>
      <c r="N28" s="288">
        <v>2025729.6393531263</v>
      </c>
      <c r="O28" s="287">
        <v>3.8051586425908085E-2</v>
      </c>
      <c r="P28" s="283">
        <v>34710240.196446605</v>
      </c>
      <c r="Q28" s="283">
        <v>498440.26337052882</v>
      </c>
      <c r="R28" s="287">
        <v>1.4569249918027119E-2</v>
      </c>
    </row>
    <row r="29" spans="1:18">
      <c r="A29" s="314"/>
      <c r="B29" s="314"/>
      <c r="C29" s="314"/>
      <c r="D29" s="86" t="s">
        <v>82</v>
      </c>
      <c r="E29" s="283">
        <v>2558088.0924648438</v>
      </c>
      <c r="F29" s="283">
        <v>-295797.10837978311</v>
      </c>
      <c r="G29" s="284">
        <v>-0.10364716432610531</v>
      </c>
      <c r="H29" s="292">
        <v>0.36995384387736269</v>
      </c>
      <c r="I29" s="292">
        <v>-3.6276608437059876E-2</v>
      </c>
      <c r="J29" s="293">
        <v>19.142908279783633</v>
      </c>
      <c r="K29" s="293">
        <v>0.36158356389421087</v>
      </c>
      <c r="L29" s="284">
        <v>1.9252292868793385E-2</v>
      </c>
      <c r="M29" s="285">
        <v>48969245.725661173</v>
      </c>
      <c r="N29" s="285">
        <v>-4630498.9332730621</v>
      </c>
      <c r="O29" s="284">
        <v>-8.6390317019938087E-2</v>
      </c>
      <c r="P29" s="283">
        <v>16993323.951016992</v>
      </c>
      <c r="Q29" s="283">
        <v>-1920187.9485203251</v>
      </c>
      <c r="R29" s="284">
        <v>-0.10152466441556519</v>
      </c>
    </row>
    <row r="30" spans="1:18">
      <c r="A30" s="314" t="s">
        <v>60</v>
      </c>
      <c r="B30" s="314" t="s">
        <v>134</v>
      </c>
      <c r="C30" s="314" t="s">
        <v>113</v>
      </c>
      <c r="D30" s="86" t="s">
        <v>80</v>
      </c>
      <c r="E30" s="283">
        <v>57691.581164707874</v>
      </c>
      <c r="F30" s="283">
        <v>-6117.256537468762</v>
      </c>
      <c r="G30" s="287">
        <v>-9.5868484018164321E-2</v>
      </c>
      <c r="H30" s="294">
        <v>3.7261159439463856</v>
      </c>
      <c r="I30" s="294">
        <v>0.20976410948716717</v>
      </c>
      <c r="J30" s="295">
        <v>22.18454036447817</v>
      </c>
      <c r="K30" s="295">
        <v>0.63249467012388294</v>
      </c>
      <c r="L30" s="287">
        <v>2.9347314825412116E-2</v>
      </c>
      <c r="M30" s="288">
        <v>1279861.2110390305</v>
      </c>
      <c r="N30" s="288">
        <v>-95349.774821917061</v>
      </c>
      <c r="O30" s="287">
        <v>-6.9334651775068215E-2</v>
      </c>
      <c r="P30" s="283">
        <v>512438.45016741753</v>
      </c>
      <c r="Q30" s="283">
        <v>-74857.175577028305</v>
      </c>
      <c r="R30" s="287">
        <v>-0.12746080899570916</v>
      </c>
    </row>
    <row r="31" spans="1:18">
      <c r="A31" s="314"/>
      <c r="B31" s="314"/>
      <c r="C31" s="314"/>
      <c r="D31" s="86" t="s">
        <v>81</v>
      </c>
      <c r="E31" s="283">
        <v>16146.521092731513</v>
      </c>
      <c r="F31" s="283">
        <v>1002.7028160194786</v>
      </c>
      <c r="G31" s="284">
        <v>6.621202114934395E-2</v>
      </c>
      <c r="H31" s="292">
        <v>1.042852500629641</v>
      </c>
      <c r="I31" s="292">
        <v>0.20831303720015881</v>
      </c>
      <c r="J31" s="293">
        <v>16.843475113398224</v>
      </c>
      <c r="K31" s="293">
        <v>-1.2691461641273101</v>
      </c>
      <c r="L31" s="284">
        <v>-7.00697124221379E-2</v>
      </c>
      <c r="M31" s="285">
        <v>271963.52619338274</v>
      </c>
      <c r="N31" s="285">
        <v>-2330.7189483717084</v>
      </c>
      <c r="O31" s="284">
        <v>-8.4971485536169365E-3</v>
      </c>
      <c r="P31" s="283">
        <v>120138.92438542843</v>
      </c>
      <c r="Q31" s="283">
        <v>-18681.908530936227</v>
      </c>
      <c r="R31" s="284">
        <v>-0.13457568391187735</v>
      </c>
    </row>
    <row r="32" spans="1:18">
      <c r="A32" s="314"/>
      <c r="B32" s="314"/>
      <c r="C32" s="314"/>
      <c r="D32" s="86" t="s">
        <v>82</v>
      </c>
      <c r="E32" s="283">
        <v>41545.060071976368</v>
      </c>
      <c r="F32" s="283">
        <v>-7119.959353488237</v>
      </c>
      <c r="G32" s="287">
        <v>-0.14630548672426144</v>
      </c>
      <c r="H32" s="294">
        <v>2.6832634433167448</v>
      </c>
      <c r="I32" s="294">
        <v>1.4510722870082482E-3</v>
      </c>
      <c r="J32" s="295">
        <v>24.260349680551091</v>
      </c>
      <c r="K32" s="295">
        <v>1.6380071084833219</v>
      </c>
      <c r="L32" s="287">
        <v>7.2406608787977597E-2</v>
      </c>
      <c r="M32" s="288">
        <v>1007897.6848456478</v>
      </c>
      <c r="N32" s="288">
        <v>-93019.05587354512</v>
      </c>
      <c r="O32" s="287">
        <v>-8.449236207706208E-2</v>
      </c>
      <c r="P32" s="283">
        <v>392299.5257819891</v>
      </c>
      <c r="Q32" s="283">
        <v>-56175.267046092195</v>
      </c>
      <c r="R32" s="287">
        <v>-0.12525847147807584</v>
      </c>
    </row>
    <row r="33" spans="1:18">
      <c r="A33" s="314"/>
      <c r="B33" s="314" t="s">
        <v>135</v>
      </c>
      <c r="C33" s="314" t="s">
        <v>113</v>
      </c>
      <c r="D33" s="86" t="s">
        <v>80</v>
      </c>
      <c r="E33" s="283">
        <v>749020.78477689216</v>
      </c>
      <c r="F33" s="283">
        <v>-119173.93372508988</v>
      </c>
      <c r="G33" s="284">
        <v>-0.13726636569583994</v>
      </c>
      <c r="H33" s="292">
        <v>3.3133118669107908</v>
      </c>
      <c r="I33" s="292">
        <v>5.7603637968155486E-2</v>
      </c>
      <c r="J33" s="293">
        <v>22.056808475622624</v>
      </c>
      <c r="K33" s="293">
        <v>1.5666641190376431</v>
      </c>
      <c r="L33" s="284">
        <v>7.6459398810148418E-2</v>
      </c>
      <c r="M33" s="285">
        <v>16521007.994084464</v>
      </c>
      <c r="N33" s="285">
        <v>-1268427.1176458094</v>
      </c>
      <c r="O33" s="284">
        <v>-7.130227068364943E-2</v>
      </c>
      <c r="P33" s="283">
        <v>6913610.7587662702</v>
      </c>
      <c r="Q33" s="283">
        <v>-873119.67425417993</v>
      </c>
      <c r="R33" s="284">
        <v>-0.1121291769073736</v>
      </c>
    </row>
    <row r="34" spans="1:18">
      <c r="A34" s="314"/>
      <c r="B34" s="314"/>
      <c r="C34" s="314"/>
      <c r="D34" s="86" t="s">
        <v>81</v>
      </c>
      <c r="E34" s="283">
        <v>206647.13831024483</v>
      </c>
      <c r="F34" s="283">
        <v>2885.2357720467553</v>
      </c>
      <c r="G34" s="287">
        <v>1.41598391853741E-2</v>
      </c>
      <c r="H34" s="294">
        <v>0.91410869970775832</v>
      </c>
      <c r="I34" s="294">
        <v>0.15000672039226881</v>
      </c>
      <c r="J34" s="295">
        <v>18.356258365611442</v>
      </c>
      <c r="K34" s="295">
        <v>1.8224263244839811</v>
      </c>
      <c r="L34" s="287">
        <v>0.11022407388382469</v>
      </c>
      <c r="M34" s="288">
        <v>3793268.2613370963</v>
      </c>
      <c r="N34" s="288">
        <v>424303.18838994624</v>
      </c>
      <c r="O34" s="287">
        <v>0.12594466822975056</v>
      </c>
      <c r="P34" s="283">
        <v>1803092.3525503792</v>
      </c>
      <c r="Q34" s="283">
        <v>-17284.661329924595</v>
      </c>
      <c r="R34" s="287">
        <v>-9.4950997502878387E-3</v>
      </c>
    </row>
    <row r="35" spans="1:18">
      <c r="A35" s="314"/>
      <c r="B35" s="314"/>
      <c r="C35" s="314"/>
      <c r="D35" s="86" t="s">
        <v>82</v>
      </c>
      <c r="E35" s="283">
        <v>542373.64646664972</v>
      </c>
      <c r="F35" s="283">
        <v>-122059.16949713731</v>
      </c>
      <c r="G35" s="284">
        <v>-0.1837043062361173</v>
      </c>
      <c r="H35" s="292">
        <v>2.3992031672030425</v>
      </c>
      <c r="I35" s="292">
        <v>-9.2403082424114658E-2</v>
      </c>
      <c r="J35" s="293">
        <v>23.466737028363315</v>
      </c>
      <c r="K35" s="293">
        <v>1.7633086420551543</v>
      </c>
      <c r="L35" s="284">
        <v>8.124562675856116E-2</v>
      </c>
      <c r="M35" s="285">
        <v>12727739.732747363</v>
      </c>
      <c r="N35" s="285">
        <v>-1692730.3060357589</v>
      </c>
      <c r="O35" s="284">
        <v>-0.11738385097595617</v>
      </c>
      <c r="P35" s="283">
        <v>5110518.4062158922</v>
      </c>
      <c r="Q35" s="283">
        <v>-855835.01292425673</v>
      </c>
      <c r="R35" s="284">
        <v>-0.14344356641340178</v>
      </c>
    </row>
    <row r="36" spans="1:18">
      <c r="A36" s="314"/>
      <c r="B36" s="314" t="s">
        <v>136</v>
      </c>
      <c r="C36" s="314" t="s">
        <v>113</v>
      </c>
      <c r="D36" s="86" t="s">
        <v>80</v>
      </c>
      <c r="E36" s="283">
        <v>289943.20176213118</v>
      </c>
      <c r="F36" s="283">
        <v>-35871.609878367279</v>
      </c>
      <c r="G36" s="287">
        <v>-0.11009815575219378</v>
      </c>
      <c r="H36" s="294">
        <v>3.5030719211941466</v>
      </c>
      <c r="I36" s="294">
        <v>0.12604036940802965</v>
      </c>
      <c r="J36" s="295">
        <v>22.185105395562061</v>
      </c>
      <c r="K36" s="295">
        <v>0.70529557487590466</v>
      </c>
      <c r="L36" s="287">
        <v>3.2835280235892446E-2</v>
      </c>
      <c r="M36" s="288">
        <v>6432420.4898195956</v>
      </c>
      <c r="N36" s="288">
        <v>-566019.70098099392</v>
      </c>
      <c r="O36" s="287">
        <v>-8.0877979313879633E-2</v>
      </c>
      <c r="P36" s="283">
        <v>2594148.2119150464</v>
      </c>
      <c r="Q36" s="283">
        <v>-367009.51163748512</v>
      </c>
      <c r="R36" s="287">
        <v>-0.12394122363640259</v>
      </c>
    </row>
    <row r="37" spans="1:18">
      <c r="A37" s="314"/>
      <c r="B37" s="314"/>
      <c r="C37" s="314"/>
      <c r="D37" s="86" t="s">
        <v>81</v>
      </c>
      <c r="E37" s="283">
        <v>83960.636675922535</v>
      </c>
      <c r="F37" s="283">
        <v>6640.4036014338053</v>
      </c>
      <c r="G37" s="284">
        <v>8.5881836323961624E-2</v>
      </c>
      <c r="H37" s="292">
        <v>1.014406087252576</v>
      </c>
      <c r="I37" s="292">
        <v>0.21299111974608076</v>
      </c>
      <c r="J37" s="293">
        <v>17.33238016638704</v>
      </c>
      <c r="K37" s="293">
        <v>-0.19804099821119081</v>
      </c>
      <c r="L37" s="284">
        <v>-1.1296990320524886E-2</v>
      </c>
      <c r="M37" s="285">
        <v>1455237.673878988</v>
      </c>
      <c r="N37" s="285">
        <v>99781.42353830277</v>
      </c>
      <c r="O37" s="284">
        <v>7.361463972977611E-2</v>
      </c>
      <c r="P37" s="283">
        <v>655250.73922344844</v>
      </c>
      <c r="Q37" s="283">
        <v>-50219.913631769246</v>
      </c>
      <c r="R37" s="284">
        <v>-7.1186396526229101E-2</v>
      </c>
    </row>
    <row r="38" spans="1:18">
      <c r="A38" s="314"/>
      <c r="B38" s="314"/>
      <c r="C38" s="314"/>
      <c r="D38" s="86" t="s">
        <v>82</v>
      </c>
      <c r="E38" s="283">
        <v>205982.5650862084</v>
      </c>
      <c r="F38" s="283">
        <v>-42512.01347980139</v>
      </c>
      <c r="G38" s="287">
        <v>-0.1710782332762586</v>
      </c>
      <c r="H38" s="294">
        <v>2.4886658339415675</v>
      </c>
      <c r="I38" s="294">
        <v>-8.6950750338054661E-2</v>
      </c>
      <c r="J38" s="295">
        <v>24.163126689181407</v>
      </c>
      <c r="K38" s="295">
        <v>1.4544463911083767</v>
      </c>
      <c r="L38" s="287">
        <v>6.4048036786699375E-2</v>
      </c>
      <c r="M38" s="288">
        <v>4977182.8159406083</v>
      </c>
      <c r="N38" s="288">
        <v>-665801.12451929878</v>
      </c>
      <c r="O38" s="287">
        <v>-0.11798742146784057</v>
      </c>
      <c r="P38" s="283">
        <v>1938897.4726915976</v>
      </c>
      <c r="Q38" s="283">
        <v>-316789.59800571832</v>
      </c>
      <c r="R38" s="287">
        <v>-0.14044040156145726</v>
      </c>
    </row>
    <row r="39" spans="1:18">
      <c r="A39" s="314" t="s">
        <v>61</v>
      </c>
      <c r="B39" s="314" t="s">
        <v>134</v>
      </c>
      <c r="C39" s="314" t="s">
        <v>113</v>
      </c>
      <c r="D39" s="86" t="s">
        <v>80</v>
      </c>
      <c r="E39" s="283">
        <v>2569976.6159805981</v>
      </c>
      <c r="F39" s="283">
        <v>-287283.43864060938</v>
      </c>
      <c r="G39" s="284">
        <v>-0.1005450792538011</v>
      </c>
      <c r="H39" s="292">
        <v>20.33938668915572</v>
      </c>
      <c r="I39" s="292">
        <v>0.47822938329300513</v>
      </c>
      <c r="J39" s="293">
        <v>20.154780276127806</v>
      </c>
      <c r="K39" s="293">
        <v>0.60513672599298829</v>
      </c>
      <c r="L39" s="284">
        <v>3.0953849590204686E-2</v>
      </c>
      <c r="M39" s="285">
        <v>51797314.009875447</v>
      </c>
      <c r="N39" s="285">
        <v>-4061101.5880078971</v>
      </c>
      <c r="O39" s="284">
        <v>-7.27034869238537E-2</v>
      </c>
      <c r="P39" s="283">
        <v>22214230.763580441</v>
      </c>
      <c r="Q39" s="283">
        <v>-2488573.5477488339</v>
      </c>
      <c r="R39" s="284">
        <v>-0.10074052793299734</v>
      </c>
    </row>
    <row r="40" spans="1:18">
      <c r="A40" s="314"/>
      <c r="B40" s="314"/>
      <c r="C40" s="314"/>
      <c r="D40" s="86" t="s">
        <v>81</v>
      </c>
      <c r="E40" s="283">
        <v>1633499.3110382576</v>
      </c>
      <c r="F40" s="283">
        <v>-146683.06415121537</v>
      </c>
      <c r="G40" s="287">
        <v>-8.2397773506550545E-2</v>
      </c>
      <c r="H40" s="294">
        <v>12.927889669143745</v>
      </c>
      <c r="I40" s="294">
        <v>0.55362848504941908</v>
      </c>
      <c r="J40" s="295">
        <v>17.192574982270671</v>
      </c>
      <c r="K40" s="295">
        <v>0.36919125280372711</v>
      </c>
      <c r="L40" s="287">
        <v>2.1945124639644958E-2</v>
      </c>
      <c r="M40" s="288">
        <v>28084059.388512723</v>
      </c>
      <c r="N40" s="288">
        <v>-1864631.8177336752</v>
      </c>
      <c r="O40" s="287">
        <v>-6.226087827653614E-2</v>
      </c>
      <c r="P40" s="283">
        <v>13638765.976511121</v>
      </c>
      <c r="Q40" s="283">
        <v>-1177393.654823117</v>
      </c>
      <c r="R40" s="287">
        <v>-7.946685808737397E-2</v>
      </c>
    </row>
    <row r="41" spans="1:18">
      <c r="A41" s="314"/>
      <c r="B41" s="314"/>
      <c r="C41" s="314"/>
      <c r="D41" s="86" t="s">
        <v>82</v>
      </c>
      <c r="E41" s="283">
        <v>936477.30494234362</v>
      </c>
      <c r="F41" s="283">
        <v>-140600.37448939355</v>
      </c>
      <c r="G41" s="284">
        <v>-0.13053875052315064</v>
      </c>
      <c r="H41" s="292">
        <v>7.4114970200120007</v>
      </c>
      <c r="I41" s="292">
        <v>-7.5399101756405962E-2</v>
      </c>
      <c r="J41" s="293">
        <v>25.321761132078542</v>
      </c>
      <c r="K41" s="293">
        <v>1.2661847456967728</v>
      </c>
      <c r="L41" s="284">
        <v>5.2635809899511672E-2</v>
      </c>
      <c r="M41" s="285">
        <v>23713254.621362701</v>
      </c>
      <c r="N41" s="285">
        <v>-2196469.7702742703</v>
      </c>
      <c r="O41" s="284">
        <v>-8.4773953480695358E-2</v>
      </c>
      <c r="P41" s="283">
        <v>8575464.7870693207</v>
      </c>
      <c r="Q41" s="283">
        <v>-1311179.8929257244</v>
      </c>
      <c r="R41" s="284">
        <v>-0.1326213225381517</v>
      </c>
    </row>
    <row r="42" spans="1:18">
      <c r="A42" s="314"/>
      <c r="B42" s="314" t="s">
        <v>135</v>
      </c>
      <c r="C42" s="314" t="s">
        <v>113</v>
      </c>
      <c r="D42" s="86" t="s">
        <v>80</v>
      </c>
      <c r="E42" s="283">
        <v>34472352.416106716</v>
      </c>
      <c r="F42" s="283">
        <v>-2741577.7489367574</v>
      </c>
      <c r="G42" s="287">
        <v>-7.3670739338142541E-2</v>
      </c>
      <c r="H42" s="294">
        <v>19.173023188491829</v>
      </c>
      <c r="I42" s="294">
        <v>0.4908678691391799</v>
      </c>
      <c r="J42" s="295">
        <v>19.860206580853067</v>
      </c>
      <c r="K42" s="295">
        <v>0.95946545260241933</v>
      </c>
      <c r="L42" s="287">
        <v>5.0763377271398159E-2</v>
      </c>
      <c r="M42" s="288">
        <v>684628040.31184876</v>
      </c>
      <c r="N42" s="288">
        <v>-18742820.102435827</v>
      </c>
      <c r="O42" s="287">
        <v>-2.6647137601629286E-2</v>
      </c>
      <c r="P42" s="283">
        <v>298136753.69468963</v>
      </c>
      <c r="Q42" s="283">
        <v>-22905765.614565849</v>
      </c>
      <c r="R42" s="287">
        <v>-7.1348074591020341E-2</v>
      </c>
    </row>
    <row r="43" spans="1:18">
      <c r="A43" s="314"/>
      <c r="B43" s="314"/>
      <c r="C43" s="314"/>
      <c r="D43" s="86" t="s">
        <v>81</v>
      </c>
      <c r="E43" s="283">
        <v>21722294.646727555</v>
      </c>
      <c r="F43" s="283">
        <v>-1862266.9920222685</v>
      </c>
      <c r="G43" s="284">
        <v>-7.8961272231684532E-2</v>
      </c>
      <c r="H43" s="292">
        <v>12.081625702293644</v>
      </c>
      <c r="I43" s="292">
        <v>0.24169259875239568</v>
      </c>
      <c r="J43" s="293">
        <v>16.987874075168609</v>
      </c>
      <c r="K43" s="293">
        <v>0.46334737582215979</v>
      </c>
      <c r="L43" s="284">
        <v>2.8039978648252924E-2</v>
      </c>
      <c r="M43" s="285">
        <v>369015606.08231688</v>
      </c>
      <c r="N43" s="285">
        <v>-20708112.409586608</v>
      </c>
      <c r="O43" s="284">
        <v>-5.3135365970846907E-2</v>
      </c>
      <c r="P43" s="283">
        <v>181134846.48589775</v>
      </c>
      <c r="Q43" s="283">
        <v>-15172605.650042206</v>
      </c>
      <c r="R43" s="284">
        <v>-7.7290013623809883E-2</v>
      </c>
    </row>
    <row r="44" spans="1:18">
      <c r="A44" s="314"/>
      <c r="B44" s="314"/>
      <c r="C44" s="314"/>
      <c r="D44" s="86" t="s">
        <v>82</v>
      </c>
      <c r="E44" s="283">
        <v>12750057.769378414</v>
      </c>
      <c r="F44" s="283">
        <v>-879310.75691477954</v>
      </c>
      <c r="G44" s="287">
        <v>-6.4515883859068812E-2</v>
      </c>
      <c r="H44" s="294">
        <v>7.0913974861977689</v>
      </c>
      <c r="I44" s="294">
        <v>0.24917527038659681</v>
      </c>
      <c r="J44" s="295">
        <v>24.753804252364475</v>
      </c>
      <c r="K44" s="295">
        <v>1.7412089646732909</v>
      </c>
      <c r="L44" s="287">
        <v>7.5663302765534513E-2</v>
      </c>
      <c r="M44" s="288">
        <v>315612434.22953212</v>
      </c>
      <c r="N44" s="288">
        <v>1965292.3071508408</v>
      </c>
      <c r="O44" s="287">
        <v>6.2659340528510047E-3</v>
      </c>
      <c r="P44" s="283">
        <v>117001907.20879166</v>
      </c>
      <c r="Q44" s="283">
        <v>-7733159.9645239711</v>
      </c>
      <c r="R44" s="287">
        <v>-6.1996679360255422E-2</v>
      </c>
    </row>
    <row r="45" spans="1:18">
      <c r="A45" s="314"/>
      <c r="B45" s="314" t="s">
        <v>136</v>
      </c>
      <c r="C45" s="314" t="s">
        <v>113</v>
      </c>
      <c r="D45" s="86" t="s">
        <v>80</v>
      </c>
      <c r="E45" s="283">
        <v>12486458.845961673</v>
      </c>
      <c r="F45" s="283">
        <v>-1130385.4536579438</v>
      </c>
      <c r="G45" s="284">
        <v>-8.3013760661823879E-2</v>
      </c>
      <c r="H45" s="292">
        <v>19.122649057784773</v>
      </c>
      <c r="I45" s="292">
        <v>0.39658882070498436</v>
      </c>
      <c r="J45" s="293">
        <v>20.051413882673888</v>
      </c>
      <c r="K45" s="293">
        <v>0.65881338707941595</v>
      </c>
      <c r="L45" s="284">
        <v>3.3972410622756979E-2</v>
      </c>
      <c r="M45" s="285">
        <v>250371154.24935207</v>
      </c>
      <c r="N45" s="285">
        <v>-13694867.263884068</v>
      </c>
      <c r="O45" s="284">
        <v>-5.1861527603609618E-2</v>
      </c>
      <c r="P45" s="283">
        <v>107908014.12992044</v>
      </c>
      <c r="Q45" s="283">
        <v>-9612077.380376339</v>
      </c>
      <c r="R45" s="284">
        <v>-8.1790928315726819E-2</v>
      </c>
    </row>
    <row r="46" spans="1:18">
      <c r="A46" s="314"/>
      <c r="B46" s="314"/>
      <c r="C46" s="314"/>
      <c r="D46" s="86" t="s">
        <v>81</v>
      </c>
      <c r="E46" s="283">
        <v>7936321.3737042286</v>
      </c>
      <c r="F46" s="283">
        <v>-648267.58078045584</v>
      </c>
      <c r="G46" s="287">
        <v>-7.5515273266729174E-2</v>
      </c>
      <c r="H46" s="294">
        <v>12.154245676165036</v>
      </c>
      <c r="I46" s="294">
        <v>0.34860801628956395</v>
      </c>
      <c r="J46" s="295">
        <v>17.104423788984999</v>
      </c>
      <c r="K46" s="295">
        <v>0.33439290358773377</v>
      </c>
      <c r="L46" s="287">
        <v>1.9939909823237772E-2</v>
      </c>
      <c r="M46" s="288">
        <v>135746204.10141671</v>
      </c>
      <c r="N46" s="288">
        <v>-8217617.8037316799</v>
      </c>
      <c r="O46" s="287">
        <v>-5.7081131182707259E-2</v>
      </c>
      <c r="P46" s="283">
        <v>66216406.639121309</v>
      </c>
      <c r="Q46" s="283">
        <v>-5180474.7734890431</v>
      </c>
      <c r="R46" s="287">
        <v>-7.2558838299260089E-2</v>
      </c>
    </row>
    <row r="47" spans="1:18">
      <c r="A47" s="314"/>
      <c r="B47" s="314"/>
      <c r="C47" s="314"/>
      <c r="D47" s="86" t="s">
        <v>82</v>
      </c>
      <c r="E47" s="283">
        <v>4550137.4722576067</v>
      </c>
      <c r="F47" s="283">
        <v>-482117.8728773715</v>
      </c>
      <c r="G47" s="284">
        <v>-9.5805526510785555E-2</v>
      </c>
      <c r="H47" s="292">
        <v>6.9684033816199866</v>
      </c>
      <c r="I47" s="292">
        <v>4.7980804415607814E-2</v>
      </c>
      <c r="J47" s="293">
        <v>25.191535606739109</v>
      </c>
      <c r="K47" s="293">
        <v>1.3250599669052328</v>
      </c>
      <c r="L47" s="284">
        <v>5.5519716731601013E-2</v>
      </c>
      <c r="M47" s="285">
        <v>114624950.14793538</v>
      </c>
      <c r="N47" s="285">
        <v>-5477249.4601523876</v>
      </c>
      <c r="O47" s="284">
        <v>-4.560490547238525E-2</v>
      </c>
      <c r="P47" s="283">
        <v>41691607.490799159</v>
      </c>
      <c r="Q47" s="283">
        <v>-4431602.6068872288</v>
      </c>
      <c r="R47" s="284">
        <v>-9.6081833799107688E-2</v>
      </c>
    </row>
    <row r="48" spans="1:18">
      <c r="A48" s="314" t="s">
        <v>67</v>
      </c>
      <c r="B48" s="314" t="s">
        <v>134</v>
      </c>
      <c r="C48" s="314" t="s">
        <v>113</v>
      </c>
      <c r="D48" s="86" t="s">
        <v>80</v>
      </c>
      <c r="E48" s="283">
        <v>1448369.9238639553</v>
      </c>
      <c r="F48" s="283">
        <v>-86761.25890658237</v>
      </c>
      <c r="G48" s="287">
        <v>-5.6517162754781282E-2</v>
      </c>
      <c r="H48" s="294">
        <v>1.2675594253043123</v>
      </c>
      <c r="I48" s="294">
        <v>-0.13278295324698419</v>
      </c>
      <c r="J48" s="295">
        <v>14.269319684461305</v>
      </c>
      <c r="K48" s="295">
        <v>-0.49779569735580687</v>
      </c>
      <c r="L48" s="287">
        <v>-3.37097452335713E-2</v>
      </c>
      <c r="M48" s="288">
        <v>20667253.464973658</v>
      </c>
      <c r="N48" s="288">
        <v>-2002205.8372242451</v>
      </c>
      <c r="O48" s="287">
        <v>-8.8321728830564675E-2</v>
      </c>
      <c r="P48" s="283">
        <v>6908424.0538221598</v>
      </c>
      <c r="Q48" s="283">
        <v>254289.94052968547</v>
      </c>
      <c r="R48" s="287">
        <v>3.8215331431584641E-2</v>
      </c>
    </row>
    <row r="49" spans="1:19">
      <c r="A49" s="314"/>
      <c r="B49" s="314"/>
      <c r="C49" s="314"/>
      <c r="D49" s="86" t="s">
        <v>81</v>
      </c>
      <c r="E49" s="283">
        <v>569095.59867481329</v>
      </c>
      <c r="F49" s="283">
        <v>-26694.67027340224</v>
      </c>
      <c r="G49" s="284">
        <v>-4.4805482171650687E-2</v>
      </c>
      <c r="H49" s="292">
        <v>0.49805127689686618</v>
      </c>
      <c r="I49" s="292">
        <v>-4.5426942880373911E-2</v>
      </c>
      <c r="J49" s="293">
        <v>12.542647654860332</v>
      </c>
      <c r="K49" s="293">
        <v>-1.1125426008831205</v>
      </c>
      <c r="L49" s="284">
        <v>-8.1473972903100239E-2</v>
      </c>
      <c r="M49" s="285">
        <v>7137965.576109983</v>
      </c>
      <c r="N49" s="285">
        <v>-997663.89889845997</v>
      </c>
      <c r="O49" s="284">
        <v>-0.12262897443438753</v>
      </c>
      <c r="P49" s="283">
        <v>4101884.8950199485</v>
      </c>
      <c r="Q49" s="283">
        <v>348908.33425429463</v>
      </c>
      <c r="R49" s="284">
        <v>9.2968428820432866E-2</v>
      </c>
    </row>
    <row r="50" spans="1:19">
      <c r="A50" s="314"/>
      <c r="B50" s="314"/>
      <c r="C50" s="314"/>
      <c r="D50" s="86" t="s">
        <v>82</v>
      </c>
      <c r="E50" s="283">
        <v>879274.32518915471</v>
      </c>
      <c r="F50" s="283">
        <v>-60066.58863315091</v>
      </c>
      <c r="G50" s="287">
        <v>-6.3945461918327187E-2</v>
      </c>
      <c r="H50" s="294">
        <v>0.76950814840745707</v>
      </c>
      <c r="I50" s="294">
        <v>-8.7356010366584358E-2</v>
      </c>
      <c r="J50" s="295">
        <v>15.386879272237563</v>
      </c>
      <c r="K50" s="295">
        <v>-8.5490357707881159E-2</v>
      </c>
      <c r="L50" s="287">
        <v>-5.5253564743193507E-3</v>
      </c>
      <c r="M50" s="288">
        <v>13529287.888863675</v>
      </c>
      <c r="N50" s="288">
        <v>-1004541.9383257665</v>
      </c>
      <c r="O50" s="287">
        <v>-6.9117496920632737E-2</v>
      </c>
      <c r="P50" s="283">
        <v>2806539.1588022113</v>
      </c>
      <c r="Q50" s="283">
        <v>-94618.393724596128</v>
      </c>
      <c r="R50" s="287">
        <v>-3.2614014237932989E-2</v>
      </c>
    </row>
    <row r="51" spans="1:19">
      <c r="A51" s="314"/>
      <c r="B51" s="314" t="s">
        <v>135</v>
      </c>
      <c r="C51" s="314" t="s">
        <v>113</v>
      </c>
      <c r="D51" s="86" t="s">
        <v>80</v>
      </c>
      <c r="E51" s="283">
        <v>20572396.937265657</v>
      </c>
      <c r="F51" s="283">
        <v>-1067816.1441820338</v>
      </c>
      <c r="G51" s="284">
        <v>-4.9344067924057558E-2</v>
      </c>
      <c r="H51" s="292">
        <v>1.3664724355993296</v>
      </c>
      <c r="I51" s="292">
        <v>-0.12959749516625574</v>
      </c>
      <c r="J51" s="293">
        <v>14.407484994277462</v>
      </c>
      <c r="K51" s="293">
        <v>-0.40119807008390929</v>
      </c>
      <c r="L51" s="284">
        <v>-2.7092082958371497E-2</v>
      </c>
      <c r="M51" s="285">
        <v>296396500.16997457</v>
      </c>
      <c r="N51" s="285">
        <v>-24066556.798431277</v>
      </c>
      <c r="O51" s="284">
        <v>-7.5099317300727039E-2</v>
      </c>
      <c r="P51" s="283">
        <v>91811025.84860456</v>
      </c>
      <c r="Q51" s="283">
        <v>-3281774.7024396658</v>
      </c>
      <c r="R51" s="284">
        <v>-3.451128459170854E-2</v>
      </c>
    </row>
    <row r="52" spans="1:19">
      <c r="A52" s="314"/>
      <c r="B52" s="314"/>
      <c r="C52" s="314"/>
      <c r="D52" s="86" t="s">
        <v>81</v>
      </c>
      <c r="E52" s="283">
        <v>8276038.6368749291</v>
      </c>
      <c r="F52" s="283">
        <v>1314490.7261996008</v>
      </c>
      <c r="G52" s="287">
        <v>0.18882161597765751</v>
      </c>
      <c r="H52" s="294">
        <v>0.5497161418638149</v>
      </c>
      <c r="I52" s="294">
        <v>6.8437955667295214E-2</v>
      </c>
      <c r="J52" s="295">
        <v>13.003514623160893</v>
      </c>
      <c r="K52" s="295">
        <v>-0.85999025658378336</v>
      </c>
      <c r="L52" s="287">
        <v>-6.203267240452847E-2</v>
      </c>
      <c r="M52" s="288">
        <v>107617589.43644768</v>
      </c>
      <c r="N52" s="288">
        <v>11106136.006223917</v>
      </c>
      <c r="O52" s="287">
        <v>0.11507583412629337</v>
      </c>
      <c r="P52" s="283">
        <v>52768129.507460684</v>
      </c>
      <c r="Q52" s="283">
        <v>5397237.8919583857</v>
      </c>
      <c r="R52" s="287">
        <v>0.11393574636015759</v>
      </c>
    </row>
    <row r="53" spans="1:19">
      <c r="A53" s="314"/>
      <c r="B53" s="314"/>
      <c r="C53" s="314"/>
      <c r="D53" s="86" t="s">
        <v>82</v>
      </c>
      <c r="E53" s="283">
        <v>12296358.300392114</v>
      </c>
      <c r="F53" s="283">
        <v>-2382306.8703825437</v>
      </c>
      <c r="G53" s="284">
        <v>-0.16229724179046853</v>
      </c>
      <c r="H53" s="292">
        <v>0.81675629373560665</v>
      </c>
      <c r="I53" s="292">
        <v>-0.19803545083361762</v>
      </c>
      <c r="J53" s="293">
        <v>15.352424361894705</v>
      </c>
      <c r="K53" s="293">
        <v>9.5478247743193023E-2</v>
      </c>
      <c r="L53" s="284">
        <v>6.2580182841854961E-3</v>
      </c>
      <c r="M53" s="285">
        <v>188778910.73352605</v>
      </c>
      <c r="N53" s="285">
        <v>-35172692.804655492</v>
      </c>
      <c r="O53" s="284">
        <v>-0.15705488261288067</v>
      </c>
      <c r="P53" s="283">
        <v>39042896.3411441</v>
      </c>
      <c r="Q53" s="283">
        <v>-8679012.5943978429</v>
      </c>
      <c r="R53" s="284">
        <v>-0.18186641708152537</v>
      </c>
    </row>
    <row r="54" spans="1:19">
      <c r="A54" s="314"/>
      <c r="B54" s="314" t="s">
        <v>136</v>
      </c>
      <c r="C54" s="314" t="s">
        <v>113</v>
      </c>
      <c r="D54" s="86" t="s">
        <v>80</v>
      </c>
      <c r="E54" s="283">
        <v>7619363.8050583303</v>
      </c>
      <c r="F54" s="283">
        <v>-172923.71384513564</v>
      </c>
      <c r="G54" s="287">
        <v>-2.2191649554208125E-2</v>
      </c>
      <c r="H54" s="294">
        <v>1.2949863981267391</v>
      </c>
      <c r="I54" s="294">
        <v>-9.1217617508349003E-2</v>
      </c>
      <c r="J54" s="295">
        <v>14.310442652892343</v>
      </c>
      <c r="K54" s="295">
        <v>-0.60025312416281373</v>
      </c>
      <c r="L54" s="287">
        <v>-4.0256546920264709E-2</v>
      </c>
      <c r="M54" s="288">
        <v>109036468.78381082</v>
      </c>
      <c r="N54" s="288">
        <v>-7151959.8179026842</v>
      </c>
      <c r="O54" s="287">
        <v>-6.1554837292955779E-2</v>
      </c>
      <c r="P54" s="283">
        <v>34788339.679377511</v>
      </c>
      <c r="Q54" s="283">
        <v>1901794.6669336259</v>
      </c>
      <c r="R54" s="287">
        <v>5.7828959114252017E-2</v>
      </c>
    </row>
    <row r="55" spans="1:19">
      <c r="A55" s="314"/>
      <c r="B55" s="314"/>
      <c r="C55" s="314"/>
      <c r="D55" s="86" t="s">
        <v>81</v>
      </c>
      <c r="E55" s="283">
        <v>3097141.8757033022</v>
      </c>
      <c r="F55" s="283">
        <v>391939.90073241387</v>
      </c>
      <c r="G55" s="284">
        <v>0.14488378478158981</v>
      </c>
      <c r="H55" s="292">
        <v>0.5263899591514265</v>
      </c>
      <c r="I55" s="292">
        <v>4.5149780101114367E-2</v>
      </c>
      <c r="J55" s="293">
        <v>12.724061467344734</v>
      </c>
      <c r="K55" s="293">
        <v>-1.1155904853535095</v>
      </c>
      <c r="L55" s="284">
        <v>-8.0608276072723681E-2</v>
      </c>
      <c r="M55" s="285">
        <v>39408223.59953618</v>
      </c>
      <c r="N55" s="285">
        <v>1969169.8041871786</v>
      </c>
      <c r="O55" s="284">
        <v>5.2596676586730555E-2</v>
      </c>
      <c r="P55" s="283">
        <v>20298472.553536877</v>
      </c>
      <c r="Q55" s="283">
        <v>2728772.4349520653</v>
      </c>
      <c r="R55" s="284">
        <v>0.15531126977321796</v>
      </c>
    </row>
    <row r="56" spans="1:19">
      <c r="A56" s="314"/>
      <c r="B56" s="314"/>
      <c r="C56" s="314"/>
      <c r="D56" s="86" t="s">
        <v>82</v>
      </c>
      <c r="E56" s="283">
        <v>4522221.9293544199</v>
      </c>
      <c r="F56" s="283">
        <v>-564863.61457819026</v>
      </c>
      <c r="G56" s="287">
        <v>-0.11103874894573094</v>
      </c>
      <c r="H56" s="294">
        <v>0.76859643897520924</v>
      </c>
      <c r="I56" s="294">
        <v>-0.13636739760957239</v>
      </c>
      <c r="J56" s="295">
        <v>15.396910251641389</v>
      </c>
      <c r="K56" s="295">
        <v>-8.3343446920693509E-2</v>
      </c>
      <c r="L56" s="287">
        <v>-5.3838553646207397E-3</v>
      </c>
      <c r="M56" s="288">
        <v>69628245.184274569</v>
      </c>
      <c r="N56" s="288">
        <v>-9121129.6220899224</v>
      </c>
      <c r="O56" s="287">
        <v>-0.11582478774615944</v>
      </c>
      <c r="P56" s="283">
        <v>14489867.125840634</v>
      </c>
      <c r="Q56" s="283">
        <v>-826977.76801832765</v>
      </c>
      <c r="R56" s="287">
        <v>-5.3991391422256348E-2</v>
      </c>
      <c r="S56" s="229"/>
    </row>
    <row r="57" spans="1:19">
      <c r="A57" s="1"/>
      <c r="B57" s="1"/>
      <c r="C57" s="1"/>
    </row>
    <row r="58" spans="1:19">
      <c r="A58" s="1"/>
      <c r="B58" s="1"/>
      <c r="C58" s="1"/>
    </row>
    <row r="59" spans="1:19">
      <c r="A59" s="1"/>
      <c r="B59" s="1"/>
      <c r="C59" s="1"/>
    </row>
    <row r="60" spans="1:19">
      <c r="A60" s="1"/>
      <c r="B60" s="1"/>
      <c r="C60" s="1"/>
    </row>
    <row r="61" spans="1:19">
      <c r="A61" s="1"/>
      <c r="B61" s="1"/>
      <c r="C61" s="1"/>
    </row>
    <row r="62" spans="1:19">
      <c r="A62" s="1"/>
      <c r="B62" s="1"/>
      <c r="C62" s="1"/>
    </row>
    <row r="63" spans="1:19">
      <c r="A63" s="1"/>
      <c r="B63" s="1"/>
      <c r="C63" s="1"/>
    </row>
    <row r="64" spans="1:19">
      <c r="A64" s="1"/>
      <c r="B64" s="1"/>
      <c r="C64" s="1"/>
    </row>
    <row r="65" spans="1:3">
      <c r="A65" s="1"/>
      <c r="B65" s="1"/>
      <c r="C65" s="1"/>
    </row>
  </sheetData>
  <mergeCells count="51">
    <mergeCell ref="A1:A2"/>
    <mergeCell ref="B1:B2"/>
    <mergeCell ref="C1:C2"/>
    <mergeCell ref="P1:R1"/>
    <mergeCell ref="C9:C11"/>
    <mergeCell ref="A3:A11"/>
    <mergeCell ref="B3:B5"/>
    <mergeCell ref="C3:C5"/>
    <mergeCell ref="B6:B8"/>
    <mergeCell ref="C6:C8"/>
    <mergeCell ref="B9:B11"/>
    <mergeCell ref="D1:D2"/>
    <mergeCell ref="E1:G1"/>
    <mergeCell ref="H1:I1"/>
    <mergeCell ref="J1:L1"/>
    <mergeCell ref="M1:O1"/>
    <mergeCell ref="B15:B17"/>
    <mergeCell ref="C15:C17"/>
    <mergeCell ref="B18:B20"/>
    <mergeCell ref="C18:C20"/>
    <mergeCell ref="A21:A29"/>
    <mergeCell ref="B21:B23"/>
    <mergeCell ref="C21:C23"/>
    <mergeCell ref="B24:B26"/>
    <mergeCell ref="C24:C26"/>
    <mergeCell ref="B27:B29"/>
    <mergeCell ref="C27:C29"/>
    <mergeCell ref="A12:A20"/>
    <mergeCell ref="B12:B14"/>
    <mergeCell ref="C12:C14"/>
    <mergeCell ref="A30:A38"/>
    <mergeCell ref="B30:B32"/>
    <mergeCell ref="C30:C32"/>
    <mergeCell ref="B33:B35"/>
    <mergeCell ref="C33:C35"/>
    <mergeCell ref="B36:B38"/>
    <mergeCell ref="C36:C38"/>
    <mergeCell ref="A39:A47"/>
    <mergeCell ref="B39:B41"/>
    <mergeCell ref="C39:C41"/>
    <mergeCell ref="B42:B44"/>
    <mergeCell ref="C42:C44"/>
    <mergeCell ref="B45:B47"/>
    <mergeCell ref="C45:C47"/>
    <mergeCell ref="A48:A56"/>
    <mergeCell ref="B48:B50"/>
    <mergeCell ref="C48:C50"/>
    <mergeCell ref="B51:B53"/>
    <mergeCell ref="C51:C53"/>
    <mergeCell ref="B54:B56"/>
    <mergeCell ref="C54:C56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CCFF33"/>
  </sheetPr>
  <dimension ref="A1:R44"/>
  <sheetViews>
    <sheetView zoomScale="81" zoomScaleNormal="59" workbookViewId="0">
      <selection activeCell="C4" sqref="C4:J138"/>
    </sheetView>
  </sheetViews>
  <sheetFormatPr defaultRowHeight="14.4"/>
  <cols>
    <col min="1" max="1" width="31.21875" bestFit="1" customWidth="1"/>
    <col min="2" max="2" width="21" bestFit="1" customWidth="1"/>
    <col min="3" max="3" width="17.21875" bestFit="1" customWidth="1"/>
    <col min="4" max="4" width="13.5546875" bestFit="1" customWidth="1"/>
    <col min="5" max="5" width="12.77734375" bestFit="1" customWidth="1"/>
    <col min="7" max="7" width="7.77734375" bestFit="1" customWidth="1"/>
    <col min="8" max="8" width="7.5546875" bestFit="1" customWidth="1"/>
    <col min="9" max="9" width="7.77734375" bestFit="1" customWidth="1"/>
    <col min="10" max="10" width="7.5546875" bestFit="1" customWidth="1"/>
    <col min="12" max="12" width="14.77734375" bestFit="1" customWidth="1"/>
    <col min="13" max="13" width="14.44140625" bestFit="1" customWidth="1"/>
    <col min="15" max="15" width="13.5546875" bestFit="1" customWidth="1"/>
    <col min="16" max="16" width="12.77734375" bestFit="1" customWidth="1"/>
  </cols>
  <sheetData>
    <row r="1" spans="1:17">
      <c r="A1" s="316" t="s">
        <v>0</v>
      </c>
      <c r="B1" s="316" t="s">
        <v>1</v>
      </c>
      <c r="C1" s="316" t="s">
        <v>69</v>
      </c>
      <c r="D1" s="316" t="s">
        <v>3</v>
      </c>
      <c r="E1" s="316"/>
      <c r="F1" s="316"/>
      <c r="G1" s="316" t="s">
        <v>4</v>
      </c>
      <c r="H1" s="316"/>
      <c r="I1" s="316" t="s">
        <v>5</v>
      </c>
      <c r="J1" s="316"/>
      <c r="K1" s="316"/>
      <c r="L1" s="316" t="s">
        <v>6</v>
      </c>
      <c r="M1" s="316"/>
      <c r="N1" s="316"/>
      <c r="O1" s="316" t="s">
        <v>7</v>
      </c>
      <c r="P1" s="316"/>
      <c r="Q1" s="316"/>
    </row>
    <row r="2" spans="1:17" ht="28.8">
      <c r="A2" s="315"/>
      <c r="B2" s="315"/>
      <c r="C2" s="315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14" t="s">
        <v>57</v>
      </c>
      <c r="B3" s="314" t="s">
        <v>181</v>
      </c>
      <c r="C3" s="86" t="s">
        <v>70</v>
      </c>
      <c r="D3" s="283">
        <v>67846567.279237926</v>
      </c>
      <c r="E3" s="283">
        <v>-549470.61488455534</v>
      </c>
      <c r="F3" s="284">
        <v>-8.0336614780981835E-3</v>
      </c>
      <c r="G3" s="292">
        <v>25.9586151728023</v>
      </c>
      <c r="H3" s="292">
        <v>-0.24449331713196543</v>
      </c>
      <c r="I3" s="293">
        <v>8.3349077622427998</v>
      </c>
      <c r="J3" s="293">
        <v>0.12787087929593888</v>
      </c>
      <c r="K3" s="284">
        <v>1.5580639044237473E-2</v>
      </c>
      <c r="L3" s="285">
        <v>565494880.25724852</v>
      </c>
      <c r="M3" s="285">
        <v>4166074.6127542257</v>
      </c>
      <c r="N3" s="284">
        <v>7.4218079864455076E-3</v>
      </c>
      <c r="O3" s="283">
        <v>141923620.16885853</v>
      </c>
      <c r="P3" s="283">
        <v>-915619.83346483111</v>
      </c>
      <c r="Q3" s="284">
        <v>-6.4101421531642007E-3</v>
      </c>
    </row>
    <row r="4" spans="1:17">
      <c r="A4" s="314"/>
      <c r="B4" s="314"/>
      <c r="C4" s="86" t="s">
        <v>12</v>
      </c>
      <c r="D4" s="313">
        <v>193517788.35990086</v>
      </c>
      <c r="E4" s="313">
        <v>891215.44280412793</v>
      </c>
      <c r="F4" s="287">
        <v>4.626648490432793E-3</v>
      </c>
      <c r="G4" s="294">
        <v>74.041384827198456</v>
      </c>
      <c r="H4" s="294">
        <v>0.24449331713246636</v>
      </c>
      <c r="I4" s="295">
        <v>3.8484475420373681</v>
      </c>
      <c r="J4" s="295">
        <v>-6.0927831198744453E-2</v>
      </c>
      <c r="K4" s="287">
        <v>-1.558505525354795E-2</v>
      </c>
      <c r="L4" s="288">
        <v>744743056.95416808</v>
      </c>
      <c r="M4" s="288">
        <v>-8306523.4388002157</v>
      </c>
      <c r="N4" s="287">
        <v>-1.1030513335477292E-2</v>
      </c>
      <c r="O4" s="313">
        <v>234469173.79546165</v>
      </c>
      <c r="P4" s="313">
        <v>-304353.18675857782</v>
      </c>
      <c r="Q4" s="287">
        <v>-1.2963692741287094E-3</v>
      </c>
    </row>
    <row r="5" spans="1:17">
      <c r="A5" s="314"/>
      <c r="B5" s="314" t="s">
        <v>135</v>
      </c>
      <c r="C5" s="86" t="s">
        <v>70</v>
      </c>
      <c r="D5" s="283">
        <v>922102622.44573832</v>
      </c>
      <c r="E5" s="283">
        <v>-22441706.846022844</v>
      </c>
      <c r="F5" s="284">
        <v>-2.3759294455613426E-2</v>
      </c>
      <c r="G5" s="292">
        <v>26.240796089130772</v>
      </c>
      <c r="H5" s="292">
        <v>-0.46317993763501164</v>
      </c>
      <c r="I5" s="293">
        <v>8.282975542659015</v>
      </c>
      <c r="J5" s="293">
        <v>0.16709225509520742</v>
      </c>
      <c r="K5" s="284">
        <v>2.0588301873592427E-2</v>
      </c>
      <c r="L5" s="285">
        <v>7637753469.5397902</v>
      </c>
      <c r="M5" s="285">
        <v>-28058066.922380447</v>
      </c>
      <c r="N5" s="284">
        <v>-3.6601561085767907E-3</v>
      </c>
      <c r="O5" s="283">
        <v>1926848235.5438015</v>
      </c>
      <c r="P5" s="283">
        <v>-38314392.345834255</v>
      </c>
      <c r="Q5" s="284">
        <v>-1.9496804896488192E-2</v>
      </c>
    </row>
    <row r="6" spans="1:17">
      <c r="A6" s="314"/>
      <c r="B6" s="314"/>
      <c r="C6" s="86" t="s">
        <v>12</v>
      </c>
      <c r="D6" s="313">
        <v>2591901370.853734</v>
      </c>
      <c r="E6" s="313">
        <v>-646785.05193471909</v>
      </c>
      <c r="F6" s="287">
        <v>-2.4947851034565422E-4</v>
      </c>
      <c r="G6" s="294">
        <v>73.759203910857167</v>
      </c>
      <c r="H6" s="294">
        <v>0.46317993763410925</v>
      </c>
      <c r="I6" s="295">
        <v>3.8552966670398154</v>
      </c>
      <c r="J6" s="295">
        <v>-0.18231853027431555</v>
      </c>
      <c r="K6" s="287">
        <v>-4.5155003972542004E-2</v>
      </c>
      <c r="L6" s="288">
        <v>9992548716.3483295</v>
      </c>
      <c r="M6" s="288">
        <v>-475163117.7051239</v>
      </c>
      <c r="N6" s="287">
        <v>-4.5393217279761949E-2</v>
      </c>
      <c r="O6" s="313">
        <v>3153858085.6722012</v>
      </c>
      <c r="P6" s="313">
        <v>-9377368.9034209251</v>
      </c>
      <c r="Q6" s="287">
        <v>-2.964486532248668E-3</v>
      </c>
    </row>
    <row r="7" spans="1:17">
      <c r="A7" s="314"/>
      <c r="B7" s="314" t="s">
        <v>136</v>
      </c>
      <c r="C7" s="86" t="s">
        <v>70</v>
      </c>
      <c r="D7" s="283">
        <v>348927342.57306367</v>
      </c>
      <c r="E7" s="283">
        <v>-2166142.815235436</v>
      </c>
      <c r="F7" s="284">
        <v>-6.1697038121904923E-3</v>
      </c>
      <c r="G7" s="292">
        <v>25.781367361534169</v>
      </c>
      <c r="H7" s="292">
        <v>-0.28301569839939589</v>
      </c>
      <c r="I7" s="293">
        <v>8.2620375069409349</v>
      </c>
      <c r="J7" s="293">
        <v>0.11535681393175778</v>
      </c>
      <c r="K7" s="284">
        <v>1.4159977330490892E-2</v>
      </c>
      <c r="L7" s="285">
        <v>2882850791.5358806</v>
      </c>
      <c r="M7" s="285">
        <v>22604272.681724548</v>
      </c>
      <c r="N7" s="284">
        <v>7.9029106521839414E-3</v>
      </c>
      <c r="O7" s="283">
        <v>721153914.14787996</v>
      </c>
      <c r="P7" s="283">
        <v>-2902065.1898645163</v>
      </c>
      <c r="Q7" s="284">
        <v>-4.0080674321878833E-3</v>
      </c>
    </row>
    <row r="8" spans="1:17">
      <c r="A8" s="314"/>
      <c r="B8" s="314"/>
      <c r="C8" s="86" t="s">
        <v>12</v>
      </c>
      <c r="D8" s="313">
        <v>1004481643.3818963</v>
      </c>
      <c r="E8" s="313">
        <v>8551166.6799609661</v>
      </c>
      <c r="F8" s="287">
        <v>8.5861080466966989E-3</v>
      </c>
      <c r="G8" s="294">
        <v>74.218632638465536</v>
      </c>
      <c r="H8" s="294">
        <v>0.28301569840084539</v>
      </c>
      <c r="I8" s="295">
        <v>3.8526335416897282</v>
      </c>
      <c r="J8" s="295">
        <v>-8.1647197550911432E-2</v>
      </c>
      <c r="K8" s="287">
        <v>-2.0752763455988213E-2</v>
      </c>
      <c r="L8" s="288">
        <v>3869899671.3047132</v>
      </c>
      <c r="M8" s="288">
        <v>-48370420.806459427</v>
      </c>
      <c r="N8" s="287">
        <v>-1.234484087859225E-2</v>
      </c>
      <c r="O8" s="313">
        <v>1215202481.1712103</v>
      </c>
      <c r="P8" s="313">
        <v>4406259.3983280659</v>
      </c>
      <c r="Q8" s="287">
        <v>3.6391420117551205E-3</v>
      </c>
    </row>
    <row r="9" spans="1:17">
      <c r="A9" s="314" t="s">
        <v>58</v>
      </c>
      <c r="B9" s="314" t="s">
        <v>181</v>
      </c>
      <c r="C9" s="86" t="s">
        <v>70</v>
      </c>
      <c r="D9" s="283">
        <v>57875623.633383527</v>
      </c>
      <c r="E9" s="283">
        <v>943046.21775376052</v>
      </c>
      <c r="F9" s="284">
        <v>1.6564263565114215E-2</v>
      </c>
      <c r="G9" s="292">
        <v>23.268557219308772</v>
      </c>
      <c r="H9" s="292">
        <v>0.18495389550305319</v>
      </c>
      <c r="I9" s="293">
        <v>8.0364599005311224</v>
      </c>
      <c r="J9" s="293">
        <v>0.13325741666138846</v>
      </c>
      <c r="K9" s="284">
        <v>1.6861192274064088E-2</v>
      </c>
      <c r="L9" s="285">
        <v>465115128.54791808</v>
      </c>
      <c r="M9" s="285">
        <v>15165441.303606987</v>
      </c>
      <c r="N9" s="284">
        <v>3.3704749072028008E-2</v>
      </c>
      <c r="O9" s="283">
        <v>108675814.74051045</v>
      </c>
      <c r="P9" s="283">
        <v>3298075.4688939899</v>
      </c>
      <c r="Q9" s="284">
        <v>3.1297648741476919E-2</v>
      </c>
    </row>
    <row r="10" spans="1:17">
      <c r="A10" s="314"/>
      <c r="B10" s="314"/>
      <c r="C10" s="86" t="s">
        <v>12</v>
      </c>
      <c r="D10" s="313">
        <v>190853264.40165657</v>
      </c>
      <c r="E10" s="313">
        <v>1149402.0162415504</v>
      </c>
      <c r="F10" s="287">
        <v>6.0589278562307213E-3</v>
      </c>
      <c r="G10" s="294">
        <v>76.731442780691609</v>
      </c>
      <c r="H10" s="294">
        <v>-0.18495389550318464</v>
      </c>
      <c r="I10" s="295">
        <v>3.8190958361179748</v>
      </c>
      <c r="J10" s="295">
        <v>-6.0630177397597684E-2</v>
      </c>
      <c r="K10" s="287">
        <v>-1.5627437913497993E-2</v>
      </c>
      <c r="L10" s="288">
        <v>728886907.38588953</v>
      </c>
      <c r="M10" s="288">
        <v>-7112102.3751834631</v>
      </c>
      <c r="N10" s="287">
        <v>-9.6631955761628825E-3</v>
      </c>
      <c r="O10" s="313">
        <v>230020070.07323027</v>
      </c>
      <c r="P10" s="313">
        <v>-89.248675405979156</v>
      </c>
      <c r="Q10" s="287">
        <v>-3.8800371093160823E-7</v>
      </c>
    </row>
    <row r="11" spans="1:17">
      <c r="A11" s="314"/>
      <c r="B11" s="314" t="s">
        <v>135</v>
      </c>
      <c r="C11" s="86" t="s">
        <v>70</v>
      </c>
      <c r="D11" s="283">
        <v>780239979.74411094</v>
      </c>
      <c r="E11" s="283">
        <v>-5151288.1611703634</v>
      </c>
      <c r="F11" s="284">
        <v>-6.5588813775704115E-3</v>
      </c>
      <c r="G11" s="292">
        <v>23.401059866995329</v>
      </c>
      <c r="H11" s="292">
        <v>-0.12846088931706134</v>
      </c>
      <c r="I11" s="293">
        <v>8.0166514986490558</v>
      </c>
      <c r="J11" s="293">
        <v>0.14351479340025008</v>
      </c>
      <c r="K11" s="284">
        <v>1.8228413753386588E-2</v>
      </c>
      <c r="L11" s="285">
        <v>6254912002.9215364</v>
      </c>
      <c r="M11" s="285">
        <v>71419183.594568253</v>
      </c>
      <c r="N11" s="284">
        <v>1.1549974372306581E-2</v>
      </c>
      <c r="O11" s="283">
        <v>1468706672.4997153</v>
      </c>
      <c r="P11" s="283">
        <v>3937241.5012207031</v>
      </c>
      <c r="Q11" s="284">
        <v>2.687959905428112E-3</v>
      </c>
    </row>
    <row r="12" spans="1:17">
      <c r="A12" s="314"/>
      <c r="B12" s="314"/>
      <c r="C12" s="86" t="s">
        <v>12</v>
      </c>
      <c r="D12" s="313">
        <v>2553967890.2356119</v>
      </c>
      <c r="E12" s="313">
        <v>1461731.1629652977</v>
      </c>
      <c r="F12" s="287">
        <v>5.726650875139751E-4</v>
      </c>
      <c r="G12" s="294">
        <v>76.598940132993619</v>
      </c>
      <c r="H12" s="294">
        <v>0.12846088931780741</v>
      </c>
      <c r="I12" s="295">
        <v>3.8253685900751071</v>
      </c>
      <c r="J12" s="295">
        <v>-0.18413498591713306</v>
      </c>
      <c r="K12" s="287">
        <v>-4.5924634416011162E-2</v>
      </c>
      <c r="L12" s="288">
        <v>9769868547.3676987</v>
      </c>
      <c r="M12" s="288">
        <v>-464414025.17629623</v>
      </c>
      <c r="N12" s="287">
        <v>-4.5378268763284123E-2</v>
      </c>
      <c r="O12" s="313">
        <v>3091915978.7786674</v>
      </c>
      <c r="P12" s="313">
        <v>-6684978.4584617615</v>
      </c>
      <c r="Q12" s="287">
        <v>-2.1574183157880484E-3</v>
      </c>
    </row>
    <row r="13" spans="1:17">
      <c r="A13" s="314"/>
      <c r="B13" s="314" t="s">
        <v>136</v>
      </c>
      <c r="C13" s="86" t="s">
        <v>70</v>
      </c>
      <c r="D13" s="283">
        <v>297521367.5765385</v>
      </c>
      <c r="E13" s="283">
        <v>4342205.6473739743</v>
      </c>
      <c r="F13" s="284">
        <v>1.4810758100274197E-2</v>
      </c>
      <c r="G13" s="292">
        <v>23.097471462031514</v>
      </c>
      <c r="H13" s="292">
        <v>9.0539580331771674E-2</v>
      </c>
      <c r="I13" s="293">
        <v>7.9952022056855787</v>
      </c>
      <c r="J13" s="293">
        <v>0.10999797283063995</v>
      </c>
      <c r="K13" s="284">
        <v>1.3949920583200135E-2</v>
      </c>
      <c r="L13" s="285">
        <v>2378743494.2865305</v>
      </c>
      <c r="M13" s="285">
        <v>66965925.657818794</v>
      </c>
      <c r="N13" s="284">
        <v>2.8967287582750141E-2</v>
      </c>
      <c r="O13" s="283">
        <v>555398038.36133718</v>
      </c>
      <c r="P13" s="283">
        <v>14105673.175093532</v>
      </c>
      <c r="Q13" s="284">
        <v>2.6059250198809218E-2</v>
      </c>
    </row>
    <row r="14" spans="1:17">
      <c r="A14" s="314"/>
      <c r="B14" s="314"/>
      <c r="C14" s="86" t="s">
        <v>12</v>
      </c>
      <c r="D14" s="313">
        <v>990590918.07174158</v>
      </c>
      <c r="E14" s="313">
        <v>9462130.3939396143</v>
      </c>
      <c r="F14" s="287">
        <v>9.6441267576453313E-3</v>
      </c>
      <c r="G14" s="294">
        <v>76.902528537966759</v>
      </c>
      <c r="H14" s="294">
        <v>-9.0539580331764569E-2</v>
      </c>
      <c r="I14" s="295">
        <v>3.8239961929404087</v>
      </c>
      <c r="J14" s="295">
        <v>-8.2113070901868923E-2</v>
      </c>
      <c r="K14" s="287">
        <v>-2.1021703530407058E-2</v>
      </c>
      <c r="L14" s="288">
        <v>3788015899.4676843</v>
      </c>
      <c r="M14" s="288">
        <v>-44380347.102921009</v>
      </c>
      <c r="N14" s="287">
        <v>-1.1580312746270555E-2</v>
      </c>
      <c r="O14" s="313">
        <v>1192423153.3973489</v>
      </c>
      <c r="P14" s="313">
        <v>5208340.3160097599</v>
      </c>
      <c r="Q14" s="287">
        <v>4.3870243688181841E-3</v>
      </c>
    </row>
    <row r="15" spans="1:17">
      <c r="A15" s="314" t="s">
        <v>59</v>
      </c>
      <c r="B15" s="314" t="s">
        <v>181</v>
      </c>
      <c r="C15" s="86" t="s">
        <v>70</v>
      </c>
      <c r="D15" s="283">
        <v>35946751.381272651</v>
      </c>
      <c r="E15" s="283">
        <v>346331.60701569915</v>
      </c>
      <c r="F15" s="284">
        <v>9.7283012170023709E-3</v>
      </c>
      <c r="G15" s="292">
        <v>27.044687997944042</v>
      </c>
      <c r="H15" s="292">
        <v>0.71231351060529136</v>
      </c>
      <c r="I15" s="293">
        <v>8.2157131791104128</v>
      </c>
      <c r="J15" s="293">
        <v>0.19384871286756855</v>
      </c>
      <c r="K15" s="284">
        <v>2.4165044633116368E-2</v>
      </c>
      <c r="L15" s="285">
        <v>295328199.06932718</v>
      </c>
      <c r="M15" s="285">
        <v>9746456.6988862157</v>
      </c>
      <c r="N15" s="284">
        <v>3.4128430683232007E-2</v>
      </c>
      <c r="O15" s="283">
        <v>68706207.453483269</v>
      </c>
      <c r="P15" s="283">
        <v>1303430.8941599131</v>
      </c>
      <c r="Q15" s="284">
        <v>1.9337940670926538E-2</v>
      </c>
    </row>
    <row r="16" spans="1:17">
      <c r="A16" s="314"/>
      <c r="B16" s="314"/>
      <c r="C16" s="86" t="s">
        <v>12</v>
      </c>
      <c r="D16" s="313">
        <v>96969373.899985403</v>
      </c>
      <c r="E16" s="313">
        <v>-2626596.5767564774</v>
      </c>
      <c r="F16" s="287">
        <v>-2.6372518528446416E-2</v>
      </c>
      <c r="G16" s="294">
        <v>72.955312002056004</v>
      </c>
      <c r="H16" s="294">
        <v>-0.71231351060524162</v>
      </c>
      <c r="I16" s="295">
        <v>4.007652254032223</v>
      </c>
      <c r="J16" s="295">
        <v>-6.5741662733112882E-2</v>
      </c>
      <c r="K16" s="287">
        <v>-1.6139284360035096E-2</v>
      </c>
      <c r="L16" s="288">
        <v>388619529.88236994</v>
      </c>
      <c r="M16" s="288">
        <v>-17074090.391930401</v>
      </c>
      <c r="N16" s="287">
        <v>-4.2086169312660501E-2</v>
      </c>
      <c r="O16" s="313">
        <v>128576498.7958703</v>
      </c>
      <c r="P16" s="313">
        <v>-3512312.2204411477</v>
      </c>
      <c r="Q16" s="287">
        <v>-2.6590535514831891E-2</v>
      </c>
    </row>
    <row r="17" spans="1:17">
      <c r="A17" s="314"/>
      <c r="B17" s="314" t="s">
        <v>135</v>
      </c>
      <c r="C17" s="86" t="s">
        <v>70</v>
      </c>
      <c r="D17" s="283">
        <v>486185523.14552826</v>
      </c>
      <c r="E17" s="283">
        <v>-10419641.352318347</v>
      </c>
      <c r="F17" s="284">
        <v>-2.0981741828751215E-2</v>
      </c>
      <c r="G17" s="292">
        <v>26.919227700882889</v>
      </c>
      <c r="H17" s="292">
        <v>0.28817629276138135</v>
      </c>
      <c r="I17" s="293">
        <v>8.2030609924533504</v>
      </c>
      <c r="J17" s="293">
        <v>0.26833171225170283</v>
      </c>
      <c r="K17" s="284">
        <v>3.3817374579020752E-2</v>
      </c>
      <c r="L17" s="285">
        <v>3988209500.0106087</v>
      </c>
      <c r="M17" s="285">
        <v>47781960.570189476</v>
      </c>
      <c r="N17" s="284">
        <v>1.2126085327526414E-2</v>
      </c>
      <c r="O17" s="283">
        <v>932457107.46046424</v>
      </c>
      <c r="P17" s="283">
        <v>-9410353.7260956764</v>
      </c>
      <c r="Q17" s="284">
        <v>-9.9911655449276913E-3</v>
      </c>
    </row>
    <row r="18" spans="1:17">
      <c r="A18" s="314"/>
      <c r="B18" s="314"/>
      <c r="C18" s="86" t="s">
        <v>12</v>
      </c>
      <c r="D18" s="313">
        <v>1319904638.6817391</v>
      </c>
      <c r="E18" s="313">
        <v>-48250085.145362616</v>
      </c>
      <c r="F18" s="287">
        <v>-3.5266541353154837E-2</v>
      </c>
      <c r="G18" s="294">
        <v>73.080772299116717</v>
      </c>
      <c r="H18" s="294">
        <v>-0.28817629276170464</v>
      </c>
      <c r="I18" s="295">
        <v>4.0584611930723158</v>
      </c>
      <c r="J18" s="295">
        <v>-0.15169608114081345</v>
      </c>
      <c r="K18" s="287">
        <v>-3.6030977291499205E-2</v>
      </c>
      <c r="L18" s="288">
        <v>5356781754.6459751</v>
      </c>
      <c r="M18" s="288">
        <v>-403364808.12375164</v>
      </c>
      <c r="N18" s="287">
        <v>-7.0026830694008668E-2</v>
      </c>
      <c r="O18" s="313">
        <v>1751389551.7490139</v>
      </c>
      <c r="P18" s="313">
        <v>-59942399.819493771</v>
      </c>
      <c r="Q18" s="287">
        <v>-3.3092995332847278E-2</v>
      </c>
    </row>
    <row r="19" spans="1:17">
      <c r="A19" s="314"/>
      <c r="B19" s="314" t="s">
        <v>136</v>
      </c>
      <c r="C19" s="86" t="s">
        <v>70</v>
      </c>
      <c r="D19" s="283">
        <v>185557284.48281276</v>
      </c>
      <c r="E19" s="283">
        <v>1426581.3175560832</v>
      </c>
      <c r="F19" s="284">
        <v>7.7476558392096688E-3</v>
      </c>
      <c r="G19" s="292">
        <v>26.835522535784335</v>
      </c>
      <c r="H19" s="292">
        <v>0.62581416711643101</v>
      </c>
      <c r="I19" s="293">
        <v>8.1743982215143571</v>
      </c>
      <c r="J19" s="293">
        <v>0.18881347624842792</v>
      </c>
      <c r="K19" s="284">
        <v>2.3644289337779761E-2</v>
      </c>
      <c r="L19" s="285">
        <v>1516819136.2653384</v>
      </c>
      <c r="M19" s="285">
        <v>46427801.933775663</v>
      </c>
      <c r="N19" s="284">
        <v>3.1575132993341297E-2</v>
      </c>
      <c r="O19" s="283">
        <v>352666384.16075772</v>
      </c>
      <c r="P19" s="283">
        <v>4311766.7991070151</v>
      </c>
      <c r="Q19" s="284">
        <v>1.2377521594986283E-2</v>
      </c>
    </row>
    <row r="20" spans="1:17">
      <c r="A20" s="314"/>
      <c r="B20" s="314"/>
      <c r="C20" s="86" t="s">
        <v>12</v>
      </c>
      <c r="D20" s="313">
        <v>505904132.88059998</v>
      </c>
      <c r="E20" s="313">
        <v>-12493786.460199475</v>
      </c>
      <c r="F20" s="287">
        <v>-2.4100765057249288E-2</v>
      </c>
      <c r="G20" s="294">
        <v>73.16447746421548</v>
      </c>
      <c r="H20" s="294">
        <v>-0.62581416711687154</v>
      </c>
      <c r="I20" s="295">
        <v>4.0426650418762788</v>
      </c>
      <c r="J20" s="295">
        <v>-8.1490375838124685E-2</v>
      </c>
      <c r="K20" s="287">
        <v>-1.9759288286784898E-2</v>
      </c>
      <c r="L20" s="288">
        <v>2045200952.5371332</v>
      </c>
      <c r="M20" s="288">
        <v>-92752635.044099092</v>
      </c>
      <c r="N20" s="287">
        <v>-4.3383839379335883E-2</v>
      </c>
      <c r="O20" s="313">
        <v>668604916.68291354</v>
      </c>
      <c r="P20" s="313">
        <v>-17005207.330297828</v>
      </c>
      <c r="Q20" s="287">
        <v>-2.480302833155093E-2</v>
      </c>
    </row>
    <row r="21" spans="1:17">
      <c r="A21" s="314" t="s">
        <v>60</v>
      </c>
      <c r="B21" s="314" t="s">
        <v>181</v>
      </c>
      <c r="C21" s="86" t="s">
        <v>70</v>
      </c>
      <c r="D21" s="283">
        <v>1535234.4516025011</v>
      </c>
      <c r="E21" s="283">
        <v>-268847.09164436045</v>
      </c>
      <c r="F21" s="284">
        <v>-0.1490215853328381</v>
      </c>
      <c r="G21" s="292">
        <v>99.155915860237954</v>
      </c>
      <c r="H21" s="292">
        <v>-0.26268621051751495</v>
      </c>
      <c r="I21" s="293">
        <v>7.4317189593180037</v>
      </c>
      <c r="J21" s="293">
        <v>0.50325757339604582</v>
      </c>
      <c r="K21" s="284">
        <v>7.2636267327493842E-2</v>
      </c>
      <c r="L21" s="285">
        <v>11409430.980972486</v>
      </c>
      <c r="M21" s="285">
        <v>-1090078.3284678888</v>
      </c>
      <c r="N21" s="284">
        <v>-8.7209689715147184E-2</v>
      </c>
      <c r="O21" s="283">
        <v>2755108.8101989031</v>
      </c>
      <c r="P21" s="283">
        <v>-388130.49501537392</v>
      </c>
      <c r="Q21" s="284">
        <v>-0.12348105165633094</v>
      </c>
    </row>
    <row r="22" spans="1:17">
      <c r="A22" s="314"/>
      <c r="B22" s="314"/>
      <c r="C22" s="86" t="s">
        <v>12</v>
      </c>
      <c r="D22" s="313">
        <v>13068.983733057976</v>
      </c>
      <c r="E22" s="313">
        <v>2518.7521709054708</v>
      </c>
      <c r="F22" s="287">
        <v>0.23873904151460956</v>
      </c>
      <c r="G22" s="294">
        <v>0.84408413976202101</v>
      </c>
      <c r="H22" s="294">
        <v>0.26268621051751129</v>
      </c>
      <c r="I22" s="295">
        <v>3.9995203448477339</v>
      </c>
      <c r="J22" s="295">
        <v>-0.16546060158835996</v>
      </c>
      <c r="K22" s="287">
        <v>-3.9726616691954354E-2</v>
      </c>
      <c r="L22" s="288">
        <v>52269.666326849459</v>
      </c>
      <c r="M22" s="288">
        <v>8328.1528899955738</v>
      </c>
      <c r="N22" s="287">
        <v>0.18952813043099981</v>
      </c>
      <c r="O22" s="313">
        <v>16743.818566203117</v>
      </c>
      <c r="P22" s="313">
        <v>3453.901035785675</v>
      </c>
      <c r="Q22" s="287">
        <v>0.25988882383058598</v>
      </c>
    </row>
    <row r="23" spans="1:17">
      <c r="A23" s="314"/>
      <c r="B23" s="314" t="s">
        <v>135</v>
      </c>
      <c r="C23" s="86" t="s">
        <v>70</v>
      </c>
      <c r="D23" s="283">
        <v>22428259.834096745</v>
      </c>
      <c r="E23" s="283">
        <v>-3759508.7222062051</v>
      </c>
      <c r="F23" s="284">
        <v>-0.14355972003202067</v>
      </c>
      <c r="G23" s="292">
        <v>99.211959097512022</v>
      </c>
      <c r="H23" s="292">
        <v>1.0084895653415344</v>
      </c>
      <c r="I23" s="293">
        <v>7.0714287133761129</v>
      </c>
      <c r="J23" s="293">
        <v>0.21695320755594683</v>
      </c>
      <c r="K23" s="284">
        <v>3.1651321442717373E-2</v>
      </c>
      <c r="L23" s="285">
        <v>158599840.58189189</v>
      </c>
      <c r="M23" s="285">
        <v>-20903577.539374202</v>
      </c>
      <c r="N23" s="284">
        <v>-0.11645225343426326</v>
      </c>
      <c r="O23" s="283">
        <v>39203164.316880308</v>
      </c>
      <c r="P23" s="283">
        <v>-5155606.5098992586</v>
      </c>
      <c r="Q23" s="284">
        <v>-0.11622518870127931</v>
      </c>
    </row>
    <row r="24" spans="1:17">
      <c r="A24" s="314"/>
      <c r="B24" s="314"/>
      <c r="C24" s="86" t="s">
        <v>12</v>
      </c>
      <c r="D24" s="313">
        <v>178147.73825328029</v>
      </c>
      <c r="E24" s="313">
        <v>-300930.28536437423</v>
      </c>
      <c r="F24" s="287">
        <v>-0.62814462473557853</v>
      </c>
      <c r="G24" s="294">
        <v>0.78804090248807857</v>
      </c>
      <c r="H24" s="294">
        <v>-1.0084895653415429</v>
      </c>
      <c r="I24" s="295">
        <v>4.0009350147302358</v>
      </c>
      <c r="J24" s="295">
        <v>-0.13514715851569115</v>
      </c>
      <c r="K24" s="287">
        <v>-3.2675162836436095E-2</v>
      </c>
      <c r="L24" s="288">
        <v>712757.52377254609</v>
      </c>
      <c r="M24" s="288">
        <v>-1268748.5493063258</v>
      </c>
      <c r="N24" s="287">
        <v>-0.64029505967394762</v>
      </c>
      <c r="O24" s="313">
        <v>232094.28810842708</v>
      </c>
      <c r="P24" s="313">
        <v>-405095.32915384672</v>
      </c>
      <c r="Q24" s="287">
        <v>-0.63575318583244478</v>
      </c>
    </row>
    <row r="25" spans="1:17">
      <c r="A25" s="314"/>
      <c r="B25" s="314" t="s">
        <v>136</v>
      </c>
      <c r="C25" s="86" t="s">
        <v>70</v>
      </c>
      <c r="D25" s="283">
        <v>8207526.6283653341</v>
      </c>
      <c r="E25" s="283">
        <v>-1335599.4370058049</v>
      </c>
      <c r="F25" s="284">
        <v>-0.13995408085954719</v>
      </c>
      <c r="G25" s="292">
        <v>99.162718420511865</v>
      </c>
      <c r="H25" s="292">
        <v>0.24935821087737509</v>
      </c>
      <c r="I25" s="293">
        <v>7.2346481712211128</v>
      </c>
      <c r="J25" s="293">
        <v>0.32534895822952592</v>
      </c>
      <c r="K25" s="284">
        <v>4.7088561111634994E-2</v>
      </c>
      <c r="L25" s="285">
        <v>59378567.512151852</v>
      </c>
      <c r="M25" s="285">
        <v>-6557745.9007964581</v>
      </c>
      <c r="N25" s="284">
        <v>-9.9455756037289678E-2</v>
      </c>
      <c r="O25" s="283">
        <v>14464334.637451632</v>
      </c>
      <c r="P25" s="283">
        <v>-1928749.3213773165</v>
      </c>
      <c r="Q25" s="284">
        <v>-0.11765628274834372</v>
      </c>
    </row>
    <row r="26" spans="1:17">
      <c r="A26" s="314"/>
      <c r="B26" s="314"/>
      <c r="C26" s="86" t="s">
        <v>12</v>
      </c>
      <c r="D26" s="313">
        <v>69300.347636163235</v>
      </c>
      <c r="E26" s="313">
        <v>-35538.27563099</v>
      </c>
      <c r="F26" s="287">
        <v>-0.33898075464449962</v>
      </c>
      <c r="G26" s="294">
        <v>0.83728157948810888</v>
      </c>
      <c r="H26" s="294">
        <v>-0.24935821087735588</v>
      </c>
      <c r="I26" s="295">
        <v>3.8964747564758695</v>
      </c>
      <c r="J26" s="295">
        <v>-0.156697734493084</v>
      </c>
      <c r="K26" s="287">
        <v>-3.8660514656661885E-2</v>
      </c>
      <c r="L26" s="288">
        <v>270027.05517931224</v>
      </c>
      <c r="M26" s="288">
        <v>-154901.96863817092</v>
      </c>
      <c r="N26" s="287">
        <v>-0.3645360988679015</v>
      </c>
      <c r="O26" s="313">
        <v>90772.847177624702</v>
      </c>
      <c r="P26" s="313">
        <v>-44381.145429283148</v>
      </c>
      <c r="Q26" s="287">
        <v>-0.32837465304014102</v>
      </c>
    </row>
    <row r="27" spans="1:17">
      <c r="A27" s="314" t="s">
        <v>61</v>
      </c>
      <c r="B27" s="314" t="s">
        <v>181</v>
      </c>
      <c r="C27" s="86" t="s">
        <v>70</v>
      </c>
      <c r="D27" s="283">
        <v>9970943.6458543092</v>
      </c>
      <c r="E27" s="283">
        <v>-1492516.832638694</v>
      </c>
      <c r="F27" s="284">
        <v>-0.13019775620449486</v>
      </c>
      <c r="G27" s="292">
        <v>78.912343874159959</v>
      </c>
      <c r="H27" s="292">
        <v>-0.77154470456916613</v>
      </c>
      <c r="I27" s="293">
        <v>10.067226861829282</v>
      </c>
      <c r="J27" s="293">
        <v>0.35121496392592988</v>
      </c>
      <c r="K27" s="284">
        <v>3.6148058237940164E-2</v>
      </c>
      <c r="L27" s="285">
        <v>100379751.70933048</v>
      </c>
      <c r="M27" s="285">
        <v>-10999366.690852389</v>
      </c>
      <c r="N27" s="284">
        <v>-9.8756094040284029E-2</v>
      </c>
      <c r="O27" s="283">
        <v>33247805.428348064</v>
      </c>
      <c r="P27" s="283">
        <v>-4213695.3023588061</v>
      </c>
      <c r="Q27" s="284">
        <v>-0.11248068604216051</v>
      </c>
    </row>
    <row r="28" spans="1:17">
      <c r="A28" s="314"/>
      <c r="B28" s="314"/>
      <c r="C28" s="86" t="s">
        <v>12</v>
      </c>
      <c r="D28" s="313">
        <v>2664523.9582442082</v>
      </c>
      <c r="E28" s="313">
        <v>-258186.57343746396</v>
      </c>
      <c r="F28" s="287">
        <v>-8.8338058332758776E-2</v>
      </c>
      <c r="G28" s="294">
        <v>21.087656125839974</v>
      </c>
      <c r="H28" s="294">
        <v>0.77154470456896718</v>
      </c>
      <c r="I28" s="295">
        <v>5.9508376793604922</v>
      </c>
      <c r="J28" s="295">
        <v>0.11701648938273834</v>
      </c>
      <c r="K28" s="287">
        <v>2.0058292082000641E-2</v>
      </c>
      <c r="L28" s="288">
        <v>15856149.568278398</v>
      </c>
      <c r="M28" s="288">
        <v>-1194421.0636172891</v>
      </c>
      <c r="N28" s="287">
        <v>-7.0051676826753395E-2</v>
      </c>
      <c r="O28" s="313">
        <v>4449103.7222313881</v>
      </c>
      <c r="P28" s="313">
        <v>-304263.93808319513</v>
      </c>
      <c r="Q28" s="287">
        <v>-6.4010183900451448E-2</v>
      </c>
    </row>
    <row r="29" spans="1:17">
      <c r="A29" s="314"/>
      <c r="B29" s="314" t="s">
        <v>135</v>
      </c>
      <c r="C29" s="86" t="s">
        <v>70</v>
      </c>
      <c r="D29" s="283">
        <v>141862642.70163786</v>
      </c>
      <c r="E29" s="283">
        <v>-17290418.684849381</v>
      </c>
      <c r="F29" s="284">
        <v>-0.10864018909985862</v>
      </c>
      <c r="G29" s="292">
        <v>78.901947429279119</v>
      </c>
      <c r="H29" s="292">
        <v>-0.99614984736332701</v>
      </c>
      <c r="I29" s="293">
        <v>9.7477492332257185</v>
      </c>
      <c r="J29" s="293">
        <v>0.43395593121950071</v>
      </c>
      <c r="K29" s="284">
        <v>4.6592823906240796E-2</v>
      </c>
      <c r="L29" s="285">
        <v>1382841466.6182644</v>
      </c>
      <c r="M29" s="285">
        <v>-99477250.51698494</v>
      </c>
      <c r="N29" s="284">
        <v>-6.7109218393488351E-2</v>
      </c>
      <c r="O29" s="283">
        <v>458141563.04408491</v>
      </c>
      <c r="P29" s="283">
        <v>-42251633.847056329</v>
      </c>
      <c r="Q29" s="284">
        <v>-8.4436867066855867E-2</v>
      </c>
    </row>
    <row r="30" spans="1:17">
      <c r="A30" s="314"/>
      <c r="B30" s="314"/>
      <c r="C30" s="86" t="s">
        <v>12</v>
      </c>
      <c r="D30" s="313">
        <v>37933480.618121117</v>
      </c>
      <c r="E30" s="313">
        <v>-2108516.2149008289</v>
      </c>
      <c r="F30" s="287">
        <v>-5.265761904166507E-2</v>
      </c>
      <c r="G30" s="294">
        <v>21.098052570721041</v>
      </c>
      <c r="H30" s="294">
        <v>0.99614984736300727</v>
      </c>
      <c r="I30" s="295">
        <v>5.8702804317472141</v>
      </c>
      <c r="J30" s="295">
        <v>4.0669523908022143E-2</v>
      </c>
      <c r="K30" s="287">
        <v>6.9763702159492385E-3</v>
      </c>
      <c r="L30" s="288">
        <v>222680168.98061863</v>
      </c>
      <c r="M30" s="288">
        <v>-10749092.528828502</v>
      </c>
      <c r="N30" s="287">
        <v>-4.6048607870840884E-2</v>
      </c>
      <c r="O30" s="313">
        <v>61942106.893534526</v>
      </c>
      <c r="P30" s="313">
        <v>-2692390.4449587837</v>
      </c>
      <c r="Q30" s="287">
        <v>-4.1655625955573428E-2</v>
      </c>
    </row>
    <row r="31" spans="1:17">
      <c r="A31" s="314"/>
      <c r="B31" s="314" t="s">
        <v>136</v>
      </c>
      <c r="C31" s="86" t="s">
        <v>70</v>
      </c>
      <c r="D31" s="283">
        <v>51405974.9965344</v>
      </c>
      <c r="E31" s="283">
        <v>-6508348.4626028985</v>
      </c>
      <c r="F31" s="284">
        <v>-0.11237890859926913</v>
      </c>
      <c r="G31" s="292">
        <v>78.726757638728813</v>
      </c>
      <c r="H31" s="292">
        <v>-0.91776834853121159</v>
      </c>
      <c r="I31" s="293">
        <v>9.8063950208769324</v>
      </c>
      <c r="J31" s="293">
        <v>0.33604438106631385</v>
      </c>
      <c r="K31" s="284">
        <v>3.5483837277754039E-2</v>
      </c>
      <c r="L31" s="285">
        <v>504107297.24933898</v>
      </c>
      <c r="M31" s="285">
        <v>-44361652.976101041</v>
      </c>
      <c r="N31" s="284">
        <v>-8.0882706227703216E-2</v>
      </c>
      <c r="O31" s="283">
        <v>165755875.78654256</v>
      </c>
      <c r="P31" s="283">
        <v>-17007738.364958286</v>
      </c>
      <c r="Q31" s="284">
        <v>-9.3058667305954121E-2</v>
      </c>
    </row>
    <row r="32" spans="1:17">
      <c r="A32" s="314"/>
      <c r="B32" s="314"/>
      <c r="C32" s="86" t="s">
        <v>12</v>
      </c>
      <c r="D32" s="313">
        <v>13890725.31015455</v>
      </c>
      <c r="E32" s="313">
        <v>-910963.71397822723</v>
      </c>
      <c r="F32" s="287">
        <v>-6.1544578628356918E-2</v>
      </c>
      <c r="G32" s="294">
        <v>21.273242361270611</v>
      </c>
      <c r="H32" s="294">
        <v>0.91776834853066802</v>
      </c>
      <c r="I32" s="295">
        <v>5.8948521411742583</v>
      </c>
      <c r="J32" s="295">
        <v>9.3227380611065058E-2</v>
      </c>
      <c r="K32" s="287">
        <v>1.6069184833321589E-2</v>
      </c>
      <c r="L32" s="288">
        <v>81883771.837028012</v>
      </c>
      <c r="M32" s="288">
        <v>-3990073.7035371512</v>
      </c>
      <c r="N32" s="287">
        <v>-4.6464365004503225E-2</v>
      </c>
      <c r="O32" s="313">
        <v>22779327.773861676</v>
      </c>
      <c r="P32" s="313">
        <v>-802080.91768188775</v>
      </c>
      <c r="Q32" s="287">
        <v>-3.4013274108154481E-2</v>
      </c>
    </row>
    <row r="33" spans="1:18">
      <c r="A33" s="314" t="s">
        <v>67</v>
      </c>
      <c r="B33" s="314" t="s">
        <v>181</v>
      </c>
      <c r="C33" s="86" t="s">
        <v>70</v>
      </c>
      <c r="D33" s="283">
        <v>20393637.800508473</v>
      </c>
      <c r="E33" s="283">
        <v>865561.70238281414</v>
      </c>
      <c r="F33" s="284">
        <v>4.4323961973186513E-2</v>
      </c>
      <c r="G33" s="292">
        <v>17.84775241763781</v>
      </c>
      <c r="H33" s="292">
        <v>3.4295926950719036E-2</v>
      </c>
      <c r="I33" s="293">
        <v>7.7660248773109766</v>
      </c>
      <c r="J33" s="293">
        <v>-1.0902803701410946E-2</v>
      </c>
      <c r="K33" s="284">
        <v>-1.4019422770293315E-3</v>
      </c>
      <c r="L33" s="285">
        <v>158377498.49761832</v>
      </c>
      <c r="M33" s="285">
        <v>6509062.933188498</v>
      </c>
      <c r="N33" s="284">
        <v>4.2859880059981544E-2</v>
      </c>
      <c r="O33" s="283">
        <v>37214498.476828292</v>
      </c>
      <c r="P33" s="283">
        <v>2382775.069749482</v>
      </c>
      <c r="Q33" s="284">
        <v>6.8408187613973576E-2</v>
      </c>
    </row>
    <row r="34" spans="1:18">
      <c r="A34" s="314"/>
      <c r="B34" s="314"/>
      <c r="C34" s="86" t="s">
        <v>12</v>
      </c>
      <c r="D34" s="313">
        <v>93870821.517938301</v>
      </c>
      <c r="E34" s="313">
        <v>3773479.8408273011</v>
      </c>
      <c r="F34" s="287">
        <v>4.1882255020915277E-2</v>
      </c>
      <c r="G34" s="294">
        <v>82.152247582364083</v>
      </c>
      <c r="H34" s="294">
        <v>-3.4295926949226896E-2</v>
      </c>
      <c r="I34" s="295">
        <v>3.6242902995387047</v>
      </c>
      <c r="J34" s="295">
        <v>-4.1316718667450125E-2</v>
      </c>
      <c r="K34" s="287">
        <v>-1.12714533942783E-2</v>
      </c>
      <c r="L34" s="288">
        <v>340215107.83719289</v>
      </c>
      <c r="M34" s="288">
        <v>9953659.8638569117</v>
      </c>
      <c r="N34" s="287">
        <v>3.0138727741121425E-2</v>
      </c>
      <c r="O34" s="313">
        <v>101426827.45879376</v>
      </c>
      <c r="P34" s="313">
        <v>3508769.0707300007</v>
      </c>
      <c r="Q34" s="287">
        <v>3.5833728001674926E-2</v>
      </c>
    </row>
    <row r="35" spans="1:18">
      <c r="A35" s="314"/>
      <c r="B35" s="314" t="s">
        <v>135</v>
      </c>
      <c r="C35" s="86" t="s">
        <v>70</v>
      </c>
      <c r="D35" s="283">
        <v>271626196.76447535</v>
      </c>
      <c r="E35" s="283">
        <v>9027861.9133501947</v>
      </c>
      <c r="F35" s="284">
        <v>3.4378976235581844E-2</v>
      </c>
      <c r="G35" s="292">
        <v>18.042122743265928</v>
      </c>
      <c r="H35" s="292">
        <v>-0.1122951989810268</v>
      </c>
      <c r="I35" s="293">
        <v>7.7610432551796134</v>
      </c>
      <c r="J35" s="293">
        <v>-9.7201020950829609E-2</v>
      </c>
      <c r="K35" s="284">
        <v>-1.2369305093515538E-2</v>
      </c>
      <c r="L35" s="285">
        <v>2108102662.3290219</v>
      </c>
      <c r="M35" s="285">
        <v>44540800.563782215</v>
      </c>
      <c r="N35" s="284">
        <v>2.1584427096205647E-2</v>
      </c>
      <c r="O35" s="283">
        <v>497046400.72237188</v>
      </c>
      <c r="P35" s="283">
        <v>18503201.737215936</v>
      </c>
      <c r="Q35" s="284">
        <v>3.8665687395527885E-2</v>
      </c>
    </row>
    <row r="36" spans="1:18">
      <c r="A36" s="314"/>
      <c r="B36" s="314"/>
      <c r="C36" s="86" t="s">
        <v>12</v>
      </c>
      <c r="D36" s="313">
        <v>1233885103.8156171</v>
      </c>
      <c r="E36" s="313">
        <v>50012746.59368825</v>
      </c>
      <c r="F36" s="287">
        <v>4.2245049720603327E-2</v>
      </c>
      <c r="G36" s="294">
        <v>81.957877256706169</v>
      </c>
      <c r="H36" s="294">
        <v>0.11229519898013507</v>
      </c>
      <c r="I36" s="295">
        <v>3.5760007326073624</v>
      </c>
      <c r="J36" s="295">
        <v>-0.20156403307020998</v>
      </c>
      <c r="K36" s="287">
        <v>-5.3358193855891689E-2</v>
      </c>
      <c r="L36" s="288">
        <v>4412374035.197958</v>
      </c>
      <c r="M36" s="288">
        <v>-59780468.503252983</v>
      </c>
      <c r="N36" s="287">
        <v>-1.3367263687732148E-2</v>
      </c>
      <c r="O36" s="313">
        <v>1340294332.7415445</v>
      </c>
      <c r="P36" s="313">
        <v>53662516.690187693</v>
      </c>
      <c r="Q36" s="287">
        <v>4.1707748884118781E-2</v>
      </c>
    </row>
    <row r="37" spans="1:18">
      <c r="A37" s="314"/>
      <c r="B37" s="314" t="s">
        <v>136</v>
      </c>
      <c r="C37" s="86" t="s">
        <v>70</v>
      </c>
      <c r="D37" s="283">
        <v>103756556.46535125</v>
      </c>
      <c r="E37" s="283">
        <v>4251223.7668173909</v>
      </c>
      <c r="F37" s="284">
        <v>4.2723577234770951E-2</v>
      </c>
      <c r="G37" s="292">
        <v>17.634455156203209</v>
      </c>
      <c r="H37" s="292">
        <v>-6.6982506254003482E-2</v>
      </c>
      <c r="I37" s="293">
        <v>7.7348923080061525</v>
      </c>
      <c r="J37" s="293">
        <v>-5.815656539991565E-2</v>
      </c>
      <c r="K37" s="284">
        <v>-7.4626203870446738E-3</v>
      </c>
      <c r="L37" s="285">
        <v>802545790.50905144</v>
      </c>
      <c r="M37" s="285">
        <v>27095869.624846101</v>
      </c>
      <c r="N37" s="284">
        <v>3.4942127009246558E-2</v>
      </c>
      <c r="O37" s="283">
        <v>188267319.56312814</v>
      </c>
      <c r="P37" s="283">
        <v>11722655.69736436</v>
      </c>
      <c r="Q37" s="284">
        <v>6.6400509880478256E-2</v>
      </c>
    </row>
    <row r="38" spans="1:18">
      <c r="A38" s="314"/>
      <c r="B38" s="314"/>
      <c r="C38" s="86" t="s">
        <v>12</v>
      </c>
      <c r="D38" s="313">
        <v>484617484.84350574</v>
      </c>
      <c r="E38" s="313">
        <v>21991455.129769266</v>
      </c>
      <c r="F38" s="287">
        <v>4.7536138732567922E-2</v>
      </c>
      <c r="G38" s="294">
        <v>82.365544843796471</v>
      </c>
      <c r="H38" s="294">
        <v>6.698250625808555E-2</v>
      </c>
      <c r="I38" s="295">
        <v>3.5957120293298552</v>
      </c>
      <c r="J38" s="295">
        <v>-6.6031195567761269E-2</v>
      </c>
      <c r="K38" s="287">
        <v>-1.803272144228724E-2</v>
      </c>
      <c r="L38" s="288">
        <v>1742544919.8753724</v>
      </c>
      <c r="M38" s="288">
        <v>48527189.909814358</v>
      </c>
      <c r="N38" s="287">
        <v>2.8646211342074318E-2</v>
      </c>
      <c r="O38" s="313">
        <v>523727463.86725801</v>
      </c>
      <c r="P38" s="313">
        <v>22257928.791736782</v>
      </c>
      <c r="Q38" s="287">
        <v>4.438540576225581E-2</v>
      </c>
      <c r="R38" s="229"/>
    </row>
    <row r="39" spans="1:18">
      <c r="A39" s="1"/>
      <c r="B39" s="1"/>
    </row>
    <row r="40" spans="1:18">
      <c r="A40" s="1"/>
      <c r="B40" s="1"/>
    </row>
    <row r="41" spans="1:18">
      <c r="A41" s="1"/>
      <c r="B41" s="1"/>
    </row>
    <row r="42" spans="1:18">
      <c r="A42" s="1"/>
      <c r="B42" s="1"/>
    </row>
    <row r="43" spans="1:18">
      <c r="A43" s="1"/>
      <c r="B43" s="1"/>
    </row>
    <row r="44" spans="1:18">
      <c r="A44" s="1"/>
      <c r="B44" s="1"/>
    </row>
  </sheetData>
  <mergeCells count="32">
    <mergeCell ref="L1:N1"/>
    <mergeCell ref="O1:Q1"/>
    <mergeCell ref="A3:A8"/>
    <mergeCell ref="B3:B4"/>
    <mergeCell ref="B5:B6"/>
    <mergeCell ref="B7:B8"/>
    <mergeCell ref="A1:A2"/>
    <mergeCell ref="B1:B2"/>
    <mergeCell ref="C1:C2"/>
    <mergeCell ref="D1:F1"/>
    <mergeCell ref="G1:H1"/>
    <mergeCell ref="I1:K1"/>
    <mergeCell ref="A9:A14"/>
    <mergeCell ref="B9:B10"/>
    <mergeCell ref="B11:B12"/>
    <mergeCell ref="B13:B14"/>
    <mergeCell ref="A15:A20"/>
    <mergeCell ref="B15:B16"/>
    <mergeCell ref="B17:B18"/>
    <mergeCell ref="B19:B20"/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CCFF33"/>
  </sheetPr>
  <dimension ref="A8:Q170"/>
  <sheetViews>
    <sheetView topLeftCell="A20" zoomScale="86" zoomScaleNormal="64" workbookViewId="0">
      <selection activeCell="C4" sqref="C4:J138"/>
    </sheetView>
  </sheetViews>
  <sheetFormatPr defaultColWidth="8.77734375" defaultRowHeight="14.4"/>
  <cols>
    <col min="1" max="1" width="27.5546875" customWidth="1"/>
    <col min="2" max="2" width="34.21875" customWidth="1"/>
    <col min="3" max="3" width="22" customWidth="1"/>
    <col min="4" max="4" width="13.77734375" customWidth="1"/>
    <col min="5" max="5" width="11.6640625" customWidth="1"/>
    <col min="6" max="6" width="13.77734375" customWidth="1"/>
    <col min="7" max="7" width="14" customWidth="1"/>
    <col min="8" max="8" width="19.33203125" customWidth="1"/>
    <col min="9" max="9" width="7.77734375" customWidth="1"/>
    <col min="10" max="11" width="10.88671875" customWidth="1"/>
    <col min="12" max="12" width="16" customWidth="1"/>
    <col min="13" max="13" width="14.77734375" customWidth="1"/>
    <col min="14" max="14" width="22.109375" bestFit="1" customWidth="1"/>
    <col min="15" max="15" width="13.77734375" customWidth="1"/>
    <col min="16" max="16" width="11.6640625" customWidth="1"/>
    <col min="17" max="17" width="11.109375" customWidth="1"/>
    <col min="18" max="100" width="9.21875" customWidth="1"/>
  </cols>
  <sheetData>
    <row r="8" spans="1:17" ht="52.8">
      <c r="A8" s="237" t="s">
        <v>0</v>
      </c>
      <c r="B8" s="237" t="s">
        <v>1</v>
      </c>
      <c r="C8" s="237" t="s">
        <v>72</v>
      </c>
      <c r="D8" s="237" t="s">
        <v>3</v>
      </c>
      <c r="E8" s="237" t="s">
        <v>149</v>
      </c>
      <c r="F8" s="237" t="s">
        <v>189</v>
      </c>
      <c r="G8" s="237" t="s">
        <v>4</v>
      </c>
      <c r="H8" s="237" t="s">
        <v>190</v>
      </c>
      <c r="I8" s="237" t="s">
        <v>5</v>
      </c>
      <c r="J8" s="237" t="s">
        <v>191</v>
      </c>
      <c r="K8" s="237" t="s">
        <v>192</v>
      </c>
      <c r="L8" s="237" t="s">
        <v>6</v>
      </c>
      <c r="M8" s="237" t="s">
        <v>147</v>
      </c>
      <c r="N8" s="237" t="s">
        <v>193</v>
      </c>
      <c r="O8" s="237" t="s">
        <v>7</v>
      </c>
      <c r="P8" s="237" t="s">
        <v>175</v>
      </c>
      <c r="Q8" s="237" t="s">
        <v>194</v>
      </c>
    </row>
    <row r="9" spans="1:17">
      <c r="A9" s="318" t="s">
        <v>57</v>
      </c>
      <c r="B9" s="318" t="s">
        <v>195</v>
      </c>
      <c r="C9" s="233" t="s">
        <v>105</v>
      </c>
      <c r="D9" s="283">
        <v>48893.612056577644</v>
      </c>
      <c r="E9" s="283">
        <v>32845.690155258912</v>
      </c>
      <c r="F9" s="284">
        <v>2.0467254487672841</v>
      </c>
      <c r="G9" s="292">
        <v>1.87070696526364E-2</v>
      </c>
      <c r="H9" s="292">
        <v>1.2558973190247862E-2</v>
      </c>
      <c r="I9" s="293">
        <v>6.8796926674137548</v>
      </c>
      <c r="J9" s="293">
        <v>-2.573571017301262</v>
      </c>
      <c r="K9" s="284">
        <v>-0.27224153510733751</v>
      </c>
      <c r="L9" s="285">
        <v>336373.02434900997</v>
      </c>
      <c r="M9" s="285">
        <v>184667.78702413081</v>
      </c>
      <c r="N9" s="284">
        <v>1.2172802355442867</v>
      </c>
      <c r="O9" s="283">
        <v>110854.0183378458</v>
      </c>
      <c r="P9" s="283">
        <v>65606.330622553825</v>
      </c>
      <c r="Q9" s="284">
        <v>1.4499377522971502</v>
      </c>
    </row>
    <row r="10" spans="1:17">
      <c r="A10" s="318" t="s">
        <v>57</v>
      </c>
      <c r="B10" s="318" t="s">
        <v>195</v>
      </c>
      <c r="C10" s="233" t="s">
        <v>104</v>
      </c>
      <c r="D10" s="283">
        <v>14581759.368775098</v>
      </c>
      <c r="E10" s="283">
        <v>400436.61202410236</v>
      </c>
      <c r="F10" s="287">
        <v>2.8236901373214652E-2</v>
      </c>
      <c r="G10" s="294">
        <v>5.5790925786789334</v>
      </c>
      <c r="H10" s="294">
        <v>0.14610625129618349</v>
      </c>
      <c r="I10" s="295">
        <v>8.8520527572080834</v>
      </c>
      <c r="J10" s="295">
        <v>-0.20961763870407246</v>
      </c>
      <c r="K10" s="287">
        <v>-2.313233979450785E-2</v>
      </c>
      <c r="L10" s="288">
        <v>129078503.22531042</v>
      </c>
      <c r="M10" s="288">
        <v>572030.62558455765</v>
      </c>
      <c r="N10" s="287">
        <v>4.4513759813976711E-3</v>
      </c>
      <c r="O10" s="283">
        <v>43118157.494139671</v>
      </c>
      <c r="P10" s="283">
        <v>-298184.41275863349</v>
      </c>
      <c r="Q10" s="287">
        <v>-6.8680224924996683E-3</v>
      </c>
    </row>
    <row r="11" spans="1:17">
      <c r="A11" s="318" t="s">
        <v>57</v>
      </c>
      <c r="B11" s="318" t="s">
        <v>195</v>
      </c>
      <c r="C11" s="233" t="s">
        <v>103</v>
      </c>
      <c r="D11" s="283">
        <v>30286.578486471913</v>
      </c>
      <c r="E11" s="283">
        <v>-3076.6516639707006</v>
      </c>
      <c r="F11" s="284">
        <v>-9.2216840218928384E-2</v>
      </c>
      <c r="G11" s="292">
        <v>1.1587876400517401E-2</v>
      </c>
      <c r="H11" s="292">
        <v>-1.1938630996564566E-3</v>
      </c>
      <c r="I11" s="293">
        <v>15.818603459253675</v>
      </c>
      <c r="J11" s="293">
        <v>-0.34505012250007816</v>
      </c>
      <c r="K11" s="284">
        <v>-2.134728517626646E-2</v>
      </c>
      <c r="L11" s="285">
        <v>479091.37521506252</v>
      </c>
      <c r="M11" s="285">
        <v>-60180.319305013982</v>
      </c>
      <c r="N11" s="284">
        <v>-0.11159554620898711</v>
      </c>
      <c r="O11" s="283">
        <v>201613.77906990051</v>
      </c>
      <c r="P11" s="283">
        <v>-17000.826586008072</v>
      </c>
      <c r="Q11" s="284">
        <v>-7.7766197436811485E-2</v>
      </c>
    </row>
    <row r="12" spans="1:17">
      <c r="A12" s="318" t="s">
        <v>57</v>
      </c>
      <c r="B12" s="318" t="s">
        <v>195</v>
      </c>
      <c r="C12" s="233" t="s">
        <v>102</v>
      </c>
      <c r="D12" s="283">
        <v>60.404316574335098</v>
      </c>
      <c r="E12" s="283">
        <v>7.8372636437416077</v>
      </c>
      <c r="F12" s="287">
        <v>0.14909079369713724</v>
      </c>
      <c r="G12" s="294">
        <v>2.3111153174128586E-5</v>
      </c>
      <c r="H12" s="294">
        <v>2.972264528726155E-6</v>
      </c>
      <c r="I12" s="295">
        <v>14.713851335185767</v>
      </c>
      <c r="J12" s="295">
        <v>-2.5052782185279856</v>
      </c>
      <c r="K12" s="287">
        <v>-0.14549389449176062</v>
      </c>
      <c r="L12" s="288">
        <v>888.78013407826427</v>
      </c>
      <c r="M12" s="288">
        <v>-16.37876059055327</v>
      </c>
      <c r="N12" s="287">
        <v>-1.8094901002487507E-2</v>
      </c>
      <c r="O12" s="283">
        <v>200.71298372745514</v>
      </c>
      <c r="P12" s="283">
        <v>-9.5552279949188232</v>
      </c>
      <c r="Q12" s="287">
        <v>-4.5443045891953443E-2</v>
      </c>
    </row>
    <row r="13" spans="1:17">
      <c r="A13" s="318" t="s">
        <v>57</v>
      </c>
      <c r="B13" s="318" t="s">
        <v>195</v>
      </c>
      <c r="C13" s="233" t="s">
        <v>63</v>
      </c>
      <c r="D13" s="283">
        <v>915587.07066139148</v>
      </c>
      <c r="E13" s="283">
        <v>-15421.040023724549</v>
      </c>
      <c r="F13" s="284">
        <v>-1.6563808463898794E-2</v>
      </c>
      <c r="G13" s="292">
        <v>0.35031061080323184</v>
      </c>
      <c r="H13" s="292">
        <v>-6.3665781160285317E-3</v>
      </c>
      <c r="I13" s="293">
        <v>18.995731532781196</v>
      </c>
      <c r="J13" s="293">
        <v>0.39279367097249107</v>
      </c>
      <c r="K13" s="284">
        <v>2.1114604257152583E-2</v>
      </c>
      <c r="L13" s="285">
        <v>17392246.189169358</v>
      </c>
      <c r="M13" s="285">
        <v>72760.15725422278</v>
      </c>
      <c r="N13" s="284">
        <v>4.2010575325471819E-3</v>
      </c>
      <c r="O13" s="283">
        <v>6951285.6752806306</v>
      </c>
      <c r="P13" s="283">
        <v>-190319.49992913939</v>
      </c>
      <c r="Q13" s="284">
        <v>-2.6649400976377715E-2</v>
      </c>
    </row>
    <row r="14" spans="1:17">
      <c r="A14" s="318" t="s">
        <v>57</v>
      </c>
      <c r="B14" s="318" t="s">
        <v>195</v>
      </c>
      <c r="C14" s="233" t="s">
        <v>64</v>
      </c>
      <c r="D14" s="283">
        <v>380274.48386934231</v>
      </c>
      <c r="E14" s="283">
        <v>146072.04924722112</v>
      </c>
      <c r="F14" s="287">
        <v>0.62369996060418464</v>
      </c>
      <c r="G14" s="294">
        <v>0.14549592385672644</v>
      </c>
      <c r="H14" s="294">
        <v>5.5770963289419426E-2</v>
      </c>
      <c r="I14" s="295">
        <v>10.196267466693008</v>
      </c>
      <c r="J14" s="295">
        <v>-4.8100249026530051</v>
      </c>
      <c r="K14" s="287">
        <v>-0.32053386567881659</v>
      </c>
      <c r="L14" s="288">
        <v>3877380.3482904504</v>
      </c>
      <c r="M14" s="288">
        <v>362870.14073825441</v>
      </c>
      <c r="N14" s="287">
        <v>0.10324913552918319</v>
      </c>
      <c r="O14" s="283">
        <v>1141571.0199076533</v>
      </c>
      <c r="P14" s="283">
        <v>61628.963274665177</v>
      </c>
      <c r="Q14" s="287">
        <v>5.7066916596257171E-2</v>
      </c>
    </row>
    <row r="15" spans="1:17">
      <c r="A15" s="318" t="s">
        <v>57</v>
      </c>
      <c r="B15" s="318" t="s">
        <v>195</v>
      </c>
      <c r="C15" s="233" t="s">
        <v>196</v>
      </c>
      <c r="D15" s="283">
        <v>60515.739817299851</v>
      </c>
      <c r="E15" s="283">
        <v>-52948.286712762623</v>
      </c>
      <c r="F15" s="284">
        <v>-0.46665263283895436</v>
      </c>
      <c r="G15" s="292">
        <v>2.3153784558462641E-2</v>
      </c>
      <c r="H15" s="292">
        <v>-2.0315256754637981E-2</v>
      </c>
      <c r="I15" s="293">
        <v>18.463675918434539</v>
      </c>
      <c r="J15" s="293">
        <v>-1.0896887458349234</v>
      </c>
      <c r="K15" s="284">
        <v>-5.5728963508063098E-2</v>
      </c>
      <c r="L15" s="285">
        <v>1117343.0079509295</v>
      </c>
      <c r="M15" s="285">
        <v>-1101260.479067727</v>
      </c>
      <c r="N15" s="284">
        <v>-0.49637552880059382</v>
      </c>
      <c r="O15" s="283">
        <v>513129.70903927088</v>
      </c>
      <c r="P15" s="283">
        <v>-420801.99450122868</v>
      </c>
      <c r="Q15" s="284">
        <v>-0.45057041420264921</v>
      </c>
    </row>
    <row r="16" spans="1:17">
      <c r="A16" s="318" t="s">
        <v>57</v>
      </c>
      <c r="B16" s="318" t="s">
        <v>195</v>
      </c>
      <c r="C16" s="233" t="s">
        <v>197</v>
      </c>
      <c r="D16" s="283">
        <v>35161.07395816061</v>
      </c>
      <c r="E16" s="283">
        <v>24505.895966248361</v>
      </c>
      <c r="F16" s="287">
        <v>2.2999048898901004</v>
      </c>
      <c r="G16" s="294">
        <v>1.3452895622349956E-2</v>
      </c>
      <c r="H16" s="294">
        <v>9.3708055847100853E-3</v>
      </c>
      <c r="I16" s="295">
        <v>8.0544347192374826</v>
      </c>
      <c r="J16" s="295">
        <v>-7.0900188251524874</v>
      </c>
      <c r="K16" s="287">
        <v>-0.46815943568851159</v>
      </c>
      <c r="L16" s="288">
        <v>283202.57485428569</v>
      </c>
      <c r="M16" s="288">
        <v>121835.72674856422</v>
      </c>
      <c r="N16" s="287">
        <v>0.75502327881339082</v>
      </c>
      <c r="O16" s="283">
        <v>117232.86390328407</v>
      </c>
      <c r="P16" s="283">
        <v>59297.542335271835</v>
      </c>
      <c r="Q16" s="287">
        <v>1.0235127851264352</v>
      </c>
    </row>
    <row r="17" spans="1:17">
      <c r="A17" s="318" t="s">
        <v>57</v>
      </c>
      <c r="B17" s="318" t="s">
        <v>195</v>
      </c>
      <c r="C17" s="233" t="s">
        <v>198</v>
      </c>
      <c r="D17" s="283">
        <v>245311817.3071976</v>
      </c>
      <c r="E17" s="283">
        <v>-190677.27833682299</v>
      </c>
      <c r="F17" s="284">
        <v>-7.7668163274157678E-4</v>
      </c>
      <c r="G17" s="292">
        <v>93.858176149274612</v>
      </c>
      <c r="H17" s="292">
        <v>-0.19593426765437982</v>
      </c>
      <c r="I17" s="293">
        <v>4.7191893215499645</v>
      </c>
      <c r="J17" s="293">
        <v>-1.3821912140658199E-2</v>
      </c>
      <c r="K17" s="284">
        <v>-2.9203210088052964E-3</v>
      </c>
      <c r="L17" s="285">
        <v>1157672908.6861427</v>
      </c>
      <c r="M17" s="285">
        <v>-4293156.0862629414</v>
      </c>
      <c r="N17" s="284">
        <v>-3.6947344818575594E-3</v>
      </c>
      <c r="O17" s="283">
        <v>324238748.6916582</v>
      </c>
      <c r="P17" s="283">
        <v>-480189.56745302677</v>
      </c>
      <c r="Q17" s="284">
        <v>-1.4787852227758176E-3</v>
      </c>
    </row>
    <row r="18" spans="1:17">
      <c r="A18" s="318" t="s">
        <v>57</v>
      </c>
      <c r="B18" s="318" t="s">
        <v>199</v>
      </c>
      <c r="C18" s="233" t="s">
        <v>105</v>
      </c>
      <c r="D18" s="283">
        <v>200740.61544086618</v>
      </c>
      <c r="E18" s="283">
        <v>121440.44744094204</v>
      </c>
      <c r="F18" s="287">
        <v>1.5314021458448637</v>
      </c>
      <c r="G18" s="294">
        <v>5.7125892805931821E-3</v>
      </c>
      <c r="H18" s="294">
        <v>3.4706301480066613E-3</v>
      </c>
      <c r="I18" s="295">
        <v>9.4308533793084788</v>
      </c>
      <c r="J18" s="295">
        <v>-3.9188156891496355</v>
      </c>
      <c r="K18" s="287">
        <v>-0.29355152319159761</v>
      </c>
      <c r="L18" s="288">
        <v>1893155.3114949567</v>
      </c>
      <c r="M18" s="288">
        <v>834524.31162283733</v>
      </c>
      <c r="N18" s="287">
        <v>0.78830519012162525</v>
      </c>
      <c r="O18" s="283">
        <v>571208.88997944177</v>
      </c>
      <c r="P18" s="283">
        <v>249775.89972337068</v>
      </c>
      <c r="Q18" s="287">
        <v>0.77706989417727634</v>
      </c>
    </row>
    <row r="19" spans="1:17">
      <c r="A19" s="318" t="s">
        <v>57</v>
      </c>
      <c r="B19" s="318" t="s">
        <v>199</v>
      </c>
      <c r="C19" s="233" t="s">
        <v>104</v>
      </c>
      <c r="D19" s="283">
        <v>190430442.26222596</v>
      </c>
      <c r="E19" s="283">
        <v>318830.19875779748</v>
      </c>
      <c r="F19" s="284">
        <v>1.6770685141071606E-3</v>
      </c>
      <c r="G19" s="292">
        <v>5.4191868485442001</v>
      </c>
      <c r="H19" s="292">
        <v>4.4387833277978572E-2</v>
      </c>
      <c r="I19" s="293">
        <v>8.8027557959060356</v>
      </c>
      <c r="J19" s="293">
        <v>-9.5528711429883728E-2</v>
      </c>
      <c r="K19" s="284">
        <v>-1.0735632396461137E-2</v>
      </c>
      <c r="L19" s="285">
        <v>1676312679.340759</v>
      </c>
      <c r="M19" s="285">
        <v>-15354532.948256254</v>
      </c>
      <c r="N19" s="284">
        <v>-9.0765682734252739E-3</v>
      </c>
      <c r="O19" s="283">
        <v>565778544.10661817</v>
      </c>
      <c r="P19" s="283">
        <v>-11646005.424763203</v>
      </c>
      <c r="Q19" s="284">
        <v>-2.0168878226973056E-2</v>
      </c>
    </row>
    <row r="20" spans="1:17">
      <c r="A20" s="318" t="s">
        <v>57</v>
      </c>
      <c r="B20" s="318" t="s">
        <v>199</v>
      </c>
      <c r="C20" s="233" t="s">
        <v>103</v>
      </c>
      <c r="D20" s="283">
        <v>403337.48908436438</v>
      </c>
      <c r="E20" s="283">
        <v>-109260.14939031482</v>
      </c>
      <c r="F20" s="287">
        <v>-0.21314992732981924</v>
      </c>
      <c r="G20" s="294">
        <v>1.147800315120309E-2</v>
      </c>
      <c r="H20" s="294">
        <v>-3.01405892011169E-3</v>
      </c>
      <c r="I20" s="295">
        <v>16.014229023982931</v>
      </c>
      <c r="J20" s="295">
        <v>-0.94256689451524878</v>
      </c>
      <c r="K20" s="287">
        <v>-5.5586379587608405E-2</v>
      </c>
      <c r="L20" s="288">
        <v>6459138.9241552269</v>
      </c>
      <c r="M20" s="288">
        <v>-2232874.6197640197</v>
      </c>
      <c r="N20" s="287">
        <v>-0.25688807414780118</v>
      </c>
      <c r="O20" s="283">
        <v>2665875.4061266971</v>
      </c>
      <c r="P20" s="283">
        <v>-813686.28126836987</v>
      </c>
      <c r="Q20" s="287">
        <v>-0.23384735043382046</v>
      </c>
    </row>
    <row r="21" spans="1:17">
      <c r="A21" s="318" t="s">
        <v>57</v>
      </c>
      <c r="B21" s="318" t="s">
        <v>199</v>
      </c>
      <c r="C21" s="233" t="s">
        <v>102</v>
      </c>
      <c r="D21" s="283">
        <v>415422.3340278425</v>
      </c>
      <c r="E21" s="283">
        <v>-23937.010370402946</v>
      </c>
      <c r="F21" s="284">
        <v>-5.4481623471983986E-2</v>
      </c>
      <c r="G21" s="292">
        <v>1.1821908421843651E-2</v>
      </c>
      <c r="H21" s="292">
        <v>-5.995746532213974E-4</v>
      </c>
      <c r="I21" s="293">
        <v>10.330802855760822</v>
      </c>
      <c r="J21" s="293">
        <v>-0.63230593680705383</v>
      </c>
      <c r="K21" s="284">
        <v>-5.7675787841830722E-2</v>
      </c>
      <c r="L21" s="285">
        <v>4291646.2347216615</v>
      </c>
      <c r="M21" s="285">
        <v>-525098.05694760103</v>
      </c>
      <c r="N21" s="284">
        <v>-0.1090151407571661</v>
      </c>
      <c r="O21" s="283">
        <v>1195030.5255003606</v>
      </c>
      <c r="P21" s="283">
        <v>-128314.38113035006</v>
      </c>
      <c r="Q21" s="284">
        <v>-9.6962160421989782E-2</v>
      </c>
    </row>
    <row r="22" spans="1:17">
      <c r="A22" s="318" t="s">
        <v>57</v>
      </c>
      <c r="B22" s="318" t="s">
        <v>199</v>
      </c>
      <c r="C22" s="233" t="s">
        <v>63</v>
      </c>
      <c r="D22" s="283">
        <v>11640417.04098868</v>
      </c>
      <c r="E22" s="283">
        <v>-439353.4706744682</v>
      </c>
      <c r="F22" s="287">
        <v>-3.6371011373955132E-2</v>
      </c>
      <c r="G22" s="294">
        <v>0.33125793434450579</v>
      </c>
      <c r="H22" s="294">
        <v>-1.0259019543895187E-2</v>
      </c>
      <c r="I22" s="295">
        <v>18.643860510328999</v>
      </c>
      <c r="J22" s="295">
        <v>0.52160321815190258</v>
      </c>
      <c r="K22" s="287">
        <v>2.8782464002266705E-2</v>
      </c>
      <c r="L22" s="288">
        <v>217022311.59424958</v>
      </c>
      <c r="M22" s="288">
        <v>-1890397.6485637724</v>
      </c>
      <c r="N22" s="287">
        <v>-8.6353946972854076E-3</v>
      </c>
      <c r="O22" s="283">
        <v>89330967.613718033</v>
      </c>
      <c r="P22" s="283">
        <v>-3982283.0679480582</v>
      </c>
      <c r="Q22" s="287">
        <v>-4.2676501342059511E-2</v>
      </c>
    </row>
    <row r="23" spans="1:17">
      <c r="A23" s="318" t="s">
        <v>57</v>
      </c>
      <c r="B23" s="318" t="s">
        <v>199</v>
      </c>
      <c r="C23" s="233" t="s">
        <v>64</v>
      </c>
      <c r="D23" s="283">
        <v>4341794.862279132</v>
      </c>
      <c r="E23" s="283">
        <v>171055.07810253743</v>
      </c>
      <c r="F23" s="284">
        <v>4.1013126436586805E-2</v>
      </c>
      <c r="G23" s="292">
        <v>0.12355691315540832</v>
      </c>
      <c r="H23" s="292">
        <v>5.6425583108436067E-3</v>
      </c>
      <c r="I23" s="293">
        <v>13.829784847052689</v>
      </c>
      <c r="J23" s="293">
        <v>-0.16754103322804781</v>
      </c>
      <c r="K23" s="284">
        <v>-1.1969502936562874E-2</v>
      </c>
      <c r="L23" s="285">
        <v>60046088.795359157</v>
      </c>
      <c r="M23" s="285">
        <v>1666884.8743876144</v>
      </c>
      <c r="N23" s="284">
        <v>2.8552716762703576E-2</v>
      </c>
      <c r="O23" s="283">
        <v>17214906.850279868</v>
      </c>
      <c r="P23" s="283">
        <v>103315.71285226569</v>
      </c>
      <c r="Q23" s="284">
        <v>6.0377618903181213E-3</v>
      </c>
    </row>
    <row r="24" spans="1:17">
      <c r="A24" s="318" t="s">
        <v>57</v>
      </c>
      <c r="B24" s="318" t="s">
        <v>199</v>
      </c>
      <c r="C24" s="233" t="s">
        <v>196</v>
      </c>
      <c r="D24" s="283">
        <v>3027524.5609717453</v>
      </c>
      <c r="E24" s="283">
        <v>-709643.09446864109</v>
      </c>
      <c r="F24" s="287">
        <v>-0.18988794720931967</v>
      </c>
      <c r="G24" s="294">
        <v>8.6155979524903392E-2</v>
      </c>
      <c r="H24" s="294">
        <v>-1.9500507295270114E-2</v>
      </c>
      <c r="I24" s="295">
        <v>14.629896742484325</v>
      </c>
      <c r="J24" s="295">
        <v>-1.7320978993993403</v>
      </c>
      <c r="K24" s="287">
        <v>-0.105861047953499</v>
      </c>
      <c r="L24" s="288">
        <v>44292371.712351821</v>
      </c>
      <c r="M24" s="288">
        <v>-16855145.441784725</v>
      </c>
      <c r="N24" s="287">
        <v>-0.27564725807750146</v>
      </c>
      <c r="O24" s="283">
        <v>13365801.440447882</v>
      </c>
      <c r="P24" s="283">
        <v>-7309391.224707447</v>
      </c>
      <c r="Q24" s="287">
        <v>-0.35353437054186371</v>
      </c>
    </row>
    <row r="25" spans="1:17">
      <c r="A25" s="318" t="s">
        <v>57</v>
      </c>
      <c r="B25" s="318" t="s">
        <v>199</v>
      </c>
      <c r="C25" s="233" t="s">
        <v>197</v>
      </c>
      <c r="D25" s="283">
        <v>411868.39714840509</v>
      </c>
      <c r="E25" s="283">
        <v>226681.99154045474</v>
      </c>
      <c r="F25" s="284">
        <v>1.2240746873199364</v>
      </c>
      <c r="G25" s="292">
        <v>1.1720772029107226E-2</v>
      </c>
      <c r="H25" s="292">
        <v>6.4852175056412343E-3</v>
      </c>
      <c r="I25" s="293">
        <v>7.8249373534956108</v>
      </c>
      <c r="J25" s="293">
        <v>-6.2426333394936071</v>
      </c>
      <c r="K25" s="284">
        <v>-0.44376058068112045</v>
      </c>
      <c r="L25" s="285">
        <v>3222844.4055709201</v>
      </c>
      <c r="M25" s="285">
        <v>617721.55330050364</v>
      </c>
      <c r="N25" s="284">
        <v>0.23711801259666007</v>
      </c>
      <c r="O25" s="283">
        <v>1396421.9501056522</v>
      </c>
      <c r="P25" s="283">
        <v>507688.36786839331</v>
      </c>
      <c r="Q25" s="284">
        <v>0.57124922250643539</v>
      </c>
    </row>
    <row r="26" spans="1:17">
      <c r="A26" s="318" t="s">
        <v>57</v>
      </c>
      <c r="B26" s="318" t="s">
        <v>199</v>
      </c>
      <c r="C26" s="233" t="s">
        <v>198</v>
      </c>
      <c r="D26" s="283">
        <v>3303132445.7373958</v>
      </c>
      <c r="E26" s="283">
        <v>-22644305.888902664</v>
      </c>
      <c r="F26" s="287">
        <v>-6.8087269771880034E-3</v>
      </c>
      <c r="G26" s="294">
        <v>93.999109051538767</v>
      </c>
      <c r="H26" s="294">
        <v>-2.6613078831047687E-2</v>
      </c>
      <c r="I26" s="295">
        <v>4.7278642943072002</v>
      </c>
      <c r="J26" s="295">
        <v>-0.10897395959989176</v>
      </c>
      <c r="K26" s="287">
        <v>-2.2529998705634817E-2</v>
      </c>
      <c r="L26" s="288">
        <v>15616761949.569448</v>
      </c>
      <c r="M26" s="288">
        <v>-469482266.65149689</v>
      </c>
      <c r="N26" s="287">
        <v>-2.918532507283977E-2</v>
      </c>
      <c r="O26" s="283">
        <v>4389187564.4332228</v>
      </c>
      <c r="P26" s="283">
        <v>-24672860.84988308</v>
      </c>
      <c r="Q26" s="287">
        <v>-5.5898597763885021E-3</v>
      </c>
    </row>
    <row r="27" spans="1:17">
      <c r="A27" s="318" t="s">
        <v>57</v>
      </c>
      <c r="B27" s="318" t="s">
        <v>200</v>
      </c>
      <c r="C27" s="233" t="s">
        <v>105</v>
      </c>
      <c r="D27" s="283">
        <v>140311.10499740214</v>
      </c>
      <c r="E27" s="283">
        <v>95861.04030145955</v>
      </c>
      <c r="F27" s="284">
        <v>2.1566006924217089</v>
      </c>
      <c r="G27" s="292">
        <v>1.0367236101835008E-2</v>
      </c>
      <c r="H27" s="292">
        <v>7.0673642400927144E-3</v>
      </c>
      <c r="I27" s="293">
        <v>7.8618757382426168</v>
      </c>
      <c r="J27" s="293">
        <v>-3.6460564668926612</v>
      </c>
      <c r="K27" s="284">
        <v>-0.31682985282670084</v>
      </c>
      <c r="L27" s="285">
        <v>1103108.4721850883</v>
      </c>
      <c r="M27" s="285">
        <v>591580.141150304</v>
      </c>
      <c r="N27" s="284">
        <v>1.1564953596090772</v>
      </c>
      <c r="O27" s="283">
        <v>341544.31755208969</v>
      </c>
      <c r="P27" s="283">
        <v>190520.04537212849</v>
      </c>
      <c r="Q27" s="284">
        <v>1.2615193744824271</v>
      </c>
    </row>
    <row r="28" spans="1:17">
      <c r="A28" s="318" t="s">
        <v>57</v>
      </c>
      <c r="B28" s="318" t="s">
        <v>200</v>
      </c>
      <c r="C28" s="233" t="s">
        <v>104</v>
      </c>
      <c r="D28" s="283">
        <v>73858658.801116586</v>
      </c>
      <c r="E28" s="283">
        <v>1437547.8843598813</v>
      </c>
      <c r="F28" s="287">
        <v>1.9849845799966365E-2</v>
      </c>
      <c r="G28" s="294">
        <v>5.457231300189866</v>
      </c>
      <c r="H28" s="294">
        <v>8.0852486231981935E-2</v>
      </c>
      <c r="I28" s="295">
        <v>8.7977690506710715</v>
      </c>
      <c r="J28" s="295">
        <v>-0.1382561395734978</v>
      </c>
      <c r="K28" s="287">
        <v>-1.5471771467747383E-2</v>
      </c>
      <c r="L28" s="288">
        <v>649791422.52453804</v>
      </c>
      <c r="M28" s="288">
        <v>2634551.0669041872</v>
      </c>
      <c r="N28" s="287">
        <v>4.0709620543319201E-3</v>
      </c>
      <c r="O28" s="283">
        <v>215840299.08291417</v>
      </c>
      <c r="P28" s="283">
        <v>-1151857.6128279567</v>
      </c>
      <c r="Q28" s="287">
        <v>-5.3082914625483266E-3</v>
      </c>
    </row>
    <row r="29" spans="1:17">
      <c r="A29" s="318" t="s">
        <v>57</v>
      </c>
      <c r="B29" s="318" t="s">
        <v>200</v>
      </c>
      <c r="C29" s="233" t="s">
        <v>103</v>
      </c>
      <c r="D29" s="283">
        <v>150365.9425199696</v>
      </c>
      <c r="E29" s="283">
        <v>-18219.910009035433</v>
      </c>
      <c r="F29" s="284">
        <v>-0.10807496439181168</v>
      </c>
      <c r="G29" s="292">
        <v>1.1110162861366811E-2</v>
      </c>
      <c r="H29" s="292">
        <v>-1.4052679901675781E-3</v>
      </c>
      <c r="I29" s="293">
        <v>15.968408759357883</v>
      </c>
      <c r="J29" s="293">
        <v>-0.55130217451042007</v>
      </c>
      <c r="K29" s="284">
        <v>-3.3372386279481074E-2</v>
      </c>
      <c r="L29" s="285">
        <v>2401104.8336449866</v>
      </c>
      <c r="M29" s="285">
        <v>-383884.71767392708</v>
      </c>
      <c r="N29" s="284">
        <v>-0.13784063121246798</v>
      </c>
      <c r="O29" s="283">
        <v>996856.60761487484</v>
      </c>
      <c r="P29" s="283">
        <v>-142031.28696600348</v>
      </c>
      <c r="Q29" s="284">
        <v>-0.12471050719023785</v>
      </c>
    </row>
    <row r="30" spans="1:17">
      <c r="A30" s="318" t="s">
        <v>57</v>
      </c>
      <c r="B30" s="318" t="s">
        <v>200</v>
      </c>
      <c r="C30" s="233" t="s">
        <v>102</v>
      </c>
      <c r="D30" s="283">
        <v>10841.93005359495</v>
      </c>
      <c r="E30" s="283">
        <v>1545.8156314296848</v>
      </c>
      <c r="F30" s="287">
        <v>0.16628620961720383</v>
      </c>
      <c r="G30" s="294">
        <v>8.0108305516716312E-4</v>
      </c>
      <c r="H30" s="294">
        <v>1.109606309350116E-4</v>
      </c>
      <c r="I30" s="295">
        <v>5.8643929550427298</v>
      </c>
      <c r="J30" s="295">
        <v>-2.4126625038226486</v>
      </c>
      <c r="K30" s="287">
        <v>-0.29148801959983206</v>
      </c>
      <c r="L30" s="288">
        <v>63581.338225368265</v>
      </c>
      <c r="M30" s="288">
        <v>-13363.116398851911</v>
      </c>
      <c r="N30" s="287">
        <v>-0.17367224791070959</v>
      </c>
      <c r="O30" s="283">
        <v>24561.015349877849</v>
      </c>
      <c r="P30" s="283">
        <v>1848.1941876822129</v>
      </c>
      <c r="Q30" s="287">
        <v>8.1372286361257512E-2</v>
      </c>
    </row>
    <row r="31" spans="1:17">
      <c r="A31" s="318" t="s">
        <v>57</v>
      </c>
      <c r="B31" s="318" t="s">
        <v>200</v>
      </c>
      <c r="C31" s="233" t="s">
        <v>63</v>
      </c>
      <c r="D31" s="283">
        <v>4430360.5488961888</v>
      </c>
      <c r="E31" s="283">
        <v>-24210.477337357588</v>
      </c>
      <c r="F31" s="284">
        <v>-5.4349739166305684E-3</v>
      </c>
      <c r="G31" s="292">
        <v>0.3273482439434322</v>
      </c>
      <c r="H31" s="292">
        <v>-3.348993195625205E-3</v>
      </c>
      <c r="I31" s="293">
        <v>18.697625572923112</v>
      </c>
      <c r="J31" s="293">
        <v>0.18186321283381446</v>
      </c>
      <c r="K31" s="284">
        <v>9.8220753375956246E-3</v>
      </c>
      <c r="L31" s="285">
        <v>82837222.696311057</v>
      </c>
      <c r="M31" s="285">
        <v>357444.1584316045</v>
      </c>
      <c r="N31" s="284">
        <v>4.3337186976980741E-3</v>
      </c>
      <c r="O31" s="283">
        <v>33653561.28714481</v>
      </c>
      <c r="P31" s="283">
        <v>-727765.81180403382</v>
      </c>
      <c r="Q31" s="284">
        <v>-2.1167472963144699E-2</v>
      </c>
    </row>
    <row r="32" spans="1:17">
      <c r="A32" s="318" t="s">
        <v>57</v>
      </c>
      <c r="B32" s="318" t="s">
        <v>200</v>
      </c>
      <c r="C32" s="233" t="s">
        <v>64</v>
      </c>
      <c r="D32" s="283">
        <v>1226439.0521637676</v>
      </c>
      <c r="E32" s="283">
        <v>73220.596851357026</v>
      </c>
      <c r="F32" s="287">
        <v>6.3492390807708091E-2</v>
      </c>
      <c r="G32" s="294">
        <v>9.0618509622085383E-2</v>
      </c>
      <c r="H32" s="294">
        <v>5.006190333949459E-3</v>
      </c>
      <c r="I32" s="295">
        <v>12.849870811488236</v>
      </c>
      <c r="J32" s="295">
        <v>-1.6853926468960054</v>
      </c>
      <c r="K32" s="287">
        <v>-0.11595198475221555</v>
      </c>
      <c r="L32" s="288">
        <v>15759583.378468495</v>
      </c>
      <c r="M32" s="288">
        <v>-1002750.6945683062</v>
      </c>
      <c r="N32" s="287">
        <v>-5.982166267532453E-2</v>
      </c>
      <c r="O32" s="283">
        <v>4478963.4314946346</v>
      </c>
      <c r="P32" s="283">
        <v>-539503.34457039181</v>
      </c>
      <c r="Q32" s="287">
        <v>-0.10750361985925425</v>
      </c>
    </row>
    <row r="33" spans="1:17">
      <c r="A33" s="318" t="s">
        <v>57</v>
      </c>
      <c r="B33" s="318" t="s">
        <v>200</v>
      </c>
      <c r="C33" s="233" t="s">
        <v>196</v>
      </c>
      <c r="D33" s="283">
        <v>438365.53526127496</v>
      </c>
      <c r="E33" s="283">
        <v>-224363.19074778125</v>
      </c>
      <c r="F33" s="284">
        <v>-0.33854453857597733</v>
      </c>
      <c r="G33" s="292">
        <v>3.2389731397561586E-2</v>
      </c>
      <c r="H33" s="292">
        <v>-1.6809744236165096E-2</v>
      </c>
      <c r="I33" s="293">
        <v>16.832975751165073</v>
      </c>
      <c r="J33" s="293">
        <v>-2.0990122541974436</v>
      </c>
      <c r="K33" s="284">
        <v>-0.11087120135523512</v>
      </c>
      <c r="L33" s="285">
        <v>7378996.4251995394</v>
      </c>
      <c r="M33" s="285">
        <v>-5167775.866413095</v>
      </c>
      <c r="N33" s="284">
        <v>-0.4118809002270401</v>
      </c>
      <c r="O33" s="283">
        <v>3023409.859437549</v>
      </c>
      <c r="P33" s="283">
        <v>-2089837.2078540479</v>
      </c>
      <c r="Q33" s="284">
        <v>-0.40871039094166056</v>
      </c>
    </row>
    <row r="34" spans="1:17">
      <c r="A34" s="318" t="s">
        <v>57</v>
      </c>
      <c r="B34" s="318" t="s">
        <v>200</v>
      </c>
      <c r="C34" s="233" t="s">
        <v>197</v>
      </c>
      <c r="D34" s="283">
        <v>174941.2299699607</v>
      </c>
      <c r="E34" s="283">
        <v>122784.87263364112</v>
      </c>
      <c r="F34" s="287">
        <v>2.3541688665465657</v>
      </c>
      <c r="G34" s="294">
        <v>1.2925969295713099E-2</v>
      </c>
      <c r="H34" s="294">
        <v>9.0539997685054746E-3</v>
      </c>
      <c r="I34" s="295">
        <v>7.017484997404094</v>
      </c>
      <c r="J34" s="295">
        <v>-8.0075613547621849</v>
      </c>
      <c r="K34" s="287">
        <v>-0.53294753088117242</v>
      </c>
      <c r="L34" s="288">
        <v>1227647.4567416187</v>
      </c>
      <c r="M34" s="288">
        <v>443995.77020326932</v>
      </c>
      <c r="N34" s="287">
        <v>0.56657285096207299</v>
      </c>
      <c r="O34" s="283">
        <v>553060.04538455245</v>
      </c>
      <c r="P34" s="283">
        <v>278484.6172594094</v>
      </c>
      <c r="Q34" s="287">
        <v>1.0142372140178715</v>
      </c>
    </row>
    <row r="35" spans="1:17">
      <c r="A35" s="318" t="s">
        <v>57</v>
      </c>
      <c r="B35" s="318" t="s">
        <v>200</v>
      </c>
      <c r="C35" s="233" t="s">
        <v>198</v>
      </c>
      <c r="D35" s="283">
        <v>1272978701.8099995</v>
      </c>
      <c r="E35" s="283">
        <v>4920857.2330482006</v>
      </c>
      <c r="F35" s="284">
        <v>3.8806252049881007E-3</v>
      </c>
      <c r="G35" s="292">
        <v>94.057207763533981</v>
      </c>
      <c r="H35" s="292">
        <v>-8.0526995781653454E-2</v>
      </c>
      <c r="I35" s="293">
        <v>4.7072176362379059</v>
      </c>
      <c r="J35" s="293">
        <v>-3.6583103063933642E-2</v>
      </c>
      <c r="K35" s="284">
        <v>-7.7117705979610129E-3</v>
      </c>
      <c r="L35" s="285">
        <v>5992187795.7152634</v>
      </c>
      <c r="M35" s="285">
        <v>-23225944.866374969</v>
      </c>
      <c r="N35" s="284">
        <v>-3.8610718843304736E-3</v>
      </c>
      <c r="O35" s="283">
        <v>1677444139.6721976</v>
      </c>
      <c r="P35" s="283">
        <v>5684336.6156663895</v>
      </c>
      <c r="Q35" s="284">
        <v>3.4002113253791232E-3</v>
      </c>
    </row>
    <row r="36" spans="1:17">
      <c r="A36" s="318" t="s">
        <v>58</v>
      </c>
      <c r="B36" s="318" t="s">
        <v>195</v>
      </c>
      <c r="C36" s="233" t="s">
        <v>105</v>
      </c>
      <c r="D36" s="283">
        <v>47929.344376137284</v>
      </c>
      <c r="E36" s="283">
        <v>32911.535410745098</v>
      </c>
      <c r="F36" s="287">
        <v>2.1915004703141543</v>
      </c>
      <c r="G36" s="294">
        <v>1.9269713604551375E-2</v>
      </c>
      <c r="H36" s="294">
        <v>1.3180666512602295E-2</v>
      </c>
      <c r="I36" s="295">
        <v>6.3341673455973515</v>
      </c>
      <c r="J36" s="295">
        <v>-1.4700219149647804</v>
      </c>
      <c r="K36" s="287">
        <v>-0.18836318109216324</v>
      </c>
      <c r="L36" s="288">
        <v>303592.48804321885</v>
      </c>
      <c r="M36" s="288">
        <v>186390.66459833144</v>
      </c>
      <c r="N36" s="287">
        <v>1.590339289268645</v>
      </c>
      <c r="O36" s="283">
        <v>100659.41774201393</v>
      </c>
      <c r="P36" s="283">
        <v>66189.475531578064</v>
      </c>
      <c r="Q36" s="287">
        <v>1.9202084856277775</v>
      </c>
    </row>
    <row r="37" spans="1:17">
      <c r="A37" s="318" t="s">
        <v>58</v>
      </c>
      <c r="B37" s="318" t="s">
        <v>195</v>
      </c>
      <c r="C37" s="233" t="s">
        <v>104</v>
      </c>
      <c r="D37" s="283">
        <v>12132200.632422879</v>
      </c>
      <c r="E37" s="283">
        <v>627373.59330683202</v>
      </c>
      <c r="F37" s="284">
        <v>5.453133638374412E-2</v>
      </c>
      <c r="G37" s="292">
        <v>4.877680565481314</v>
      </c>
      <c r="H37" s="292">
        <v>0.21298987808866876</v>
      </c>
      <c r="I37" s="293">
        <v>7.40480162148289</v>
      </c>
      <c r="J37" s="293">
        <v>-0.10920713269528548</v>
      </c>
      <c r="K37" s="284">
        <v>-1.4533804293821284E-2</v>
      </c>
      <c r="L37" s="285">
        <v>89836538.915120676</v>
      </c>
      <c r="M37" s="285">
        <v>3389167.8278969228</v>
      </c>
      <c r="N37" s="284">
        <v>3.9204984319040966E-2</v>
      </c>
      <c r="O37" s="283">
        <v>27298078.940738916</v>
      </c>
      <c r="P37" s="283">
        <v>1312325.2723511457</v>
      </c>
      <c r="Q37" s="284">
        <v>5.0501720638859812E-2</v>
      </c>
    </row>
    <row r="38" spans="1:17">
      <c r="A38" s="318" t="s">
        <v>58</v>
      </c>
      <c r="B38" s="318" t="s">
        <v>195</v>
      </c>
      <c r="C38" s="233" t="s">
        <v>103</v>
      </c>
      <c r="D38" s="283">
        <v>18404.56788669337</v>
      </c>
      <c r="E38" s="283">
        <v>419.81192078710228</v>
      </c>
      <c r="F38" s="287">
        <v>2.3342653165989043E-2</v>
      </c>
      <c r="G38" s="294">
        <v>7.3994492686754879E-3</v>
      </c>
      <c r="H38" s="294">
        <v>1.0743841236642276E-4</v>
      </c>
      <c r="I38" s="295">
        <v>14.044483917849178</v>
      </c>
      <c r="J38" s="295">
        <v>-0.19861938171902338</v>
      </c>
      <c r="K38" s="287">
        <v>-1.3944951289164967E-2</v>
      </c>
      <c r="L38" s="288">
        <v>258482.65769962847</v>
      </c>
      <c r="M38" s="288">
        <v>2323.9206597000302</v>
      </c>
      <c r="N38" s="287">
        <v>9.0721897154645622E-3</v>
      </c>
      <c r="O38" s="283">
        <v>115767.25694191456</v>
      </c>
      <c r="P38" s="283">
        <v>6030.8949303627014</v>
      </c>
      <c r="Q38" s="287">
        <v>5.495803596740189E-2</v>
      </c>
    </row>
    <row r="39" spans="1:17">
      <c r="A39" s="318" t="s">
        <v>58</v>
      </c>
      <c r="B39" s="318" t="s">
        <v>195</v>
      </c>
      <c r="C39" s="233" t="s">
        <v>102</v>
      </c>
      <c r="D39" s="283">
        <v>60.404316574335098</v>
      </c>
      <c r="E39" s="283">
        <v>7.8372636437416077</v>
      </c>
      <c r="F39" s="284">
        <v>0.14909079369713724</v>
      </c>
      <c r="G39" s="292">
        <v>2.4285203480596829E-5</v>
      </c>
      <c r="H39" s="292">
        <v>2.9716242815951575E-6</v>
      </c>
      <c r="I39" s="293">
        <v>14.713851335185767</v>
      </c>
      <c r="J39" s="293">
        <v>-2.5052782185279856</v>
      </c>
      <c r="K39" s="284">
        <v>-0.14549389449176062</v>
      </c>
      <c r="L39" s="285">
        <v>888.78013407826427</v>
      </c>
      <c r="M39" s="285">
        <v>-16.37876059055327</v>
      </c>
      <c r="N39" s="284">
        <v>-1.8094901002487507E-2</v>
      </c>
      <c r="O39" s="283">
        <v>200.71298372745514</v>
      </c>
      <c r="P39" s="283">
        <v>-9.5552279949188232</v>
      </c>
      <c r="Q39" s="284">
        <v>-4.5443045891953443E-2</v>
      </c>
    </row>
    <row r="40" spans="1:17">
      <c r="A40" s="318" t="s">
        <v>58</v>
      </c>
      <c r="B40" s="318" t="s">
        <v>195</v>
      </c>
      <c r="C40" s="233" t="s">
        <v>63</v>
      </c>
      <c r="D40" s="283">
        <v>483916.53451708879</v>
      </c>
      <c r="E40" s="283">
        <v>35283.325286471518</v>
      </c>
      <c r="F40" s="287">
        <v>7.8646262827891389E-2</v>
      </c>
      <c r="G40" s="294">
        <v>0.19455582274340333</v>
      </c>
      <c r="H40" s="294">
        <v>1.2655204330114384E-2</v>
      </c>
      <c r="I40" s="295">
        <v>14.40389380365356</v>
      </c>
      <c r="J40" s="295">
        <v>-0.20420392540578547</v>
      </c>
      <c r="K40" s="287">
        <v>-1.3978817036496833E-2</v>
      </c>
      <c r="L40" s="288">
        <v>6970282.3730161991</v>
      </c>
      <c r="M40" s="288">
        <v>416604.60807381291</v>
      </c>
      <c r="N40" s="287">
        <v>6.3568064072719227E-2</v>
      </c>
      <c r="O40" s="283">
        <v>3049130.7813275456</v>
      </c>
      <c r="P40" s="283">
        <v>210492.1630710247</v>
      </c>
      <c r="Q40" s="287">
        <v>7.4152504555267423E-2</v>
      </c>
    </row>
    <row r="41" spans="1:17">
      <c r="A41" s="318" t="s">
        <v>58</v>
      </c>
      <c r="B41" s="318" t="s">
        <v>195</v>
      </c>
      <c r="C41" s="233" t="s">
        <v>64</v>
      </c>
      <c r="D41" s="283">
        <v>338789.83778749459</v>
      </c>
      <c r="E41" s="283">
        <v>151613.1249541502</v>
      </c>
      <c r="F41" s="284">
        <v>0.809999933534153</v>
      </c>
      <c r="G41" s="292">
        <v>0.13620848002977781</v>
      </c>
      <c r="H41" s="292">
        <v>6.0316729003718594E-2</v>
      </c>
      <c r="I41" s="293">
        <v>8.6368511876896488</v>
      </c>
      <c r="J41" s="293">
        <v>-3.6120739368712353</v>
      </c>
      <c r="K41" s="284">
        <v>-0.2948890535405837</v>
      </c>
      <c r="L41" s="285">
        <v>2926077.4128721058</v>
      </c>
      <c r="M41" s="285">
        <v>633363.87231503613</v>
      </c>
      <c r="N41" s="284">
        <v>0.27625076622574718</v>
      </c>
      <c r="O41" s="283">
        <v>792817.64946788549</v>
      </c>
      <c r="P41" s="283">
        <v>163670.34439128742</v>
      </c>
      <c r="Q41" s="284">
        <v>0.26014630130436739</v>
      </c>
    </row>
    <row r="42" spans="1:17">
      <c r="A42" s="318" t="s">
        <v>58</v>
      </c>
      <c r="B42" s="318" t="s">
        <v>195</v>
      </c>
      <c r="C42" s="233" t="s">
        <v>196</v>
      </c>
      <c r="D42" s="283">
        <v>33012.94501809049</v>
      </c>
      <c r="E42" s="283">
        <v>-27367.796399358587</v>
      </c>
      <c r="F42" s="287">
        <v>-0.45325373218172721</v>
      </c>
      <c r="G42" s="294">
        <v>1.3272662165980444E-2</v>
      </c>
      <c r="H42" s="294">
        <v>-1.1209016804960331E-2</v>
      </c>
      <c r="I42" s="295">
        <v>17.909286744510606</v>
      </c>
      <c r="J42" s="295">
        <v>0.45664743029580279</v>
      </c>
      <c r="K42" s="287">
        <v>2.6164949729057495E-2</v>
      </c>
      <c r="L42" s="288">
        <v>591238.29860974546</v>
      </c>
      <c r="M42" s="288">
        <v>-462565.00287386426</v>
      </c>
      <c r="N42" s="287">
        <v>-0.43894814356971223</v>
      </c>
      <c r="O42" s="283">
        <v>281654.03536266088</v>
      </c>
      <c r="P42" s="283">
        <v>-188345.54722615593</v>
      </c>
      <c r="Q42" s="287">
        <v>-0.40073556276098155</v>
      </c>
    </row>
    <row r="43" spans="1:17">
      <c r="A43" s="318" t="s">
        <v>58</v>
      </c>
      <c r="B43" s="318" t="s">
        <v>195</v>
      </c>
      <c r="C43" s="233" t="s">
        <v>197</v>
      </c>
      <c r="D43" s="283">
        <v>34900.757183907735</v>
      </c>
      <c r="E43" s="283">
        <v>24973.533974069702</v>
      </c>
      <c r="F43" s="284">
        <v>2.5156615748621967</v>
      </c>
      <c r="G43" s="292">
        <v>1.4031646046273152E-2</v>
      </c>
      <c r="H43" s="292">
        <v>1.0006602862124809E-2</v>
      </c>
      <c r="I43" s="293">
        <v>7.8488278329065215</v>
      </c>
      <c r="J43" s="293">
        <v>-7.0053240988382131</v>
      </c>
      <c r="K43" s="284">
        <v>-0.4716071392717594</v>
      </c>
      <c r="L43" s="285">
        <v>273930.03437456727</v>
      </c>
      <c r="M43" s="285">
        <v>126469.55255529046</v>
      </c>
      <c r="N43" s="284">
        <v>0.85765047689378759</v>
      </c>
      <c r="O43" s="283">
        <v>114478.62746965885</v>
      </c>
      <c r="P43" s="283">
        <v>61564.898401737213</v>
      </c>
      <c r="Q43" s="284">
        <v>1.1634957408258011</v>
      </c>
    </row>
    <row r="44" spans="1:17">
      <c r="A44" s="318" t="s">
        <v>58</v>
      </c>
      <c r="B44" s="318" t="s">
        <v>195</v>
      </c>
      <c r="C44" s="233" t="s">
        <v>198</v>
      </c>
      <c r="D44" s="283">
        <v>235639673.01153123</v>
      </c>
      <c r="E44" s="283">
        <v>1247233.2682782114</v>
      </c>
      <c r="F44" s="287">
        <v>5.3211326681201669E-3</v>
      </c>
      <c r="G44" s="294">
        <v>94.737557375456959</v>
      </c>
      <c r="H44" s="294">
        <v>-0.29805047402891205</v>
      </c>
      <c r="I44" s="295">
        <v>4.6377632043329911</v>
      </c>
      <c r="J44" s="295">
        <v>-8.6298546877117133E-3</v>
      </c>
      <c r="K44" s="287">
        <v>-1.8573234287524063E-3</v>
      </c>
      <c r="L44" s="288">
        <v>1092841004.9739373</v>
      </c>
      <c r="M44" s="288">
        <v>3761599.8639581203</v>
      </c>
      <c r="N44" s="287">
        <v>3.4539261749957162E-3</v>
      </c>
      <c r="O44" s="283">
        <v>306943097.39170641</v>
      </c>
      <c r="P44" s="283">
        <v>1666068.2739955783</v>
      </c>
      <c r="Q44" s="287">
        <v>5.4575618703140748E-3</v>
      </c>
    </row>
    <row r="45" spans="1:17">
      <c r="A45" s="318" t="s">
        <v>58</v>
      </c>
      <c r="B45" s="318" t="s">
        <v>199</v>
      </c>
      <c r="C45" s="233" t="s">
        <v>105</v>
      </c>
      <c r="D45" s="283">
        <v>189009.83534697289</v>
      </c>
      <c r="E45" s="283">
        <v>121645.15866245639</v>
      </c>
      <c r="F45" s="284">
        <v>1.8057706894690115</v>
      </c>
      <c r="G45" s="292">
        <v>5.6688077863634098E-3</v>
      </c>
      <c r="H45" s="292">
        <v>3.6506308304136491E-3</v>
      </c>
      <c r="I45" s="293">
        <v>7.9029789362349652</v>
      </c>
      <c r="J45" s="293">
        <v>-2.0870665811729383</v>
      </c>
      <c r="K45" s="284">
        <v>-0.20891462181390191</v>
      </c>
      <c r="L45" s="285">
        <v>1493740.7474883657</v>
      </c>
      <c r="M45" s="285">
        <v>820764.56114457897</v>
      </c>
      <c r="N45" s="284">
        <v>1.2196041669820619</v>
      </c>
      <c r="O45" s="283">
        <v>447584.11606510461</v>
      </c>
      <c r="P45" s="283">
        <v>249633.9302075702</v>
      </c>
      <c r="Q45" s="284">
        <v>1.2610946997909505</v>
      </c>
    </row>
    <row r="46" spans="1:17">
      <c r="A46" s="318" t="s">
        <v>58</v>
      </c>
      <c r="B46" s="318" t="s">
        <v>199</v>
      </c>
      <c r="C46" s="233" t="s">
        <v>104</v>
      </c>
      <c r="D46" s="283">
        <v>157399366.75000948</v>
      </c>
      <c r="E46" s="283">
        <v>2351487.5821169317</v>
      </c>
      <c r="F46" s="287">
        <v>1.5166202819005601E-2</v>
      </c>
      <c r="G46" s="294">
        <v>4.7207424638149327</v>
      </c>
      <c r="H46" s="294">
        <v>7.5666257616116894E-2</v>
      </c>
      <c r="I46" s="295">
        <v>7.3408973020154225</v>
      </c>
      <c r="J46" s="295">
        <v>-0.14497567178760207</v>
      </c>
      <c r="K46" s="287">
        <v>-1.9366568507767575E-2</v>
      </c>
      <c r="L46" s="288">
        <v>1155452586.7140806</v>
      </c>
      <c r="M46" s="288">
        <v>-5216141.5943231583</v>
      </c>
      <c r="N46" s="287">
        <v>-4.4940829946588916E-3</v>
      </c>
      <c r="O46" s="283">
        <v>353443889.55564386</v>
      </c>
      <c r="P46" s="283">
        <v>1249079.8335891366</v>
      </c>
      <c r="Q46" s="287">
        <v>3.5465594583148062E-3</v>
      </c>
    </row>
    <row r="47" spans="1:17">
      <c r="A47" s="318" t="s">
        <v>58</v>
      </c>
      <c r="B47" s="318" t="s">
        <v>199</v>
      </c>
      <c r="C47" s="233" t="s">
        <v>103</v>
      </c>
      <c r="D47" s="283">
        <v>230144.13946508628</v>
      </c>
      <c r="E47" s="283">
        <v>-98461.850538328523</v>
      </c>
      <c r="F47" s="284">
        <v>-0.29963498394324867</v>
      </c>
      <c r="G47" s="292">
        <v>6.9025132337193059E-3</v>
      </c>
      <c r="H47" s="292">
        <v>-2.9421868264886521E-3</v>
      </c>
      <c r="I47" s="293">
        <v>14.063484509404249</v>
      </c>
      <c r="J47" s="293">
        <v>-2.1096111477632231</v>
      </c>
      <c r="K47" s="284">
        <v>-0.1304395393734224</v>
      </c>
      <c r="L47" s="285">
        <v>3236628.5402974118</v>
      </c>
      <c r="M47" s="285">
        <v>-2077947.5695460341</v>
      </c>
      <c r="N47" s="284">
        <v>-0.39099027403095094</v>
      </c>
      <c r="O47" s="283">
        <v>1432817.3851909239</v>
      </c>
      <c r="P47" s="283">
        <v>-754637.47807853925</v>
      </c>
      <c r="Q47" s="284">
        <v>-0.3449842512181604</v>
      </c>
    </row>
    <row r="48" spans="1:17">
      <c r="A48" s="318" t="s">
        <v>58</v>
      </c>
      <c r="B48" s="318" t="s">
        <v>199</v>
      </c>
      <c r="C48" s="233" t="s">
        <v>102</v>
      </c>
      <c r="D48" s="283">
        <v>409061.0487970867</v>
      </c>
      <c r="E48" s="283">
        <v>-23355.433889909997</v>
      </c>
      <c r="F48" s="287">
        <v>-5.4011433016571096E-2</v>
      </c>
      <c r="G48" s="294">
        <v>1.2268612658500187E-2</v>
      </c>
      <c r="H48" s="294">
        <v>-6.861438056146394E-4</v>
      </c>
      <c r="I48" s="295">
        <v>10.227881286600171</v>
      </c>
      <c r="J48" s="295">
        <v>-0.66160060752598149</v>
      </c>
      <c r="K48" s="287">
        <v>-6.0755930719059513E-2</v>
      </c>
      <c r="L48" s="288">
        <v>4183827.8460687627</v>
      </c>
      <c r="M48" s="288">
        <v>-524963.61287300242</v>
      </c>
      <c r="N48" s="287">
        <v>-0.11148584885323859</v>
      </c>
      <c r="O48" s="283">
        <v>1153662.7931291496</v>
      </c>
      <c r="P48" s="283">
        <v>-120461.74427629728</v>
      </c>
      <c r="Q48" s="287">
        <v>-9.4544717364598102E-2</v>
      </c>
    </row>
    <row r="49" spans="1:17">
      <c r="A49" s="318" t="s">
        <v>58</v>
      </c>
      <c r="B49" s="318" t="s">
        <v>199</v>
      </c>
      <c r="C49" s="233" t="s">
        <v>63</v>
      </c>
      <c r="D49" s="283">
        <v>5962660.6515173633</v>
      </c>
      <c r="E49" s="283">
        <v>-65907.094197364524</v>
      </c>
      <c r="F49" s="284">
        <v>-1.0932463062095155E-2</v>
      </c>
      <c r="G49" s="292">
        <v>0.17883290076791072</v>
      </c>
      <c r="H49" s="292">
        <v>-1.7768356784297334E-3</v>
      </c>
      <c r="I49" s="293">
        <v>14.30379373351818</v>
      </c>
      <c r="J49" s="293">
        <v>-0.36712063102917369</v>
      </c>
      <c r="K49" s="284">
        <v>-2.5023704856210617E-2</v>
      </c>
      <c r="L49" s="285">
        <v>85288668.062269494</v>
      </c>
      <c r="M49" s="285">
        <v>-3155933.075983569</v>
      </c>
      <c r="N49" s="284">
        <v>-3.5682597189288477E-2</v>
      </c>
      <c r="O49" s="283">
        <v>38344137.605674416</v>
      </c>
      <c r="P49" s="283">
        <v>-862176.44015359879</v>
      </c>
      <c r="Q49" s="284">
        <v>-2.1990754834688264E-2</v>
      </c>
    </row>
    <row r="50" spans="1:17">
      <c r="A50" s="318" t="s">
        <v>58</v>
      </c>
      <c r="B50" s="318" t="s">
        <v>199</v>
      </c>
      <c r="C50" s="233" t="s">
        <v>64</v>
      </c>
      <c r="D50" s="283">
        <v>3775339.381114366</v>
      </c>
      <c r="E50" s="283">
        <v>136597.17472553812</v>
      </c>
      <c r="F50" s="287">
        <v>3.7539668098966625E-2</v>
      </c>
      <c r="G50" s="294">
        <v>0.11323047417367264</v>
      </c>
      <c r="H50" s="294">
        <v>4.2174716476229002E-3</v>
      </c>
      <c r="I50" s="295">
        <v>11.970410329514902</v>
      </c>
      <c r="J50" s="295">
        <v>-0.6180716457166362</v>
      </c>
      <c r="K50" s="287">
        <v>-4.9098187289994363E-2</v>
      </c>
      <c r="L50" s="288">
        <v>45192361.525115803</v>
      </c>
      <c r="M50" s="288">
        <v>-613879.15252419561</v>
      </c>
      <c r="N50" s="287">
        <v>-1.3401648846155072E-2</v>
      </c>
      <c r="O50" s="283">
        <v>11887834.199877897</v>
      </c>
      <c r="P50" s="283">
        <v>-312041.42262572795</v>
      </c>
      <c r="Q50" s="287">
        <v>-2.5577426547705381E-2</v>
      </c>
    </row>
    <row r="51" spans="1:17">
      <c r="A51" s="318" t="s">
        <v>58</v>
      </c>
      <c r="B51" s="318" t="s">
        <v>199</v>
      </c>
      <c r="C51" s="233" t="s">
        <v>196</v>
      </c>
      <c r="D51" s="283">
        <v>2535203.8794267741</v>
      </c>
      <c r="E51" s="283">
        <v>-148085.83564889105</v>
      </c>
      <c r="F51" s="284">
        <v>-5.5188165041177906E-2</v>
      </c>
      <c r="G51" s="292">
        <v>7.6036167458326864E-2</v>
      </c>
      <c r="H51" s="292">
        <v>-4.3524536355439014E-3</v>
      </c>
      <c r="I51" s="293">
        <v>13.491772864321891</v>
      </c>
      <c r="J51" s="293">
        <v>-0.708379283042186</v>
      </c>
      <c r="K51" s="284">
        <v>-4.9885330501453808E-2</v>
      </c>
      <c r="L51" s="285">
        <v>34204394.90597374</v>
      </c>
      <c r="M51" s="285">
        <v>-3898727.30355791</v>
      </c>
      <c r="N51" s="284">
        <v>-0.10232041568978376</v>
      </c>
      <c r="O51" s="283">
        <v>9288525.9729696345</v>
      </c>
      <c r="P51" s="283">
        <v>-2099330.6155856717</v>
      </c>
      <c r="Q51" s="284">
        <v>-0.18434817818969376</v>
      </c>
    </row>
    <row r="52" spans="1:17">
      <c r="A52" s="318" t="s">
        <v>58</v>
      </c>
      <c r="B52" s="318" t="s">
        <v>199</v>
      </c>
      <c r="C52" s="233" t="s">
        <v>197</v>
      </c>
      <c r="D52" s="283">
        <v>403113.0280190428</v>
      </c>
      <c r="E52" s="283">
        <v>225760.71880271993</v>
      </c>
      <c r="F52" s="287">
        <v>1.2729505457261998</v>
      </c>
      <c r="G52" s="294">
        <v>1.209021883873875E-2</v>
      </c>
      <c r="H52" s="294">
        <v>6.7769246738885892E-3</v>
      </c>
      <c r="I52" s="295">
        <v>7.5371840086544415</v>
      </c>
      <c r="J52" s="295">
        <v>-6.3437681429610011</v>
      </c>
      <c r="K52" s="287">
        <v>-0.45701246381882554</v>
      </c>
      <c r="L52" s="288">
        <v>3038337.0684653991</v>
      </c>
      <c r="M52" s="288">
        <v>576518.15025511477</v>
      </c>
      <c r="N52" s="287">
        <v>0.23418381668552504</v>
      </c>
      <c r="O52" s="283">
        <v>1330559.0310718864</v>
      </c>
      <c r="P52" s="283">
        <v>495864.92026683653</v>
      </c>
      <c r="Q52" s="287">
        <v>0.5940678313742771</v>
      </c>
    </row>
    <row r="53" spans="1:17">
      <c r="A53" s="318" t="s">
        <v>58</v>
      </c>
      <c r="B53" s="318" t="s">
        <v>199</v>
      </c>
      <c r="C53" s="233" t="s">
        <v>198</v>
      </c>
      <c r="D53" s="283">
        <v>3163303971.266099</v>
      </c>
      <c r="E53" s="283">
        <v>-6189237.4182510376</v>
      </c>
      <c r="F53" s="284">
        <v>-1.9527530146752317E-3</v>
      </c>
      <c r="G53" s="292">
        <v>94.874227841259014</v>
      </c>
      <c r="H53" s="292">
        <v>-8.0553664821508164E-2</v>
      </c>
      <c r="I53" s="293">
        <v>4.6447290991762653</v>
      </c>
      <c r="J53" s="293">
        <v>-0.11047734694194666</v>
      </c>
      <c r="K53" s="284">
        <v>-2.3232923363849311E-2</v>
      </c>
      <c r="L53" s="285">
        <v>14692690004.879492</v>
      </c>
      <c r="M53" s="285">
        <v>-378904531.98422432</v>
      </c>
      <c r="N53" s="284">
        <v>-2.5140308217385967E-2</v>
      </c>
      <c r="O53" s="283">
        <v>4143293640.6187572</v>
      </c>
      <c r="P53" s="283">
        <v>-593667.94058275223</v>
      </c>
      <c r="Q53" s="284">
        <v>-1.4326353406293431E-4</v>
      </c>
    </row>
    <row r="54" spans="1:17">
      <c r="A54" s="318" t="s">
        <v>58</v>
      </c>
      <c r="B54" s="318" t="s">
        <v>200</v>
      </c>
      <c r="C54" s="233" t="s">
        <v>105</v>
      </c>
      <c r="D54" s="283">
        <v>136047.80119111662</v>
      </c>
      <c r="E54" s="283">
        <v>96122.501507024281</v>
      </c>
      <c r="F54" s="287">
        <v>2.4075586725106763</v>
      </c>
      <c r="G54" s="294">
        <v>1.0561796724316182E-2</v>
      </c>
      <c r="H54" s="294">
        <v>7.4287000739809341E-3</v>
      </c>
      <c r="I54" s="295">
        <v>7.0316146842437774</v>
      </c>
      <c r="J54" s="295">
        <v>-2.0568243464589688</v>
      </c>
      <c r="K54" s="287">
        <v>-0.22631216862549924</v>
      </c>
      <c r="L54" s="288">
        <v>956635.71661453368</v>
      </c>
      <c r="M54" s="288">
        <v>593777.06465312489</v>
      </c>
      <c r="N54" s="287">
        <v>1.6363866796161579</v>
      </c>
      <c r="O54" s="283">
        <v>296420.52576828003</v>
      </c>
      <c r="P54" s="283">
        <v>192204.90211427212</v>
      </c>
      <c r="Q54" s="287">
        <v>1.8443002630045704</v>
      </c>
    </row>
    <row r="55" spans="1:17">
      <c r="A55" s="318" t="s">
        <v>58</v>
      </c>
      <c r="B55" s="318" t="s">
        <v>200</v>
      </c>
      <c r="C55" s="233" t="s">
        <v>104</v>
      </c>
      <c r="D55" s="283">
        <v>61670782.792427875</v>
      </c>
      <c r="E55" s="283">
        <v>2231981.8631219715</v>
      </c>
      <c r="F55" s="284">
        <v>3.7550923441012886E-2</v>
      </c>
      <c r="G55" s="292">
        <v>4.7876868716758825</v>
      </c>
      <c r="H55" s="292">
        <v>0.1232883683441317</v>
      </c>
      <c r="I55" s="293">
        <v>7.4071371617415167</v>
      </c>
      <c r="J55" s="293">
        <v>-9.6829972806485642E-2</v>
      </c>
      <c r="K55" s="284">
        <v>-1.2903837539570747E-2</v>
      </c>
      <c r="L55" s="285">
        <v>456803947.01548177</v>
      </c>
      <c r="M55" s="285">
        <v>10777138.325029016</v>
      </c>
      <c r="N55" s="284">
        <v>2.4162534885898444E-2</v>
      </c>
      <c r="O55" s="283">
        <v>138028129.83146435</v>
      </c>
      <c r="P55" s="283">
        <v>4561420.9714134037</v>
      </c>
      <c r="Q55" s="284">
        <v>3.4176470000443097E-2</v>
      </c>
    </row>
    <row r="56" spans="1:17">
      <c r="A56" s="318" t="s">
        <v>58</v>
      </c>
      <c r="B56" s="318" t="s">
        <v>200</v>
      </c>
      <c r="C56" s="233" t="s">
        <v>103</v>
      </c>
      <c r="D56" s="283">
        <v>89828.577058449897</v>
      </c>
      <c r="E56" s="283">
        <v>-10346.898405304004</v>
      </c>
      <c r="F56" s="287">
        <v>-0.10328773941330363</v>
      </c>
      <c r="G56" s="294">
        <v>6.9736604533074181E-3</v>
      </c>
      <c r="H56" s="294">
        <v>-8.8750650360038073E-4</v>
      </c>
      <c r="I56" s="295">
        <v>14.027213356975018</v>
      </c>
      <c r="J56" s="295">
        <v>-1.2454333681544618</v>
      </c>
      <c r="K56" s="287">
        <v>-8.1546662511693971E-2</v>
      </c>
      <c r="L56" s="288">
        <v>1260044.6159523481</v>
      </c>
      <c r="M56" s="288">
        <v>-269900.03132744157</v>
      </c>
      <c r="N56" s="287">
        <v>-0.17641163149746517</v>
      </c>
      <c r="O56" s="283">
        <v>567491.12033462524</v>
      </c>
      <c r="P56" s="283">
        <v>-84304.226938063628</v>
      </c>
      <c r="Q56" s="287">
        <v>-0.12934155987890725</v>
      </c>
    </row>
    <row r="57" spans="1:17">
      <c r="A57" s="318" t="s">
        <v>58</v>
      </c>
      <c r="B57" s="318" t="s">
        <v>200</v>
      </c>
      <c r="C57" s="233" t="s">
        <v>102</v>
      </c>
      <c r="D57" s="283">
        <v>10834.986762348059</v>
      </c>
      <c r="E57" s="283">
        <v>1593.8374958737022</v>
      </c>
      <c r="F57" s="284">
        <v>0.17247178353193901</v>
      </c>
      <c r="G57" s="292">
        <v>8.4115235007597609E-4</v>
      </c>
      <c r="H57" s="292">
        <v>1.1596270738996502E-4</v>
      </c>
      <c r="I57" s="293">
        <v>5.8568527370308123</v>
      </c>
      <c r="J57" s="293">
        <v>-2.3833398504495902</v>
      </c>
      <c r="K57" s="284">
        <v>-0.28923351306991019</v>
      </c>
      <c r="L57" s="285">
        <v>63458.921874750849</v>
      </c>
      <c r="M57" s="285">
        <v>-12689.927810651097</v>
      </c>
      <c r="N57" s="284">
        <v>-0.16664634939434692</v>
      </c>
      <c r="O57" s="283">
        <v>24536.144056809917</v>
      </c>
      <c r="P57" s="283">
        <v>2043.1835173779145</v>
      </c>
      <c r="Q57" s="284">
        <v>9.0836575905428124E-2</v>
      </c>
    </row>
    <row r="58" spans="1:17">
      <c r="A58" s="318" t="s">
        <v>58</v>
      </c>
      <c r="B58" s="318" t="s">
        <v>200</v>
      </c>
      <c r="C58" s="233" t="s">
        <v>63</v>
      </c>
      <c r="D58" s="283">
        <v>2361505.7316785315</v>
      </c>
      <c r="E58" s="283">
        <v>150068.67410979932</v>
      </c>
      <c r="F58" s="287">
        <v>6.7860251141303465E-2</v>
      </c>
      <c r="G58" s="294">
        <v>0.18333073583643333</v>
      </c>
      <c r="H58" s="294">
        <v>9.7904971326910617E-3</v>
      </c>
      <c r="I58" s="295">
        <v>14.236392621224589</v>
      </c>
      <c r="J58" s="295">
        <v>-0.55051445783621489</v>
      </c>
      <c r="K58" s="287">
        <v>-3.7229858474986846E-2</v>
      </c>
      <c r="L58" s="288">
        <v>33619322.773447819</v>
      </c>
      <c r="M58" s="288">
        <v>919008.49198734015</v>
      </c>
      <c r="N58" s="287">
        <v>2.8103965120248837E-2</v>
      </c>
      <c r="O58" s="283">
        <v>15026867.434323922</v>
      </c>
      <c r="P58" s="283">
        <v>647987.94394796714</v>
      </c>
      <c r="Q58" s="287">
        <v>4.5065260083838744E-2</v>
      </c>
    </row>
    <row r="59" spans="1:17">
      <c r="A59" s="318" t="s">
        <v>58</v>
      </c>
      <c r="B59" s="318" t="s">
        <v>200</v>
      </c>
      <c r="C59" s="233" t="s">
        <v>64</v>
      </c>
      <c r="D59" s="283">
        <v>1033666.6894611431</v>
      </c>
      <c r="E59" s="283">
        <v>87220.997313999454</v>
      </c>
      <c r="F59" s="284">
        <v>9.2156367806087741E-2</v>
      </c>
      <c r="G59" s="292">
        <v>8.0246629193580193E-2</v>
      </c>
      <c r="H59" s="292">
        <v>5.9752811698126074E-3</v>
      </c>
      <c r="I59" s="293">
        <v>10.559724177443853</v>
      </c>
      <c r="J59" s="293">
        <v>-1.5765130102721354</v>
      </c>
      <c r="K59" s="284">
        <v>-0.12990130185226148</v>
      </c>
      <c r="L59" s="285">
        <v>10915235.132121179</v>
      </c>
      <c r="M59" s="285">
        <v>-571054.27306858264</v>
      </c>
      <c r="N59" s="284">
        <v>-4.9716166198160355E-2</v>
      </c>
      <c r="O59" s="283">
        <v>2717374.1869405969</v>
      </c>
      <c r="P59" s="283">
        <v>-345036.64333387138</v>
      </c>
      <c r="Q59" s="284">
        <v>-0.11266830691783686</v>
      </c>
    </row>
    <row r="60" spans="1:17">
      <c r="A60" s="318" t="s">
        <v>58</v>
      </c>
      <c r="B60" s="318" t="s">
        <v>200</v>
      </c>
      <c r="C60" s="233" t="s">
        <v>196</v>
      </c>
      <c r="D60" s="283">
        <v>288326.48360801942</v>
      </c>
      <c r="E60" s="283">
        <v>-73247.176644902967</v>
      </c>
      <c r="F60" s="287">
        <v>-0.20257885099723869</v>
      </c>
      <c r="G60" s="294">
        <v>2.2383645185319066E-2</v>
      </c>
      <c r="H60" s="294">
        <v>-5.9904743016099653E-3</v>
      </c>
      <c r="I60" s="295">
        <v>15.483868649296992</v>
      </c>
      <c r="J60" s="295">
        <v>-1.0011025474321951</v>
      </c>
      <c r="K60" s="287">
        <v>-6.0728195123011537E-2</v>
      </c>
      <c r="L60" s="288">
        <v>4464409.400300255</v>
      </c>
      <c r="M60" s="288">
        <v>-1496121.974465115</v>
      </c>
      <c r="N60" s="287">
        <v>-0.25100479812909438</v>
      </c>
      <c r="O60" s="283">
        <v>1759251.6939237919</v>
      </c>
      <c r="P60" s="283">
        <v>-709729.43684803275</v>
      </c>
      <c r="Q60" s="287">
        <v>-0.28745842890511086</v>
      </c>
    </row>
    <row r="61" spans="1:17">
      <c r="A61" s="318" t="s">
        <v>58</v>
      </c>
      <c r="B61" s="318" t="s">
        <v>200</v>
      </c>
      <c r="C61" s="233" t="s">
        <v>197</v>
      </c>
      <c r="D61" s="283">
        <v>173758.7058403297</v>
      </c>
      <c r="E61" s="283">
        <v>124488.1536450244</v>
      </c>
      <c r="F61" s="284">
        <v>2.526623877718305</v>
      </c>
      <c r="G61" s="292">
        <v>1.3489406768050324E-2</v>
      </c>
      <c r="H61" s="292">
        <v>9.6229510804356558E-3</v>
      </c>
      <c r="I61" s="293">
        <v>6.8652943848896264</v>
      </c>
      <c r="J61" s="293">
        <v>-7.9237554184289181</v>
      </c>
      <c r="K61" s="284">
        <v>-0.53578529545900178</v>
      </c>
      <c r="L61" s="285">
        <v>1192904.6675313038</v>
      </c>
      <c r="M61" s="285">
        <v>464240.01727792807</v>
      </c>
      <c r="N61" s="284">
        <v>0.63711066142223272</v>
      </c>
      <c r="O61" s="283">
        <v>542164.85671129462</v>
      </c>
      <c r="P61" s="283">
        <v>287296.51093938586</v>
      </c>
      <c r="Q61" s="284">
        <v>1.1272349654456433</v>
      </c>
    </row>
    <row r="62" spans="1:17">
      <c r="A62" s="318" t="s">
        <v>58</v>
      </c>
      <c r="B62" s="318" t="s">
        <v>200</v>
      </c>
      <c r="C62" s="233" t="s">
        <v>198</v>
      </c>
      <c r="D62" s="283">
        <v>1222347533.8802574</v>
      </c>
      <c r="E62" s="283">
        <v>11196454.089168072</v>
      </c>
      <c r="F62" s="287">
        <v>9.2444735227411434E-3</v>
      </c>
      <c r="G62" s="294">
        <v>94.894486101811765</v>
      </c>
      <c r="H62" s="294">
        <v>-0.14934377970330104</v>
      </c>
      <c r="I62" s="295">
        <v>4.628375546806728</v>
      </c>
      <c r="J62" s="295">
        <v>-3.2729371352637315E-2</v>
      </c>
      <c r="K62" s="287">
        <v>-7.0218053288450526E-3</v>
      </c>
      <c r="L62" s="288">
        <v>5657483435.5108919</v>
      </c>
      <c r="M62" s="288">
        <v>12181180.8626194</v>
      </c>
      <c r="N62" s="287">
        <v>2.1577553004517281E-3</v>
      </c>
      <c r="O62" s="283">
        <v>1588858955.9651623</v>
      </c>
      <c r="P62" s="283">
        <v>14762130.286289692</v>
      </c>
      <c r="Q62" s="287">
        <v>9.378158983277993E-3</v>
      </c>
    </row>
    <row r="63" spans="1:17">
      <c r="A63" s="318" t="s">
        <v>59</v>
      </c>
      <c r="B63" s="318" t="s">
        <v>195</v>
      </c>
      <c r="C63" s="233" t="s">
        <v>105</v>
      </c>
      <c r="D63" s="283">
        <v>39120.342626144906</v>
      </c>
      <c r="E63" s="283">
        <v>25040.033660752721</v>
      </c>
      <c r="F63" s="284">
        <v>1.7783724577563109</v>
      </c>
      <c r="G63" s="292">
        <v>2.9432352578262461E-2</v>
      </c>
      <c r="H63" s="292">
        <v>1.9017644804444393E-2</v>
      </c>
      <c r="I63" s="293">
        <v>6.5605465648895294</v>
      </c>
      <c r="J63" s="293">
        <v>-1.3375708498791372</v>
      </c>
      <c r="K63" s="284">
        <v>-0.16935312298320832</v>
      </c>
      <c r="L63" s="285">
        <v>256650.82943325638</v>
      </c>
      <c r="M63" s="285">
        <v>145442.89598836898</v>
      </c>
      <c r="N63" s="284">
        <v>1.3078464052247478</v>
      </c>
      <c r="O63" s="283">
        <v>83041.41424202919</v>
      </c>
      <c r="P63" s="283">
        <v>50446.472031593323</v>
      </c>
      <c r="Q63" s="284">
        <v>1.547677909839704</v>
      </c>
    </row>
    <row r="64" spans="1:17">
      <c r="A64" s="318" t="s">
        <v>59</v>
      </c>
      <c r="B64" s="318" t="s">
        <v>195</v>
      </c>
      <c r="C64" s="233" t="s">
        <v>104</v>
      </c>
      <c r="D64" s="283">
        <v>6742419.4284644602</v>
      </c>
      <c r="E64" s="283">
        <v>304925.97546405438</v>
      </c>
      <c r="F64" s="287">
        <v>4.7367189992548048E-2</v>
      </c>
      <c r="G64" s="294">
        <v>5.0726873163035116</v>
      </c>
      <c r="H64" s="294">
        <v>0.31110053055510445</v>
      </c>
      <c r="I64" s="295">
        <v>7.7746270957682206</v>
      </c>
      <c r="J64" s="295">
        <v>-7.8490216079268649E-2</v>
      </c>
      <c r="K64" s="287">
        <v>-9.9947846138571678E-3</v>
      </c>
      <c r="L64" s="288">
        <v>52419796.779573873</v>
      </c>
      <c r="M64" s="288">
        <v>1865405.4989115149</v>
      </c>
      <c r="N64" s="287">
        <v>3.6898980516951729E-2</v>
      </c>
      <c r="O64" s="283">
        <v>16160737.117865443</v>
      </c>
      <c r="P64" s="283">
        <v>497150.44594931416</v>
      </c>
      <c r="Q64" s="287">
        <v>3.1739246978514511E-2</v>
      </c>
    </row>
    <row r="65" spans="1:17">
      <c r="A65" s="318" t="s">
        <v>59</v>
      </c>
      <c r="B65" s="318" t="s">
        <v>195</v>
      </c>
      <c r="C65" s="233" t="s">
        <v>103</v>
      </c>
      <c r="D65" s="283">
        <v>16896.040724481576</v>
      </c>
      <c r="E65" s="283">
        <v>326.06150662860091</v>
      </c>
      <c r="F65" s="284">
        <v>1.9677846443964926E-2</v>
      </c>
      <c r="G65" s="292">
        <v>1.2711806553741017E-2</v>
      </c>
      <c r="H65" s="292">
        <v>4.555775323226291E-4</v>
      </c>
      <c r="I65" s="293">
        <v>14.449355358091493</v>
      </c>
      <c r="J65" s="293">
        <v>-0.19683411586276378</v>
      </c>
      <c r="K65" s="284">
        <v>-1.3439271437311363E-2</v>
      </c>
      <c r="L65" s="285">
        <v>244136.89657281994</v>
      </c>
      <c r="M65" s="285">
        <v>1449.8413686609128</v>
      </c>
      <c r="N65" s="284">
        <v>5.9741190869914444E-3</v>
      </c>
      <c r="O65" s="283">
        <v>104508.17867672443</v>
      </c>
      <c r="P65" s="283">
        <v>4668.3043073415756</v>
      </c>
      <c r="Q65" s="284">
        <v>4.6757914478838418E-2</v>
      </c>
    </row>
    <row r="66" spans="1:17">
      <c r="A66" s="318" t="s">
        <v>59</v>
      </c>
      <c r="B66" s="318" t="s">
        <v>195</v>
      </c>
      <c r="C66" s="233" t="s">
        <v>102</v>
      </c>
      <c r="D66" s="283">
        <v>57.649226099252701</v>
      </c>
      <c r="E66" s="283">
        <v>7.8363326489925385</v>
      </c>
      <c r="F66" s="287">
        <v>0.15731534761812979</v>
      </c>
      <c r="G66" s="294">
        <v>4.3372635169181836E-5</v>
      </c>
      <c r="H66" s="294">
        <v>6.5277953344938954E-6</v>
      </c>
      <c r="I66" s="295">
        <v>14.539543230096616</v>
      </c>
      <c r="J66" s="295">
        <v>-2.6917020168840757</v>
      </c>
      <c r="K66" s="287">
        <v>-0.15621053373120108</v>
      </c>
      <c r="L66" s="288">
        <v>838.19341505169871</v>
      </c>
      <c r="M66" s="288">
        <v>-20.144768451452251</v>
      </c>
      <c r="N66" s="287">
        <v>-2.346950052860872E-2</v>
      </c>
      <c r="O66" s="283">
        <v>189.69262182712555</v>
      </c>
      <c r="P66" s="283">
        <v>-9.5589519739151001</v>
      </c>
      <c r="Q66" s="287">
        <v>-4.7974285931914558E-2</v>
      </c>
    </row>
    <row r="67" spans="1:17">
      <c r="A67" s="318" t="s">
        <v>59</v>
      </c>
      <c r="B67" s="318" t="s">
        <v>195</v>
      </c>
      <c r="C67" s="233" t="s">
        <v>63</v>
      </c>
      <c r="D67" s="283">
        <v>269292.44846772752</v>
      </c>
      <c r="E67" s="283">
        <v>4195.3102177866385</v>
      </c>
      <c r="F67" s="284">
        <v>1.5825558304711627E-2</v>
      </c>
      <c r="G67" s="292">
        <v>0.20260329429396887</v>
      </c>
      <c r="H67" s="292">
        <v>6.5202940320721603E-3</v>
      </c>
      <c r="I67" s="293">
        <v>14.798850425322444</v>
      </c>
      <c r="J67" s="293">
        <v>0.18675036419149116</v>
      </c>
      <c r="K67" s="284">
        <v>1.2780528699516515E-2</v>
      </c>
      <c r="L67" s="285">
        <v>3985218.6655427516</v>
      </c>
      <c r="M67" s="285">
        <v>111592.75551514979</v>
      </c>
      <c r="N67" s="284">
        <v>2.8808346006327347E-2</v>
      </c>
      <c r="O67" s="283">
        <v>1641038.4546079636</v>
      </c>
      <c r="P67" s="283">
        <v>64380.83300910471</v>
      </c>
      <c r="Q67" s="284">
        <v>4.0833743564323954E-2</v>
      </c>
    </row>
    <row r="68" spans="1:17">
      <c r="A68" s="318" t="s">
        <v>59</v>
      </c>
      <c r="B68" s="318" t="s">
        <v>195</v>
      </c>
      <c r="C68" s="233" t="s">
        <v>64</v>
      </c>
      <c r="D68" s="283">
        <v>186200.7797358222</v>
      </c>
      <c r="E68" s="283">
        <v>38300.411205559561</v>
      </c>
      <c r="F68" s="287">
        <v>0.25896089094411362</v>
      </c>
      <c r="G68" s="294">
        <v>0.14008893152866955</v>
      </c>
      <c r="H68" s="294">
        <v>3.0692247005008624E-2</v>
      </c>
      <c r="I68" s="295">
        <v>9.1576793345513128</v>
      </c>
      <c r="J68" s="295">
        <v>-1.2598920804918201</v>
      </c>
      <c r="K68" s="287">
        <v>-0.120939135456515</v>
      </c>
      <c r="L68" s="288">
        <v>1705167.0326640797</v>
      </c>
      <c r="M68" s="288">
        <v>164404.38118887064</v>
      </c>
      <c r="N68" s="287">
        <v>0.10670324921976856</v>
      </c>
      <c r="O68" s="283">
        <v>480786.84179270267</v>
      </c>
      <c r="P68" s="283">
        <v>24992.651643257646</v>
      </c>
      <c r="Q68" s="287">
        <v>5.4833194857229525E-2</v>
      </c>
    </row>
    <row r="69" spans="1:17">
      <c r="A69" s="318" t="s">
        <v>59</v>
      </c>
      <c r="B69" s="318" t="s">
        <v>195</v>
      </c>
      <c r="C69" s="233" t="s">
        <v>196</v>
      </c>
      <c r="D69" s="283">
        <v>16453.79729279481</v>
      </c>
      <c r="E69" s="283">
        <v>-11072.382310366771</v>
      </c>
      <c r="F69" s="284">
        <v>-0.40224914862849431</v>
      </c>
      <c r="G69" s="292">
        <v>1.2379082867468224E-2</v>
      </c>
      <c r="H69" s="292">
        <v>-7.9810610328665873E-3</v>
      </c>
      <c r="I69" s="293">
        <v>18.720394759798783</v>
      </c>
      <c r="J69" s="293">
        <v>1.0742992633899604</v>
      </c>
      <c r="K69" s="284">
        <v>6.0880281624260298E-2</v>
      </c>
      <c r="L69" s="285">
        <v>308021.58061882737</v>
      </c>
      <c r="M69" s="285">
        <v>-177708.01330986258</v>
      </c>
      <c r="N69" s="284">
        <v>-0.36585790845585564</v>
      </c>
      <c r="O69" s="283">
        <v>117477.17827153206</v>
      </c>
      <c r="P69" s="283">
        <v>-32257.993433833122</v>
      </c>
      <c r="Q69" s="284">
        <v>-0.21543364238635512</v>
      </c>
    </row>
    <row r="70" spans="1:17">
      <c r="A70" s="318" t="s">
        <v>59</v>
      </c>
      <c r="B70" s="318" t="s">
        <v>195</v>
      </c>
      <c r="C70" s="233" t="s">
        <v>197</v>
      </c>
      <c r="D70" s="283">
        <v>18888.444527393418</v>
      </c>
      <c r="E70" s="283">
        <v>10274.596317555384</v>
      </c>
      <c r="F70" s="287">
        <v>1.1927997878834897</v>
      </c>
      <c r="G70" s="294">
        <v>1.4210799846462877E-2</v>
      </c>
      <c r="H70" s="294">
        <v>7.839440231131433E-3</v>
      </c>
      <c r="I70" s="295">
        <v>10.679878560647436</v>
      </c>
      <c r="J70" s="295">
        <v>-5.0899084741569531</v>
      </c>
      <c r="K70" s="287">
        <v>-0.32276329812973209</v>
      </c>
      <c r="L70" s="288">
        <v>201726.29375208737</v>
      </c>
      <c r="M70" s="288">
        <v>65887.741932810546</v>
      </c>
      <c r="N70" s="287">
        <v>0.48504449620803769</v>
      </c>
      <c r="O70" s="283">
        <v>78025.627111911774</v>
      </c>
      <c r="P70" s="283">
        <v>29951.898043990135</v>
      </c>
      <c r="Q70" s="287">
        <v>0.62304087127653818</v>
      </c>
    </row>
    <row r="71" spans="1:17">
      <c r="A71" s="318" t="s">
        <v>59</v>
      </c>
      <c r="B71" s="318" t="s">
        <v>195</v>
      </c>
      <c r="C71" s="233" t="s">
        <v>198</v>
      </c>
      <c r="D71" s="283">
        <v>125626796.3501932</v>
      </c>
      <c r="E71" s="283">
        <v>-2652262.8121352792</v>
      </c>
      <c r="F71" s="284">
        <v>-2.0675727039586561E-2</v>
      </c>
      <c r="G71" s="292">
        <v>94.51584304339282</v>
      </c>
      <c r="H71" s="292">
        <v>-0.36765120092248083</v>
      </c>
      <c r="I71" s="293">
        <v>4.9736695580326602</v>
      </c>
      <c r="J71" s="293">
        <v>2.8745067065719887E-2</v>
      </c>
      <c r="K71" s="284">
        <v>5.8130446922353349E-3</v>
      </c>
      <c r="L71" s="285">
        <v>624826172.6801244</v>
      </c>
      <c r="M71" s="285">
        <v>-9504088.6498707533</v>
      </c>
      <c r="N71" s="284">
        <v>-1.4982871272676803E-2</v>
      </c>
      <c r="O71" s="283">
        <v>178616901.74416345</v>
      </c>
      <c r="P71" s="283">
        <v>-2848204.3788799942</v>
      </c>
      <c r="Q71" s="284">
        <v>-1.5695603632737816E-2</v>
      </c>
    </row>
    <row r="72" spans="1:17">
      <c r="A72" s="318" t="s">
        <v>59</v>
      </c>
      <c r="B72" s="318" t="s">
        <v>199</v>
      </c>
      <c r="C72" s="233" t="s">
        <v>105</v>
      </c>
      <c r="D72" s="283">
        <v>159263.69464445696</v>
      </c>
      <c r="E72" s="283">
        <v>93778.647909316467</v>
      </c>
      <c r="F72" s="287">
        <v>1.4320620139222271</v>
      </c>
      <c r="G72" s="294">
        <v>8.8181475106051798E-3</v>
      </c>
      <c r="H72" s="294">
        <v>5.3064328311370635E-3</v>
      </c>
      <c r="I72" s="295">
        <v>8.3399106797424398</v>
      </c>
      <c r="J72" s="295">
        <v>-1.7485588620179922</v>
      </c>
      <c r="K72" s="287">
        <v>-0.17332250989904557</v>
      </c>
      <c r="L72" s="288">
        <v>1328244.9878605455</v>
      </c>
      <c r="M72" s="288">
        <v>667601.08843232214</v>
      </c>
      <c r="N72" s="287">
        <v>1.0105309214390992</v>
      </c>
      <c r="O72" s="283">
        <v>388091.08460982621</v>
      </c>
      <c r="P72" s="283">
        <v>193900.9383472997</v>
      </c>
      <c r="Q72" s="287">
        <v>0.99851069726866659</v>
      </c>
    </row>
    <row r="73" spans="1:17">
      <c r="A73" s="318" t="s">
        <v>59</v>
      </c>
      <c r="B73" s="318" t="s">
        <v>199</v>
      </c>
      <c r="C73" s="233" t="s">
        <v>104</v>
      </c>
      <c r="D73" s="283">
        <v>87593708.813468471</v>
      </c>
      <c r="E73" s="283">
        <v>-329761.02746857703</v>
      </c>
      <c r="F73" s="284">
        <v>-3.7505461063485094E-3</v>
      </c>
      <c r="G73" s="292">
        <v>4.8499078653331074</v>
      </c>
      <c r="H73" s="292">
        <v>0.13490566095194634</v>
      </c>
      <c r="I73" s="293">
        <v>7.7513714695722005</v>
      </c>
      <c r="J73" s="293">
        <v>5.7874145239051877E-2</v>
      </c>
      <c r="K73" s="284">
        <v>7.5224755139650682E-3</v>
      </c>
      <c r="L73" s="285">
        <v>678971375.41073453</v>
      </c>
      <c r="M73" s="285">
        <v>2532395.4433990717</v>
      </c>
      <c r="N73" s="284">
        <v>3.7437160163675937E-3</v>
      </c>
      <c r="O73" s="283">
        <v>210753963.91597295</v>
      </c>
      <c r="P73" s="283">
        <v>-1310235.6637537181</v>
      </c>
      <c r="Q73" s="284">
        <v>-6.178485884700817E-3</v>
      </c>
    </row>
    <row r="74" spans="1:17">
      <c r="A74" s="318" t="s">
        <v>59</v>
      </c>
      <c r="B74" s="318" t="s">
        <v>199</v>
      </c>
      <c r="C74" s="233" t="s">
        <v>103</v>
      </c>
      <c r="D74" s="283">
        <v>211654.99798447269</v>
      </c>
      <c r="E74" s="283">
        <v>-93238.247600738803</v>
      </c>
      <c r="F74" s="287">
        <v>-0.3058062090610682</v>
      </c>
      <c r="G74" s="294">
        <v>1.1718960794866133E-2</v>
      </c>
      <c r="H74" s="294">
        <v>-4.6313075423130168E-3</v>
      </c>
      <c r="I74" s="295">
        <v>14.461821090143713</v>
      </c>
      <c r="J74" s="295">
        <v>-2.1223273870637041</v>
      </c>
      <c r="K74" s="287">
        <v>-0.12797325047954949</v>
      </c>
      <c r="L74" s="288">
        <v>3060916.7136861724</v>
      </c>
      <c r="M74" s="288">
        <v>-1995478.1407966404</v>
      </c>
      <c r="N74" s="287">
        <v>-0.3946444449502442</v>
      </c>
      <c r="O74" s="283">
        <v>1299399.9417848189</v>
      </c>
      <c r="P74" s="283">
        <v>-725746.04769286024</v>
      </c>
      <c r="Q74" s="287">
        <v>-0.35836727399590729</v>
      </c>
    </row>
    <row r="75" spans="1:17">
      <c r="A75" s="318" t="s">
        <v>59</v>
      </c>
      <c r="B75" s="318" t="s">
        <v>199</v>
      </c>
      <c r="C75" s="233" t="s">
        <v>102</v>
      </c>
      <c r="D75" s="283">
        <v>368448.65246123937</v>
      </c>
      <c r="E75" s="283">
        <v>-22558.998805305106</v>
      </c>
      <c r="F75" s="284">
        <v>-5.7694520125712197E-2</v>
      </c>
      <c r="G75" s="292">
        <v>2.0400346574529198E-2</v>
      </c>
      <c r="H75" s="292">
        <v>-5.6791071771518722E-4</v>
      </c>
      <c r="I75" s="293">
        <v>9.788642635891593</v>
      </c>
      <c r="J75" s="293">
        <v>-0.68595510504721879</v>
      </c>
      <c r="K75" s="284">
        <v>-6.5487489067598159E-2</v>
      </c>
      <c r="L75" s="285">
        <v>3606612.1886188919</v>
      </c>
      <c r="M75" s="285">
        <v>-489035.6720274454</v>
      </c>
      <c r="N75" s="284">
        <v>-0.11940373993731734</v>
      </c>
      <c r="O75" s="283">
        <v>993113.68858859444</v>
      </c>
      <c r="P75" s="283">
        <v>-110807.0103253593</v>
      </c>
      <c r="Q75" s="284">
        <v>-0.10037587884199667</v>
      </c>
    </row>
    <row r="76" spans="1:17">
      <c r="A76" s="318" t="s">
        <v>59</v>
      </c>
      <c r="B76" s="318" t="s">
        <v>199</v>
      </c>
      <c r="C76" s="233" t="s">
        <v>63</v>
      </c>
      <c r="D76" s="283">
        <v>3338336.4457779746</v>
      </c>
      <c r="E76" s="283">
        <v>-120007.95994807547</v>
      </c>
      <c r="F76" s="287">
        <v>-3.4700985751845853E-2</v>
      </c>
      <c r="G76" s="294">
        <v>0.18483775153287366</v>
      </c>
      <c r="H76" s="294">
        <v>-6.2014186017672612E-4</v>
      </c>
      <c r="I76" s="295">
        <v>14.602521391943629</v>
      </c>
      <c r="J76" s="295">
        <v>9.8622097540419063E-2</v>
      </c>
      <c r="K76" s="287">
        <v>6.7996954155959653E-3</v>
      </c>
      <c r="L76" s="288">
        <v>48748129.362977937</v>
      </c>
      <c r="M76" s="288">
        <v>-1411349.6230354086</v>
      </c>
      <c r="N76" s="287">
        <v>-2.8137246469983359E-2</v>
      </c>
      <c r="O76" s="283">
        <v>20624215.070306618</v>
      </c>
      <c r="P76" s="283">
        <v>-834463.09504273534</v>
      </c>
      <c r="Q76" s="287">
        <v>-3.8886975638145048E-2</v>
      </c>
    </row>
    <row r="77" spans="1:17">
      <c r="A77" s="318" t="s">
        <v>59</v>
      </c>
      <c r="B77" s="318" t="s">
        <v>199</v>
      </c>
      <c r="C77" s="233" t="s">
        <v>64</v>
      </c>
      <c r="D77" s="283">
        <v>2684702.2073312677</v>
      </c>
      <c r="E77" s="283">
        <v>44193.278790263925</v>
      </c>
      <c r="F77" s="284">
        <v>1.6736651905465298E-2</v>
      </c>
      <c r="G77" s="292">
        <v>0.14864718628526685</v>
      </c>
      <c r="H77" s="292">
        <v>7.0467075816583458E-3</v>
      </c>
      <c r="I77" s="293">
        <v>11.064662032738067</v>
      </c>
      <c r="J77" s="293">
        <v>-5.3163492941814994E-2</v>
      </c>
      <c r="K77" s="284">
        <v>-4.7818247209419056E-3</v>
      </c>
      <c r="L77" s="285">
        <v>29705322.58266636</v>
      </c>
      <c r="M77" s="285">
        <v>348605.01614755392</v>
      </c>
      <c r="N77" s="284">
        <v>1.1874795448696084E-2</v>
      </c>
      <c r="O77" s="283">
        <v>8124764.8905372918</v>
      </c>
      <c r="P77" s="283">
        <v>-24948.958344855346</v>
      </c>
      <c r="Q77" s="284">
        <v>-3.0613293678130138E-3</v>
      </c>
    </row>
    <row r="78" spans="1:17">
      <c r="A78" s="318" t="s">
        <v>59</v>
      </c>
      <c r="B78" s="318" t="s">
        <v>199</v>
      </c>
      <c r="C78" s="233" t="s">
        <v>196</v>
      </c>
      <c r="D78" s="283">
        <v>1761148.5071441869</v>
      </c>
      <c r="E78" s="283">
        <v>-18617.401725406526</v>
      </c>
      <c r="F78" s="287">
        <v>-1.0460590144257369E-2</v>
      </c>
      <c r="G78" s="294">
        <v>9.7511660512140788E-2</v>
      </c>
      <c r="H78" s="294">
        <v>2.0695652583493374E-3</v>
      </c>
      <c r="I78" s="295">
        <v>13.080033136025627</v>
      </c>
      <c r="J78" s="295">
        <v>-0.36631862534362014</v>
      </c>
      <c r="K78" s="287">
        <v>-2.7242975034762723E-2</v>
      </c>
      <c r="L78" s="288">
        <v>23035880.83090803</v>
      </c>
      <c r="M78" s="288">
        <v>-895477.63264556602</v>
      </c>
      <c r="N78" s="287">
        <v>-3.7418587582871192E-2</v>
      </c>
      <c r="O78" s="283">
        <v>4980153.9492293205</v>
      </c>
      <c r="P78" s="283">
        <v>-835104.37569451332</v>
      </c>
      <c r="Q78" s="287">
        <v>-0.14360572291609267</v>
      </c>
    </row>
    <row r="79" spans="1:17">
      <c r="A79" s="318" t="s">
        <v>59</v>
      </c>
      <c r="B79" s="318" t="s">
        <v>199</v>
      </c>
      <c r="C79" s="233" t="s">
        <v>197</v>
      </c>
      <c r="D79" s="283">
        <v>223769.84931724585</v>
      </c>
      <c r="E79" s="283">
        <v>64928.340253147937</v>
      </c>
      <c r="F79" s="284">
        <v>0.40876179429236698</v>
      </c>
      <c r="G79" s="292">
        <v>1.2389738566033228E-2</v>
      </c>
      <c r="H79" s="292">
        <v>3.8716709017410783E-3</v>
      </c>
      <c r="I79" s="293">
        <v>9.8615453126778867</v>
      </c>
      <c r="J79" s="293">
        <v>-4.567851000890192</v>
      </c>
      <c r="K79" s="284">
        <v>-0.31656563459934944</v>
      </c>
      <c r="L79" s="285">
        <v>2206716.5086531229</v>
      </c>
      <c r="M79" s="285">
        <v>-85270.576677962206</v>
      </c>
      <c r="N79" s="284">
        <v>-3.7203777117114332E-2</v>
      </c>
      <c r="O79" s="283">
        <v>906985.18258780963</v>
      </c>
      <c r="P79" s="283">
        <v>135758.31946872862</v>
      </c>
      <c r="Q79" s="284">
        <v>0.17602903368754533</v>
      </c>
    </row>
    <row r="80" spans="1:17">
      <c r="A80" s="318" t="s">
        <v>59</v>
      </c>
      <c r="B80" s="318" t="s">
        <v>199</v>
      </c>
      <c r="C80" s="233" t="s">
        <v>198</v>
      </c>
      <c r="D80" s="283">
        <v>1709749128.6591444</v>
      </c>
      <c r="E80" s="283">
        <v>-58288443.129078865</v>
      </c>
      <c r="F80" s="287">
        <v>-3.2967875829768109E-2</v>
      </c>
      <c r="G80" s="294">
        <v>94.665768342890487</v>
      </c>
      <c r="H80" s="294">
        <v>-0.14738067740464089</v>
      </c>
      <c r="I80" s="295">
        <v>5.0032650478840397</v>
      </c>
      <c r="J80" s="295">
        <v>-3.5419104351792186E-2</v>
      </c>
      <c r="K80" s="287">
        <v>-7.0294353211394585E-3</v>
      </c>
      <c r="L80" s="288">
        <v>8554328056.0704899</v>
      </c>
      <c r="M80" s="288">
        <v>-354254837.45635223</v>
      </c>
      <c r="N80" s="287">
        <v>-3.9765565600086747E-2</v>
      </c>
      <c r="O80" s="283">
        <v>2435775971.4858603</v>
      </c>
      <c r="P80" s="283">
        <v>-65841107.652551651</v>
      </c>
      <c r="Q80" s="287">
        <v>-2.6319418827772053E-2</v>
      </c>
    </row>
    <row r="81" spans="1:17">
      <c r="A81" s="318" t="s">
        <v>59</v>
      </c>
      <c r="B81" s="318" t="s">
        <v>200</v>
      </c>
      <c r="C81" s="233" t="s">
        <v>105</v>
      </c>
      <c r="D81" s="283">
        <v>109064.16048860081</v>
      </c>
      <c r="E81" s="283">
        <v>70861.860804508484</v>
      </c>
      <c r="F81" s="284">
        <v>1.8549108663742511</v>
      </c>
      <c r="G81" s="292">
        <v>1.5772992932052424E-2</v>
      </c>
      <c r="H81" s="292">
        <v>1.0335164712638758E-2</v>
      </c>
      <c r="I81" s="293">
        <v>7.4036453713968573</v>
      </c>
      <c r="J81" s="293">
        <v>-1.7993140019574767</v>
      </c>
      <c r="K81" s="284">
        <v>-0.19551471749045166</v>
      </c>
      <c r="L81" s="285">
        <v>807472.36698671337</v>
      </c>
      <c r="M81" s="285">
        <v>455898.15502530453</v>
      </c>
      <c r="N81" s="284">
        <v>1.2967337748746686</v>
      </c>
      <c r="O81" s="283">
        <v>242452.49431300163</v>
      </c>
      <c r="P81" s="283">
        <v>141682.87065899372</v>
      </c>
      <c r="Q81" s="284">
        <v>1.406007738457586</v>
      </c>
    </row>
    <row r="82" spans="1:17">
      <c r="A82" s="318" t="s">
        <v>59</v>
      </c>
      <c r="B82" s="318" t="s">
        <v>200</v>
      </c>
      <c r="C82" s="233" t="s">
        <v>104</v>
      </c>
      <c r="D82" s="283">
        <v>34149494.71780134</v>
      </c>
      <c r="E82" s="283">
        <v>680190.65634150058</v>
      </c>
      <c r="F82" s="287">
        <v>2.0322820429503504E-2</v>
      </c>
      <c r="G82" s="294">
        <v>4.9387418965494163</v>
      </c>
      <c r="H82" s="294">
        <v>0.17462225939237008</v>
      </c>
      <c r="I82" s="295">
        <v>7.8471596552292544</v>
      </c>
      <c r="J82" s="295">
        <v>3.5140445538795362E-2</v>
      </c>
      <c r="K82" s="287">
        <v>4.4982538567244195E-3</v>
      </c>
      <c r="L82" s="288">
        <v>267976537.19599521</v>
      </c>
      <c r="M82" s="288">
        <v>6513690.9329000413</v>
      </c>
      <c r="N82" s="287">
        <v>2.4912491491604453E-2</v>
      </c>
      <c r="O82" s="283">
        <v>81718888.943499163</v>
      </c>
      <c r="P82" s="283">
        <v>666260.83751192689</v>
      </c>
      <c r="Q82" s="287">
        <v>8.2201015942469022E-3</v>
      </c>
    </row>
    <row r="83" spans="1:17">
      <c r="A83" s="318" t="s">
        <v>59</v>
      </c>
      <c r="B83" s="318" t="s">
        <v>200</v>
      </c>
      <c r="C83" s="233" t="s">
        <v>103</v>
      </c>
      <c r="D83" s="283">
        <v>82659.13785342245</v>
      </c>
      <c r="E83" s="283">
        <v>-9552.4272221177089</v>
      </c>
      <c r="F83" s="284">
        <v>-0.10359250723368933</v>
      </c>
      <c r="G83" s="292">
        <v>1.1954266106214135E-2</v>
      </c>
      <c r="H83" s="292">
        <v>-1.1714005387410287E-3</v>
      </c>
      <c r="I83" s="293">
        <v>14.42103713601928</v>
      </c>
      <c r="J83" s="293">
        <v>-1.2835292948914372</v>
      </c>
      <c r="K83" s="284">
        <v>-8.1729686746723165E-2</v>
      </c>
      <c r="L83" s="285">
        <v>1192030.4966155421</v>
      </c>
      <c r="M83" s="285">
        <v>-256112.15281152492</v>
      </c>
      <c r="N83" s="284">
        <v>-0.17685561081489543</v>
      </c>
      <c r="O83" s="283">
        <v>514441.02522468567</v>
      </c>
      <c r="P83" s="283">
        <v>-82603.479503775598</v>
      </c>
      <c r="Q83" s="284">
        <v>-0.13835397336308131</v>
      </c>
    </row>
    <row r="84" spans="1:17">
      <c r="A84" s="318" t="s">
        <v>59</v>
      </c>
      <c r="B84" s="318" t="s">
        <v>200</v>
      </c>
      <c r="C84" s="233" t="s">
        <v>102</v>
      </c>
      <c r="D84" s="283">
        <v>10397.824693650007</v>
      </c>
      <c r="E84" s="283">
        <v>1524.1018240871872</v>
      </c>
      <c r="F84" s="287">
        <v>0.17175449881525034</v>
      </c>
      <c r="G84" s="294">
        <v>1.5037461863450848E-3</v>
      </c>
      <c r="H84" s="294">
        <v>2.4063425249838287E-4</v>
      </c>
      <c r="I84" s="295">
        <v>5.5706155789643477</v>
      </c>
      <c r="J84" s="295">
        <v>-2.4436043395198324</v>
      </c>
      <c r="K84" s="287">
        <v>-0.30490857056266291</v>
      </c>
      <c r="L84" s="288">
        <v>57922.284225786927</v>
      </c>
      <c r="M84" s="288">
        <v>-13193.682346572015</v>
      </c>
      <c r="N84" s="287">
        <v>-0.18552349046887709</v>
      </c>
      <c r="O84" s="283">
        <v>23171.495782017708</v>
      </c>
      <c r="P84" s="283">
        <v>2148.2408302318436</v>
      </c>
      <c r="Q84" s="287">
        <v>0.10218402598258729</v>
      </c>
    </row>
    <row r="85" spans="1:17">
      <c r="A85" s="318" t="s">
        <v>59</v>
      </c>
      <c r="B85" s="318" t="s">
        <v>200</v>
      </c>
      <c r="C85" s="233" t="s">
        <v>63</v>
      </c>
      <c r="D85" s="283">
        <v>1317997.6036426846</v>
      </c>
      <c r="E85" s="283">
        <v>-5732.0040235521737</v>
      </c>
      <c r="F85" s="284">
        <v>-4.3301925033299039E-3</v>
      </c>
      <c r="G85" s="292">
        <v>0.19061043328611058</v>
      </c>
      <c r="H85" s="292">
        <v>2.1868494975612607E-3</v>
      </c>
      <c r="I85" s="293">
        <v>14.537709008415117</v>
      </c>
      <c r="J85" s="293">
        <v>-0.29211079248274174</v>
      </c>
      <c r="K85" s="284">
        <v>-1.9697528115955674E-2</v>
      </c>
      <c r="L85" s="285">
        <v>19160665.635545794</v>
      </c>
      <c r="M85" s="285">
        <v>-470005.91125771776</v>
      </c>
      <c r="N85" s="284">
        <v>-2.3942426530703654E-2</v>
      </c>
      <c r="O85" s="283">
        <v>8034577.3915927168</v>
      </c>
      <c r="P85" s="283">
        <v>-236442.41585985571</v>
      </c>
      <c r="Q85" s="284">
        <v>-2.8586851605265185E-2</v>
      </c>
    </row>
    <row r="86" spans="1:17">
      <c r="A86" s="318" t="s">
        <v>59</v>
      </c>
      <c r="B86" s="318" t="s">
        <v>200</v>
      </c>
      <c r="C86" s="233" t="s">
        <v>64</v>
      </c>
      <c r="D86" s="283">
        <v>722763.16779976909</v>
      </c>
      <c r="E86" s="283">
        <v>-23837.820919872378</v>
      </c>
      <c r="F86" s="287">
        <v>-3.1928461494207576E-2</v>
      </c>
      <c r="G86" s="294">
        <v>0.10452689761862791</v>
      </c>
      <c r="H86" s="294">
        <v>-1.7464932158084839E-3</v>
      </c>
      <c r="I86" s="295">
        <v>10.004351791674361</v>
      </c>
      <c r="J86" s="295">
        <v>-0.33776531775002994</v>
      </c>
      <c r="K86" s="287">
        <v>-3.265920451067382E-2</v>
      </c>
      <c r="L86" s="288">
        <v>7230776.9927338576</v>
      </c>
      <c r="M86" s="288">
        <v>-490657.86661671288</v>
      </c>
      <c r="N86" s="287">
        <v>-6.354490785123075E-2</v>
      </c>
      <c r="O86" s="283">
        <v>2018658.1826816052</v>
      </c>
      <c r="P86" s="283">
        <v>-259179.53941605939</v>
      </c>
      <c r="Q86" s="287">
        <v>-0.11378314482270516</v>
      </c>
    </row>
    <row r="87" spans="1:17">
      <c r="A87" s="318" t="s">
        <v>59</v>
      </c>
      <c r="B87" s="318" t="s">
        <v>200</v>
      </c>
      <c r="C87" s="233" t="s">
        <v>196</v>
      </c>
      <c r="D87" s="283">
        <v>191819.15335450997</v>
      </c>
      <c r="E87" s="283">
        <v>-4615.2639307802601</v>
      </c>
      <c r="F87" s="284">
        <v>-2.3495189868266885E-2</v>
      </c>
      <c r="G87" s="292">
        <v>2.7741121707980251E-2</v>
      </c>
      <c r="H87" s="292">
        <v>-2.1993368426425838E-4</v>
      </c>
      <c r="I87" s="293">
        <v>15.013888463684452</v>
      </c>
      <c r="J87" s="293">
        <v>-0.53390530582565177</v>
      </c>
      <c r="K87" s="284">
        <v>-3.4339618452661959E-2</v>
      </c>
      <c r="L87" s="285">
        <v>2879951.3736629961</v>
      </c>
      <c r="M87" s="285">
        <v>-174170.43552258704</v>
      </c>
      <c r="N87" s="284">
        <v>-5.702799246537963E-2</v>
      </c>
      <c r="O87" s="283">
        <v>893629.55954614654</v>
      </c>
      <c r="P87" s="283">
        <v>-40605.56362563197</v>
      </c>
      <c r="Q87" s="284">
        <v>-4.3463965995812592E-2</v>
      </c>
    </row>
    <row r="88" spans="1:17">
      <c r="A88" s="318" t="s">
        <v>59</v>
      </c>
      <c r="B88" s="318" t="s">
        <v>200</v>
      </c>
      <c r="C88" s="233" t="s">
        <v>197</v>
      </c>
      <c r="D88" s="283">
        <v>93119.2352751</v>
      </c>
      <c r="E88" s="283">
        <v>50726.83890877731</v>
      </c>
      <c r="F88" s="287">
        <v>1.1966022979789757</v>
      </c>
      <c r="G88" s="294">
        <v>1.3467018251021081E-2</v>
      </c>
      <c r="H88" s="294">
        <v>7.432759288717043E-3</v>
      </c>
      <c r="I88" s="295">
        <v>8.8938108563343707</v>
      </c>
      <c r="J88" s="295">
        <v>-6.8273269665063196</v>
      </c>
      <c r="K88" s="287">
        <v>-0.43427689798553482</v>
      </c>
      <c r="L88" s="288">
        <v>828184.86562323885</v>
      </c>
      <c r="M88" s="288">
        <v>161728.15970778896</v>
      </c>
      <c r="N88" s="287">
        <v>0.24266866590476865</v>
      </c>
      <c r="O88" s="283">
        <v>357436.63827648398</v>
      </c>
      <c r="P88" s="283">
        <v>126256.41582050559</v>
      </c>
      <c r="Q88" s="287">
        <v>0.54613848225943062</v>
      </c>
    </row>
    <row r="89" spans="1:17">
      <c r="A89" s="318" t="s">
        <v>59</v>
      </c>
      <c r="B89" s="318" t="s">
        <v>200</v>
      </c>
      <c r="C89" s="233" t="s">
        <v>198</v>
      </c>
      <c r="D89" s="283">
        <v>654784102.36250377</v>
      </c>
      <c r="E89" s="283">
        <v>-11826771.084425449</v>
      </c>
      <c r="F89" s="284">
        <v>-1.7741641421585682E-2</v>
      </c>
      <c r="G89" s="292">
        <v>94.695681627362077</v>
      </c>
      <c r="H89" s="292">
        <v>-0.19167983970531566</v>
      </c>
      <c r="I89" s="293">
        <v>4.9816214777084324</v>
      </c>
      <c r="J89" s="293">
        <v>1.0297591608753542E-2</v>
      </c>
      <c r="K89" s="284">
        <v>2.0713982521932727E-3</v>
      </c>
      <c r="L89" s="285">
        <v>3261886547.5910854</v>
      </c>
      <c r="M89" s="285">
        <v>-52052010.309403896</v>
      </c>
      <c r="N89" s="284">
        <v>-1.570699317442412E-2</v>
      </c>
      <c r="O89" s="283">
        <v>927468045.11275554</v>
      </c>
      <c r="P89" s="283">
        <v>-13010957.897607088</v>
      </c>
      <c r="Q89" s="284">
        <v>-1.3834394873208804E-2</v>
      </c>
    </row>
    <row r="90" spans="1:17">
      <c r="A90" s="318" t="s">
        <v>60</v>
      </c>
      <c r="B90" s="318" t="s">
        <v>195</v>
      </c>
      <c r="C90" s="233" t="s">
        <v>105</v>
      </c>
      <c r="D90" s="290"/>
      <c r="E90" s="290"/>
      <c r="F90" s="290"/>
      <c r="G90" s="290"/>
      <c r="H90" s="290"/>
      <c r="I90" s="290"/>
      <c r="J90" s="290"/>
      <c r="K90" s="290"/>
      <c r="L90" s="290"/>
      <c r="M90" s="290"/>
      <c r="N90" s="290"/>
      <c r="O90" s="290"/>
      <c r="P90" s="290"/>
      <c r="Q90" s="290"/>
    </row>
    <row r="91" spans="1:17">
      <c r="A91" s="318" t="s">
        <v>60</v>
      </c>
      <c r="B91" s="318" t="s">
        <v>195</v>
      </c>
      <c r="C91" s="233" t="s">
        <v>104</v>
      </c>
      <c r="D91" s="283">
        <v>80897.172750556827</v>
      </c>
      <c r="E91" s="283">
        <v>-7142.3256582926697</v>
      </c>
      <c r="F91" s="284">
        <v>-8.1126378357179993E-2</v>
      </c>
      <c r="G91" s="292">
        <v>5.224891381386378</v>
      </c>
      <c r="H91" s="292">
        <v>0.37324601558672654</v>
      </c>
      <c r="I91" s="293">
        <v>15.162414978897692</v>
      </c>
      <c r="J91" s="293">
        <v>0.67049650531479443</v>
      </c>
      <c r="K91" s="284">
        <v>4.6266925013208747E-2</v>
      </c>
      <c r="L91" s="285">
        <v>1226596.503863517</v>
      </c>
      <c r="M91" s="285">
        <v>-49264.729532661149</v>
      </c>
      <c r="N91" s="284">
        <v>-3.8612921408016129E-2</v>
      </c>
      <c r="O91" s="283">
        <v>387396.79008448124</v>
      </c>
      <c r="P91" s="283">
        <v>-39474.852220792149</v>
      </c>
      <c r="Q91" s="284">
        <v>-9.2474758940679566E-2</v>
      </c>
    </row>
    <row r="92" spans="1:17">
      <c r="A92" s="318" t="s">
        <v>60</v>
      </c>
      <c r="B92" s="318" t="s">
        <v>195</v>
      </c>
      <c r="C92" s="233" t="s">
        <v>103</v>
      </c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</row>
    <row r="93" spans="1:17">
      <c r="A93" s="318" t="s">
        <v>60</v>
      </c>
      <c r="B93" s="318" t="s">
        <v>195</v>
      </c>
      <c r="C93" s="233" t="s">
        <v>102</v>
      </c>
      <c r="D93" s="291"/>
      <c r="E93" s="291"/>
      <c r="F93" s="291"/>
      <c r="G93" s="291"/>
      <c r="H93" s="291"/>
      <c r="I93" s="291"/>
      <c r="J93" s="291"/>
      <c r="K93" s="291"/>
      <c r="L93" s="291"/>
      <c r="M93" s="291"/>
      <c r="N93" s="291"/>
      <c r="O93" s="291"/>
      <c r="P93" s="291"/>
      <c r="Q93" s="291"/>
    </row>
    <row r="94" spans="1:17">
      <c r="A94" s="318" t="s">
        <v>60</v>
      </c>
      <c r="B94" s="318" t="s">
        <v>195</v>
      </c>
      <c r="C94" s="233" t="s">
        <v>63</v>
      </c>
      <c r="D94" s="283">
        <v>14347.869515156121</v>
      </c>
      <c r="E94" s="283">
        <v>-1239.2561491499619</v>
      </c>
      <c r="F94" s="287">
        <v>-7.950511055337231E-2</v>
      </c>
      <c r="G94" s="294">
        <v>0.92668330946682631</v>
      </c>
      <c r="H94" s="294">
        <v>6.7714240331762099E-2</v>
      </c>
      <c r="I94" s="295">
        <v>23.303640328974936</v>
      </c>
      <c r="J94" s="295">
        <v>1.4075170961595589</v>
      </c>
      <c r="K94" s="287">
        <v>6.4281566247770067E-2</v>
      </c>
      <c r="L94" s="288">
        <v>334357.59066826222</v>
      </c>
      <c r="M94" s="288">
        <v>-6940.033722763008</v>
      </c>
      <c r="N94" s="287">
        <v>-2.0334257336675161E-2</v>
      </c>
      <c r="O94" s="283">
        <v>132057.20417404175</v>
      </c>
      <c r="P94" s="283">
        <v>-10124.869865734974</v>
      </c>
      <c r="Q94" s="287">
        <v>-7.1210593417721915E-2</v>
      </c>
    </row>
    <row r="95" spans="1:17">
      <c r="A95" s="318" t="s">
        <v>60</v>
      </c>
      <c r="B95" s="318" t="s">
        <v>195</v>
      </c>
      <c r="C95" s="233" t="s">
        <v>64</v>
      </c>
      <c r="D95" s="283">
        <v>362.1851792547227</v>
      </c>
      <c r="E95" s="283">
        <v>255.77255759170063</v>
      </c>
      <c r="F95" s="284">
        <v>2.4035922956738931</v>
      </c>
      <c r="G95" s="292">
        <v>2.3392390082518123E-2</v>
      </c>
      <c r="H95" s="292">
        <v>1.7528246009860641E-2</v>
      </c>
      <c r="I95" s="293">
        <v>16.921488602229235</v>
      </c>
      <c r="J95" s="293">
        <v>-16.718965648451512</v>
      </c>
      <c r="K95" s="284">
        <v>-0.49698988972817415</v>
      </c>
      <c r="L95" s="285">
        <v>6128.7123826551433</v>
      </c>
      <c r="M95" s="285">
        <v>2548.9434519052502</v>
      </c>
      <c r="N95" s="284">
        <v>0.71204133596726182</v>
      </c>
      <c r="O95" s="283">
        <v>2498.694011092186</v>
      </c>
      <c r="P95" s="283">
        <v>1059.0365489721298</v>
      </c>
      <c r="Q95" s="284">
        <v>0.73561703171571136</v>
      </c>
    </row>
    <row r="96" spans="1:17">
      <c r="A96" s="318" t="s">
        <v>60</v>
      </c>
      <c r="B96" s="318" t="s">
        <v>195</v>
      </c>
      <c r="C96" s="233" t="s">
        <v>196</v>
      </c>
      <c r="D96" s="283">
        <v>264.91493903832446</v>
      </c>
      <c r="E96" s="283">
        <v>-497.43409924836163</v>
      </c>
      <c r="F96" s="287">
        <v>-0.65250177315931557</v>
      </c>
      <c r="G96" s="294">
        <v>1.7110014289990275E-2</v>
      </c>
      <c r="H96" s="294">
        <v>-2.490121073481795E-2</v>
      </c>
      <c r="I96" s="295">
        <v>23.945378984487117</v>
      </c>
      <c r="J96" s="295">
        <v>-0.63194426736058773</v>
      </c>
      <c r="K96" s="287">
        <v>-2.5712493622065968E-2</v>
      </c>
      <c r="L96" s="288">
        <v>6343.4886139249802</v>
      </c>
      <c r="M96" s="288">
        <v>-12393.010130782128</v>
      </c>
      <c r="N96" s="287">
        <v>-0.66143681910063601</v>
      </c>
      <c r="O96" s="283">
        <v>2400.7038481235504</v>
      </c>
      <c r="P96" s="283">
        <v>-4567.7517120838165</v>
      </c>
      <c r="Q96" s="287">
        <v>-0.65548982448384729</v>
      </c>
    </row>
    <row r="97" spans="1:17">
      <c r="A97" s="318" t="s">
        <v>60</v>
      </c>
      <c r="B97" s="318" t="s">
        <v>195</v>
      </c>
      <c r="C97" s="233" t="s">
        <v>197</v>
      </c>
      <c r="D97" s="291"/>
      <c r="E97" s="291"/>
      <c r="F97" s="291"/>
      <c r="G97" s="291"/>
      <c r="H97" s="291"/>
      <c r="I97" s="291"/>
      <c r="J97" s="291"/>
      <c r="K97" s="291"/>
      <c r="L97" s="291"/>
      <c r="M97" s="291"/>
      <c r="N97" s="291"/>
      <c r="O97" s="291"/>
      <c r="P97" s="291"/>
      <c r="Q97" s="291"/>
    </row>
    <row r="98" spans="1:17">
      <c r="A98" s="318" t="s">
        <v>60</v>
      </c>
      <c r="B98" s="318" t="s">
        <v>195</v>
      </c>
      <c r="C98" s="233" t="s">
        <v>198</v>
      </c>
      <c r="D98" s="283">
        <v>1452431.2929515529</v>
      </c>
      <c r="E98" s="283">
        <v>-257705.09612435568</v>
      </c>
      <c r="F98" s="287">
        <v>-0.15069271537085385</v>
      </c>
      <c r="G98" s="294">
        <v>93.807922904774287</v>
      </c>
      <c r="H98" s="294">
        <v>-0.43358729119353256</v>
      </c>
      <c r="I98" s="295">
        <v>6.8080840723808382</v>
      </c>
      <c r="J98" s="295">
        <v>0.4319986519035508</v>
      </c>
      <c r="K98" s="287">
        <v>6.7752958659580378E-2</v>
      </c>
      <c r="L98" s="288">
        <v>9888274.3517709747</v>
      </c>
      <c r="M98" s="288">
        <v>-1015701.3456436004</v>
      </c>
      <c r="N98" s="287">
        <v>-9.3149634026094885E-2</v>
      </c>
      <c r="O98" s="283">
        <v>2247499.2366473675</v>
      </c>
      <c r="P98" s="283">
        <v>-331568.15672995057</v>
      </c>
      <c r="Q98" s="287">
        <v>-0.12856126116803729</v>
      </c>
    </row>
    <row r="99" spans="1:17">
      <c r="A99" s="318" t="s">
        <v>60</v>
      </c>
      <c r="B99" s="318" t="s">
        <v>199</v>
      </c>
      <c r="C99" s="233" t="s">
        <v>105</v>
      </c>
      <c r="D99" s="283">
        <v>0.12500837445259094</v>
      </c>
      <c r="E99" s="283">
        <v>-4.9410015344619751E-3</v>
      </c>
      <c r="F99" s="284">
        <v>-3.8022510665647644E-2</v>
      </c>
      <c r="G99" s="292">
        <v>5.5297761952009238E-7</v>
      </c>
      <c r="H99" s="292">
        <v>6.5670747304832799E-8</v>
      </c>
      <c r="I99" s="293">
        <v>17.52</v>
      </c>
      <c r="J99" s="293">
        <v>4</v>
      </c>
      <c r="K99" s="284">
        <v>0.29585798816568049</v>
      </c>
      <c r="L99" s="285">
        <v>2.1901467204093934</v>
      </c>
      <c r="M99" s="285">
        <v>0.43323115706443804</v>
      </c>
      <c r="N99" s="284">
        <v>0.2465862139894863</v>
      </c>
      <c r="O99" s="283">
        <v>1.0000669956207275</v>
      </c>
      <c r="P99" s="283">
        <v>-3.9528012275695801E-2</v>
      </c>
      <c r="Q99" s="284">
        <v>-3.8022510665647644E-2</v>
      </c>
    </row>
    <row r="100" spans="1:17">
      <c r="A100" s="318" t="s">
        <v>60</v>
      </c>
      <c r="B100" s="318" t="s">
        <v>199</v>
      </c>
      <c r="C100" s="233" t="s">
        <v>104</v>
      </c>
      <c r="D100" s="283">
        <v>1073611.4841002775</v>
      </c>
      <c r="E100" s="283">
        <v>-119621.75151374727</v>
      </c>
      <c r="F100" s="287">
        <v>-0.10025010026827758</v>
      </c>
      <c r="G100" s="294">
        <v>4.7491468100991705</v>
      </c>
      <c r="H100" s="294">
        <v>0.27455236550331996</v>
      </c>
      <c r="I100" s="295">
        <v>14.631253279779331</v>
      </c>
      <c r="J100" s="295">
        <v>1.061246287812498</v>
      </c>
      <c r="K100" s="287">
        <v>7.8205286735720483E-2</v>
      </c>
      <c r="L100" s="288">
        <v>15708281.54795094</v>
      </c>
      <c r="M100" s="288">
        <v>-483901.8023785837</v>
      </c>
      <c r="N100" s="287">
        <v>-2.9884901369322495E-2</v>
      </c>
      <c r="O100" s="283">
        <v>5186776.0552841239</v>
      </c>
      <c r="P100" s="283">
        <v>-395147.50840918068</v>
      </c>
      <c r="Q100" s="287">
        <v>-7.0790562411021191E-2</v>
      </c>
    </row>
    <row r="101" spans="1:17">
      <c r="A101" s="318" t="s">
        <v>60</v>
      </c>
      <c r="B101" s="318" t="s">
        <v>199</v>
      </c>
      <c r="C101" s="233" t="s">
        <v>103</v>
      </c>
      <c r="D101" s="283">
        <v>1.8786717057228088</v>
      </c>
      <c r="E101" s="283">
        <v>-916.04168835585313</v>
      </c>
      <c r="F101" s="284">
        <v>-0.99795333910493411</v>
      </c>
      <c r="G101" s="292">
        <v>8.3103505044322935E-6</v>
      </c>
      <c r="H101" s="292">
        <v>-3.4338677762214523E-3</v>
      </c>
      <c r="I101" s="293">
        <v>19.96</v>
      </c>
      <c r="J101" s="293">
        <v>-20.597383135640086</v>
      </c>
      <c r="K101" s="284">
        <v>-0.50785779414697962</v>
      </c>
      <c r="L101" s="285">
        <v>37.498287246227264</v>
      </c>
      <c r="M101" s="285">
        <v>-37190.949443775811</v>
      </c>
      <c r="N101" s="284">
        <v>-0.99899275179246916</v>
      </c>
      <c r="O101" s="283">
        <v>7.5146868228912354</v>
      </c>
      <c r="P101" s="283">
        <v>-10678.403358131423</v>
      </c>
      <c r="Q101" s="284">
        <v>-0.99929676731645534</v>
      </c>
    </row>
    <row r="102" spans="1:17">
      <c r="A102" s="318" t="s">
        <v>60</v>
      </c>
      <c r="B102" s="318" t="s">
        <v>199</v>
      </c>
      <c r="C102" s="233" t="s">
        <v>102</v>
      </c>
      <c r="D102" s="283">
        <v>41.627366259694099</v>
      </c>
      <c r="E102" s="283">
        <v>27.002998724579811</v>
      </c>
      <c r="F102" s="287">
        <v>1.8464387372475035</v>
      </c>
      <c r="G102" s="294">
        <v>1.8413967865734101E-4</v>
      </c>
      <c r="H102" s="294">
        <v>1.2929867039907156E-4</v>
      </c>
      <c r="I102" s="295">
        <v>18.18648388294087</v>
      </c>
      <c r="J102" s="295">
        <v>4.0167259041187915</v>
      </c>
      <c r="K102" s="287">
        <v>0.28347173678775134</v>
      </c>
      <c r="L102" s="288">
        <v>757.05542557120327</v>
      </c>
      <c r="M102" s="288">
        <v>549.831677005291</v>
      </c>
      <c r="N102" s="287">
        <v>2.6533236697549869</v>
      </c>
      <c r="O102" s="283">
        <v>320.02804636955261</v>
      </c>
      <c r="P102" s="283">
        <v>235.50799715518951</v>
      </c>
      <c r="Q102" s="287">
        <v>2.7864157598617201</v>
      </c>
    </row>
    <row r="103" spans="1:17">
      <c r="A103" s="318" t="s">
        <v>60</v>
      </c>
      <c r="B103" s="318" t="s">
        <v>199</v>
      </c>
      <c r="C103" s="233" t="s">
        <v>63</v>
      </c>
      <c r="D103" s="283">
        <v>180409.17891385709</v>
      </c>
      <c r="E103" s="283">
        <v>-15211.251073361287</v>
      </c>
      <c r="F103" s="284">
        <v>-7.7759010520297767E-2</v>
      </c>
      <c r="G103" s="292">
        <v>0.79804444088018811</v>
      </c>
      <c r="H103" s="292">
        <v>6.447277765055337E-2</v>
      </c>
      <c r="I103" s="293">
        <v>22.391935812237765</v>
      </c>
      <c r="J103" s="293">
        <v>1.220346158917728</v>
      </c>
      <c r="K103" s="284">
        <v>5.7640743038223329E-2</v>
      </c>
      <c r="L103" s="285">
        <v>4039710.7541776071</v>
      </c>
      <c r="M103" s="285">
        <v>-101884.71731780237</v>
      </c>
      <c r="N103" s="284">
        <v>-2.4600354626381403E-2</v>
      </c>
      <c r="O103" s="283">
        <v>1647059.5539207133</v>
      </c>
      <c r="P103" s="283">
        <v>-138521.58240572852</v>
      </c>
      <c r="Q103" s="284">
        <v>-7.7577870636959881E-2</v>
      </c>
    </row>
    <row r="104" spans="1:17">
      <c r="A104" s="318" t="s">
        <v>60</v>
      </c>
      <c r="B104" s="318" t="s">
        <v>199</v>
      </c>
      <c r="C104" s="233" t="s">
        <v>64</v>
      </c>
      <c r="D104" s="283">
        <v>1889.5200805629956</v>
      </c>
      <c r="E104" s="283">
        <v>-1099.3747759710045</v>
      </c>
      <c r="F104" s="287">
        <v>-0.36781982262362617</v>
      </c>
      <c r="G104" s="294">
        <v>8.3583385574012032E-3</v>
      </c>
      <c r="H104" s="294">
        <v>-2.849941535170963E-3</v>
      </c>
      <c r="I104" s="295">
        <v>22.144589602644825</v>
      </c>
      <c r="J104" s="295">
        <v>0.61800576271023999</v>
      </c>
      <c r="K104" s="287">
        <v>2.8708956669834428E-2</v>
      </c>
      <c r="L104" s="288">
        <v>41842.646730023924</v>
      </c>
      <c r="M104" s="288">
        <v>-22498.048987904484</v>
      </c>
      <c r="N104" s="287">
        <v>-0.34967058930379963</v>
      </c>
      <c r="O104" s="283">
        <v>17715.881648287843</v>
      </c>
      <c r="P104" s="283">
        <v>-10106.767425799077</v>
      </c>
      <c r="Q104" s="287">
        <v>-0.36325683434695583</v>
      </c>
    </row>
    <row r="105" spans="1:17">
      <c r="A105" s="318" t="s">
        <v>60</v>
      </c>
      <c r="B105" s="318" t="s">
        <v>199</v>
      </c>
      <c r="C105" s="233" t="s">
        <v>196</v>
      </c>
      <c r="D105" s="283">
        <v>6275.6327810233879</v>
      </c>
      <c r="E105" s="283">
        <v>-39385.560334907517</v>
      </c>
      <c r="F105" s="284">
        <v>-0.86256091107628419</v>
      </c>
      <c r="G105" s="292">
        <v>2.7760415983560088E-2</v>
      </c>
      <c r="H105" s="292">
        <v>-0.14346790296702988</v>
      </c>
      <c r="I105" s="293">
        <v>21.787904311986441</v>
      </c>
      <c r="J105" s="293">
        <v>-0.17354547467763837</v>
      </c>
      <c r="K105" s="284">
        <v>-7.902277689473056E-3</v>
      </c>
      <c r="L105" s="285">
        <v>136732.88653010293</v>
      </c>
      <c r="M105" s="285">
        <v>-866053.11328458507</v>
      </c>
      <c r="N105" s="284">
        <v>-0.86364699292234759</v>
      </c>
      <c r="O105" s="283">
        <v>43741.336037404828</v>
      </c>
      <c r="P105" s="283">
        <v>-361518.32753923279</v>
      </c>
      <c r="Q105" s="284">
        <v>-0.8920659025096066</v>
      </c>
    </row>
    <row r="106" spans="1:17">
      <c r="A106" s="318" t="s">
        <v>60</v>
      </c>
      <c r="B106" s="318" t="s">
        <v>199</v>
      </c>
      <c r="C106" s="233" t="s">
        <v>197</v>
      </c>
      <c r="D106" s="290"/>
      <c r="E106" s="290"/>
      <c r="F106" s="290"/>
      <c r="G106" s="290"/>
      <c r="H106" s="290"/>
      <c r="I106" s="290"/>
      <c r="J106" s="290"/>
      <c r="K106" s="290"/>
      <c r="L106" s="290"/>
      <c r="M106" s="290"/>
      <c r="N106" s="290"/>
      <c r="O106" s="290"/>
      <c r="P106" s="290"/>
      <c r="Q106" s="290"/>
    </row>
    <row r="107" spans="1:17">
      <c r="A107" s="318" t="s">
        <v>60</v>
      </c>
      <c r="B107" s="318" t="s">
        <v>199</v>
      </c>
      <c r="C107" s="233" t="s">
        <v>198</v>
      </c>
      <c r="D107" s="283">
        <v>21344178.125427995</v>
      </c>
      <c r="E107" s="283">
        <v>-3884232.0262419991</v>
      </c>
      <c r="F107" s="284">
        <v>-0.15396261607015624</v>
      </c>
      <c r="G107" s="292">
        <v>94.416496991473139</v>
      </c>
      <c r="H107" s="292">
        <v>-0.18940279521670789</v>
      </c>
      <c r="I107" s="293">
        <v>6.5303631138817275</v>
      </c>
      <c r="J107" s="293">
        <v>0.18646033576718857</v>
      </c>
      <c r="K107" s="284">
        <v>2.9392054432241181E-2</v>
      </c>
      <c r="L107" s="285">
        <v>139385233.52641621</v>
      </c>
      <c r="M107" s="285">
        <v>-20661347.722176105</v>
      </c>
      <c r="N107" s="284">
        <v>-0.12909583922997936</v>
      </c>
      <c r="O107" s="283">
        <v>32539637.235298034</v>
      </c>
      <c r="P107" s="283">
        <v>-4644964.7183841504</v>
      </c>
      <c r="Q107" s="284">
        <v>-0.12491634908906657</v>
      </c>
    </row>
    <row r="108" spans="1:17">
      <c r="A108" s="318" t="s">
        <v>60</v>
      </c>
      <c r="B108" s="318" t="s">
        <v>200</v>
      </c>
      <c r="C108" s="233" t="s">
        <v>105</v>
      </c>
      <c r="D108" s="283">
        <v>0.12500837445259094</v>
      </c>
      <c r="E108" s="283">
        <v>0.12500837445259094</v>
      </c>
      <c r="F108" s="290"/>
      <c r="G108" s="294">
        <v>1.5103417627920733E-6</v>
      </c>
      <c r="H108" s="294">
        <v>1.5103417627920733E-6</v>
      </c>
      <c r="I108" s="295">
        <v>17.52</v>
      </c>
      <c r="J108" s="295">
        <v>17.52</v>
      </c>
      <c r="K108" s="290"/>
      <c r="L108" s="288">
        <v>2.1901467204093934</v>
      </c>
      <c r="M108" s="288">
        <v>2.1901467204093934</v>
      </c>
      <c r="N108" s="290"/>
      <c r="O108" s="283">
        <v>1.0000669956207275</v>
      </c>
      <c r="P108" s="283">
        <v>1.0000669956207275</v>
      </c>
      <c r="Q108" s="290"/>
    </row>
    <row r="109" spans="1:17">
      <c r="A109" s="318" t="s">
        <v>60</v>
      </c>
      <c r="B109" s="318" t="s">
        <v>200</v>
      </c>
      <c r="C109" s="233" t="s">
        <v>104</v>
      </c>
      <c r="D109" s="283">
        <v>406465.65473236254</v>
      </c>
      <c r="E109" s="283">
        <v>-41533.861827506451</v>
      </c>
      <c r="F109" s="284">
        <v>-9.2709613051459666E-2</v>
      </c>
      <c r="G109" s="292">
        <v>4.9108874199122656</v>
      </c>
      <c r="H109" s="292">
        <v>0.26742601620869166</v>
      </c>
      <c r="I109" s="293">
        <v>14.95263974787961</v>
      </c>
      <c r="J109" s="293">
        <v>0.70198760730852605</v>
      </c>
      <c r="K109" s="284">
        <v>4.9260033883641932E-2</v>
      </c>
      <c r="L109" s="285">
        <v>6077734.5050990339</v>
      </c>
      <c r="M109" s="285">
        <v>-306550.76453967392</v>
      </c>
      <c r="N109" s="284">
        <v>-4.8016457848071986E-2</v>
      </c>
      <c r="O109" s="283">
        <v>1952921.4481150433</v>
      </c>
      <c r="P109" s="283">
        <v>-180529.0454011173</v>
      </c>
      <c r="Q109" s="284">
        <v>-8.4618342890903281E-2</v>
      </c>
    </row>
    <row r="110" spans="1:17">
      <c r="A110" s="318" t="s">
        <v>60</v>
      </c>
      <c r="B110" s="318" t="s">
        <v>200</v>
      </c>
      <c r="C110" s="233" t="s">
        <v>103</v>
      </c>
      <c r="D110" s="290"/>
      <c r="E110" s="283">
        <v>-209.85218715390118</v>
      </c>
      <c r="F110" s="287">
        <v>-1</v>
      </c>
      <c r="G110" s="290"/>
      <c r="H110" s="294">
        <v>-2.1750928193282962E-3</v>
      </c>
      <c r="I110" s="290"/>
      <c r="J110" s="295">
        <v>-40.569247083132211</v>
      </c>
      <c r="K110" s="287">
        <v>-1</v>
      </c>
      <c r="L110" s="290"/>
      <c r="M110" s="288">
        <v>-8513.5452315823204</v>
      </c>
      <c r="N110" s="287">
        <v>-1</v>
      </c>
      <c r="O110" s="290"/>
      <c r="P110" s="283">
        <v>-2442.9823882875589</v>
      </c>
      <c r="Q110" s="287">
        <v>-1</v>
      </c>
    </row>
    <row r="111" spans="1:17">
      <c r="A111" s="318" t="s">
        <v>60</v>
      </c>
      <c r="B111" s="318" t="s">
        <v>200</v>
      </c>
      <c r="C111" s="233" t="s">
        <v>102</v>
      </c>
      <c r="D111" s="291"/>
      <c r="E111" s="291"/>
      <c r="F111" s="291"/>
      <c r="G111" s="291"/>
      <c r="H111" s="291"/>
      <c r="I111" s="291"/>
      <c r="J111" s="291"/>
      <c r="K111" s="291"/>
      <c r="L111" s="291"/>
      <c r="M111" s="291"/>
      <c r="N111" s="291"/>
      <c r="O111" s="291"/>
      <c r="P111" s="291"/>
      <c r="Q111" s="291"/>
    </row>
    <row r="112" spans="1:17">
      <c r="A112" s="318" t="s">
        <v>60</v>
      </c>
      <c r="B112" s="318" t="s">
        <v>200</v>
      </c>
      <c r="C112" s="233" t="s">
        <v>63</v>
      </c>
      <c r="D112" s="283">
        <v>69621.394939208825</v>
      </c>
      <c r="E112" s="283">
        <v>-2441.0902881177317</v>
      </c>
      <c r="F112" s="287">
        <v>-3.3874633665729507E-2</v>
      </c>
      <c r="G112" s="294">
        <v>0.84116044881782226</v>
      </c>
      <c r="H112" s="294">
        <v>9.4241408865392895E-2</v>
      </c>
      <c r="I112" s="295">
        <v>23.128126194409859</v>
      </c>
      <c r="J112" s="295">
        <v>0.99250199685101492</v>
      </c>
      <c r="K112" s="287">
        <v>4.4837316896646169E-2</v>
      </c>
      <c r="L112" s="288">
        <v>1610212.4079848696</v>
      </c>
      <c r="M112" s="288">
        <v>15064.316250632983</v>
      </c>
      <c r="N112" s="287">
        <v>9.4438355464884372E-3</v>
      </c>
      <c r="O112" s="283">
        <v>636103.92070080212</v>
      </c>
      <c r="P112" s="283">
        <v>-22200.522534622578</v>
      </c>
      <c r="Q112" s="287">
        <v>-3.3723792635382784E-2</v>
      </c>
    </row>
    <row r="113" spans="1:17">
      <c r="A113" s="318" t="s">
        <v>60</v>
      </c>
      <c r="B113" s="318" t="s">
        <v>200</v>
      </c>
      <c r="C113" s="233" t="s">
        <v>64</v>
      </c>
      <c r="D113" s="283">
        <v>1092.8375222195739</v>
      </c>
      <c r="E113" s="283">
        <v>733.47797863267613</v>
      </c>
      <c r="F113" s="284">
        <v>2.04106998609684</v>
      </c>
      <c r="G113" s="292">
        <v>1.320358061595627E-2</v>
      </c>
      <c r="H113" s="292">
        <v>9.4788619298473813E-3</v>
      </c>
      <c r="I113" s="293">
        <v>19.4066484870268</v>
      </c>
      <c r="J113" s="293">
        <v>-8.3507428897501015</v>
      </c>
      <c r="K113" s="284">
        <v>-0.300847539179662</v>
      </c>
      <c r="L113" s="285">
        <v>21208.31364714861</v>
      </c>
      <c r="M113" s="285">
        <v>11233.430150827171</v>
      </c>
      <c r="N113" s="284">
        <v>1.1261715643064765</v>
      </c>
      <c r="O113" s="283">
        <v>8952.3059556484222</v>
      </c>
      <c r="P113" s="283">
        <v>4754.0193898677826</v>
      </c>
      <c r="Q113" s="284">
        <v>1.1323713413507324</v>
      </c>
    </row>
    <row r="114" spans="1:17">
      <c r="A114" s="318" t="s">
        <v>60</v>
      </c>
      <c r="B114" s="318" t="s">
        <v>200</v>
      </c>
      <c r="C114" s="233" t="s">
        <v>196</v>
      </c>
      <c r="D114" s="283">
        <v>694.6744715298654</v>
      </c>
      <c r="E114" s="283">
        <v>-9091.6539656189561</v>
      </c>
      <c r="F114" s="287">
        <v>-0.92901582283986239</v>
      </c>
      <c r="G114" s="294">
        <v>8.3930046326214196E-3</v>
      </c>
      <c r="H114" s="294">
        <v>-9.3041119070935097E-2</v>
      </c>
      <c r="I114" s="295">
        <v>21.738500504875642</v>
      </c>
      <c r="J114" s="295">
        <v>-2.1618131561771321</v>
      </c>
      <c r="K114" s="287">
        <v>-9.0451246240335209E-2</v>
      </c>
      <c r="L114" s="288">
        <v>15101.181350076198</v>
      </c>
      <c r="M114" s="288">
        <v>-218795.13788786103</v>
      </c>
      <c r="N114" s="287">
        <v>-0.93543643012734157</v>
      </c>
      <c r="O114" s="283">
        <v>5574.8603130578995</v>
      </c>
      <c r="P114" s="283">
        <v>-83922.711312715299</v>
      </c>
      <c r="Q114" s="287">
        <v>-0.93770936784331171</v>
      </c>
    </row>
    <row r="115" spans="1:17">
      <c r="A115" s="318" t="s">
        <v>60</v>
      </c>
      <c r="B115" s="318" t="s">
        <v>200</v>
      </c>
      <c r="C115" s="233" t="s">
        <v>197</v>
      </c>
      <c r="D115" s="291"/>
      <c r="E115" s="291"/>
      <c r="F115" s="291"/>
      <c r="G115" s="291"/>
      <c r="H115" s="291"/>
      <c r="I115" s="291"/>
      <c r="J115" s="291"/>
      <c r="K115" s="291"/>
      <c r="L115" s="291"/>
      <c r="M115" s="291"/>
      <c r="N115" s="291"/>
      <c r="O115" s="291"/>
      <c r="P115" s="291"/>
      <c r="Q115" s="291"/>
    </row>
    <row r="116" spans="1:17">
      <c r="A116" s="318" t="s">
        <v>60</v>
      </c>
      <c r="B116" s="318" t="s">
        <v>200</v>
      </c>
      <c r="C116" s="233" t="s">
        <v>198</v>
      </c>
      <c r="D116" s="283">
        <v>7798952.2893277835</v>
      </c>
      <c r="E116" s="283">
        <v>-1318594.8573553786</v>
      </c>
      <c r="F116" s="287">
        <v>-0.14462166590880368</v>
      </c>
      <c r="G116" s="294">
        <v>94.226354035679293</v>
      </c>
      <c r="H116" s="294">
        <v>-0.27593158545521135</v>
      </c>
      <c r="I116" s="295">
        <v>6.6578604462239701</v>
      </c>
      <c r="J116" s="295">
        <v>0.282305333402463</v>
      </c>
      <c r="K116" s="287">
        <v>4.4279333862981628E-2</v>
      </c>
      <c r="L116" s="288">
        <v>51924335.969103329</v>
      </c>
      <c r="M116" s="288">
        <v>-6205088.3583236486</v>
      </c>
      <c r="N116" s="287">
        <v>-0.10674608307441857</v>
      </c>
      <c r="O116" s="283">
        <v>11951553.949477706</v>
      </c>
      <c r="P116" s="283">
        <v>-1688790.2246267218</v>
      </c>
      <c r="Q116" s="287">
        <v>-0.12380847602312067</v>
      </c>
    </row>
    <row r="117" spans="1:17">
      <c r="A117" s="318" t="s">
        <v>61</v>
      </c>
      <c r="B117" s="318" t="s">
        <v>195</v>
      </c>
      <c r="C117" s="233" t="s">
        <v>105</v>
      </c>
      <c r="D117" s="283">
        <v>964.26768044035418</v>
      </c>
      <c r="E117" s="283">
        <v>-65.845255486190467</v>
      </c>
      <c r="F117" s="284">
        <v>-6.3920423858152345E-2</v>
      </c>
      <c r="G117" s="292">
        <v>7.6314364505796215E-3</v>
      </c>
      <c r="H117" s="292">
        <v>4.7099789331518649E-4</v>
      </c>
      <c r="I117" s="293">
        <v>33.995266014537769</v>
      </c>
      <c r="J117" s="293">
        <v>0.50047852411822902</v>
      </c>
      <c r="K117" s="284">
        <v>1.4941982368491816E-2</v>
      </c>
      <c r="L117" s="285">
        <v>32780.536305791138</v>
      </c>
      <c r="M117" s="285">
        <v>-1722.8775742006328</v>
      </c>
      <c r="N117" s="284">
        <v>-4.9933539335935521E-2</v>
      </c>
      <c r="O117" s="283">
        <v>10194.600595831871</v>
      </c>
      <c r="P117" s="283">
        <v>-583.14490902423859</v>
      </c>
      <c r="Q117" s="284">
        <v>-5.4106390688246631E-2</v>
      </c>
    </row>
    <row r="118" spans="1:17">
      <c r="A118" s="318" t="s">
        <v>61</v>
      </c>
      <c r="B118" s="318" t="s">
        <v>195</v>
      </c>
      <c r="C118" s="233" t="s">
        <v>104</v>
      </c>
      <c r="D118" s="283">
        <v>2449558.7363522104</v>
      </c>
      <c r="E118" s="283">
        <v>-226936.98128276365</v>
      </c>
      <c r="F118" s="287">
        <v>-8.4788845275378014E-2</v>
      </c>
      <c r="G118" s="294">
        <v>19.386371862942816</v>
      </c>
      <c r="H118" s="294">
        <v>0.78172914222153622</v>
      </c>
      <c r="I118" s="295">
        <v>16.020013616259444</v>
      </c>
      <c r="J118" s="295">
        <v>0.30577158127996285</v>
      </c>
      <c r="K118" s="287">
        <v>1.9458245621985681E-2</v>
      </c>
      <c r="L118" s="288">
        <v>39241964.310189687</v>
      </c>
      <c r="M118" s="288">
        <v>-2817137.202312395</v>
      </c>
      <c r="N118" s="287">
        <v>-6.6980441830765222E-2</v>
      </c>
      <c r="O118" s="283">
        <v>15820078.553400755</v>
      </c>
      <c r="P118" s="283">
        <v>-1610509.6851097569</v>
      </c>
      <c r="Q118" s="287">
        <v>-9.2395601518000123E-2</v>
      </c>
    </row>
    <row r="119" spans="1:17">
      <c r="A119" s="318" t="s">
        <v>61</v>
      </c>
      <c r="B119" s="318" t="s">
        <v>195</v>
      </c>
      <c r="C119" s="233" t="s">
        <v>103</v>
      </c>
      <c r="D119" s="283">
        <v>11882.010599778532</v>
      </c>
      <c r="E119" s="283">
        <v>-3496.4635847578011</v>
      </c>
      <c r="F119" s="284">
        <v>-0.22736089047596375</v>
      </c>
      <c r="G119" s="292">
        <v>9.4036967780475392E-2</v>
      </c>
      <c r="H119" s="292">
        <v>-1.2860650589693212E-2</v>
      </c>
      <c r="I119" s="293">
        <v>18.56661510801429</v>
      </c>
      <c r="J119" s="293">
        <v>0.15692412808408207</v>
      </c>
      <c r="K119" s="284">
        <v>8.5239957723981848E-3</v>
      </c>
      <c r="L119" s="285">
        <v>220608.71751543402</v>
      </c>
      <c r="M119" s="285">
        <v>-62504.239964714041</v>
      </c>
      <c r="N119" s="284">
        <v>-0.22077491797279131</v>
      </c>
      <c r="O119" s="283">
        <v>85846.522127985954</v>
      </c>
      <c r="P119" s="283">
        <v>-23031.721516370773</v>
      </c>
      <c r="Q119" s="284">
        <v>-0.21153649016971934</v>
      </c>
    </row>
    <row r="120" spans="1:17">
      <c r="A120" s="318" t="s">
        <v>61</v>
      </c>
      <c r="B120" s="318" t="s">
        <v>195</v>
      </c>
      <c r="C120" s="233" t="s">
        <v>102</v>
      </c>
      <c r="D120" s="290"/>
      <c r="E120" s="290"/>
      <c r="F120" s="290"/>
      <c r="G120" s="290"/>
      <c r="H120" s="290"/>
      <c r="I120" s="290"/>
      <c r="J120" s="290"/>
      <c r="K120" s="290"/>
      <c r="L120" s="290"/>
      <c r="M120" s="290"/>
      <c r="N120" s="290"/>
      <c r="O120" s="290"/>
      <c r="P120" s="290"/>
      <c r="Q120" s="290"/>
    </row>
    <row r="121" spans="1:17">
      <c r="A121" s="318" t="s">
        <v>61</v>
      </c>
      <c r="B121" s="318" t="s">
        <v>195</v>
      </c>
      <c r="C121" s="233" t="s">
        <v>63</v>
      </c>
      <c r="D121" s="283">
        <v>431670.53614430421</v>
      </c>
      <c r="E121" s="283">
        <v>-50704.365310194669</v>
      </c>
      <c r="F121" s="284">
        <v>-0.10511402056223582</v>
      </c>
      <c r="G121" s="292">
        <v>3.4163400173989982</v>
      </c>
      <c r="H121" s="292">
        <v>6.3294227012258286E-2</v>
      </c>
      <c r="I121" s="293">
        <v>24.143329098257421</v>
      </c>
      <c r="J121" s="293">
        <v>1.8249865922299477</v>
      </c>
      <c r="K121" s="284">
        <v>8.1770704600356278E-2</v>
      </c>
      <c r="L121" s="285">
        <v>10421963.816153161</v>
      </c>
      <c r="M121" s="285">
        <v>-343844.45081959479</v>
      </c>
      <c r="N121" s="284">
        <v>-3.1938563486629934E-2</v>
      </c>
      <c r="O121" s="283">
        <v>3902154.8939530849</v>
      </c>
      <c r="P121" s="283">
        <v>-400811.66300016269</v>
      </c>
      <c r="Q121" s="284">
        <v>-9.3147752299511444E-2</v>
      </c>
    </row>
    <row r="122" spans="1:17">
      <c r="A122" s="318" t="s">
        <v>61</v>
      </c>
      <c r="B122" s="318" t="s">
        <v>195</v>
      </c>
      <c r="C122" s="233" t="s">
        <v>64</v>
      </c>
      <c r="D122" s="283">
        <v>41484.646081847626</v>
      </c>
      <c r="E122" s="283">
        <v>-5541.0757069292013</v>
      </c>
      <c r="F122" s="287">
        <v>-0.11783074232901272</v>
      </c>
      <c r="G122" s="294">
        <v>0.328319041144084</v>
      </c>
      <c r="H122" s="294">
        <v>1.4376092778997096E-3</v>
      </c>
      <c r="I122" s="295">
        <v>22.931446336590657</v>
      </c>
      <c r="J122" s="295">
        <v>-3.0500085038690301</v>
      </c>
      <c r="K122" s="287">
        <v>-0.11739175202457856</v>
      </c>
      <c r="L122" s="288">
        <v>951302.93541834468</v>
      </c>
      <c r="M122" s="288">
        <v>-270493.7315767816</v>
      </c>
      <c r="N122" s="287">
        <v>-0.22139013706923183</v>
      </c>
      <c r="O122" s="283">
        <v>348753.37043976784</v>
      </c>
      <c r="P122" s="283">
        <v>-102041.38111662224</v>
      </c>
      <c r="Q122" s="287">
        <v>-0.22635884904231821</v>
      </c>
    </row>
    <row r="123" spans="1:17">
      <c r="A123" s="318" t="s">
        <v>61</v>
      </c>
      <c r="B123" s="318" t="s">
        <v>195</v>
      </c>
      <c r="C123" s="233" t="s">
        <v>196</v>
      </c>
      <c r="D123" s="283">
        <v>27502.79479920935</v>
      </c>
      <c r="E123" s="283">
        <v>-25580.490313404003</v>
      </c>
      <c r="F123" s="284">
        <v>-0.48189350487891547</v>
      </c>
      <c r="G123" s="292">
        <v>0.21766345070037904</v>
      </c>
      <c r="H123" s="292">
        <v>-0.15132483030274588</v>
      </c>
      <c r="I123" s="293">
        <v>19.129136263501056</v>
      </c>
      <c r="J123" s="293">
        <v>-2.8137443073600927</v>
      </c>
      <c r="K123" s="284">
        <v>-0.12823039793128069</v>
      </c>
      <c r="L123" s="285">
        <v>526104.70934118389</v>
      </c>
      <c r="M123" s="285">
        <v>-638695.47619386262</v>
      </c>
      <c r="N123" s="284">
        <v>-0.54833050691907326</v>
      </c>
      <c r="O123" s="283">
        <v>231475.67367660999</v>
      </c>
      <c r="P123" s="283">
        <v>-232456.44727507298</v>
      </c>
      <c r="Q123" s="284">
        <v>-0.50105702273476027</v>
      </c>
    </row>
    <row r="124" spans="1:17">
      <c r="A124" s="318" t="s">
        <v>61</v>
      </c>
      <c r="B124" s="318" t="s">
        <v>195</v>
      </c>
      <c r="C124" s="233" t="s">
        <v>197</v>
      </c>
      <c r="D124" s="283">
        <v>260.31677425286767</v>
      </c>
      <c r="E124" s="283">
        <v>-467.6380078213453</v>
      </c>
      <c r="F124" s="287">
        <v>-0.64239980193394886</v>
      </c>
      <c r="G124" s="294">
        <v>2.0602068907084187E-3</v>
      </c>
      <c r="H124" s="294">
        <v>-2.9998941018306319E-3</v>
      </c>
      <c r="I124" s="295">
        <v>35.620218890355659</v>
      </c>
      <c r="J124" s="295">
        <v>16.516880841225365</v>
      </c>
      <c r="K124" s="287">
        <v>0.86460705447115926</v>
      </c>
      <c r="L124" s="288">
        <v>9272.5404797184474</v>
      </c>
      <c r="M124" s="288">
        <v>-4633.8258067262159</v>
      </c>
      <c r="N124" s="287">
        <v>-0.33321614800575711</v>
      </c>
      <c r="O124" s="283">
        <v>2754.2364336252213</v>
      </c>
      <c r="P124" s="283">
        <v>-2267.3560664653778</v>
      </c>
      <c r="Q124" s="287">
        <v>-0.45152131847107674</v>
      </c>
    </row>
    <row r="125" spans="1:17">
      <c r="A125" s="318" t="s">
        <v>61</v>
      </c>
      <c r="B125" s="318" t="s">
        <v>195</v>
      </c>
      <c r="C125" s="233" t="s">
        <v>198</v>
      </c>
      <c r="D125" s="283">
        <v>9672144.2956664748</v>
      </c>
      <c r="E125" s="283">
        <v>-1437910.5466148425</v>
      </c>
      <c r="F125" s="284">
        <v>-0.12942425280770123</v>
      </c>
      <c r="G125" s="292">
        <v>76.547577016691946</v>
      </c>
      <c r="H125" s="292">
        <v>-0.67974660141118193</v>
      </c>
      <c r="I125" s="293">
        <v>6.7029504244734008</v>
      </c>
      <c r="J125" s="293">
        <v>0.14252739352276755</v>
      </c>
      <c r="K125" s="284">
        <v>2.1725335828246845E-2</v>
      </c>
      <c r="L125" s="285">
        <v>64831903.712205581</v>
      </c>
      <c r="M125" s="285">
        <v>-8054755.9502213821</v>
      </c>
      <c r="N125" s="284">
        <v>-0.11051070233602164</v>
      </c>
      <c r="O125" s="283">
        <v>17295651.299951792</v>
      </c>
      <c r="P125" s="283">
        <v>-2146257.8414485157</v>
      </c>
      <c r="Q125" s="284">
        <v>-0.11039336856472579</v>
      </c>
    </row>
    <row r="126" spans="1:17">
      <c r="A126" s="318" t="s">
        <v>61</v>
      </c>
      <c r="B126" s="318" t="s">
        <v>199</v>
      </c>
      <c r="C126" s="233" t="s">
        <v>105</v>
      </c>
      <c r="D126" s="283">
        <v>11730.780093893383</v>
      </c>
      <c r="E126" s="283">
        <v>-204.71122151426061</v>
      </c>
      <c r="F126" s="287">
        <v>-1.7151470023692855E-2</v>
      </c>
      <c r="G126" s="294">
        <v>6.5244900041758706E-3</v>
      </c>
      <c r="H126" s="294">
        <v>5.3262884954069327E-4</v>
      </c>
      <c r="I126" s="295">
        <v>34.048423106534194</v>
      </c>
      <c r="J126" s="295">
        <v>1.73682374819969</v>
      </c>
      <c r="K126" s="287">
        <v>5.375232989671528E-2</v>
      </c>
      <c r="L126" s="288">
        <v>399414.56400659087</v>
      </c>
      <c r="M126" s="288">
        <v>13759.750478258182</v>
      </c>
      <c r="N126" s="287">
        <v>3.5678928398095312E-2</v>
      </c>
      <c r="O126" s="283">
        <v>123624.77391433716</v>
      </c>
      <c r="P126" s="283">
        <v>141.96951580047607</v>
      </c>
      <c r="Q126" s="287">
        <v>1.1497108159470863E-3</v>
      </c>
    </row>
    <row r="127" spans="1:17">
      <c r="A127" s="318" t="s">
        <v>61</v>
      </c>
      <c r="B127" s="318" t="s">
        <v>199</v>
      </c>
      <c r="C127" s="233" t="s">
        <v>104</v>
      </c>
      <c r="D127" s="283">
        <v>33031075.512215354</v>
      </c>
      <c r="E127" s="283">
        <v>-2032657.3833614066</v>
      </c>
      <c r="F127" s="284">
        <v>-5.7970364690344292E-2</v>
      </c>
      <c r="G127" s="292">
        <v>18.371405846983237</v>
      </c>
      <c r="H127" s="292">
        <v>0.76869360653330077</v>
      </c>
      <c r="I127" s="293">
        <v>15.768789981847755</v>
      </c>
      <c r="J127" s="293">
        <v>0.62498069143423507</v>
      </c>
      <c r="K127" s="284">
        <v>4.1269714868231097E-2</v>
      </c>
      <c r="L127" s="285">
        <v>520860092.62667817</v>
      </c>
      <c r="M127" s="285">
        <v>-10138391.353935301</v>
      </c>
      <c r="N127" s="284">
        <v>-1.9093070243691033E-2</v>
      </c>
      <c r="O127" s="283">
        <v>212334654.55097425</v>
      </c>
      <c r="P127" s="283">
        <v>-12895085.258352309</v>
      </c>
      <c r="Q127" s="284">
        <v>-5.7253030924197409E-2</v>
      </c>
    </row>
    <row r="128" spans="1:17">
      <c r="A128" s="318" t="s">
        <v>61</v>
      </c>
      <c r="B128" s="318" t="s">
        <v>199</v>
      </c>
      <c r="C128" s="233" t="s">
        <v>103</v>
      </c>
      <c r="D128" s="283">
        <v>173193.34961927831</v>
      </c>
      <c r="E128" s="283">
        <v>-10798.298851986125</v>
      </c>
      <c r="F128" s="287">
        <v>-5.8689070627423554E-2</v>
      </c>
      <c r="G128" s="294">
        <v>9.6327632888536893E-2</v>
      </c>
      <c r="H128" s="294">
        <v>3.9600560440802707E-3</v>
      </c>
      <c r="I128" s="295">
        <v>18.606432584979082</v>
      </c>
      <c r="J128" s="295">
        <v>0.24996117914087534</v>
      </c>
      <c r="K128" s="287">
        <v>1.3617060360597196E-2</v>
      </c>
      <c r="L128" s="288">
        <v>3222510.3838578146</v>
      </c>
      <c r="M128" s="288">
        <v>-154927.05021798564</v>
      </c>
      <c r="N128" s="287">
        <v>-4.5871182884067184E-2</v>
      </c>
      <c r="O128" s="283">
        <v>1233058.0209357732</v>
      </c>
      <c r="P128" s="283">
        <v>-59048.803189830622</v>
      </c>
      <c r="Q128" s="287">
        <v>-4.5699629540916796E-2</v>
      </c>
    </row>
    <row r="129" spans="1:17">
      <c r="A129" s="318" t="s">
        <v>61</v>
      </c>
      <c r="B129" s="318" t="s">
        <v>199</v>
      </c>
      <c r="C129" s="233" t="s">
        <v>102</v>
      </c>
      <c r="D129" s="283">
        <v>6361.285230755806</v>
      </c>
      <c r="E129" s="283">
        <v>-581.57648049294949</v>
      </c>
      <c r="F129" s="284">
        <v>-8.3766104623787196E-2</v>
      </c>
      <c r="G129" s="292">
        <v>3.5380547218154231E-3</v>
      </c>
      <c r="H129" s="292">
        <v>5.2595909078269592E-5</v>
      </c>
      <c r="I129" s="293">
        <v>16.949151742420611</v>
      </c>
      <c r="J129" s="293">
        <v>1.40040005799721</v>
      </c>
      <c r="K129" s="284">
        <v>9.0065111747852922E-2</v>
      </c>
      <c r="L129" s="285">
        <v>107818.38865289926</v>
      </c>
      <c r="M129" s="285">
        <v>-134.44407459856302</v>
      </c>
      <c r="N129" s="284">
        <v>-1.2453964495580793E-3</v>
      </c>
      <c r="O129" s="283">
        <v>41367.732371211052</v>
      </c>
      <c r="P129" s="283">
        <v>-7852.6368540525436</v>
      </c>
      <c r="Q129" s="284">
        <v>-0.1595403890229653</v>
      </c>
    </row>
    <row r="130" spans="1:17">
      <c r="A130" s="318" t="s">
        <v>61</v>
      </c>
      <c r="B130" s="318" t="s">
        <v>199</v>
      </c>
      <c r="C130" s="233" t="s">
        <v>63</v>
      </c>
      <c r="D130" s="283">
        <v>5677756.3894713186</v>
      </c>
      <c r="E130" s="283">
        <v>-373446.37647698633</v>
      </c>
      <c r="F130" s="287">
        <v>-6.1714404709501132E-2</v>
      </c>
      <c r="G130" s="294">
        <v>3.1578858790930111</v>
      </c>
      <c r="H130" s="294">
        <v>0.12005812370762348</v>
      </c>
      <c r="I130" s="295">
        <v>23.201707592855414</v>
      </c>
      <c r="J130" s="295">
        <v>1.6410174043298582</v>
      </c>
      <c r="K130" s="287">
        <v>7.6111543275325946E-2</v>
      </c>
      <c r="L130" s="288">
        <v>131733643.53198004</v>
      </c>
      <c r="M130" s="288">
        <v>1265535.4274197072</v>
      </c>
      <c r="N130" s="287">
        <v>9.6999599810666075E-3</v>
      </c>
      <c r="O130" s="283">
        <v>50986830.008043639</v>
      </c>
      <c r="P130" s="283">
        <v>-3120106.6277944818</v>
      </c>
      <c r="Q130" s="287">
        <v>-5.7665556799012287E-2</v>
      </c>
    </row>
    <row r="131" spans="1:17">
      <c r="A131" s="318" t="s">
        <v>61</v>
      </c>
      <c r="B131" s="318" t="s">
        <v>199</v>
      </c>
      <c r="C131" s="233" t="s">
        <v>64</v>
      </c>
      <c r="D131" s="283">
        <v>566455.48116476287</v>
      </c>
      <c r="E131" s="283">
        <v>34457.903376998729</v>
      </c>
      <c r="F131" s="284">
        <v>6.477078997292994E-2</v>
      </c>
      <c r="G131" s="292">
        <v>0.31505433526914761</v>
      </c>
      <c r="H131" s="292">
        <v>4.7980652546800506E-2</v>
      </c>
      <c r="I131" s="293">
        <v>26.222232398035363</v>
      </c>
      <c r="J131" s="293">
        <v>2.5887352388670237</v>
      </c>
      <c r="K131" s="284">
        <v>0.10953669790942278</v>
      </c>
      <c r="L131" s="285">
        <v>14853727.270243356</v>
      </c>
      <c r="M131" s="285">
        <v>2280764.0269117951</v>
      </c>
      <c r="N131" s="284">
        <v>0.18140226633697232</v>
      </c>
      <c r="O131" s="283">
        <v>5327072.6504019676</v>
      </c>
      <c r="P131" s="283">
        <v>415357.13547798619</v>
      </c>
      <c r="Q131" s="284">
        <v>8.456457508907958E-2</v>
      </c>
    </row>
    <row r="132" spans="1:17">
      <c r="A132" s="318" t="s">
        <v>61</v>
      </c>
      <c r="B132" s="318" t="s">
        <v>199</v>
      </c>
      <c r="C132" s="233" t="s">
        <v>196</v>
      </c>
      <c r="D132" s="283">
        <v>492320.68154497363</v>
      </c>
      <c r="E132" s="283">
        <v>-561557.2588197476</v>
      </c>
      <c r="F132" s="287">
        <v>-0.53284848018111708</v>
      </c>
      <c r="G132" s="294">
        <v>0.27382163333377602</v>
      </c>
      <c r="H132" s="294">
        <v>-0.25524668281057955</v>
      </c>
      <c r="I132" s="295">
        <v>20.490662254367535</v>
      </c>
      <c r="J132" s="295">
        <v>-1.3756223142512489</v>
      </c>
      <c r="K132" s="287">
        <v>-6.2910656354736263E-2</v>
      </c>
      <c r="L132" s="288">
        <v>10087976.806378091</v>
      </c>
      <c r="M132" s="288">
        <v>-12956418.138226761</v>
      </c>
      <c r="N132" s="287">
        <v>-0.56223728891003555</v>
      </c>
      <c r="O132" s="283">
        <v>4077275.4674782497</v>
      </c>
      <c r="P132" s="283">
        <v>-5210060.6091217715</v>
      </c>
      <c r="Q132" s="287">
        <v>-0.56098547163043011</v>
      </c>
    </row>
    <row r="133" spans="1:17">
      <c r="A133" s="318" t="s">
        <v>61</v>
      </c>
      <c r="B133" s="318" t="s">
        <v>199</v>
      </c>
      <c r="C133" s="233" t="s">
        <v>197</v>
      </c>
      <c r="D133" s="283">
        <v>8755.3691293622142</v>
      </c>
      <c r="E133" s="283">
        <v>921.27273773468642</v>
      </c>
      <c r="F133" s="284">
        <v>0.11759783026403288</v>
      </c>
      <c r="G133" s="292">
        <v>4.8696095153237598E-3</v>
      </c>
      <c r="H133" s="292">
        <v>9.3673263491715012E-4</v>
      </c>
      <c r="I133" s="293">
        <v>21.073621726210579</v>
      </c>
      <c r="J133" s="293">
        <v>2.7812843721176925</v>
      </c>
      <c r="K133" s="284">
        <v>0.15204641803172211</v>
      </c>
      <c r="L133" s="285">
        <v>184507.33710552097</v>
      </c>
      <c r="M133" s="285">
        <v>41203.403045388462</v>
      </c>
      <c r="N133" s="284">
        <v>0.28752457715570384</v>
      </c>
      <c r="O133" s="283">
        <v>65862.919033765793</v>
      </c>
      <c r="P133" s="283">
        <v>11823.447601556778</v>
      </c>
      <c r="Q133" s="284">
        <v>0.21879280622477881</v>
      </c>
    </row>
    <row r="134" spans="1:17">
      <c r="A134" s="318" t="s">
        <v>61</v>
      </c>
      <c r="B134" s="318" t="s">
        <v>199</v>
      </c>
      <c r="C134" s="233" t="s">
        <v>198</v>
      </c>
      <c r="D134" s="283">
        <v>139828474.47128657</v>
      </c>
      <c r="E134" s="283">
        <v>-16455068.470656306</v>
      </c>
      <c r="F134" s="287">
        <v>-0.10528983513490689</v>
      </c>
      <c r="G134" s="294">
        <v>77.770572518189582</v>
      </c>
      <c r="H134" s="294">
        <v>-0.68696771341699048</v>
      </c>
      <c r="I134" s="295">
        <v>6.6086106437479195</v>
      </c>
      <c r="J134" s="295">
        <v>0.11624644303280895</v>
      </c>
      <c r="K134" s="287">
        <v>1.7905101968864412E-2</v>
      </c>
      <c r="L134" s="288">
        <v>924071944.6899786</v>
      </c>
      <c r="M134" s="288">
        <v>-90577734.667213917</v>
      </c>
      <c r="N134" s="287">
        <v>-8.9269958400417876E-2</v>
      </c>
      <c r="O134" s="283">
        <v>245893923.81446612</v>
      </c>
      <c r="P134" s="283">
        <v>-24079192.909298122</v>
      </c>
      <c r="Q134" s="287">
        <v>-8.9191076509798892E-2</v>
      </c>
    </row>
    <row r="135" spans="1:17">
      <c r="A135" s="318" t="s">
        <v>61</v>
      </c>
      <c r="B135" s="318" t="s">
        <v>200</v>
      </c>
      <c r="C135" s="233" t="s">
        <v>105</v>
      </c>
      <c r="D135" s="283">
        <v>4263.3038062854757</v>
      </c>
      <c r="E135" s="283">
        <v>-261.46120556477581</v>
      </c>
      <c r="F135" s="284">
        <v>-5.7784482703524966E-2</v>
      </c>
      <c r="G135" s="292">
        <v>6.5291259531666127E-3</v>
      </c>
      <c r="H135" s="292">
        <v>3.0661064006240121E-4</v>
      </c>
      <c r="I135" s="293">
        <v>34.356630966483543</v>
      </c>
      <c r="J135" s="293">
        <v>1.4997469771463869</v>
      </c>
      <c r="K135" s="284">
        <v>4.5644832834211869E-2</v>
      </c>
      <c r="L135" s="285">
        <v>146472.75557055473</v>
      </c>
      <c r="M135" s="285">
        <v>-2196.9235028207477</v>
      </c>
      <c r="N135" s="284">
        <v>-1.4777212922726917E-2</v>
      </c>
      <c r="O135" s="283">
        <v>45123.791783809662</v>
      </c>
      <c r="P135" s="283">
        <v>-1684.856742143631</v>
      </c>
      <c r="Q135" s="284">
        <v>-3.5994560731858208E-2</v>
      </c>
    </row>
    <row r="136" spans="1:17">
      <c r="A136" s="318" t="s">
        <v>61</v>
      </c>
      <c r="B136" s="318" t="s">
        <v>200</v>
      </c>
      <c r="C136" s="233" t="s">
        <v>104</v>
      </c>
      <c r="D136" s="283">
        <v>12187876.008688042</v>
      </c>
      <c r="E136" s="283">
        <v>-794433.9787629135</v>
      </c>
      <c r="F136" s="287">
        <v>-6.1193576453715433E-2</v>
      </c>
      <c r="G136" s="294">
        <v>18.665378114733702</v>
      </c>
      <c r="H136" s="294">
        <v>0.81193766317178628</v>
      </c>
      <c r="I136" s="295">
        <v>15.834381263108183</v>
      </c>
      <c r="J136" s="295">
        <v>0.34175607070417691</v>
      </c>
      <c r="K136" s="287">
        <v>2.2059274426372816E-2</v>
      </c>
      <c r="L136" s="288">
        <v>192987475.50905567</v>
      </c>
      <c r="M136" s="288">
        <v>-8142587.2581251264</v>
      </c>
      <c r="N136" s="287">
        <v>-4.0484187923466329E-2</v>
      </c>
      <c r="O136" s="283">
        <v>77812169.251449823</v>
      </c>
      <c r="P136" s="283">
        <v>-5713278.5842412859</v>
      </c>
      <c r="Q136" s="287">
        <v>-6.8401651619758877E-2</v>
      </c>
    </row>
    <row r="137" spans="1:17">
      <c r="A137" s="318" t="s">
        <v>61</v>
      </c>
      <c r="B137" s="318" t="s">
        <v>200</v>
      </c>
      <c r="C137" s="233" t="s">
        <v>103</v>
      </c>
      <c r="D137" s="283">
        <v>60537.365461519636</v>
      </c>
      <c r="E137" s="283">
        <v>-7873.0116037314801</v>
      </c>
      <c r="F137" s="284">
        <v>-0.11508504910332612</v>
      </c>
      <c r="G137" s="292">
        <v>9.2711216917829284E-2</v>
      </c>
      <c r="H137" s="292">
        <v>-1.3676176180859173E-3</v>
      </c>
      <c r="I137" s="293">
        <v>18.848858205069227</v>
      </c>
      <c r="J137" s="293">
        <v>0.50303176938040295</v>
      </c>
      <c r="K137" s="284">
        <v>2.7419411774322489E-2</v>
      </c>
      <c r="L137" s="285">
        <v>1141060.2176926387</v>
      </c>
      <c r="M137" s="285">
        <v>-113984.68634648551</v>
      </c>
      <c r="N137" s="284">
        <v>-9.0821201679435845E-2</v>
      </c>
      <c r="O137" s="283">
        <v>429365.4872802496</v>
      </c>
      <c r="P137" s="283">
        <v>-57727.060027939966</v>
      </c>
      <c r="Q137" s="284">
        <v>-0.11851353576842007</v>
      </c>
    </row>
    <row r="138" spans="1:17">
      <c r="A138" s="318" t="s">
        <v>61</v>
      </c>
      <c r="B138" s="318" t="s">
        <v>200</v>
      </c>
      <c r="C138" s="233" t="s">
        <v>102</v>
      </c>
      <c r="D138" s="283">
        <v>6.9432912468910217</v>
      </c>
      <c r="E138" s="283">
        <v>-48.02186444401741</v>
      </c>
      <c r="F138" s="287">
        <v>-0.8736783120212378</v>
      </c>
      <c r="G138" s="294">
        <v>1.0633448879161381E-5</v>
      </c>
      <c r="H138" s="294">
        <v>-6.4955343484218503E-5</v>
      </c>
      <c r="I138" s="295">
        <v>17.630882281111681</v>
      </c>
      <c r="J138" s="295">
        <v>3.1561677311842971</v>
      </c>
      <c r="K138" s="287">
        <v>0.21804697566213013</v>
      </c>
      <c r="L138" s="288">
        <v>122.41635061740875</v>
      </c>
      <c r="M138" s="288">
        <v>-673.18858820080754</v>
      </c>
      <c r="N138" s="287">
        <v>-0.84613424999693343</v>
      </c>
      <c r="O138" s="283">
        <v>24.871293067932129</v>
      </c>
      <c r="P138" s="283">
        <v>-194.9893296957016</v>
      </c>
      <c r="Q138" s="287">
        <v>-0.88687700073209297</v>
      </c>
    </row>
    <row r="139" spans="1:17">
      <c r="A139" s="318" t="s">
        <v>61</v>
      </c>
      <c r="B139" s="318" t="s">
        <v>200</v>
      </c>
      <c r="C139" s="233" t="s">
        <v>63</v>
      </c>
      <c r="D139" s="283">
        <v>2068854.8172176604</v>
      </c>
      <c r="E139" s="283">
        <v>-174279.1514471469</v>
      </c>
      <c r="F139" s="284">
        <v>-7.7694490780184658E-2</v>
      </c>
      <c r="G139" s="292">
        <v>3.1683910634083241</v>
      </c>
      <c r="H139" s="292">
        <v>8.3604244025331287E-2</v>
      </c>
      <c r="I139" s="293">
        <v>23.789924509567506</v>
      </c>
      <c r="J139" s="293">
        <v>1.5979979675921854</v>
      </c>
      <c r="K139" s="284">
        <v>7.2008077557828218E-2</v>
      </c>
      <c r="L139" s="285">
        <v>49217899.922863223</v>
      </c>
      <c r="M139" s="285">
        <v>-561564.33355575055</v>
      </c>
      <c r="N139" s="284">
        <v>-1.1281044140271916E-2</v>
      </c>
      <c r="O139" s="283">
        <v>18626693.852820896</v>
      </c>
      <c r="P139" s="283">
        <v>-1375753.7557519861</v>
      </c>
      <c r="Q139" s="284">
        <v>-6.877927055098744E-2</v>
      </c>
    </row>
    <row r="140" spans="1:17">
      <c r="A140" s="318" t="s">
        <v>61</v>
      </c>
      <c r="B140" s="318" t="s">
        <v>200</v>
      </c>
      <c r="C140" s="233" t="s">
        <v>64</v>
      </c>
      <c r="D140" s="283">
        <v>192772.3627026231</v>
      </c>
      <c r="E140" s="283">
        <v>-14000.40046264368</v>
      </c>
      <c r="F140" s="287">
        <v>-6.7709113368348298E-2</v>
      </c>
      <c r="G140" s="294">
        <v>0.29522527447359315</v>
      </c>
      <c r="H140" s="294">
        <v>1.0868698660474463E-2</v>
      </c>
      <c r="I140" s="295">
        <v>25.129889878562938</v>
      </c>
      <c r="J140" s="295">
        <v>-0.38625928480663418</v>
      </c>
      <c r="K140" s="287">
        <v>-1.5137836134033094E-2</v>
      </c>
      <c r="L140" s="288">
        <v>4844348.2463473119</v>
      </c>
      <c r="M140" s="288">
        <v>-431696.4214997245</v>
      </c>
      <c r="N140" s="287">
        <v>-8.1821980039430614E-2</v>
      </c>
      <c r="O140" s="283">
        <v>1761589.2445540377</v>
      </c>
      <c r="P140" s="283">
        <v>-194466.7012365188</v>
      </c>
      <c r="Q140" s="287">
        <v>-9.9417760343211162E-2</v>
      </c>
    </row>
    <row r="141" spans="1:17">
      <c r="A141" s="318" t="s">
        <v>61</v>
      </c>
      <c r="B141" s="318" t="s">
        <v>200</v>
      </c>
      <c r="C141" s="233" t="s">
        <v>196</v>
      </c>
      <c r="D141" s="283">
        <v>150039.0516532558</v>
      </c>
      <c r="E141" s="283">
        <v>-151116.01410287767</v>
      </c>
      <c r="F141" s="284">
        <v>-0.5017880530199913</v>
      </c>
      <c r="G141" s="292">
        <v>0.22978044977547671</v>
      </c>
      <c r="H141" s="292">
        <v>-0.18437188816442443</v>
      </c>
      <c r="I141" s="293">
        <v>19.425522840779944</v>
      </c>
      <c r="J141" s="293">
        <v>-2.4444095155318557</v>
      </c>
      <c r="K141" s="284">
        <v>-0.11177032812478653</v>
      </c>
      <c r="L141" s="285">
        <v>2914587.0248992825</v>
      </c>
      <c r="M141" s="285">
        <v>-3671653.8919479884</v>
      </c>
      <c r="N141" s="284">
        <v>-0.55747336580963558</v>
      </c>
      <c r="O141" s="283">
        <v>1264158.1655137576</v>
      </c>
      <c r="P141" s="283">
        <v>-1380107.7710060137</v>
      </c>
      <c r="Q141" s="284">
        <v>-0.52192472472055174</v>
      </c>
    </row>
    <row r="142" spans="1:17">
      <c r="A142" s="318" t="s">
        <v>61</v>
      </c>
      <c r="B142" s="318" t="s">
        <v>200</v>
      </c>
      <c r="C142" s="233" t="s">
        <v>197</v>
      </c>
      <c r="D142" s="283">
        <v>1182.5241296309705</v>
      </c>
      <c r="E142" s="283">
        <v>-1703.2810113833193</v>
      </c>
      <c r="F142" s="287">
        <v>-0.59022731201617373</v>
      </c>
      <c r="G142" s="294">
        <v>1.8110013585323954E-3</v>
      </c>
      <c r="H142" s="294">
        <v>-2.1575951616332727E-3</v>
      </c>
      <c r="I142" s="295">
        <v>29.380194737469679</v>
      </c>
      <c r="J142" s="295">
        <v>10.325881089096658</v>
      </c>
      <c r="K142" s="287">
        <v>0.54191829103108879</v>
      </c>
      <c r="L142" s="288">
        <v>34742.789210314753</v>
      </c>
      <c r="M142" s="288">
        <v>-20244.247074658866</v>
      </c>
      <c r="N142" s="287">
        <v>-0.368163997232763</v>
      </c>
      <c r="O142" s="283">
        <v>10895.188673257828</v>
      </c>
      <c r="P142" s="283">
        <v>-8811.8936799764633</v>
      </c>
      <c r="Q142" s="287">
        <v>-0.44714349501514472</v>
      </c>
    </row>
    <row r="143" spans="1:17">
      <c r="A143" s="318" t="s">
        <v>61</v>
      </c>
      <c r="B143" s="318" t="s">
        <v>200</v>
      </c>
      <c r="C143" s="233" t="s">
        <v>198</v>
      </c>
      <c r="D143" s="283">
        <v>50631167.929737777</v>
      </c>
      <c r="E143" s="283">
        <v>-6275596.8561213166</v>
      </c>
      <c r="F143" s="284">
        <v>-0.11027857372908952</v>
      </c>
      <c r="G143" s="292">
        <v>77.540163119928536</v>
      </c>
      <c r="H143" s="292">
        <v>-0.7187551602119413</v>
      </c>
      <c r="I143" s="293">
        <v>6.6106387407230196</v>
      </c>
      <c r="J143" s="293">
        <v>0.10681643899651672</v>
      </c>
      <c r="K143" s="284">
        <v>1.6423640444198674E-2</v>
      </c>
      <c r="L143" s="285">
        <v>334704360.20437747</v>
      </c>
      <c r="M143" s="285">
        <v>-35407125.72899729</v>
      </c>
      <c r="N143" s="284">
        <v>-9.5666108928516388E-2</v>
      </c>
      <c r="O143" s="283">
        <v>88585183.707035303</v>
      </c>
      <c r="P143" s="283">
        <v>-9077793.6706246287</v>
      </c>
      <c r="Q143" s="284">
        <v>-9.2950204001267148E-2</v>
      </c>
    </row>
    <row r="144" spans="1:17">
      <c r="A144" s="318" t="s">
        <v>167</v>
      </c>
      <c r="B144" s="318" t="s">
        <v>195</v>
      </c>
      <c r="C144" s="233" t="s">
        <v>105</v>
      </c>
      <c r="D144" s="283">
        <v>8809.0017499923542</v>
      </c>
      <c r="E144" s="283">
        <v>7871.5017499923542</v>
      </c>
      <c r="F144" s="287">
        <v>8.396268533325177</v>
      </c>
      <c r="G144" s="294">
        <v>7.7093103162046879E-3</v>
      </c>
      <c r="H144" s="294">
        <v>6.85412543387918E-3</v>
      </c>
      <c r="I144" s="295">
        <v>5.3288283896643787</v>
      </c>
      <c r="J144" s="295">
        <v>-1.0646542770022718</v>
      </c>
      <c r="K144" s="287">
        <v>-0.16652180548685949</v>
      </c>
      <c r="L144" s="288">
        <v>46941.658609962447</v>
      </c>
      <c r="M144" s="288">
        <v>40947.768609962463</v>
      </c>
      <c r="N144" s="287">
        <v>6.8315849323165034</v>
      </c>
      <c r="O144" s="283">
        <v>17618.003499984741</v>
      </c>
      <c r="P144" s="283">
        <v>15743.003499984741</v>
      </c>
      <c r="Q144" s="287">
        <v>8.3962685333251947</v>
      </c>
    </row>
    <row r="145" spans="1:17">
      <c r="A145" s="318" t="s">
        <v>167</v>
      </c>
      <c r="B145" s="318" t="s">
        <v>195</v>
      </c>
      <c r="C145" s="233" t="s">
        <v>104</v>
      </c>
      <c r="D145" s="283">
        <v>5308884.0312078698</v>
      </c>
      <c r="E145" s="283">
        <v>329589.94350109994</v>
      </c>
      <c r="F145" s="284">
        <v>6.6192102273054068E-2</v>
      </c>
      <c r="G145" s="292">
        <v>4.646137620458604</v>
      </c>
      <c r="H145" s="292">
        <v>0.10403945676835047</v>
      </c>
      <c r="I145" s="293">
        <v>6.8169026520342673</v>
      </c>
      <c r="J145" s="293">
        <v>-0.13531144968559339</v>
      </c>
      <c r="K145" s="284">
        <v>-1.9463072872298284E-2</v>
      </c>
      <c r="L145" s="285">
        <v>36190145.631683297</v>
      </c>
      <c r="M145" s="285">
        <v>1573027.0585179627</v>
      </c>
      <c r="N145" s="284">
        <v>4.5440727690644632E-2</v>
      </c>
      <c r="O145" s="283">
        <v>10749945.032788992</v>
      </c>
      <c r="P145" s="283">
        <v>854649.67862263694</v>
      </c>
      <c r="Q145" s="284">
        <v>8.6369294501431104E-2</v>
      </c>
    </row>
    <row r="146" spans="1:17">
      <c r="A146" s="318" t="s">
        <v>167</v>
      </c>
      <c r="B146" s="318" t="s">
        <v>195</v>
      </c>
      <c r="C146" s="233" t="s">
        <v>103</v>
      </c>
      <c r="D146" s="283">
        <v>1508.5271622118034</v>
      </c>
      <c r="E146" s="283">
        <v>93.750414158490457</v>
      </c>
      <c r="F146" s="287">
        <v>6.6265164654061487E-2</v>
      </c>
      <c r="G146" s="294">
        <v>1.3202068002682065E-3</v>
      </c>
      <c r="H146" s="294">
        <v>2.9651401013979515E-5</v>
      </c>
      <c r="I146" s="295">
        <v>9.5097797946009788</v>
      </c>
      <c r="J146" s="295">
        <v>-1.2345766414949111E-2</v>
      </c>
      <c r="K146" s="287">
        <v>-1.2965347217740242E-3</v>
      </c>
      <c r="L146" s="288">
        <v>14345.76112680856</v>
      </c>
      <c r="M146" s="288">
        <v>874.07929103911738</v>
      </c>
      <c r="N146" s="287">
        <v>6.4882714845469314E-2</v>
      </c>
      <c r="O146" s="283">
        <v>11259.078265190125</v>
      </c>
      <c r="P146" s="283">
        <v>1362.5906230211258</v>
      </c>
      <c r="Q146" s="287">
        <v>0.13768426458849078</v>
      </c>
    </row>
    <row r="147" spans="1:17">
      <c r="A147" s="318" t="s">
        <v>167</v>
      </c>
      <c r="B147" s="318" t="s">
        <v>195</v>
      </c>
      <c r="C147" s="233" t="s">
        <v>102</v>
      </c>
      <c r="D147" s="283">
        <v>2.7550904750823975</v>
      </c>
      <c r="E147" s="283">
        <v>9.3099474906921387E-4</v>
      </c>
      <c r="F147" s="284">
        <v>3.380322583776224E-4</v>
      </c>
      <c r="G147" s="292">
        <v>2.4111525941799747E-6</v>
      </c>
      <c r="H147" s="292">
        <v>-1.0118399365420149E-7</v>
      </c>
      <c r="I147" s="293">
        <v>18.361182503472104</v>
      </c>
      <c r="J147" s="293">
        <v>1.3611825034721043</v>
      </c>
      <c r="K147" s="284">
        <v>8.006955902777084E-2</v>
      </c>
      <c r="L147" s="285">
        <v>50.586719026565561</v>
      </c>
      <c r="M147" s="285">
        <v>3.7660078608989807</v>
      </c>
      <c r="N147" s="284">
        <v>8.043465738001386E-2</v>
      </c>
      <c r="O147" s="283">
        <v>11.02036190032959</v>
      </c>
      <c r="P147" s="283">
        <v>3.7239789962768555E-3</v>
      </c>
      <c r="Q147" s="284">
        <v>3.380322583776224E-4</v>
      </c>
    </row>
    <row r="148" spans="1:17">
      <c r="A148" s="318" t="s">
        <v>167</v>
      </c>
      <c r="B148" s="318" t="s">
        <v>195</v>
      </c>
      <c r="C148" s="233" t="s">
        <v>63</v>
      </c>
      <c r="D148" s="283">
        <v>200276.21653420432</v>
      </c>
      <c r="E148" s="283">
        <v>32327.271217833739</v>
      </c>
      <c r="F148" s="287">
        <v>0.19248272834901028</v>
      </c>
      <c r="G148" s="294">
        <v>0.17527428714824872</v>
      </c>
      <c r="H148" s="294">
        <v>2.2071728175370231E-2</v>
      </c>
      <c r="I148" s="295">
        <v>13.235251607384363</v>
      </c>
      <c r="J148" s="295">
        <v>-0.6901364093023421</v>
      </c>
      <c r="K148" s="287">
        <v>-4.9559582000541454E-2</v>
      </c>
      <c r="L148" s="288">
        <v>2650706.1168051865</v>
      </c>
      <c r="M148" s="288">
        <v>311951.88628142886</v>
      </c>
      <c r="N148" s="287">
        <v>0.1333837827891681</v>
      </c>
      <c r="O148" s="283">
        <v>1276035.1225455403</v>
      </c>
      <c r="P148" s="283">
        <v>156236.19992765319</v>
      </c>
      <c r="Q148" s="287">
        <v>0.13952165587228932</v>
      </c>
    </row>
    <row r="149" spans="1:17">
      <c r="A149" s="318" t="s">
        <v>167</v>
      </c>
      <c r="B149" s="318" t="s">
        <v>195</v>
      </c>
      <c r="C149" s="233" t="s">
        <v>64</v>
      </c>
      <c r="D149" s="283">
        <v>152226.87287241762</v>
      </c>
      <c r="E149" s="283">
        <v>113056.94119099891</v>
      </c>
      <c r="F149" s="284">
        <v>2.8863195910201318</v>
      </c>
      <c r="G149" s="292">
        <v>0.13322329075935616</v>
      </c>
      <c r="H149" s="292">
        <v>9.749258844930575E-2</v>
      </c>
      <c r="I149" s="293">
        <v>7.9800737209092372</v>
      </c>
      <c r="J149" s="293">
        <v>-11.12568133217197</v>
      </c>
      <c r="K149" s="284">
        <v>-0.5823209447238108</v>
      </c>
      <c r="L149" s="285">
        <v>1214781.667825371</v>
      </c>
      <c r="M149" s="285">
        <v>466410.5476742601</v>
      </c>
      <c r="N149" s="284">
        <v>0.62323429527863472</v>
      </c>
      <c r="O149" s="283">
        <v>309532.11366409063</v>
      </c>
      <c r="P149" s="283">
        <v>137618.6561990577</v>
      </c>
      <c r="Q149" s="284">
        <v>0.80051124692811926</v>
      </c>
    </row>
    <row r="150" spans="1:17">
      <c r="A150" s="318" t="s">
        <v>167</v>
      </c>
      <c r="B150" s="318" t="s">
        <v>195</v>
      </c>
      <c r="C150" s="233" t="s">
        <v>196</v>
      </c>
      <c r="D150" s="283">
        <v>16294.232786257337</v>
      </c>
      <c r="E150" s="283">
        <v>-15797.979989743508</v>
      </c>
      <c r="F150" s="287">
        <v>-0.49226833001548376</v>
      </c>
      <c r="G150" s="294">
        <v>1.4260105796192329E-2</v>
      </c>
      <c r="H150" s="294">
        <v>-1.501432109064442E-2</v>
      </c>
      <c r="I150" s="295">
        <v>16.992099782108795</v>
      </c>
      <c r="J150" s="295">
        <v>-0.12536147381985785</v>
      </c>
      <c r="K150" s="287">
        <v>-7.3236020193379291E-3</v>
      </c>
      <c r="L150" s="288">
        <v>276873.22937699326</v>
      </c>
      <c r="M150" s="288">
        <v>-272463.97943321976</v>
      </c>
      <c r="N150" s="287">
        <v>-0.49598675469906423</v>
      </c>
      <c r="O150" s="283">
        <v>161776.15324300528</v>
      </c>
      <c r="P150" s="283">
        <v>-151519.80208023899</v>
      </c>
      <c r="Q150" s="287">
        <v>-0.48363152956733152</v>
      </c>
    </row>
    <row r="151" spans="1:17">
      <c r="A151" s="318" t="s">
        <v>167</v>
      </c>
      <c r="B151" s="318" t="s">
        <v>195</v>
      </c>
      <c r="C151" s="233" t="s">
        <v>197</v>
      </c>
      <c r="D151" s="283">
        <v>16012.312656514332</v>
      </c>
      <c r="E151" s="283">
        <v>14698.937656514328</v>
      </c>
      <c r="F151" s="284">
        <v>11.191729442477799</v>
      </c>
      <c r="G151" s="292">
        <v>1.4013379796327998E-2</v>
      </c>
      <c r="H151" s="292">
        <v>1.2815322788515444E-2</v>
      </c>
      <c r="I151" s="293">
        <v>4.5092637254434971</v>
      </c>
      <c r="J151" s="293">
        <v>-4.3396408143870486</v>
      </c>
      <c r="K151" s="284">
        <v>-0.49041559832107212</v>
      </c>
      <c r="L151" s="285">
        <v>72203.740622479876</v>
      </c>
      <c r="M151" s="285">
        <v>60581.810622479898</v>
      </c>
      <c r="N151" s="284">
        <v>5.2127151533764176</v>
      </c>
      <c r="O151" s="283">
        <v>36453.000357747078</v>
      </c>
      <c r="P151" s="283">
        <v>31613.000357747078</v>
      </c>
      <c r="Q151" s="284">
        <v>6.5316116441626191</v>
      </c>
    </row>
    <row r="152" spans="1:17">
      <c r="A152" s="318" t="s">
        <v>167</v>
      </c>
      <c r="B152" s="318" t="s">
        <v>195</v>
      </c>
      <c r="C152" s="233" t="s">
        <v>198</v>
      </c>
      <c r="D152" s="283">
        <v>108560445.36838639</v>
      </c>
      <c r="E152" s="283">
        <v>4157201.1765379012</v>
      </c>
      <c r="F152" s="287">
        <v>3.9818697289700541E-2</v>
      </c>
      <c r="G152" s="294">
        <v>95.008059387773756</v>
      </c>
      <c r="H152" s="294">
        <v>-0.2282884507406493</v>
      </c>
      <c r="I152" s="295">
        <v>4.2200136190252913</v>
      </c>
      <c r="J152" s="295">
        <v>-3.1244773548903204E-2</v>
      </c>
      <c r="K152" s="287">
        <v>-7.3495352819483812E-3</v>
      </c>
      <c r="L152" s="288">
        <v>458126557.94204164</v>
      </c>
      <c r="M152" s="288">
        <v>14281389.859472692</v>
      </c>
      <c r="N152" s="287">
        <v>3.2176513087140132E-2</v>
      </c>
      <c r="O152" s="283">
        <v>126078696.41089553</v>
      </c>
      <c r="P152" s="283">
        <v>4845840.80960536</v>
      </c>
      <c r="Q152" s="287">
        <v>3.9971349231781937E-2</v>
      </c>
    </row>
    <row r="153" spans="1:17">
      <c r="A153" s="318" t="s">
        <v>167</v>
      </c>
      <c r="B153" s="318" t="s">
        <v>199</v>
      </c>
      <c r="C153" s="233" t="s">
        <v>105</v>
      </c>
      <c r="D153" s="283">
        <v>29746.015694141417</v>
      </c>
      <c r="E153" s="283">
        <v>27866.515694141424</v>
      </c>
      <c r="F153" s="284">
        <v>14.82655796442751</v>
      </c>
      <c r="G153" s="292">
        <v>1.975808197698126E-3</v>
      </c>
      <c r="H153" s="292">
        <v>1.845871240779502E-3</v>
      </c>
      <c r="I153" s="293">
        <v>5.5635541641193482</v>
      </c>
      <c r="J153" s="293">
        <v>-0.99698321284261304</v>
      </c>
      <c r="K153" s="284">
        <v>-0.15196669960964293</v>
      </c>
      <c r="L153" s="285">
        <v>165493.56948109996</v>
      </c>
      <c r="M153" s="285">
        <v>153163.03948109999</v>
      </c>
      <c r="N153" s="284">
        <v>12.421448184392752</v>
      </c>
      <c r="O153" s="283">
        <v>59492.031388282776</v>
      </c>
      <c r="P153" s="283">
        <v>55733.031388282776</v>
      </c>
      <c r="Q153" s="284">
        <v>14.826557964427447</v>
      </c>
    </row>
    <row r="154" spans="1:17">
      <c r="A154" s="318" t="s">
        <v>167</v>
      </c>
      <c r="B154" s="318" t="s">
        <v>199</v>
      </c>
      <c r="C154" s="233" t="s">
        <v>104</v>
      </c>
      <c r="D154" s="283">
        <v>68732046.452441782</v>
      </c>
      <c r="E154" s="283">
        <v>2800870.3611015305</v>
      </c>
      <c r="F154" s="287">
        <v>4.2481729087029158E-2</v>
      </c>
      <c r="G154" s="294">
        <v>4.5653623739615457</v>
      </c>
      <c r="H154" s="294">
        <v>7.2903402426263142E-3</v>
      </c>
      <c r="I154" s="295">
        <v>6.7039023794267658</v>
      </c>
      <c r="J154" s="295">
        <v>-0.394978495113123</v>
      </c>
      <c r="K154" s="287">
        <v>-5.5639544048374158E-2</v>
      </c>
      <c r="L154" s="288">
        <v>460772929.75539547</v>
      </c>
      <c r="M154" s="288">
        <v>-7264635.2353414297</v>
      </c>
      <c r="N154" s="287">
        <v>-1.552147899813385E-2</v>
      </c>
      <c r="O154" s="283">
        <v>137503149.58438659</v>
      </c>
      <c r="P154" s="283">
        <v>2954463.0057520568</v>
      </c>
      <c r="Q154" s="287">
        <v>2.19583191845234E-2</v>
      </c>
    </row>
    <row r="155" spans="1:17">
      <c r="A155" s="318" t="s">
        <v>167</v>
      </c>
      <c r="B155" s="318" t="s">
        <v>199</v>
      </c>
      <c r="C155" s="233" t="s">
        <v>103</v>
      </c>
      <c r="D155" s="283">
        <v>18487.262808907661</v>
      </c>
      <c r="E155" s="283">
        <v>-4307.5612492340442</v>
      </c>
      <c r="F155" s="284">
        <v>-0.18897102422229478</v>
      </c>
      <c r="G155" s="292">
        <v>1.2279723707008471E-3</v>
      </c>
      <c r="H155" s="292">
        <v>-3.4792019200752125E-4</v>
      </c>
      <c r="I155" s="293">
        <v>9.5024520471115501</v>
      </c>
      <c r="J155" s="293">
        <v>-0.19066105023174806</v>
      </c>
      <c r="K155" s="284">
        <v>-1.9669743695036913E-2</v>
      </c>
      <c r="L155" s="285">
        <v>175674.32832399383</v>
      </c>
      <c r="M155" s="285">
        <v>-45278.479305615649</v>
      </c>
      <c r="N155" s="284">
        <v>-0.20492375630509058</v>
      </c>
      <c r="O155" s="283">
        <v>133409.92871928168</v>
      </c>
      <c r="P155" s="283">
        <v>-18213.027027547592</v>
      </c>
      <c r="Q155" s="284">
        <v>-0.12012051168530569</v>
      </c>
    </row>
    <row r="156" spans="1:17">
      <c r="A156" s="318" t="s">
        <v>167</v>
      </c>
      <c r="B156" s="318" t="s">
        <v>199</v>
      </c>
      <c r="C156" s="233" t="s">
        <v>102</v>
      </c>
      <c r="D156" s="283">
        <v>40570.768969587632</v>
      </c>
      <c r="E156" s="283">
        <v>-823.43808332947083</v>
      </c>
      <c r="F156" s="287">
        <v>-1.9892592272073541E-2</v>
      </c>
      <c r="G156" s="294">
        <v>2.6948166349826746E-3</v>
      </c>
      <c r="H156" s="294">
        <v>-1.6692175209660287E-4</v>
      </c>
      <c r="I156" s="295">
        <v>14.208717671987412</v>
      </c>
      <c r="J156" s="295">
        <v>-0.59858069619491339</v>
      </c>
      <c r="K156" s="287">
        <v>-4.0424706878408934E-2</v>
      </c>
      <c r="L156" s="288">
        <v>576458.60202429828</v>
      </c>
      <c r="M156" s="288">
        <v>-36477.772522562416</v>
      </c>
      <c r="N156" s="287">
        <v>-5.9513146938832209E-2</v>
      </c>
      <c r="O156" s="283">
        <v>160229.07649418537</v>
      </c>
      <c r="P156" s="283">
        <v>-9890.2419480938697</v>
      </c>
      <c r="Q156" s="287">
        <v>-5.8137088948246561E-2</v>
      </c>
    </row>
    <row r="157" spans="1:17">
      <c r="A157" s="318" t="s">
        <v>167</v>
      </c>
      <c r="B157" s="318" t="s">
        <v>199</v>
      </c>
      <c r="C157" s="233" t="s">
        <v>63</v>
      </c>
      <c r="D157" s="283">
        <v>2443915.0268255286</v>
      </c>
      <c r="E157" s="283">
        <v>69312.116823957302</v>
      </c>
      <c r="F157" s="284">
        <v>2.9188929455119483E-2</v>
      </c>
      <c r="G157" s="292">
        <v>0.16233123098333288</v>
      </c>
      <c r="H157" s="292">
        <v>-1.8340661785261059E-3</v>
      </c>
      <c r="I157" s="293">
        <v>13.29867347611105</v>
      </c>
      <c r="J157" s="293">
        <v>-1.0799523298860212</v>
      </c>
      <c r="K157" s="284">
        <v>-7.5108174067343214E-2</v>
      </c>
      <c r="L157" s="285">
        <v>32500827.945113882</v>
      </c>
      <c r="M157" s="285">
        <v>-1642698.7356304526</v>
      </c>
      <c r="N157" s="284">
        <v>-4.8111571806578289E-2</v>
      </c>
      <c r="O157" s="283">
        <v>16072862.981447056</v>
      </c>
      <c r="P157" s="283">
        <v>110808.23729486018</v>
      </c>
      <c r="Q157" s="284">
        <v>6.9419782772926217E-3</v>
      </c>
    </row>
    <row r="158" spans="1:17">
      <c r="A158" s="318" t="s">
        <v>167</v>
      </c>
      <c r="B158" s="318" t="s">
        <v>199</v>
      </c>
      <c r="C158" s="233" t="s">
        <v>64</v>
      </c>
      <c r="D158" s="283">
        <v>1088747.6537025387</v>
      </c>
      <c r="E158" s="283">
        <v>93503.270711245365</v>
      </c>
      <c r="F158" s="287">
        <v>9.3950061220353917E-2</v>
      </c>
      <c r="G158" s="294">
        <v>7.2317468044426347E-2</v>
      </c>
      <c r="H158" s="294">
        <v>3.5124526061488942E-3</v>
      </c>
      <c r="I158" s="295">
        <v>14.186203977748587</v>
      </c>
      <c r="J158" s="295">
        <v>-2.2772724260630604</v>
      </c>
      <c r="K158" s="287">
        <v>-0.13832269504974193</v>
      </c>
      <c r="L158" s="288">
        <v>15445196.295719394</v>
      </c>
      <c r="M158" s="288">
        <v>-939986.11968384683</v>
      </c>
      <c r="N158" s="287">
        <v>-5.7368059497475768E-2</v>
      </c>
      <c r="O158" s="283">
        <v>3745353.4276923183</v>
      </c>
      <c r="P158" s="283">
        <v>-276985.69685507193</v>
      </c>
      <c r="Q158" s="287">
        <v>-6.8861845875871908E-2</v>
      </c>
    </row>
    <row r="159" spans="1:17">
      <c r="A159" s="318" t="s">
        <v>167</v>
      </c>
      <c r="B159" s="318" t="s">
        <v>199</v>
      </c>
      <c r="C159" s="233" t="s">
        <v>196</v>
      </c>
      <c r="D159" s="283">
        <v>767779.73950156115</v>
      </c>
      <c r="E159" s="283">
        <v>-90082.873588579358</v>
      </c>
      <c r="F159" s="284">
        <v>-0.10500850860499482</v>
      </c>
      <c r="G159" s="292">
        <v>5.0997939318390528E-2</v>
      </c>
      <c r="H159" s="292">
        <v>-8.3093537910492246E-3</v>
      </c>
      <c r="I159" s="293">
        <v>14.368419249637123</v>
      </c>
      <c r="J159" s="293">
        <v>-0.98249772146957781</v>
      </c>
      <c r="K159" s="284">
        <v>-6.4002542865603557E-2</v>
      </c>
      <c r="L159" s="285">
        <v>11031781.188535606</v>
      </c>
      <c r="M159" s="285">
        <v>-2137196.5576277729</v>
      </c>
      <c r="N159" s="284">
        <v>-0.16229023989735414</v>
      </c>
      <c r="O159" s="283">
        <v>4264630.6877029072</v>
      </c>
      <c r="P159" s="283">
        <v>-902707.91235191934</v>
      </c>
      <c r="Q159" s="284">
        <v>-0.17469494109450104</v>
      </c>
    </row>
    <row r="160" spans="1:17">
      <c r="A160" s="318" t="s">
        <v>167</v>
      </c>
      <c r="B160" s="318" t="s">
        <v>199</v>
      </c>
      <c r="C160" s="233" t="s">
        <v>197</v>
      </c>
      <c r="D160" s="283">
        <v>179343.17870179709</v>
      </c>
      <c r="E160" s="283">
        <v>160832.37854957217</v>
      </c>
      <c r="F160" s="287">
        <v>8.6885697661341048</v>
      </c>
      <c r="G160" s="294">
        <v>1.1912443210000749E-2</v>
      </c>
      <c r="H160" s="294">
        <v>1.0632721453198987E-2</v>
      </c>
      <c r="I160" s="295">
        <v>4.6370347945881649</v>
      </c>
      <c r="J160" s="295">
        <v>-4.5377081383252778</v>
      </c>
      <c r="K160" s="287">
        <v>-0.49458695153699822</v>
      </c>
      <c r="L160" s="288">
        <v>831620.55981227616</v>
      </c>
      <c r="M160" s="288">
        <v>661788.72693307733</v>
      </c>
      <c r="N160" s="287">
        <v>3.8967295807483096</v>
      </c>
      <c r="O160" s="283">
        <v>423573.84848407679</v>
      </c>
      <c r="P160" s="283">
        <v>360106.60079810792</v>
      </c>
      <c r="Q160" s="287">
        <v>5.6738965990756061</v>
      </c>
    </row>
    <row r="161" spans="1:17">
      <c r="A161" s="318" t="s">
        <v>167</v>
      </c>
      <c r="B161" s="318" t="s">
        <v>199</v>
      </c>
      <c r="C161" s="233" t="s">
        <v>198</v>
      </c>
      <c r="D161" s="283">
        <v>1432210664.4815369</v>
      </c>
      <c r="E161" s="283">
        <v>55983437.73707366</v>
      </c>
      <c r="F161" s="284">
        <v>4.0678920347699689E-2</v>
      </c>
      <c r="G161" s="292">
        <v>95.131179947257095</v>
      </c>
      <c r="H161" s="292">
        <v>-1.2623123630405075E-2</v>
      </c>
      <c r="I161" s="293">
        <v>4.1886133542052617</v>
      </c>
      <c r="J161" s="293">
        <v>-0.17328629828791353</v>
      </c>
      <c r="K161" s="284">
        <v>-3.9727254658154854E-2</v>
      </c>
      <c r="L161" s="285">
        <v>5998976715.2825565</v>
      </c>
      <c r="M161" s="285">
        <v>-3988346.8057632446</v>
      </c>
      <c r="N161" s="284">
        <v>-6.6439613832697752E-4</v>
      </c>
      <c r="O161" s="283">
        <v>1674978031.8975978</v>
      </c>
      <c r="P161" s="283">
        <v>69892404.430352211</v>
      </c>
      <c r="Q161" s="284">
        <v>4.3544346316675545E-2</v>
      </c>
    </row>
    <row r="162" spans="1:17">
      <c r="A162" s="318" t="s">
        <v>167</v>
      </c>
      <c r="B162" s="318" t="s">
        <v>200</v>
      </c>
      <c r="C162" s="233" t="s">
        <v>105</v>
      </c>
      <c r="D162" s="283">
        <v>26983.515694141432</v>
      </c>
      <c r="E162" s="283">
        <v>25260.515694141446</v>
      </c>
      <c r="F162" s="287">
        <v>14.660775214243563</v>
      </c>
      <c r="G162" s="294">
        <v>4.586115939805166E-3</v>
      </c>
      <c r="H162" s="294">
        <v>4.2796039543137303E-3</v>
      </c>
      <c r="I162" s="295">
        <v>5.5278623131190123</v>
      </c>
      <c r="J162" s="295">
        <v>-1.0214354233871381</v>
      </c>
      <c r="K162" s="287">
        <v>-0.15596106093842704</v>
      </c>
      <c r="L162" s="288">
        <v>149161.15948109984</v>
      </c>
      <c r="M162" s="288">
        <v>137876.71948109983</v>
      </c>
      <c r="N162" s="287">
        <v>12.218304096711915</v>
      </c>
      <c r="O162" s="283">
        <v>53967.031388282776</v>
      </c>
      <c r="P162" s="283">
        <v>50521.031388282776</v>
      </c>
      <c r="Q162" s="287">
        <v>14.660775214243406</v>
      </c>
    </row>
    <row r="163" spans="1:17">
      <c r="A163" s="318" t="s">
        <v>167</v>
      </c>
      <c r="B163" s="318" t="s">
        <v>200</v>
      </c>
      <c r="C163" s="233" t="s">
        <v>104</v>
      </c>
      <c r="D163" s="283">
        <v>27114822.419894859</v>
      </c>
      <c r="E163" s="283">
        <v>1593325.0686087832</v>
      </c>
      <c r="F163" s="284">
        <v>6.2430704855508508E-2</v>
      </c>
      <c r="G163" s="292">
        <v>4.6084328192958601</v>
      </c>
      <c r="H163" s="292">
        <v>6.8302334178515167E-2</v>
      </c>
      <c r="I163" s="293">
        <v>6.7398440780604219</v>
      </c>
      <c r="J163" s="293">
        <v>-0.2417085599057911</v>
      </c>
      <c r="K163" s="284">
        <v>-3.4621032374856218E-2</v>
      </c>
      <c r="L163" s="285">
        <v>182749675.31438833</v>
      </c>
      <c r="M163" s="285">
        <v>4569998.1566693187</v>
      </c>
      <c r="N163" s="284">
        <v>2.5648257026664723E-2</v>
      </c>
      <c r="O163" s="283">
        <v>54356319.439850137</v>
      </c>
      <c r="P163" s="283">
        <v>4075689.1793026477</v>
      </c>
      <c r="Q163" s="284">
        <v>8.1058832361149261E-2</v>
      </c>
    </row>
    <row r="164" spans="1:17">
      <c r="A164" s="318" t="s">
        <v>167</v>
      </c>
      <c r="B164" s="318" t="s">
        <v>200</v>
      </c>
      <c r="C164" s="233" t="s">
        <v>103</v>
      </c>
      <c r="D164" s="283">
        <v>7169.4392050274619</v>
      </c>
      <c r="E164" s="283">
        <v>-584.61899603241181</v>
      </c>
      <c r="F164" s="287">
        <v>-7.5395229294577953E-2</v>
      </c>
      <c r="G164" s="294">
        <v>1.2185172529159828E-3</v>
      </c>
      <c r="H164" s="294">
        <v>-1.6088598261682855E-4</v>
      </c>
      <c r="I164" s="295">
        <v>9.4866721638579339</v>
      </c>
      <c r="J164" s="295">
        <v>3.5046870263604646E-2</v>
      </c>
      <c r="K164" s="287">
        <v>3.7080257812756329E-3</v>
      </c>
      <c r="L164" s="288">
        <v>68014.119336805772</v>
      </c>
      <c r="M164" s="288">
        <v>-5274.3332843342796</v>
      </c>
      <c r="N164" s="287">
        <v>-7.1966770967311952E-2</v>
      </c>
      <c r="O164" s="283">
        <v>53050.095109939575</v>
      </c>
      <c r="P164" s="283">
        <v>742.23495399963576</v>
      </c>
      <c r="Q164" s="287">
        <v>1.4189740352346445E-2</v>
      </c>
    </row>
    <row r="165" spans="1:17">
      <c r="A165" s="318" t="s">
        <v>167</v>
      </c>
      <c r="B165" s="318" t="s">
        <v>200</v>
      </c>
      <c r="C165" s="233" t="s">
        <v>102</v>
      </c>
      <c r="D165" s="283">
        <v>437.16206869805319</v>
      </c>
      <c r="E165" s="283">
        <v>69.735671786516832</v>
      </c>
      <c r="F165" s="284">
        <v>0.18979494225970592</v>
      </c>
      <c r="G165" s="292">
        <v>7.4300026514692992E-5</v>
      </c>
      <c r="H165" s="292">
        <v>8.936942104176244E-6</v>
      </c>
      <c r="I165" s="293">
        <v>12.664954362241504</v>
      </c>
      <c r="J165" s="293">
        <v>-1.0327090483020438</v>
      </c>
      <c r="K165" s="284">
        <v>-7.5393081093461031E-2</v>
      </c>
      <c r="L165" s="285">
        <v>5536.6376489639288</v>
      </c>
      <c r="M165" s="285">
        <v>503.75453592092617</v>
      </c>
      <c r="N165" s="284">
        <v>0.10009263569333006</v>
      </c>
      <c r="O165" s="283">
        <v>1364.6482747922091</v>
      </c>
      <c r="P165" s="283">
        <v>-105.05731285393267</v>
      </c>
      <c r="Q165" s="284">
        <v>-7.1481876191401617E-2</v>
      </c>
    </row>
    <row r="166" spans="1:17">
      <c r="A166" s="318" t="s">
        <v>167</v>
      </c>
      <c r="B166" s="318" t="s">
        <v>200</v>
      </c>
      <c r="C166" s="233" t="s">
        <v>63</v>
      </c>
      <c r="D166" s="283">
        <v>973886.73309663637</v>
      </c>
      <c r="E166" s="283">
        <v>158241.76842145901</v>
      </c>
      <c r="F166" s="287">
        <v>0.19400814726353058</v>
      </c>
      <c r="G166" s="294">
        <v>0.16552170298509264</v>
      </c>
      <c r="H166" s="294">
        <v>2.0423062486727678E-2</v>
      </c>
      <c r="I166" s="295">
        <v>13.192955908808186</v>
      </c>
      <c r="J166" s="295">
        <v>-0.87504566034553832</v>
      </c>
      <c r="K166" s="287">
        <v>-6.2201134684560434E-2</v>
      </c>
      <c r="L166" s="288">
        <v>12848444.729917169</v>
      </c>
      <c r="M166" s="288">
        <v>1373950.0869944394</v>
      </c>
      <c r="N166" s="287">
        <v>0.11973948568112916</v>
      </c>
      <c r="O166" s="283">
        <v>6356186.1220304035</v>
      </c>
      <c r="P166" s="283">
        <v>906630.88234243914</v>
      </c>
      <c r="Q166" s="287">
        <v>0.16636786718659849</v>
      </c>
    </row>
    <row r="167" spans="1:17">
      <c r="A167" s="318" t="s">
        <v>167</v>
      </c>
      <c r="B167" s="318" t="s">
        <v>200</v>
      </c>
      <c r="C167" s="233" t="s">
        <v>64</v>
      </c>
      <c r="D167" s="283">
        <v>309810.6841391559</v>
      </c>
      <c r="E167" s="283">
        <v>110325.34025524036</v>
      </c>
      <c r="F167" s="284">
        <v>0.5530498537247972</v>
      </c>
      <c r="G167" s="292">
        <v>5.2655396463442E-2</v>
      </c>
      <c r="H167" s="292">
        <v>1.7168078512019284E-2</v>
      </c>
      <c r="I167" s="293">
        <v>11.824155890294497</v>
      </c>
      <c r="J167" s="293">
        <v>-6.9986788565424138</v>
      </c>
      <c r="K167" s="284">
        <v>-0.37181853587268565</v>
      </c>
      <c r="L167" s="285">
        <v>3663249.8257401679</v>
      </c>
      <c r="M167" s="285">
        <v>-91629.836602707393</v>
      </c>
      <c r="N167" s="284">
        <v>-2.4402869024445516E-2</v>
      </c>
      <c r="O167" s="283">
        <v>689763.6983033435</v>
      </c>
      <c r="P167" s="283">
        <v>-90611.123307679547</v>
      </c>
      <c r="Q167" s="284">
        <v>-0.11611231013401987</v>
      </c>
    </row>
    <row r="168" spans="1:17">
      <c r="A168" s="318" t="s">
        <v>167</v>
      </c>
      <c r="B168" s="318" t="s">
        <v>200</v>
      </c>
      <c r="C168" s="233" t="s">
        <v>196</v>
      </c>
      <c r="D168" s="283">
        <v>95812.655781979091</v>
      </c>
      <c r="E168" s="283">
        <v>-59540.258748504333</v>
      </c>
      <c r="F168" s="287">
        <v>-0.38325807358330127</v>
      </c>
      <c r="G168" s="294">
        <v>1.6284310498954097E-2</v>
      </c>
      <c r="H168" s="294">
        <v>-1.1352097095137733E-2</v>
      </c>
      <c r="I168" s="295">
        <v>16.379431636445204</v>
      </c>
      <c r="J168" s="295">
        <v>-0.82342068479298547</v>
      </c>
      <c r="K168" s="287">
        <v>-4.7865357989291805E-2</v>
      </c>
      <c r="L168" s="288">
        <v>1569356.8452871828</v>
      </c>
      <c r="M168" s="288">
        <v>-1103156.4010546622</v>
      </c>
      <c r="N168" s="287">
        <v>-0.4127786466782421</v>
      </c>
      <c r="O168" s="283">
        <v>860047.27406458813</v>
      </c>
      <c r="P168" s="283">
        <v>-585201.16190968757</v>
      </c>
      <c r="Q168" s="287">
        <v>-0.40491388701292025</v>
      </c>
    </row>
    <row r="169" spans="1:17">
      <c r="A169" s="318" t="s">
        <v>167</v>
      </c>
      <c r="B169" s="318" t="s">
        <v>200</v>
      </c>
      <c r="C169" s="233" t="s">
        <v>197</v>
      </c>
      <c r="D169" s="283">
        <v>80639.47056522964</v>
      </c>
      <c r="E169" s="283">
        <v>73761.314736247063</v>
      </c>
      <c r="F169" s="284">
        <v>10.723995874800911</v>
      </c>
      <c r="G169" s="292">
        <v>1.3705477282077947E-2</v>
      </c>
      <c r="H169" s="292">
        <v>1.248189214008087E-2</v>
      </c>
      <c r="I169" s="293">
        <v>4.522844698156117</v>
      </c>
      <c r="J169" s="293">
        <v>-4.5214319778388301</v>
      </c>
      <c r="K169" s="284">
        <v>-0.49992189976225315</v>
      </c>
      <c r="L169" s="285">
        <v>364719.8019080651</v>
      </c>
      <c r="M169" s="285">
        <v>302511.85757013923</v>
      </c>
      <c r="N169" s="284">
        <v>4.8629135842656197</v>
      </c>
      <c r="O169" s="283">
        <v>184728.21843481064</v>
      </c>
      <c r="P169" s="283">
        <v>161040.09511888027</v>
      </c>
      <c r="Q169" s="284">
        <v>6.7983475504190789</v>
      </c>
    </row>
    <row r="170" spans="1:17">
      <c r="A170" s="318" t="s">
        <v>167</v>
      </c>
      <c r="B170" s="318" t="s">
        <v>200</v>
      </c>
      <c r="C170" s="233" t="s">
        <v>198</v>
      </c>
      <c r="D170" s="283">
        <v>559764479.22842968</v>
      </c>
      <c r="E170" s="283">
        <v>24341820.030948639</v>
      </c>
      <c r="F170" s="287">
        <v>4.5462812626259425E-2</v>
      </c>
      <c r="G170" s="294">
        <v>95.137521360258063</v>
      </c>
      <c r="H170" s="294">
        <v>-0.11115092513121283</v>
      </c>
      <c r="I170" s="295">
        <v>4.1868904493210897</v>
      </c>
      <c r="J170" s="295">
        <v>-5.8791412234020513E-2</v>
      </c>
      <c r="K170" s="287">
        <v>-1.3847342818212566E-2</v>
      </c>
      <c r="L170" s="288">
        <v>2343672551.9507055</v>
      </c>
      <c r="M170" s="288">
        <v>70438279.530356884</v>
      </c>
      <c r="N170" s="287">
        <v>3.0985930656130804E-2</v>
      </c>
      <c r="O170" s="283">
        <v>649439356.90292943</v>
      </c>
      <c r="P170" s="283">
        <v>29461878.408524752</v>
      </c>
      <c r="Q170" s="287">
        <v>4.7520884920000603E-2</v>
      </c>
    </row>
  </sheetData>
  <mergeCells count="24">
    <mergeCell ref="A117:A143"/>
    <mergeCell ref="B117:B125"/>
    <mergeCell ref="B126:B134"/>
    <mergeCell ref="B135:B143"/>
    <mergeCell ref="A144:A170"/>
    <mergeCell ref="B144:B152"/>
    <mergeCell ref="B153:B161"/>
    <mergeCell ref="B162:B170"/>
    <mergeCell ref="A9:A35"/>
    <mergeCell ref="B9:B17"/>
    <mergeCell ref="B18:B26"/>
    <mergeCell ref="B27:B35"/>
    <mergeCell ref="A36:A62"/>
    <mergeCell ref="B36:B44"/>
    <mergeCell ref="B45:B53"/>
    <mergeCell ref="B54:B62"/>
    <mergeCell ref="A63:A89"/>
    <mergeCell ref="B63:B71"/>
    <mergeCell ref="B72:B80"/>
    <mergeCell ref="B81:B89"/>
    <mergeCell ref="A90:A116"/>
    <mergeCell ref="B90:B98"/>
    <mergeCell ref="B99:B107"/>
    <mergeCell ref="B108:B116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CCFF33"/>
  </sheetPr>
  <dimension ref="A1:S170"/>
  <sheetViews>
    <sheetView zoomScale="99" zoomScaleNormal="70" workbookViewId="0">
      <selection activeCell="C4" sqref="C4:J138"/>
    </sheetView>
  </sheetViews>
  <sheetFormatPr defaultColWidth="9.21875" defaultRowHeight="14.4"/>
  <cols>
    <col min="1" max="1" width="31.21875" bestFit="1" customWidth="1"/>
    <col min="2" max="2" width="21" bestFit="1" customWidth="1"/>
    <col min="3" max="3" width="26.77734375" bestFit="1" customWidth="1"/>
    <col min="4" max="4" width="25.77734375" bestFit="1" customWidth="1"/>
    <col min="5" max="5" width="13.5546875" bestFit="1" customWidth="1"/>
    <col min="6" max="6" width="11.5546875" bestFit="1" customWidth="1"/>
    <col min="7" max="7" width="9.21875" bestFit="1" customWidth="1"/>
    <col min="8" max="8" width="7.77734375" bestFit="1" customWidth="1"/>
    <col min="9" max="9" width="7.5546875" bestFit="1" customWidth="1"/>
    <col min="10" max="10" width="7.77734375" bestFit="1" customWidth="1"/>
    <col min="11" max="11" width="7.5546875" bestFit="1" customWidth="1"/>
    <col min="12" max="12" width="9.21875" bestFit="1" customWidth="1"/>
    <col min="13" max="13" width="16.21875" bestFit="1" customWidth="1"/>
    <col min="14" max="14" width="13.77734375" bestFit="1" customWidth="1"/>
    <col min="15" max="15" width="9.21875" bestFit="1" customWidth="1"/>
    <col min="16" max="16" width="16.44140625" bestFit="1" customWidth="1"/>
    <col min="17" max="17" width="11.5546875" bestFit="1" customWidth="1"/>
    <col min="18" max="18" width="9.21875" bestFit="1" customWidth="1"/>
  </cols>
  <sheetData>
    <row r="1" spans="1:18">
      <c r="A1" s="316" t="s">
        <v>0</v>
      </c>
      <c r="B1" s="316" t="s">
        <v>1</v>
      </c>
      <c r="C1" s="316" t="s">
        <v>2</v>
      </c>
      <c r="D1" s="316" t="s">
        <v>73</v>
      </c>
      <c r="E1" s="316" t="s">
        <v>3</v>
      </c>
      <c r="F1" s="316"/>
      <c r="G1" s="316"/>
      <c r="H1" s="316" t="s">
        <v>4</v>
      </c>
      <c r="I1" s="316"/>
      <c r="J1" s="316" t="s">
        <v>5</v>
      </c>
      <c r="K1" s="316"/>
      <c r="L1" s="316"/>
      <c r="M1" s="316" t="s">
        <v>6</v>
      </c>
      <c r="N1" s="316"/>
      <c r="O1" s="316"/>
      <c r="P1" s="316" t="s">
        <v>7</v>
      </c>
      <c r="Q1" s="316"/>
      <c r="R1" s="316"/>
    </row>
    <row r="2" spans="1:18" ht="28.8">
      <c r="A2" s="315"/>
      <c r="B2" s="315"/>
      <c r="C2" s="315"/>
      <c r="D2" s="315"/>
      <c r="E2" s="85" t="s">
        <v>8</v>
      </c>
      <c r="F2" s="85" t="s">
        <v>9</v>
      </c>
      <c r="G2" s="85" t="s">
        <v>10</v>
      </c>
      <c r="H2" s="85" t="s">
        <v>8</v>
      </c>
      <c r="I2" s="85" t="s">
        <v>9</v>
      </c>
      <c r="J2" s="85" t="s">
        <v>8</v>
      </c>
      <c r="K2" s="85" t="s">
        <v>9</v>
      </c>
      <c r="L2" s="85" t="s">
        <v>10</v>
      </c>
      <c r="M2" s="85" t="s">
        <v>8</v>
      </c>
      <c r="N2" s="85" t="s">
        <v>9</v>
      </c>
      <c r="O2" s="85" t="s">
        <v>10</v>
      </c>
      <c r="P2" s="85" t="s">
        <v>8</v>
      </c>
      <c r="Q2" s="85" t="s">
        <v>9</v>
      </c>
      <c r="R2" s="85" t="s">
        <v>10</v>
      </c>
    </row>
    <row r="3" spans="1:18">
      <c r="A3" s="314" t="s">
        <v>57</v>
      </c>
      <c r="B3" s="314" t="s">
        <v>141</v>
      </c>
      <c r="C3" s="314" t="s">
        <v>79</v>
      </c>
      <c r="D3" s="233" t="s">
        <v>185</v>
      </c>
      <c r="E3" s="283">
        <v>14322678.727446616</v>
      </c>
      <c r="F3" s="283">
        <v>-798315.35780426487</v>
      </c>
      <c r="G3" s="284">
        <v>-5.2795163684571975E-2</v>
      </c>
      <c r="H3" s="292">
        <v>5.4799663452279619</v>
      </c>
      <c r="I3" s="292">
        <v>-0.31301612409035595</v>
      </c>
      <c r="J3" s="293">
        <v>5.2632956769072372</v>
      </c>
      <c r="K3" s="293">
        <v>0.13968946999584464</v>
      </c>
      <c r="L3" s="284">
        <v>2.726389662956789E-2</v>
      </c>
      <c r="M3" s="285">
        <v>75384493.027901024</v>
      </c>
      <c r="N3" s="285">
        <v>-2089526.1219608486</v>
      </c>
      <c r="O3" s="284">
        <v>-2.6970668940241419E-2</v>
      </c>
      <c r="P3" s="283">
        <v>21739207.933751702</v>
      </c>
      <c r="Q3" s="283">
        <v>-787848.83928129822</v>
      </c>
      <c r="R3" s="284">
        <v>-3.4973447584347866E-2</v>
      </c>
    </row>
    <row r="4" spans="1:18">
      <c r="A4" s="314"/>
      <c r="B4" s="314"/>
      <c r="C4" s="314"/>
      <c r="D4" s="233" t="s">
        <v>186</v>
      </c>
      <c r="E4" s="283">
        <v>32611850.287566517</v>
      </c>
      <c r="F4" s="283">
        <v>-848593.27754108608</v>
      </c>
      <c r="G4" s="287">
        <v>-2.5361088710312115E-2</v>
      </c>
      <c r="H4" s="294">
        <v>12.477543162998625</v>
      </c>
      <c r="I4" s="294">
        <v>-0.34143962976312636</v>
      </c>
      <c r="J4" s="295">
        <v>5.1213148534816648</v>
      </c>
      <c r="K4" s="295">
        <v>-0.19193277595210567</v>
      </c>
      <c r="L4" s="287">
        <v>-3.61234388717094E-2</v>
      </c>
      <c r="M4" s="288">
        <v>167015553.2772347</v>
      </c>
      <c r="N4" s="288">
        <v>-10768069.174875736</v>
      </c>
      <c r="O4" s="287">
        <v>-6.0568397844274605E-2</v>
      </c>
      <c r="P4" s="283">
        <v>53667681.629737139</v>
      </c>
      <c r="Q4" s="283">
        <v>-2426540.7782700807</v>
      </c>
      <c r="R4" s="287">
        <v>-4.3258301374077018E-2</v>
      </c>
    </row>
    <row r="5" spans="1:18">
      <c r="A5" s="314"/>
      <c r="B5" s="314"/>
      <c r="C5" s="314"/>
      <c r="D5" s="233" t="s">
        <v>187</v>
      </c>
      <c r="E5" s="283">
        <v>93240999.43309249</v>
      </c>
      <c r="F5" s="283">
        <v>-2206463.4721515328</v>
      </c>
      <c r="G5" s="284">
        <v>-2.3117046854791847E-2</v>
      </c>
      <c r="H5" s="292">
        <v>35.674718997195413</v>
      </c>
      <c r="I5" s="292">
        <v>-0.89202233169091727</v>
      </c>
      <c r="J5" s="293">
        <v>4.8513867199110372</v>
      </c>
      <c r="K5" s="293">
        <v>4.486588694444027E-2</v>
      </c>
      <c r="L5" s="284">
        <v>9.334378962162727E-3</v>
      </c>
      <c r="M5" s="285">
        <v>452348146.40093744</v>
      </c>
      <c r="N5" s="285">
        <v>-6422072.5069244504</v>
      </c>
      <c r="O5" s="284">
        <v>-1.3998451168457909E-2</v>
      </c>
      <c r="P5" s="283">
        <v>126869446.95114231</v>
      </c>
      <c r="Q5" s="283">
        <v>-1896976.288346231</v>
      </c>
      <c r="R5" s="284">
        <v>-1.4731917223623627E-2</v>
      </c>
    </row>
    <row r="6" spans="1:18">
      <c r="A6" s="314"/>
      <c r="B6" s="314"/>
      <c r="C6" s="314"/>
      <c r="D6" s="233" t="s">
        <v>188</v>
      </c>
      <c r="E6" s="283">
        <v>121188827.19103301</v>
      </c>
      <c r="F6" s="283">
        <v>4195116.9354162514</v>
      </c>
      <c r="G6" s="287">
        <v>3.5857627954959635E-2</v>
      </c>
      <c r="H6" s="294">
        <v>46.367771494578719</v>
      </c>
      <c r="I6" s="294">
        <v>1.546478085544905</v>
      </c>
      <c r="J6" s="295">
        <v>5.0787664075264267</v>
      </c>
      <c r="K6" s="295">
        <v>-5.2710525856890733E-2</v>
      </c>
      <c r="L6" s="287">
        <v>-1.0271998986096445E-2</v>
      </c>
      <c r="M6" s="288">
        <v>615489744.50534368</v>
      </c>
      <c r="N6" s="288">
        <v>15139218.977715015</v>
      </c>
      <c r="O6" s="287">
        <v>2.5217299450866051E-2</v>
      </c>
      <c r="P6" s="283">
        <v>174116457.44968903</v>
      </c>
      <c r="Q6" s="283">
        <v>3891392.8856743872</v>
      </c>
      <c r="R6" s="287">
        <v>2.2860281449392516E-2</v>
      </c>
    </row>
    <row r="7" spans="1:18">
      <c r="A7" s="314"/>
      <c r="B7" s="314"/>
      <c r="C7" s="314" t="s">
        <v>112</v>
      </c>
      <c r="D7" s="233" t="s">
        <v>185</v>
      </c>
      <c r="E7" s="283">
        <v>14154043.633963378</v>
      </c>
      <c r="F7" s="283">
        <v>-793539.48638651147</v>
      </c>
      <c r="G7" s="284">
        <v>-5.3088146759068595E-2</v>
      </c>
      <c r="H7" s="292">
        <v>5.4154452696318423</v>
      </c>
      <c r="I7" s="292">
        <v>-0.31110197234656933</v>
      </c>
      <c r="J7" s="293">
        <v>5.225311373018263</v>
      </c>
      <c r="K7" s="293">
        <v>0.13659747633674701</v>
      </c>
      <c r="L7" s="284">
        <v>2.684322190442379E-2</v>
      </c>
      <c r="M7" s="285">
        <v>73959285.174745589</v>
      </c>
      <c r="N7" s="285">
        <v>-2104688.7715809494</v>
      </c>
      <c r="O7" s="284">
        <v>-2.7669981758593011E-2</v>
      </c>
      <c r="P7" s="283">
        <v>21263612.848748684</v>
      </c>
      <c r="Q7" s="283">
        <v>-785869.00498909131</v>
      </c>
      <c r="R7" s="284">
        <v>-3.5641155207276343E-2</v>
      </c>
    </row>
    <row r="8" spans="1:18">
      <c r="A8" s="314"/>
      <c r="B8" s="314"/>
      <c r="C8" s="314"/>
      <c r="D8" s="233" t="s">
        <v>186</v>
      </c>
      <c r="E8" s="283">
        <v>24370469.689122926</v>
      </c>
      <c r="F8" s="283">
        <v>-1007254.1437634192</v>
      </c>
      <c r="G8" s="287">
        <v>-3.9690484079511666E-2</v>
      </c>
      <c r="H8" s="294">
        <v>9.324327959536685</v>
      </c>
      <c r="I8" s="294">
        <v>-0.39809560906383901</v>
      </c>
      <c r="J8" s="295">
        <v>4.2290903639469999</v>
      </c>
      <c r="K8" s="295">
        <v>-0.12622862276569879</v>
      </c>
      <c r="L8" s="287">
        <v>-2.8982635520107668E-2</v>
      </c>
      <c r="M8" s="288">
        <v>103064918.52713221</v>
      </c>
      <c r="N8" s="288">
        <v>-7463163.9217890501</v>
      </c>
      <c r="O8" s="287">
        <v>-6.7522784765926144E-2</v>
      </c>
      <c r="P8" s="283">
        <v>30418357.385752022</v>
      </c>
      <c r="Q8" s="283">
        <v>-1611324.5866008215</v>
      </c>
      <c r="R8" s="287">
        <v>-5.0307230274458339E-2</v>
      </c>
    </row>
    <row r="9" spans="1:18">
      <c r="A9" s="314"/>
      <c r="B9" s="314"/>
      <c r="C9" s="314"/>
      <c r="D9" s="233" t="s">
        <v>187</v>
      </c>
      <c r="E9" s="283">
        <v>90635387.11120972</v>
      </c>
      <c r="F9" s="283">
        <v>-2552581.1595313251</v>
      </c>
      <c r="G9" s="284">
        <v>-2.7391746025787957E-2</v>
      </c>
      <c r="H9" s="292">
        <v>34.67779180889881</v>
      </c>
      <c r="I9" s="292">
        <v>-1.0233177544171639</v>
      </c>
      <c r="J9" s="293">
        <v>4.6665417565111724</v>
      </c>
      <c r="K9" s="293">
        <v>1.239217038024254E-2</v>
      </c>
      <c r="L9" s="284">
        <v>2.6626068094524552E-3</v>
      </c>
      <c r="M9" s="285">
        <v>422953818.57201469</v>
      </c>
      <c r="N9" s="285">
        <v>-10756925.38763696</v>
      </c>
      <c r="O9" s="284">
        <v>-2.4802072665826517E-2</v>
      </c>
      <c r="P9" s="283">
        <v>119712082.17731953</v>
      </c>
      <c r="Q9" s="283">
        <v>-2739980.2615974247</v>
      </c>
      <c r="R9" s="284">
        <v>-2.2375942119915011E-2</v>
      </c>
    </row>
    <row r="10" spans="1:18">
      <c r="A10" s="314"/>
      <c r="B10" s="314"/>
      <c r="C10" s="314"/>
      <c r="D10" s="233" t="s">
        <v>188</v>
      </c>
      <c r="E10" s="283">
        <v>114692923.90057088</v>
      </c>
      <c r="F10" s="283">
        <v>4149017.7671922445</v>
      </c>
      <c r="G10" s="287">
        <v>3.7532758813373E-2</v>
      </c>
      <c r="H10" s="294">
        <v>43.882389249330657</v>
      </c>
      <c r="I10" s="294">
        <v>1.5320710949665823</v>
      </c>
      <c r="J10" s="295">
        <v>4.7514036941396238</v>
      </c>
      <c r="K10" s="295">
        <v>-3.8091529425633652E-2</v>
      </c>
      <c r="L10" s="287">
        <v>-7.9531407063975854E-3</v>
      </c>
      <c r="M10" s="288">
        <v>544952382.31284726</v>
      </c>
      <c r="N10" s="288">
        <v>15502871.892784059</v>
      </c>
      <c r="O10" s="287">
        <v>2.9281114795033317E-2</v>
      </c>
      <c r="P10" s="283">
        <v>148118934.7504915</v>
      </c>
      <c r="Q10" s="283">
        <v>4468361.6567605734</v>
      </c>
      <c r="R10" s="287">
        <v>3.1105769789341535E-2</v>
      </c>
    </row>
    <row r="11" spans="1:18">
      <c r="A11" s="314"/>
      <c r="B11" s="314" t="s">
        <v>135</v>
      </c>
      <c r="C11" s="314" t="s">
        <v>79</v>
      </c>
      <c r="D11" s="233" t="s">
        <v>185</v>
      </c>
      <c r="E11" s="283">
        <v>193564834.14811593</v>
      </c>
      <c r="F11" s="283">
        <v>-13527117.921054989</v>
      </c>
      <c r="G11" s="284">
        <v>-6.5319380043010009E-2</v>
      </c>
      <c r="H11" s="292">
        <v>5.5083840120040675</v>
      </c>
      <c r="I11" s="292">
        <v>-0.3464799175035207</v>
      </c>
      <c r="J11" s="293">
        <v>5.1748034748810756</v>
      </c>
      <c r="K11" s="293">
        <v>9.3227301757604408E-2</v>
      </c>
      <c r="L11" s="284">
        <v>1.8346138792661407E-2</v>
      </c>
      <c r="M11" s="285">
        <v>1001659976.3644495</v>
      </c>
      <c r="N11" s="285">
        <v>-50693552.915877342</v>
      </c>
      <c r="O11" s="284">
        <v>-4.8171599662468131E-2</v>
      </c>
      <c r="P11" s="283">
        <v>290775066.35113209</v>
      </c>
      <c r="Q11" s="283">
        <v>-13765970.639370382</v>
      </c>
      <c r="R11" s="284">
        <v>-4.520235031510611E-2</v>
      </c>
    </row>
    <row r="12" spans="1:18">
      <c r="A12" s="314"/>
      <c r="B12" s="314"/>
      <c r="C12" s="314"/>
      <c r="D12" s="233" t="s">
        <v>186</v>
      </c>
      <c r="E12" s="283">
        <v>437443753.97493023</v>
      </c>
      <c r="F12" s="283">
        <v>-17463336.467489421</v>
      </c>
      <c r="G12" s="287">
        <v>-3.8388798140089359E-2</v>
      </c>
      <c r="H12" s="294">
        <v>12.448584429869697</v>
      </c>
      <c r="I12" s="294">
        <v>-0.41246153786041795</v>
      </c>
      <c r="J12" s="295">
        <v>5.176049282902488</v>
      </c>
      <c r="K12" s="295">
        <v>-0.26031562732193958</v>
      </c>
      <c r="L12" s="287">
        <v>-4.7884134273685659E-2</v>
      </c>
      <c r="M12" s="288">
        <v>2264230429.0721102</v>
      </c>
      <c r="N12" s="288">
        <v>-208810514.8213501</v>
      </c>
      <c r="O12" s="287">
        <v>-8.4434718049029495E-2</v>
      </c>
      <c r="P12" s="283">
        <v>725007419.81663668</v>
      </c>
      <c r="Q12" s="283">
        <v>-47860860.21138227</v>
      </c>
      <c r="R12" s="287">
        <v>-6.1926283492508144E-2</v>
      </c>
    </row>
    <row r="13" spans="1:18">
      <c r="A13" s="314"/>
      <c r="B13" s="314"/>
      <c r="C13" s="314"/>
      <c r="D13" s="233" t="s">
        <v>187</v>
      </c>
      <c r="E13" s="283">
        <v>1263768498.7472124</v>
      </c>
      <c r="F13" s="283">
        <v>-39210266.694579363</v>
      </c>
      <c r="G13" s="284">
        <v>-3.0092790254555388E-2</v>
      </c>
      <c r="H13" s="292">
        <v>35.963775259129555</v>
      </c>
      <c r="I13" s="292">
        <v>-0.87379036559055123</v>
      </c>
      <c r="J13" s="293">
        <v>4.7885425162936768</v>
      </c>
      <c r="K13" s="293">
        <v>-6.3658678969548355E-2</v>
      </c>
      <c r="L13" s="284">
        <v>-1.3119546450730999E-2</v>
      </c>
      <c r="M13" s="285">
        <v>6051609187.0036592</v>
      </c>
      <c r="N13" s="285">
        <v>-270705936.07560444</v>
      </c>
      <c r="O13" s="284">
        <v>-4.2817532945709606E-2</v>
      </c>
      <c r="P13" s="283">
        <v>1708345825.8996832</v>
      </c>
      <c r="Q13" s="283">
        <v>-38115808.692776203</v>
      </c>
      <c r="R13" s="284">
        <v>-2.1824589752107902E-2</v>
      </c>
    </row>
    <row r="14" spans="1:18">
      <c r="A14" s="314"/>
      <c r="B14" s="314"/>
      <c r="C14" s="314"/>
      <c r="D14" s="233" t="s">
        <v>188</v>
      </c>
      <c r="E14" s="283">
        <v>1619226906.4292626</v>
      </c>
      <c r="F14" s="283">
        <v>47112229.185181379</v>
      </c>
      <c r="G14" s="287">
        <v>2.996742532025028E-2</v>
      </c>
      <c r="H14" s="294">
        <v>46.079256298986031</v>
      </c>
      <c r="I14" s="294">
        <v>1.6327318209540351</v>
      </c>
      <c r="J14" s="295">
        <v>5.1338095732236777</v>
      </c>
      <c r="K14" s="295">
        <v>-0.13667984729852822</v>
      </c>
      <c r="L14" s="287">
        <v>-2.5933046514869169E-2</v>
      </c>
      <c r="M14" s="288">
        <v>8312802593.4479094</v>
      </c>
      <c r="N14" s="288">
        <v>26988819.185297012</v>
      </c>
      <c r="O14" s="287">
        <v>3.2572321706203027E-3</v>
      </c>
      <c r="P14" s="283">
        <v>2356578009.14855</v>
      </c>
      <c r="Q14" s="283">
        <v>52050878.294272423</v>
      </c>
      <c r="R14" s="287">
        <v>2.2586359517050857E-2</v>
      </c>
    </row>
    <row r="15" spans="1:18">
      <c r="A15" s="314"/>
      <c r="B15" s="314"/>
      <c r="C15" s="314" t="s">
        <v>112</v>
      </c>
      <c r="D15" s="233" t="s">
        <v>185</v>
      </c>
      <c r="E15" s="283">
        <v>191286497.79513806</v>
      </c>
      <c r="F15" s="283">
        <v>-12890402.484038949</v>
      </c>
      <c r="G15" s="284">
        <v>-6.3133500735947728E-2</v>
      </c>
      <c r="H15" s="292">
        <v>5.443548105234413</v>
      </c>
      <c r="I15" s="292">
        <v>-0.32890203944303753</v>
      </c>
      <c r="J15" s="293">
        <v>5.1349064481743056</v>
      </c>
      <c r="K15" s="293">
        <v>9.2964291010554589E-2</v>
      </c>
      <c r="L15" s="284">
        <v>1.8438190703649382E-2</v>
      </c>
      <c r="M15" s="285">
        <v>982238270.97693455</v>
      </c>
      <c r="N15" s="285">
        <v>-47209850.059667349</v>
      </c>
      <c r="O15" s="284">
        <v>-4.5859377558656801E-2</v>
      </c>
      <c r="P15" s="283">
        <v>284434561.81499875</v>
      </c>
      <c r="Q15" s="283">
        <v>-12098679.818747401</v>
      </c>
      <c r="R15" s="284">
        <v>-4.0800416682088919E-2</v>
      </c>
    </row>
    <row r="16" spans="1:18">
      <c r="A16" s="314"/>
      <c r="B16" s="314"/>
      <c r="C16" s="314"/>
      <c r="D16" s="233" t="s">
        <v>186</v>
      </c>
      <c r="E16" s="283">
        <v>329130168.5000397</v>
      </c>
      <c r="F16" s="283">
        <v>-13453893.808197975</v>
      </c>
      <c r="G16" s="287">
        <v>-3.9271803006681982E-2</v>
      </c>
      <c r="H16" s="294">
        <v>9.3662434398932906</v>
      </c>
      <c r="I16" s="294">
        <v>-0.31922743037369017</v>
      </c>
      <c r="J16" s="295">
        <v>4.2614105793391248</v>
      </c>
      <c r="K16" s="295">
        <v>-0.20953966187741369</v>
      </c>
      <c r="L16" s="287">
        <v>-4.6866918791831212E-2</v>
      </c>
      <c r="M16" s="288">
        <v>1402558782.025738</v>
      </c>
      <c r="N16" s="288">
        <v>-129117513.98821902</v>
      </c>
      <c r="O16" s="287">
        <v>-8.4298173396190279E-2</v>
      </c>
      <c r="P16" s="283">
        <v>413238640.20322454</v>
      </c>
      <c r="Q16" s="283">
        <v>-21566868.108175635</v>
      </c>
      <c r="R16" s="287">
        <v>-4.9601184198268755E-2</v>
      </c>
    </row>
    <row r="17" spans="1:18">
      <c r="A17" s="314"/>
      <c r="B17" s="314"/>
      <c r="C17" s="314"/>
      <c r="D17" s="233" t="s">
        <v>187</v>
      </c>
      <c r="E17" s="283">
        <v>1230655769.1907663</v>
      </c>
      <c r="F17" s="283">
        <v>-42974010.866950274</v>
      </c>
      <c r="G17" s="284">
        <v>-3.3741367813339633E-2</v>
      </c>
      <c r="H17" s="292">
        <v>35.021467577647641</v>
      </c>
      <c r="I17" s="292">
        <v>-0.9863491641440163</v>
      </c>
      <c r="J17" s="293">
        <v>4.6192583209894931</v>
      </c>
      <c r="K17" s="293">
        <v>-9.4056052806534396E-2</v>
      </c>
      <c r="L17" s="284">
        <v>-1.9955395576718802E-2</v>
      </c>
      <c r="M17" s="285">
        <v>5684716902.1081724</v>
      </c>
      <c r="N17" s="285">
        <v>-318300647.13253593</v>
      </c>
      <c r="O17" s="284">
        <v>-5.3023441048043608E-2</v>
      </c>
      <c r="P17" s="283">
        <v>1617733845.1289852</v>
      </c>
      <c r="Q17" s="283">
        <v>-46492331.901539326</v>
      </c>
      <c r="R17" s="284">
        <v>-2.793630610022942E-2</v>
      </c>
    </row>
    <row r="18" spans="1:18">
      <c r="A18" s="314"/>
      <c r="B18" s="314"/>
      <c r="C18" s="314"/>
      <c r="D18" s="233" t="s">
        <v>188</v>
      </c>
      <c r="E18" s="283">
        <v>1515390852.0897717</v>
      </c>
      <c r="F18" s="283">
        <v>45891369.59764266</v>
      </c>
      <c r="G18" s="287">
        <v>3.1229251962590236E-2</v>
      </c>
      <c r="H18" s="294">
        <v>43.12433494609418</v>
      </c>
      <c r="I18" s="294">
        <v>1.5789275630033046</v>
      </c>
      <c r="J18" s="295">
        <v>4.7291789312563344</v>
      </c>
      <c r="K18" s="295">
        <v>-0.13755584902307394</v>
      </c>
      <c r="L18" s="287">
        <v>-2.8264504895657495E-2</v>
      </c>
      <c r="M18" s="288">
        <v>7166554490.3215322</v>
      </c>
      <c r="N18" s="288">
        <v>14890249.274496078</v>
      </c>
      <c r="O18" s="287">
        <v>2.0820677219483223E-3</v>
      </c>
      <c r="P18" s="283">
        <v>1961297540.835819</v>
      </c>
      <c r="Q18" s="283">
        <v>52159989.902830839</v>
      </c>
      <c r="R18" s="287">
        <v>2.7321231975841895E-2</v>
      </c>
    </row>
    <row r="19" spans="1:18">
      <c r="A19" s="314"/>
      <c r="B19" s="314" t="s">
        <v>136</v>
      </c>
      <c r="C19" s="314" t="s">
        <v>79</v>
      </c>
      <c r="D19" s="233" t="s">
        <v>185</v>
      </c>
      <c r="E19" s="283">
        <v>74013668.925494581</v>
      </c>
      <c r="F19" s="283">
        <v>-3468354.9916495085</v>
      </c>
      <c r="G19" s="284">
        <v>-4.4763350468986413E-2</v>
      </c>
      <c r="H19" s="292">
        <v>5.4686846100161368</v>
      </c>
      <c r="I19" s="292">
        <v>-0.28340489230500765</v>
      </c>
      <c r="J19" s="293">
        <v>5.2448820299864591</v>
      </c>
      <c r="K19" s="293">
        <v>0.14860347715667288</v>
      </c>
      <c r="L19" s="284">
        <v>2.9159214045346587E-2</v>
      </c>
      <c r="M19" s="285">
        <v>388192962.12069374</v>
      </c>
      <c r="N19" s="285">
        <v>-6677014.5980921984</v>
      </c>
      <c r="O19" s="284">
        <v>-1.6909400541351767E-2</v>
      </c>
      <c r="P19" s="283">
        <v>111760594.47734284</v>
      </c>
      <c r="Q19" s="283">
        <v>-3421113.4977675825</v>
      </c>
      <c r="R19" s="284">
        <v>-2.9701881990731111E-2</v>
      </c>
    </row>
    <row r="20" spans="1:18">
      <c r="A20" s="314"/>
      <c r="B20" s="314"/>
      <c r="C20" s="314"/>
      <c r="D20" s="233" t="s">
        <v>186</v>
      </c>
      <c r="E20" s="283">
        <v>167316858.38557547</v>
      </c>
      <c r="F20" s="283">
        <v>-5009336.4854720533</v>
      </c>
      <c r="G20" s="287">
        <v>-2.9068920654927492E-2</v>
      </c>
      <c r="H20" s="294">
        <v>12.362623576606213</v>
      </c>
      <c r="I20" s="294">
        <v>-0.43048179648890184</v>
      </c>
      <c r="J20" s="295">
        <v>5.1195769576849726</v>
      </c>
      <c r="K20" s="295">
        <v>-0.20204381145645112</v>
      </c>
      <c r="L20" s="287">
        <v>-3.7966593303312056E-2</v>
      </c>
      <c r="M20" s="288">
        <v>856591532.8230319</v>
      </c>
      <c r="N20" s="288">
        <v>-60463124.86984694</v>
      </c>
      <c r="O20" s="287">
        <v>-6.5931866069967676E-2</v>
      </c>
      <c r="P20" s="283">
        <v>272770245.22160012</v>
      </c>
      <c r="Q20" s="283">
        <v>-14025411.011648834</v>
      </c>
      <c r="R20" s="287">
        <v>-4.89038474147672E-2</v>
      </c>
    </row>
    <row r="21" spans="1:18">
      <c r="A21" s="314"/>
      <c r="B21" s="314"/>
      <c r="C21" s="314"/>
      <c r="D21" s="233" t="s">
        <v>187</v>
      </c>
      <c r="E21" s="283">
        <v>485680922.86816686</v>
      </c>
      <c r="F21" s="283">
        <v>-10478680.702028513</v>
      </c>
      <c r="G21" s="284">
        <v>-2.1119576496408613E-2</v>
      </c>
      <c r="H21" s="292">
        <v>35.885746873881651</v>
      </c>
      <c r="I21" s="292">
        <v>-0.9480153704272567</v>
      </c>
      <c r="J21" s="293">
        <v>4.8254672460565127</v>
      </c>
      <c r="K21" s="293">
        <v>1.6428141145503616E-2</v>
      </c>
      <c r="L21" s="284">
        <v>3.4160963941272876E-3</v>
      </c>
      <c r="M21" s="285">
        <v>2343637385.3348389</v>
      </c>
      <c r="N21" s="285">
        <v>-42413550.511374474</v>
      </c>
      <c r="O21" s="284">
        <v>-1.7775626611396082E-2</v>
      </c>
      <c r="P21" s="283">
        <v>656462237.04261625</v>
      </c>
      <c r="Q21" s="283">
        <v>-8903492.5508627892</v>
      </c>
      <c r="R21" s="284">
        <v>-1.3381351270229365E-2</v>
      </c>
    </row>
    <row r="22" spans="1:18">
      <c r="A22" s="314"/>
      <c r="B22" s="314"/>
      <c r="C22" s="314"/>
      <c r="D22" s="233" t="s">
        <v>188</v>
      </c>
      <c r="E22" s="283">
        <v>626397535.77573431</v>
      </c>
      <c r="F22" s="283">
        <v>25341396.043877244</v>
      </c>
      <c r="G22" s="287">
        <v>4.2161446109148036E-2</v>
      </c>
      <c r="H22" s="294">
        <v>46.282944939496524</v>
      </c>
      <c r="I22" s="294">
        <v>1.6619020592227329</v>
      </c>
      <c r="J22" s="295">
        <v>5.0516299982618786</v>
      </c>
      <c r="K22" s="295">
        <v>-7.3583500233842081E-2</v>
      </c>
      <c r="L22" s="287">
        <v>-1.4357158049208927E-2</v>
      </c>
      <c r="M22" s="288">
        <v>3164328582.5620179</v>
      </c>
      <c r="N22" s="288">
        <v>83787541.854574203</v>
      </c>
      <c r="O22" s="287">
        <v>2.7198969514566983E-2</v>
      </c>
      <c r="P22" s="283">
        <v>895363318.57753122</v>
      </c>
      <c r="Q22" s="283">
        <v>27854211.268741846</v>
      </c>
      <c r="R22" s="287">
        <v>3.2108263802730491E-2</v>
      </c>
    </row>
    <row r="23" spans="1:18">
      <c r="A23" s="314"/>
      <c r="B23" s="314"/>
      <c r="C23" s="314" t="s">
        <v>112</v>
      </c>
      <c r="D23" s="233" t="s">
        <v>185</v>
      </c>
      <c r="E23" s="283">
        <v>73156645.683816746</v>
      </c>
      <c r="F23" s="283">
        <v>-3281159.0749656558</v>
      </c>
      <c r="G23" s="284">
        <v>-4.2925867446352371E-2</v>
      </c>
      <c r="H23" s="292">
        <v>5.4053613093308588</v>
      </c>
      <c r="I23" s="292">
        <v>-0.26920773398216902</v>
      </c>
      <c r="J23" s="293">
        <v>5.2047694417065182</v>
      </c>
      <c r="K23" s="293">
        <v>0.14756432131304553</v>
      </c>
      <c r="L23" s="284">
        <v>2.9179026319890378E-2</v>
      </c>
      <c r="M23" s="285">
        <v>380763473.91288042</v>
      </c>
      <c r="N23" s="285">
        <v>-5798183.704870522</v>
      </c>
      <c r="O23" s="284">
        <v>-1.4999376142483379E-2</v>
      </c>
      <c r="P23" s="283">
        <v>109338422.81392348</v>
      </c>
      <c r="Q23" s="283">
        <v>-2985772.7327835858</v>
      </c>
      <c r="R23" s="284">
        <v>-2.6581741522840738E-2</v>
      </c>
    </row>
    <row r="24" spans="1:18">
      <c r="A24" s="314"/>
      <c r="B24" s="314"/>
      <c r="C24" s="314"/>
      <c r="D24" s="233" t="s">
        <v>186</v>
      </c>
      <c r="E24" s="283">
        <v>126286474.43169864</v>
      </c>
      <c r="F24" s="283">
        <v>-4289011.5683564395</v>
      </c>
      <c r="G24" s="287">
        <v>-3.2846989122863615E-2</v>
      </c>
      <c r="H24" s="294">
        <v>9.3309912777467634</v>
      </c>
      <c r="I24" s="294">
        <v>-0.36263628010553006</v>
      </c>
      <c r="J24" s="295">
        <v>4.2528805370704026</v>
      </c>
      <c r="K24" s="295">
        <v>-0.14413668343401298</v>
      </c>
      <c r="L24" s="287">
        <v>-3.2780559230440758E-2</v>
      </c>
      <c r="M24" s="288">
        <v>537081289.20581019</v>
      </c>
      <c r="N24" s="288">
        <v>-37061371.31216526</v>
      </c>
      <c r="O24" s="287">
        <v>-6.4550805680820736E-2</v>
      </c>
      <c r="P24" s="283">
        <v>157637862.9275316</v>
      </c>
      <c r="Q24" s="283">
        <v>-7168825.5345680416</v>
      </c>
      <c r="R24" s="287">
        <v>-4.349838954634809E-2</v>
      </c>
    </row>
    <row r="25" spans="1:18">
      <c r="A25" s="314"/>
      <c r="B25" s="314"/>
      <c r="C25" s="314"/>
      <c r="D25" s="233" t="s">
        <v>187</v>
      </c>
      <c r="E25" s="283">
        <v>472454864.79688746</v>
      </c>
      <c r="F25" s="283">
        <v>-12150873.526379228</v>
      </c>
      <c r="G25" s="284">
        <v>-2.5073730179962759E-2</v>
      </c>
      <c r="H25" s="292">
        <v>34.908506571169518</v>
      </c>
      <c r="I25" s="292">
        <v>-1.0675229547844793</v>
      </c>
      <c r="J25" s="293">
        <v>4.6471545926692261</v>
      </c>
      <c r="K25" s="293">
        <v>-1.3640934160275009E-2</v>
      </c>
      <c r="L25" s="284">
        <v>-2.9267394550462574E-3</v>
      </c>
      <c r="M25" s="285">
        <v>2195570794.769774</v>
      </c>
      <c r="N25" s="285">
        <v>-63077462.683215141</v>
      </c>
      <c r="O25" s="284">
        <v>-2.7927085359606075E-2</v>
      </c>
      <c r="P25" s="283">
        <v>620647736.99555624</v>
      </c>
      <c r="Q25" s="283">
        <v>-12862534.733988404</v>
      </c>
      <c r="R25" s="284">
        <v>-2.0303593024423163E-2</v>
      </c>
    </row>
    <row r="26" spans="1:18">
      <c r="A26" s="314"/>
      <c r="B26" s="314"/>
      <c r="C26" s="314"/>
      <c r="D26" s="233" t="s">
        <v>188</v>
      </c>
      <c r="E26" s="283">
        <v>592749150.73279631</v>
      </c>
      <c r="F26" s="283">
        <v>24384524.257212639</v>
      </c>
      <c r="G26" s="287">
        <v>4.2902958983250819E-2</v>
      </c>
      <c r="H26" s="294">
        <v>43.796750049989733</v>
      </c>
      <c r="I26" s="294">
        <v>1.6026508749744579</v>
      </c>
      <c r="J26" s="295">
        <v>4.7318730549136223</v>
      </c>
      <c r="K26" s="295">
        <v>-6.4436621177871523E-2</v>
      </c>
      <c r="L26" s="287">
        <v>-1.3434624853160198E-2</v>
      </c>
      <c r="M26" s="288">
        <v>2804813734.6754522</v>
      </c>
      <c r="N26" s="288">
        <v>78760977.162482738</v>
      </c>
      <c r="O26" s="287">
        <v>2.8891948971060229E-2</v>
      </c>
      <c r="P26" s="283">
        <v>762831190.99866986</v>
      </c>
      <c r="Q26" s="283">
        <v>27204705.055105448</v>
      </c>
      <c r="R26" s="287">
        <v>3.6981682382209023E-2</v>
      </c>
    </row>
    <row r="27" spans="1:18">
      <c r="A27" s="314" t="s">
        <v>58</v>
      </c>
      <c r="B27" s="314" t="s">
        <v>134</v>
      </c>
      <c r="C27" s="314" t="s">
        <v>79</v>
      </c>
      <c r="D27" s="233" t="s">
        <v>185</v>
      </c>
      <c r="E27" s="283">
        <v>14136401.081418775</v>
      </c>
      <c r="F27" s="283">
        <v>-737405.39312846772</v>
      </c>
      <c r="G27" s="284">
        <v>-4.9577449753050812E-2</v>
      </c>
      <c r="H27" s="292">
        <v>5.6834576767887688</v>
      </c>
      <c r="I27" s="292">
        <v>-0.34720287221430191</v>
      </c>
      <c r="J27" s="293">
        <v>5.2568096918325251</v>
      </c>
      <c r="K27" s="293">
        <v>0.13962676807922936</v>
      </c>
      <c r="L27" s="284">
        <v>2.7285866102440878E-2</v>
      </c>
      <c r="M27" s="285">
        <v>74312370.212434009</v>
      </c>
      <c r="N27" s="285">
        <v>-1799618.2903303504</v>
      </c>
      <c r="O27" s="284">
        <v>-2.3644347306272111E-2</v>
      </c>
      <c r="P27" s="283">
        <v>21394470.626303792</v>
      </c>
      <c r="Q27" s="283">
        <v>-714297.54803770036</v>
      </c>
      <c r="R27" s="284">
        <v>-3.2308337687790498E-2</v>
      </c>
    </row>
    <row r="28" spans="1:18">
      <c r="A28" s="314"/>
      <c r="B28" s="314"/>
      <c r="C28" s="314"/>
      <c r="D28" s="233" t="s">
        <v>186</v>
      </c>
      <c r="E28" s="283">
        <v>31152324.179580946</v>
      </c>
      <c r="F28" s="283">
        <v>-538742.56075547263</v>
      </c>
      <c r="G28" s="287">
        <v>-1.6999824119828717E-2</v>
      </c>
      <c r="H28" s="294">
        <v>12.524610400377952</v>
      </c>
      <c r="I28" s="294">
        <v>-0.32469393028013549</v>
      </c>
      <c r="J28" s="295">
        <v>4.6456471737640834</v>
      </c>
      <c r="K28" s="295">
        <v>-0.15360450872064035</v>
      </c>
      <c r="L28" s="287">
        <v>-3.2005929024567108E-2</v>
      </c>
      <c r="M28" s="288">
        <v>144722706.78105274</v>
      </c>
      <c r="N28" s="288">
        <v>-7370698.5922424793</v>
      </c>
      <c r="O28" s="287">
        <v>-4.8461657980186416E-2</v>
      </c>
      <c r="P28" s="283">
        <v>45441478.687232137</v>
      </c>
      <c r="Q28" s="283">
        <v>-902107.84972841293</v>
      </c>
      <c r="R28" s="287">
        <v>-1.9465645996322532E-2</v>
      </c>
    </row>
    <row r="29" spans="1:18">
      <c r="A29" s="314"/>
      <c r="B29" s="314"/>
      <c r="C29" s="314"/>
      <c r="D29" s="233" t="s">
        <v>187</v>
      </c>
      <c r="E29" s="283">
        <v>89805905.391151845</v>
      </c>
      <c r="F29" s="283">
        <v>-1585503.6830358058</v>
      </c>
      <c r="G29" s="284">
        <v>-1.7348498060126873E-2</v>
      </c>
      <c r="H29" s="292">
        <v>36.10594093055272</v>
      </c>
      <c r="I29" s="292">
        <v>-0.94917109908539743</v>
      </c>
      <c r="J29" s="293">
        <v>4.7746225130463422</v>
      </c>
      <c r="K29" s="293">
        <v>5.0896079739354505E-2</v>
      </c>
      <c r="L29" s="284">
        <v>1.0774561240567686E-2</v>
      </c>
      <c r="M29" s="285">
        <v>428789297.68510348</v>
      </c>
      <c r="N29" s="285">
        <v>-2918717.1358088255</v>
      </c>
      <c r="O29" s="284">
        <v>-6.7608592743398851E-3</v>
      </c>
      <c r="P29" s="283">
        <v>120137568.36640728</v>
      </c>
      <c r="Q29" s="283">
        <v>-1000070.5353761166</v>
      </c>
      <c r="R29" s="284">
        <v>-8.2556548438834851E-3</v>
      </c>
    </row>
    <row r="30" spans="1:18">
      <c r="A30" s="314"/>
      <c r="B30" s="314"/>
      <c r="C30" s="314"/>
      <c r="D30" s="233" t="s">
        <v>188</v>
      </c>
      <c r="E30" s="283">
        <v>113634257.38288848</v>
      </c>
      <c r="F30" s="283">
        <v>4954099.8709149808</v>
      </c>
      <c r="G30" s="287">
        <v>4.5584216883097342E-2</v>
      </c>
      <c r="H30" s="294">
        <v>45.685990992280921</v>
      </c>
      <c r="I30" s="294">
        <v>1.6210679015796856</v>
      </c>
      <c r="J30" s="295">
        <v>4.8064525067901176</v>
      </c>
      <c r="K30" s="295">
        <v>-3.3762122549722662E-2</v>
      </c>
      <c r="L30" s="287">
        <v>-6.9753358342969796E-3</v>
      </c>
      <c r="M30" s="288">
        <v>546177661.25521779</v>
      </c>
      <c r="N30" s="288">
        <v>20142372.946805477</v>
      </c>
      <c r="O30" s="287">
        <v>3.8290915827297288E-2</v>
      </c>
      <c r="P30" s="283">
        <v>151722367.13379753</v>
      </c>
      <c r="Q30" s="283">
        <v>5914462.1533608735</v>
      </c>
      <c r="R30" s="287">
        <v>4.0563384777762418E-2</v>
      </c>
    </row>
    <row r="31" spans="1:18">
      <c r="A31" s="314"/>
      <c r="B31" s="314"/>
      <c r="C31" s="314" t="s">
        <v>112</v>
      </c>
      <c r="D31" s="233" t="s">
        <v>185</v>
      </c>
      <c r="E31" s="283">
        <v>13979819.69423154</v>
      </c>
      <c r="F31" s="283">
        <v>-731506.27966613509</v>
      </c>
      <c r="G31" s="284">
        <v>-4.9724020864199983E-2</v>
      </c>
      <c r="H31" s="292">
        <v>5.6205050425273324</v>
      </c>
      <c r="I31" s="292">
        <v>-0.34427696039364353</v>
      </c>
      <c r="J31" s="293">
        <v>5.2227650001452979</v>
      </c>
      <c r="K31" s="293">
        <v>0.13683923937700282</v>
      </c>
      <c r="L31" s="284">
        <v>2.6905473224275195E-2</v>
      </c>
      <c r="M31" s="285">
        <v>73013313.007374421</v>
      </c>
      <c r="N31" s="285">
        <v>-1807398.7383314967</v>
      </c>
      <c r="O31" s="284">
        <v>-2.415639595188997E-2</v>
      </c>
      <c r="P31" s="283">
        <v>20988623.864316106</v>
      </c>
      <c r="Q31" s="283">
        <v>-708051.31654871628</v>
      </c>
      <c r="R31" s="284">
        <v>-3.2634093041738275E-2</v>
      </c>
    </row>
    <row r="32" spans="1:18">
      <c r="A32" s="314"/>
      <c r="B32" s="314"/>
      <c r="C32" s="314"/>
      <c r="D32" s="233" t="s">
        <v>186</v>
      </c>
      <c r="E32" s="283">
        <v>23863747.571387976</v>
      </c>
      <c r="F32" s="283">
        <v>-843707.19463420287</v>
      </c>
      <c r="G32" s="287">
        <v>-3.4147879764388898E-2</v>
      </c>
      <c r="H32" s="294">
        <v>9.5942806482639931</v>
      </c>
      <c r="I32" s="294">
        <v>-0.42348265790161932</v>
      </c>
      <c r="J32" s="295">
        <v>4.2051317202698844</v>
      </c>
      <c r="K32" s="295">
        <v>-0.11269949120399847</v>
      </c>
      <c r="L32" s="287">
        <v>-2.6100948759766072E-2</v>
      </c>
      <c r="M32" s="288">
        <v>100350201.876957</v>
      </c>
      <c r="N32" s="288">
        <v>-6332417.4678527117</v>
      </c>
      <c r="O32" s="287">
        <v>-5.935753646417001E-2</v>
      </c>
      <c r="P32" s="283">
        <v>29706466.423687041</v>
      </c>
      <c r="Q32" s="283">
        <v>-1292970.465013966</v>
      </c>
      <c r="R32" s="287">
        <v>-4.1709482325636732E-2</v>
      </c>
    </row>
    <row r="33" spans="1:18">
      <c r="A33" s="314"/>
      <c r="B33" s="314"/>
      <c r="C33" s="314"/>
      <c r="D33" s="233" t="s">
        <v>187</v>
      </c>
      <c r="E33" s="283">
        <v>87369114.394740865</v>
      </c>
      <c r="F33" s="283">
        <v>-1936516.0899505019</v>
      </c>
      <c r="G33" s="284">
        <v>-2.1684143311461828E-2</v>
      </c>
      <c r="H33" s="292">
        <v>35.126243310520863</v>
      </c>
      <c r="I33" s="292">
        <v>-1.0831791725203104</v>
      </c>
      <c r="J33" s="293">
        <v>4.5968984071846535</v>
      </c>
      <c r="K33" s="293">
        <v>1.741625480211173E-2</v>
      </c>
      <c r="L33" s="284">
        <v>3.8031057273693429E-3</v>
      </c>
      <c r="M33" s="285">
        <v>401626942.79831803</v>
      </c>
      <c r="N33" s="285">
        <v>-7346598.1135963202</v>
      </c>
      <c r="O33" s="284">
        <v>-1.7963504673713469E-2</v>
      </c>
      <c r="P33" s="283">
        <v>113949997.13803065</v>
      </c>
      <c r="Q33" s="283">
        <v>-1884033.4499266446</v>
      </c>
      <c r="R33" s="284">
        <v>-1.6264939071562606E-2</v>
      </c>
    </row>
    <row r="34" spans="1:18">
      <c r="A34" s="314"/>
      <c r="B34" s="314"/>
      <c r="C34" s="314"/>
      <c r="D34" s="233" t="s">
        <v>188</v>
      </c>
      <c r="E34" s="283">
        <v>108997504.23455401</v>
      </c>
      <c r="F34" s="283">
        <v>4753453.7039977163</v>
      </c>
      <c r="G34" s="287">
        <v>4.5599280532603356E-2</v>
      </c>
      <c r="H34" s="294">
        <v>43.821811409054831</v>
      </c>
      <c r="I34" s="294">
        <v>1.5555304756097215</v>
      </c>
      <c r="J34" s="295">
        <v>4.6384992031147911</v>
      </c>
      <c r="K34" s="295">
        <v>-2.8249069173160279E-2</v>
      </c>
      <c r="L34" s="287">
        <v>-6.053266112703932E-3</v>
      </c>
      <c r="M34" s="288">
        <v>505584836.53347987</v>
      </c>
      <c r="N34" s="288">
        <v>19104093.823708355</v>
      </c>
      <c r="O34" s="287">
        <v>3.9269989840287726E-2</v>
      </c>
      <c r="P34" s="283">
        <v>137652388.21438384</v>
      </c>
      <c r="Q34" s="283">
        <v>5494536.5448182821</v>
      </c>
      <c r="R34" s="287">
        <v>4.1575558889654765E-2</v>
      </c>
    </row>
    <row r="35" spans="1:18">
      <c r="A35" s="314"/>
      <c r="B35" s="314" t="s">
        <v>135</v>
      </c>
      <c r="C35" s="314" t="s">
        <v>79</v>
      </c>
      <c r="D35" s="233" t="s">
        <v>185</v>
      </c>
      <c r="E35" s="283">
        <v>190796909.09950632</v>
      </c>
      <c r="F35" s="283">
        <v>-12837310.387548894</v>
      </c>
      <c r="G35" s="284">
        <v>-6.3041027288465862E-2</v>
      </c>
      <c r="H35" s="292">
        <v>5.7224059368753641</v>
      </c>
      <c r="I35" s="292">
        <v>-0.37826743436713883</v>
      </c>
      <c r="J35" s="293">
        <v>5.1680644778043439</v>
      </c>
      <c r="K35" s="293">
        <v>9.45516754649951E-2</v>
      </c>
      <c r="L35" s="284">
        <v>1.8636333276107673E-2</v>
      </c>
      <c r="M35" s="285">
        <v>986050728.39202297</v>
      </c>
      <c r="N35" s="285">
        <v>-47090091.169932604</v>
      </c>
      <c r="O35" s="284">
        <v>-4.5579547606974302E-2</v>
      </c>
      <c r="P35" s="283">
        <v>285887552.96539688</v>
      </c>
      <c r="Q35" s="283">
        <v>-12750726.369940102</v>
      </c>
      <c r="R35" s="284">
        <v>-4.2696222327287384E-2</v>
      </c>
    </row>
    <row r="36" spans="1:18">
      <c r="A36" s="314"/>
      <c r="B36" s="314"/>
      <c r="C36" s="314"/>
      <c r="D36" s="233" t="s">
        <v>186</v>
      </c>
      <c r="E36" s="283">
        <v>416473506.12207645</v>
      </c>
      <c r="F36" s="283">
        <v>-14099576.199063182</v>
      </c>
      <c r="G36" s="287">
        <v>-3.2746069779966226E-2</v>
      </c>
      <c r="H36" s="294">
        <v>12.490928051362417</v>
      </c>
      <c r="I36" s="294">
        <v>-0.40860201930610351</v>
      </c>
      <c r="J36" s="295">
        <v>4.6927804535352946</v>
      </c>
      <c r="K36" s="295">
        <v>-0.27051439505665531</v>
      </c>
      <c r="L36" s="287">
        <v>-5.4502987089996929E-2</v>
      </c>
      <c r="M36" s="288">
        <v>1954418728.9449921</v>
      </c>
      <c r="N36" s="288">
        <v>-182642432.4818778</v>
      </c>
      <c r="O36" s="287">
        <v>-8.5464298251497567E-2</v>
      </c>
      <c r="P36" s="283">
        <v>609837847.88433123</v>
      </c>
      <c r="Q36" s="283">
        <v>-32430773.992237449</v>
      </c>
      <c r="R36" s="287">
        <v>-5.0494096842971729E-2</v>
      </c>
    </row>
    <row r="37" spans="1:18">
      <c r="A37" s="314"/>
      <c r="B37" s="314"/>
      <c r="C37" s="314"/>
      <c r="D37" s="233" t="s">
        <v>187</v>
      </c>
      <c r="E37" s="283">
        <v>1213622519.5188787</v>
      </c>
      <c r="F37" s="283">
        <v>-30931262.337377787</v>
      </c>
      <c r="G37" s="284">
        <v>-2.4853295043018309E-2</v>
      </c>
      <c r="H37" s="292">
        <v>36.399125874720148</v>
      </c>
      <c r="I37" s="292">
        <v>-0.88643514333982409</v>
      </c>
      <c r="J37" s="293">
        <v>4.7108992688565259</v>
      </c>
      <c r="K37" s="293">
        <v>-5.7188814016512879E-2</v>
      </c>
      <c r="L37" s="284">
        <v>-1.1994076666061386E-2</v>
      </c>
      <c r="M37" s="285">
        <v>5717253439.8693008</v>
      </c>
      <c r="N37" s="285">
        <v>-216888615.89408684</v>
      </c>
      <c r="O37" s="284">
        <v>-3.6549279382929359E-2</v>
      </c>
      <c r="P37" s="283">
        <v>1614069507.755471</v>
      </c>
      <c r="Q37" s="283">
        <v>-23318950.264202833</v>
      </c>
      <c r="R37" s="284">
        <v>-1.4241550409122675E-2</v>
      </c>
    </row>
    <row r="38" spans="1:18">
      <c r="A38" s="314"/>
      <c r="B38" s="314"/>
      <c r="C38" s="314"/>
      <c r="D38" s="233" t="s">
        <v>188</v>
      </c>
      <c r="E38" s="283">
        <v>1513314935.2393031</v>
      </c>
      <c r="F38" s="283">
        <v>54178591.925786734</v>
      </c>
      <c r="G38" s="287">
        <v>3.7130589046088673E-2</v>
      </c>
      <c r="H38" s="294">
        <v>45.387540137032296</v>
      </c>
      <c r="I38" s="294">
        <v>1.6733045970139457</v>
      </c>
      <c r="J38" s="295">
        <v>4.8681589545787087</v>
      </c>
      <c r="K38" s="295">
        <v>-0.14400552794721211</v>
      </c>
      <c r="L38" s="287">
        <v>-2.8731205539894684E-2</v>
      </c>
      <c r="M38" s="288">
        <v>7367057653.0829124</v>
      </c>
      <c r="N38" s="288">
        <v>53626297.964157104</v>
      </c>
      <c r="O38" s="287">
        <v>7.3325769204934752E-3</v>
      </c>
      <c r="P38" s="283">
        <v>2050827742.6731839</v>
      </c>
      <c r="Q38" s="283">
        <v>65752713.669140339</v>
      </c>
      <c r="R38" s="287">
        <v>3.3123540777262178E-2</v>
      </c>
    </row>
    <row r="39" spans="1:18">
      <c r="A39" s="314"/>
      <c r="B39" s="314"/>
      <c r="C39" s="314" t="s">
        <v>112</v>
      </c>
      <c r="D39" s="233" t="s">
        <v>185</v>
      </c>
      <c r="E39" s="283">
        <v>188671644.46683934</v>
      </c>
      <c r="F39" s="283">
        <v>-12237110.524576664</v>
      </c>
      <c r="G39" s="284">
        <v>-6.0908796757510666E-2</v>
      </c>
      <c r="H39" s="292">
        <v>5.6586647211040857</v>
      </c>
      <c r="I39" s="292">
        <v>-0.36035651566565541</v>
      </c>
      <c r="J39" s="293">
        <v>5.1318281692110768</v>
      </c>
      <c r="K39" s="293">
        <v>9.3920374456372357E-2</v>
      </c>
      <c r="L39" s="284">
        <v>1.8642733905165753E-2</v>
      </c>
      <c r="M39" s="285">
        <v>968230459.80630326</v>
      </c>
      <c r="N39" s="285">
        <v>-43929322.999414563</v>
      </c>
      <c r="O39" s="284">
        <v>-4.340156934277907E-2</v>
      </c>
      <c r="P39" s="283">
        <v>280412217.5080952</v>
      </c>
      <c r="Q39" s="283">
        <v>-11249375.858204007</v>
      </c>
      <c r="R39" s="284">
        <v>-3.8569959549236435E-2</v>
      </c>
    </row>
    <row r="40" spans="1:18">
      <c r="A40" s="314"/>
      <c r="B40" s="314"/>
      <c r="C40" s="314"/>
      <c r="D40" s="233" t="s">
        <v>186</v>
      </c>
      <c r="E40" s="283">
        <v>321277381.45783257</v>
      </c>
      <c r="F40" s="283">
        <v>-11675975.853987813</v>
      </c>
      <c r="G40" s="287">
        <v>-3.5067902448128574E-2</v>
      </c>
      <c r="H40" s="294">
        <v>9.6357933874036181</v>
      </c>
      <c r="I40" s="294">
        <v>-0.33914936011007413</v>
      </c>
      <c r="J40" s="295">
        <v>4.2302145345202371</v>
      </c>
      <c r="K40" s="295">
        <v>-0.20157900158811159</v>
      </c>
      <c r="L40" s="287">
        <v>-4.5484745610492129E-2</v>
      </c>
      <c r="M40" s="288">
        <v>1359072248.6555259</v>
      </c>
      <c r="N40" s="288">
        <v>-116508288.10457301</v>
      </c>
      <c r="O40" s="287">
        <v>-7.8957593436673953E-2</v>
      </c>
      <c r="P40" s="283">
        <v>401738544.99088347</v>
      </c>
      <c r="Q40" s="283">
        <v>-17905882.37030977</v>
      </c>
      <c r="R40" s="287">
        <v>-4.2669177052833712E-2</v>
      </c>
    </row>
    <row r="41" spans="1:18">
      <c r="A41" s="314"/>
      <c r="B41" s="314"/>
      <c r="C41" s="314"/>
      <c r="D41" s="233" t="s">
        <v>187</v>
      </c>
      <c r="E41" s="283">
        <v>1182671765.382514</v>
      </c>
      <c r="F41" s="283">
        <v>-35173667.419270277</v>
      </c>
      <c r="G41" s="284">
        <v>-2.88818814538307E-2</v>
      </c>
      <c r="H41" s="292">
        <v>35.47084679485134</v>
      </c>
      <c r="I41" s="292">
        <v>-1.0145593461113336</v>
      </c>
      <c r="J41" s="293">
        <v>4.5478695133730698</v>
      </c>
      <c r="K41" s="293">
        <v>-9.3040008475377078E-2</v>
      </c>
      <c r="L41" s="284">
        <v>-2.0047796242819185E-2</v>
      </c>
      <c r="M41" s="285">
        <v>5378636866.1102438</v>
      </c>
      <c r="N41" s="285">
        <v>-273273599.11919975</v>
      </c>
      <c r="O41" s="284">
        <v>-4.8350659622154152E-2</v>
      </c>
      <c r="P41" s="283">
        <v>1535633207.0250013</v>
      </c>
      <c r="Q41" s="283">
        <v>-35181674.301558018</v>
      </c>
      <c r="R41" s="284">
        <v>-2.2397084926931019E-2</v>
      </c>
    </row>
    <row r="42" spans="1:18">
      <c r="A42" s="314"/>
      <c r="B42" s="314"/>
      <c r="C42" s="314"/>
      <c r="D42" s="233" t="s">
        <v>188</v>
      </c>
      <c r="E42" s="283">
        <v>1434817279.5839</v>
      </c>
      <c r="F42" s="283">
        <v>52256522.549007893</v>
      </c>
      <c r="G42" s="287">
        <v>3.7796908586556301E-2</v>
      </c>
      <c r="H42" s="294">
        <v>43.033228147004152</v>
      </c>
      <c r="I42" s="294">
        <v>1.6131190130193502</v>
      </c>
      <c r="J42" s="295">
        <v>4.61229671918412</v>
      </c>
      <c r="K42" s="295">
        <v>-0.13846930636647059</v>
      </c>
      <c r="L42" s="287">
        <v>-2.9146732468354444E-2</v>
      </c>
      <c r="M42" s="288">
        <v>6617803031.2535067</v>
      </c>
      <c r="N42" s="288">
        <v>49580358.472637177</v>
      </c>
      <c r="O42" s="287">
        <v>7.5485197354988164E-3</v>
      </c>
      <c r="P42" s="283">
        <v>1815387121.3309302</v>
      </c>
      <c r="Q42" s="283">
        <v>62120319.737654924</v>
      </c>
      <c r="R42" s="287">
        <v>3.5431184621304235E-2</v>
      </c>
    </row>
    <row r="43" spans="1:18">
      <c r="A43" s="314"/>
      <c r="B43" s="314" t="s">
        <v>136</v>
      </c>
      <c r="C43" s="314" t="s">
        <v>79</v>
      </c>
      <c r="D43" s="233" t="s">
        <v>185</v>
      </c>
      <c r="E43" s="283">
        <v>73046761.845211327</v>
      </c>
      <c r="F43" s="283">
        <v>-3210175.0359405726</v>
      </c>
      <c r="G43" s="284">
        <v>-4.2096826429623056E-2</v>
      </c>
      <c r="H43" s="292">
        <v>5.6708380673853434</v>
      </c>
      <c r="I43" s="292">
        <v>-0.31334628182713864</v>
      </c>
      <c r="J43" s="293">
        <v>5.2385781538887217</v>
      </c>
      <c r="K43" s="293">
        <v>0.14888919169539161</v>
      </c>
      <c r="L43" s="284">
        <v>2.9253102262506412E-2</v>
      </c>
      <c r="M43" s="285">
        <v>382661170.81463629</v>
      </c>
      <c r="N43" s="285">
        <v>-5462919.120036006</v>
      </c>
      <c r="O43" s="284">
        <v>-1.4075186935589351E-2</v>
      </c>
      <c r="P43" s="283">
        <v>110015372.18197368</v>
      </c>
      <c r="Q43" s="283">
        <v>-3101925.9865117818</v>
      </c>
      <c r="R43" s="284">
        <v>-2.742220718436484E-2</v>
      </c>
    </row>
    <row r="44" spans="1:18">
      <c r="A44" s="314"/>
      <c r="B44" s="314"/>
      <c r="C44" s="314"/>
      <c r="D44" s="233" t="s">
        <v>186</v>
      </c>
      <c r="E44" s="283">
        <v>159918195.48884469</v>
      </c>
      <c r="F44" s="283">
        <v>-3613680.1703956723</v>
      </c>
      <c r="G44" s="287">
        <v>-2.2097711261660574E-2</v>
      </c>
      <c r="H44" s="294">
        <v>12.414926654345086</v>
      </c>
      <c r="I44" s="294">
        <v>-0.41806836147314641</v>
      </c>
      <c r="J44" s="295">
        <v>4.6698801329312101</v>
      </c>
      <c r="K44" s="295">
        <v>-0.18085756870901637</v>
      </c>
      <c r="L44" s="287">
        <v>-3.7284549244512077E-2</v>
      </c>
      <c r="M44" s="288">
        <v>746798804.00756526</v>
      </c>
      <c r="N44" s="288">
        <v>-46451430.672653675</v>
      </c>
      <c r="O44" s="287">
        <v>-5.8558357302446344E-2</v>
      </c>
      <c r="P44" s="283">
        <v>232365964.44905412</v>
      </c>
      <c r="Q44" s="283">
        <v>-7542178.6208844185</v>
      </c>
      <c r="R44" s="287">
        <v>-3.1437776660568399E-2</v>
      </c>
    </row>
    <row r="45" spans="1:18">
      <c r="A45" s="314"/>
      <c r="B45" s="314"/>
      <c r="C45" s="314"/>
      <c r="D45" s="233" t="s">
        <v>187</v>
      </c>
      <c r="E45" s="283">
        <v>467666692.1661092</v>
      </c>
      <c r="F45" s="283">
        <v>-7542731.2478048801</v>
      </c>
      <c r="G45" s="284">
        <v>-1.5872436185330137E-2</v>
      </c>
      <c r="H45" s="292">
        <v>36.306360662551597</v>
      </c>
      <c r="I45" s="292">
        <v>-0.98520795400409611</v>
      </c>
      <c r="J45" s="293">
        <v>4.7525887141808845</v>
      </c>
      <c r="K45" s="293">
        <v>2.3399834028975164E-2</v>
      </c>
      <c r="L45" s="284">
        <v>4.9479592847692568E-3</v>
      </c>
      <c r="M45" s="285">
        <v>2222627443.1869564</v>
      </c>
      <c r="N45" s="285">
        <v>-24727677.765526295</v>
      </c>
      <c r="O45" s="284">
        <v>-1.1003013068555945E-2</v>
      </c>
      <c r="P45" s="283">
        <v>622338678.95699942</v>
      </c>
      <c r="Q45" s="283">
        <v>-4446566.2917108536</v>
      </c>
      <c r="R45" s="284">
        <v>-7.0942421274553819E-3</v>
      </c>
    </row>
    <row r="46" spans="1:18">
      <c r="A46" s="314"/>
      <c r="B46" s="314"/>
      <c r="C46" s="314"/>
      <c r="D46" s="233" t="s">
        <v>188</v>
      </c>
      <c r="E46" s="283">
        <v>587480636.14812148</v>
      </c>
      <c r="F46" s="283">
        <v>28170922.495457411</v>
      </c>
      <c r="G46" s="287">
        <v>5.0367304210546547E-2</v>
      </c>
      <c r="H46" s="294">
        <v>45.607874615716824</v>
      </c>
      <c r="I46" s="294">
        <v>1.7166225973046636</v>
      </c>
      <c r="J46" s="295">
        <v>4.7910889356281547</v>
      </c>
      <c r="K46" s="295">
        <v>-6.3903393931586727E-2</v>
      </c>
      <c r="L46" s="287">
        <v>-1.3162408834821287E-2</v>
      </c>
      <c r="M46" s="288">
        <v>2814671975.7450547</v>
      </c>
      <c r="N46" s="288">
        <v>99227606.113115311</v>
      </c>
      <c r="O46" s="287">
        <v>3.65419403257983E-2</v>
      </c>
      <c r="P46" s="283">
        <v>783101176.17065895</v>
      </c>
      <c r="Q46" s="283">
        <v>34404684.390210152</v>
      </c>
      <c r="R46" s="287">
        <v>4.5952778953716723E-2</v>
      </c>
    </row>
    <row r="47" spans="1:18">
      <c r="A47" s="314"/>
      <c r="B47" s="314"/>
      <c r="C47" s="314" t="s">
        <v>112</v>
      </c>
      <c r="D47" s="233" t="s">
        <v>185</v>
      </c>
      <c r="E47" s="283">
        <v>72247650.520395815</v>
      </c>
      <c r="F47" s="283">
        <v>-3025099.2371393144</v>
      </c>
      <c r="G47" s="284">
        <v>-4.0188504430668667E-2</v>
      </c>
      <c r="H47" s="292">
        <v>5.6088006709782965</v>
      </c>
      <c r="I47" s="292">
        <v>-0.29815061036230261</v>
      </c>
      <c r="J47" s="293">
        <v>5.2020354483945592</v>
      </c>
      <c r="K47" s="293">
        <v>0.14783169739268587</v>
      </c>
      <c r="L47" s="284">
        <v>2.9249255604976713E-2</v>
      </c>
      <c r="M47" s="285">
        <v>375834839.07032067</v>
      </c>
      <c r="N47" s="285">
        <v>-4608975.1024387479</v>
      </c>
      <c r="O47" s="284">
        <v>-1.2114732664166314E-2</v>
      </c>
      <c r="P47" s="283">
        <v>107923423.31742844</v>
      </c>
      <c r="Q47" s="283">
        <v>-2670373.1148410589</v>
      </c>
      <c r="R47" s="284">
        <v>-2.4145776716115036E-2</v>
      </c>
    </row>
    <row r="48" spans="1:18">
      <c r="A48" s="314"/>
      <c r="B48" s="314"/>
      <c r="C48" s="314"/>
      <c r="D48" s="233" t="s">
        <v>186</v>
      </c>
      <c r="E48" s="283">
        <v>123559996.33302169</v>
      </c>
      <c r="F48" s="283">
        <v>-3509846.7775673717</v>
      </c>
      <c r="G48" s="287">
        <v>-2.7621398528939297E-2</v>
      </c>
      <c r="H48" s="294">
        <v>9.592331174050905</v>
      </c>
      <c r="I48" s="294">
        <v>-0.37934350237082448</v>
      </c>
      <c r="J48" s="295">
        <v>4.2287277805094137</v>
      </c>
      <c r="K48" s="295">
        <v>-0.13167400525536621</v>
      </c>
      <c r="L48" s="287">
        <v>-3.0197677123524898E-2</v>
      </c>
      <c r="M48" s="288">
        <v>522501589.05309004</v>
      </c>
      <c r="N48" s="288">
        <v>-31573981.763172925</v>
      </c>
      <c r="O48" s="287">
        <v>-5.6984973577987208E-2</v>
      </c>
      <c r="P48" s="283">
        <v>153855118.47782272</v>
      </c>
      <c r="Q48" s="283">
        <v>-5581787.9415978193</v>
      </c>
      <c r="R48" s="287">
        <v>-3.5009384382522851E-2</v>
      </c>
    </row>
    <row r="49" spans="1:18">
      <c r="A49" s="314"/>
      <c r="B49" s="314"/>
      <c r="C49" s="314"/>
      <c r="D49" s="233" t="s">
        <v>187</v>
      </c>
      <c r="E49" s="283">
        <v>455245930.39221215</v>
      </c>
      <c r="F49" s="283">
        <v>-9297525.4953594208</v>
      </c>
      <c r="G49" s="284">
        <v>-2.0014328858847599E-2</v>
      </c>
      <c r="H49" s="292">
        <v>35.342099866945119</v>
      </c>
      <c r="I49" s="292">
        <v>-1.1124679658022245</v>
      </c>
      <c r="J49" s="293">
        <v>4.5803051203526071</v>
      </c>
      <c r="K49" s="293">
        <v>-9.1615455261209178E-3</v>
      </c>
      <c r="L49" s="284">
        <v>-1.9962113668313985E-3</v>
      </c>
      <c r="M49" s="285">
        <v>2085165265.9951358</v>
      </c>
      <c r="N49" s="285">
        <v>-46841439.652979136</v>
      </c>
      <c r="O49" s="284">
        <v>-2.197058739491144E-2</v>
      </c>
      <c r="P49" s="283">
        <v>591069870.66947448</v>
      </c>
      <c r="Q49" s="283">
        <v>-8971762.6060689688</v>
      </c>
      <c r="R49" s="284">
        <v>-1.4951900182481289E-2</v>
      </c>
    </row>
    <row r="50" spans="1:18">
      <c r="A50" s="314"/>
      <c r="B50" s="314"/>
      <c r="C50" s="314"/>
      <c r="D50" s="233" t="s">
        <v>188</v>
      </c>
      <c r="E50" s="283">
        <v>563154899.64598954</v>
      </c>
      <c r="F50" s="283">
        <v>26842750.462104321</v>
      </c>
      <c r="G50" s="287">
        <v>5.0050610456897841E-2</v>
      </c>
      <c r="H50" s="294">
        <v>43.719395111782198</v>
      </c>
      <c r="I50" s="294">
        <v>1.6328532088387178</v>
      </c>
      <c r="J50" s="295">
        <v>4.6219947403616164</v>
      </c>
      <c r="K50" s="295">
        <v>-5.717121456160168E-2</v>
      </c>
      <c r="L50" s="287">
        <v>-1.2218248959827675E-2</v>
      </c>
      <c r="M50" s="288">
        <v>2602898984.1726375</v>
      </c>
      <c r="N50" s="288">
        <v>93405434.499699593</v>
      </c>
      <c r="O50" s="287">
        <v>3.7220830677916317E-2</v>
      </c>
      <c r="P50" s="283">
        <v>709560530.82629466</v>
      </c>
      <c r="Q50" s="283">
        <v>31243636.234888196</v>
      </c>
      <c r="R50" s="287">
        <v>4.6060530828600739E-2</v>
      </c>
    </row>
    <row r="51" spans="1:18">
      <c r="A51" s="314" t="s">
        <v>59</v>
      </c>
      <c r="B51" s="314" t="s">
        <v>134</v>
      </c>
      <c r="C51" s="314" t="s">
        <v>79</v>
      </c>
      <c r="D51" s="233" t="s">
        <v>185</v>
      </c>
      <c r="E51" s="283">
        <v>10042030.250963859</v>
      </c>
      <c r="F51" s="283">
        <v>-466691.21260974929</v>
      </c>
      <c r="G51" s="284">
        <v>-4.4409894603015358E-2</v>
      </c>
      <c r="H51" s="292">
        <v>7.5551632502936386</v>
      </c>
      <c r="I51" s="292">
        <v>-0.21776725773519789</v>
      </c>
      <c r="J51" s="293">
        <v>5.4978390715879106</v>
      </c>
      <c r="K51" s="293">
        <v>0.1370595935963479</v>
      </c>
      <c r="L51" s="284">
        <v>2.5567101605100499E-2</v>
      </c>
      <c r="M51" s="285">
        <v>55209466.271816857</v>
      </c>
      <c r="N51" s="285">
        <v>-1125472.0900380015</v>
      </c>
      <c r="O51" s="284">
        <v>-1.9978225285501933E-2</v>
      </c>
      <c r="P51" s="283">
        <v>15678642.136494756</v>
      </c>
      <c r="Q51" s="283">
        <v>-584131.12266905978</v>
      </c>
      <c r="R51" s="284">
        <v>-3.5918297166192804E-2</v>
      </c>
    </row>
    <row r="52" spans="1:18">
      <c r="A52" s="314"/>
      <c r="B52" s="314"/>
      <c r="C52" s="314"/>
      <c r="D52" s="233" t="s">
        <v>186</v>
      </c>
      <c r="E52" s="283">
        <v>18491829.044493187</v>
      </c>
      <c r="F52" s="283">
        <v>-748620.66131189093</v>
      </c>
      <c r="G52" s="287">
        <v>-3.8908688349733475E-2</v>
      </c>
      <c r="H52" s="294">
        <v>13.912404537345209</v>
      </c>
      <c r="I52" s="294">
        <v>-0.31907728704686988</v>
      </c>
      <c r="J52" s="295">
        <v>4.865493752816354</v>
      </c>
      <c r="K52" s="295">
        <v>-9.4135323391834724E-2</v>
      </c>
      <c r="L52" s="287">
        <v>-1.8980315250471211E-2</v>
      </c>
      <c r="M52" s="288">
        <v>89971878.694129616</v>
      </c>
      <c r="N52" s="288">
        <v>-5453615.1061025411</v>
      </c>
      <c r="O52" s="287">
        <v>-5.7150504429344363E-2</v>
      </c>
      <c r="P52" s="283">
        <v>28394571.407283545</v>
      </c>
      <c r="Q52" s="283">
        <v>-1129503.6982847787</v>
      </c>
      <c r="R52" s="287">
        <v>-3.8257039187376649E-2</v>
      </c>
    </row>
    <row r="53" spans="1:18">
      <c r="A53" s="314"/>
      <c r="B53" s="314"/>
      <c r="C53" s="314"/>
      <c r="D53" s="233" t="s">
        <v>187</v>
      </c>
      <c r="E53" s="283">
        <v>47226873.69603087</v>
      </c>
      <c r="F53" s="283">
        <v>-1869809.575064905</v>
      </c>
      <c r="G53" s="284">
        <v>-3.8084234015166155E-2</v>
      </c>
      <c r="H53" s="292">
        <v>35.531334964885666</v>
      </c>
      <c r="I53" s="292">
        <v>-0.78374946891123187</v>
      </c>
      <c r="J53" s="293">
        <v>5.1107839409894442</v>
      </c>
      <c r="K53" s="293">
        <v>0.1003424411599978</v>
      </c>
      <c r="L53" s="284">
        <v>2.0026666544936893E-2</v>
      </c>
      <c r="M53" s="285">
        <v>241366347.66881135</v>
      </c>
      <c r="N53" s="285">
        <v>-4629711.6966690719</v>
      </c>
      <c r="O53" s="284">
        <v>-1.882026772547048E-2</v>
      </c>
      <c r="P53" s="283">
        <v>69206761.067730188</v>
      </c>
      <c r="Q53" s="283">
        <v>-1590871.5939845741</v>
      </c>
      <c r="R53" s="284">
        <v>-2.2470689120158531E-2</v>
      </c>
    </row>
    <row r="54" spans="1:18">
      <c r="A54" s="314"/>
      <c r="B54" s="314"/>
      <c r="C54" s="314"/>
      <c r="D54" s="233" t="s">
        <v>188</v>
      </c>
      <c r="E54" s="283">
        <v>57155392.289770178</v>
      </c>
      <c r="F54" s="283">
        <v>804856.47924571484</v>
      </c>
      <c r="G54" s="287">
        <v>1.4283031521687741E-2</v>
      </c>
      <c r="H54" s="294">
        <v>43.001097247475528</v>
      </c>
      <c r="I54" s="294">
        <v>1.3205940136932455</v>
      </c>
      <c r="J54" s="295">
        <v>5.203359200286144</v>
      </c>
      <c r="K54" s="295">
        <v>-5.4443522499783015E-3</v>
      </c>
      <c r="L54" s="287">
        <v>-1.0452212672385182E-3</v>
      </c>
      <c r="M54" s="288">
        <v>297400036.31693941</v>
      </c>
      <c r="N54" s="288">
        <v>3881165.1997656226</v>
      </c>
      <c r="O54" s="287">
        <v>1.3222881326142221E-2</v>
      </c>
      <c r="P54" s="283">
        <v>84002731.637845084</v>
      </c>
      <c r="Q54" s="283">
        <v>1095625.0886572152</v>
      </c>
      <c r="R54" s="287">
        <v>1.3215092580841583E-2</v>
      </c>
    </row>
    <row r="55" spans="1:18">
      <c r="A55" s="314"/>
      <c r="B55" s="314"/>
      <c r="C55" s="314" t="s">
        <v>112</v>
      </c>
      <c r="D55" s="233" t="s">
        <v>185</v>
      </c>
      <c r="E55" s="283">
        <v>9901765.1484007742</v>
      </c>
      <c r="F55" s="283">
        <v>-458884.08655386604</v>
      </c>
      <c r="G55" s="284">
        <v>-4.429105514022115E-2</v>
      </c>
      <c r="H55" s="292">
        <v>7.4496342166521021</v>
      </c>
      <c r="I55" s="292">
        <v>-0.21377248800885962</v>
      </c>
      <c r="J55" s="293">
        <v>5.4567726904718992</v>
      </c>
      <c r="K55" s="293">
        <v>0.13307157913845291</v>
      </c>
      <c r="L55" s="284">
        <v>2.4996065022350963E-2</v>
      </c>
      <c r="M55" s="285">
        <v>54031681.649259776</v>
      </c>
      <c r="N55" s="285">
        <v>-1125318.1970042586</v>
      </c>
      <c r="O55" s="284">
        <v>-2.0402092212063638E-2</v>
      </c>
      <c r="P55" s="283">
        <v>15313689.17915082</v>
      </c>
      <c r="Q55" s="283">
        <v>-574052.3454819303</v>
      </c>
      <c r="R55" s="284">
        <v>-3.6131777735174335E-2</v>
      </c>
    </row>
    <row r="56" spans="1:18">
      <c r="A56" s="314"/>
      <c r="B56" s="314"/>
      <c r="C56" s="314"/>
      <c r="D56" s="233" t="s">
        <v>186</v>
      </c>
      <c r="E56" s="283">
        <v>14773765.120503915</v>
      </c>
      <c r="F56" s="283">
        <v>-911315.97431832366</v>
      </c>
      <c r="G56" s="287">
        <v>-5.8100813684613707E-2</v>
      </c>
      <c r="H56" s="294">
        <v>11.115103671011919</v>
      </c>
      <c r="I56" s="294">
        <v>-0.48659742892285784</v>
      </c>
      <c r="J56" s="295">
        <v>4.4560614057883292</v>
      </c>
      <c r="K56" s="295">
        <v>-6.6123034519360857E-2</v>
      </c>
      <c r="L56" s="287">
        <v>-1.4621923407188991E-2</v>
      </c>
      <c r="M56" s="288">
        <v>65832804.571659267</v>
      </c>
      <c r="N56" s="288">
        <v>-5098025.1003101766</v>
      </c>
      <c r="O56" s="287">
        <v>-7.1873191444210921E-2</v>
      </c>
      <c r="P56" s="283">
        <v>19556319.21027565</v>
      </c>
      <c r="Q56" s="283">
        <v>-1271417.730300568</v>
      </c>
      <c r="R56" s="287">
        <v>-6.1044449232677565E-2</v>
      </c>
    </row>
    <row r="57" spans="1:18">
      <c r="A57" s="314"/>
      <c r="B57" s="314"/>
      <c r="C57" s="314"/>
      <c r="D57" s="233" t="s">
        <v>187</v>
      </c>
      <c r="E57" s="283">
        <v>45877384.624833025</v>
      </c>
      <c r="F57" s="283">
        <v>-2070156.4740524888</v>
      </c>
      <c r="G57" s="284">
        <v>-4.3175446052239941E-2</v>
      </c>
      <c r="H57" s="292">
        <v>34.516041246127116</v>
      </c>
      <c r="I57" s="292">
        <v>-0.94906326581180167</v>
      </c>
      <c r="J57" s="293">
        <v>4.9215333539821957</v>
      </c>
      <c r="K57" s="293">
        <v>5.7244325223165582E-2</v>
      </c>
      <c r="L57" s="284">
        <v>1.1768282041778605E-2</v>
      </c>
      <c r="M57" s="285">
        <v>225787078.62458569</v>
      </c>
      <c r="N57" s="285">
        <v>-7443619.4986957908</v>
      </c>
      <c r="O57" s="284">
        <v>-3.1915264836883651E-2</v>
      </c>
      <c r="P57" s="283">
        <v>65503851.619063616</v>
      </c>
      <c r="Q57" s="283">
        <v>-2156604.7901215255</v>
      </c>
      <c r="R57" s="284">
        <v>-3.1873932050933654E-2</v>
      </c>
    </row>
    <row r="58" spans="1:18">
      <c r="A58" s="314"/>
      <c r="B58" s="314"/>
      <c r="C58" s="314"/>
      <c r="D58" s="233" t="s">
        <v>188</v>
      </c>
      <c r="E58" s="283">
        <v>54075576.772478662</v>
      </c>
      <c r="F58" s="283">
        <v>823176.39164038002</v>
      </c>
      <c r="G58" s="287">
        <v>1.5458014770289718E-2</v>
      </c>
      <c r="H58" s="294">
        <v>40.68398522606018</v>
      </c>
      <c r="I58" s="294">
        <v>1.2950634641902354</v>
      </c>
      <c r="J58" s="295">
        <v>4.9983172813224188</v>
      </c>
      <c r="K58" s="295">
        <v>6.991709447845551E-6</v>
      </c>
      <c r="L58" s="287">
        <v>1.398814607883604E-6</v>
      </c>
      <c r="M58" s="288">
        <v>270286889.87935728</v>
      </c>
      <c r="N58" s="288">
        <v>4114869.1092236042</v>
      </c>
      <c r="O58" s="287">
        <v>1.5459435207794464E-2</v>
      </c>
      <c r="P58" s="283">
        <v>74973552.716975495</v>
      </c>
      <c r="Q58" s="283">
        <v>1225412.7050159425</v>
      </c>
      <c r="R58" s="287">
        <v>1.6616184554854134E-2</v>
      </c>
    </row>
    <row r="59" spans="1:18">
      <c r="A59" s="314"/>
      <c r="B59" s="314" t="s">
        <v>135</v>
      </c>
      <c r="C59" s="314" t="s">
        <v>79</v>
      </c>
      <c r="D59" s="233" t="s">
        <v>185</v>
      </c>
      <c r="E59" s="283">
        <v>135275043.77336496</v>
      </c>
      <c r="F59" s="283">
        <v>-9852278.3979184628</v>
      </c>
      <c r="G59" s="284">
        <v>-6.7887136967155787E-2</v>
      </c>
      <c r="H59" s="292">
        <v>7.4899385774020972</v>
      </c>
      <c r="I59" s="292">
        <v>-0.2926892600964015</v>
      </c>
      <c r="J59" s="293">
        <v>5.4305393686772554</v>
      </c>
      <c r="K59" s="293">
        <v>0.13098835343020809</v>
      </c>
      <c r="L59" s="284">
        <v>2.471687753421916E-2</v>
      </c>
      <c r="M59" s="285">
        <v>734616450.81079745</v>
      </c>
      <c r="N59" s="285">
        <v>-34493196.742112994</v>
      </c>
      <c r="O59" s="284">
        <v>-4.4848217483502643E-2</v>
      </c>
      <c r="P59" s="283">
        <v>209859222.19720566</v>
      </c>
      <c r="Q59" s="283">
        <v>-11740545.816274434</v>
      </c>
      <c r="R59" s="284">
        <v>-5.2980857884112255E-2</v>
      </c>
    </row>
    <row r="60" spans="1:18">
      <c r="A60" s="314"/>
      <c r="B60" s="314"/>
      <c r="C60" s="314"/>
      <c r="D60" s="233" t="s">
        <v>186</v>
      </c>
      <c r="E60" s="283">
        <v>249757676.24769175</v>
      </c>
      <c r="F60" s="283">
        <v>-16213066.441863358</v>
      </c>
      <c r="G60" s="287">
        <v>-6.0958082373697334E-2</v>
      </c>
      <c r="H60" s="294">
        <v>13.828638321965313</v>
      </c>
      <c r="I60" s="294">
        <v>-0.4343638133105383</v>
      </c>
      <c r="J60" s="295">
        <v>4.9212843394500343</v>
      </c>
      <c r="K60" s="295">
        <v>-0.16290282169272619</v>
      </c>
      <c r="L60" s="287">
        <v>-3.2041074911197981E-2</v>
      </c>
      <c r="M60" s="288">
        <v>1229128540.7751973</v>
      </c>
      <c r="N60" s="288">
        <v>-123116494.44664359</v>
      </c>
      <c r="O60" s="287">
        <v>-9.1045994801116706E-2</v>
      </c>
      <c r="P60" s="283">
        <v>384116286.68751895</v>
      </c>
      <c r="Q60" s="283">
        <v>-25874197.66944927</v>
      </c>
      <c r="R60" s="287">
        <v>-6.3109263889454731E-2</v>
      </c>
    </row>
    <row r="61" spans="1:18">
      <c r="A61" s="314"/>
      <c r="B61" s="314"/>
      <c r="C61" s="314"/>
      <c r="D61" s="233" t="s">
        <v>187</v>
      </c>
      <c r="E61" s="283">
        <v>645004593.16197097</v>
      </c>
      <c r="F61" s="283">
        <v>-33119345.765734076</v>
      </c>
      <c r="G61" s="284">
        <v>-4.8839664646118532E-2</v>
      </c>
      <c r="H61" s="292">
        <v>35.712757136631595</v>
      </c>
      <c r="I61" s="292">
        <v>-0.65245766519690562</v>
      </c>
      <c r="J61" s="293">
        <v>5.0547252616488629</v>
      </c>
      <c r="K61" s="293">
        <v>2.0565616525208164E-2</v>
      </c>
      <c r="L61" s="284">
        <v>4.0852134169263137E-3</v>
      </c>
      <c r="M61" s="285">
        <v>3260321010.9353619</v>
      </c>
      <c r="N61" s="285">
        <v>-153463156.80678844</v>
      </c>
      <c r="O61" s="284">
        <v>-4.4953971682482712E-2</v>
      </c>
      <c r="P61" s="283">
        <v>934282745.44985151</v>
      </c>
      <c r="Q61" s="283">
        <v>-33415594.729925394</v>
      </c>
      <c r="R61" s="284">
        <v>-3.4531003456839161E-2</v>
      </c>
    </row>
    <row r="62" spans="1:18">
      <c r="A62" s="314"/>
      <c r="B62" s="314"/>
      <c r="C62" s="314"/>
      <c r="D62" s="233" t="s">
        <v>188</v>
      </c>
      <c r="E62" s="283">
        <v>776052848.64423823</v>
      </c>
      <c r="F62" s="283">
        <v>514964.10783421993</v>
      </c>
      <c r="G62" s="287">
        <v>6.6400896474844921E-4</v>
      </c>
      <c r="H62" s="294">
        <v>42.968665964000543</v>
      </c>
      <c r="I62" s="294">
        <v>1.3795107386034857</v>
      </c>
      <c r="J62" s="295">
        <v>5.31010904648371</v>
      </c>
      <c r="K62" s="295">
        <v>-6.0918384604633502E-2</v>
      </c>
      <c r="L62" s="287">
        <v>-1.1342035650763652E-2</v>
      </c>
      <c r="M62" s="288">
        <v>4120925252.1352229</v>
      </c>
      <c r="N62" s="288">
        <v>-44509999.558027267</v>
      </c>
      <c r="O62" s="287">
        <v>-1.0685557899365726E-2</v>
      </c>
      <c r="P62" s="283">
        <v>1155588404.8749022</v>
      </c>
      <c r="Q62" s="283">
        <v>1677584.6700587273</v>
      </c>
      <c r="R62" s="287">
        <v>1.4538252356112932E-3</v>
      </c>
    </row>
    <row r="63" spans="1:18">
      <c r="A63" s="314"/>
      <c r="B63" s="314"/>
      <c r="C63" s="314" t="s">
        <v>112</v>
      </c>
      <c r="D63" s="233" t="s">
        <v>185</v>
      </c>
      <c r="E63" s="283">
        <v>133374805.20912324</v>
      </c>
      <c r="F63" s="283">
        <v>-9267679.7204025835</v>
      </c>
      <c r="G63" s="284">
        <v>-6.4971384401928983E-2</v>
      </c>
      <c r="H63" s="292">
        <v>7.3847257478100676</v>
      </c>
      <c r="I63" s="292">
        <v>-0.26464969310295672</v>
      </c>
      <c r="J63" s="293">
        <v>5.3866428717844999</v>
      </c>
      <c r="K63" s="293">
        <v>0.12839560451186038</v>
      </c>
      <c r="L63" s="284">
        <v>2.4417947271326578E-2</v>
      </c>
      <c r="M63" s="285">
        <v>718442443.7553699</v>
      </c>
      <c r="N63" s="285">
        <v>-31607012.822287917</v>
      </c>
      <c r="O63" s="284">
        <v>-4.2139904969073765E-2</v>
      </c>
      <c r="P63" s="283">
        <v>204934930.31347343</v>
      </c>
      <c r="Q63" s="283">
        <v>-10293916.368531197</v>
      </c>
      <c r="R63" s="284">
        <v>-4.7827772750834871E-2</v>
      </c>
    </row>
    <row r="64" spans="1:18">
      <c r="A64" s="314"/>
      <c r="B64" s="314"/>
      <c r="C64" s="314"/>
      <c r="D64" s="233" t="s">
        <v>186</v>
      </c>
      <c r="E64" s="283">
        <v>201158335.14466891</v>
      </c>
      <c r="F64" s="283">
        <v>-13850927.031466424</v>
      </c>
      <c r="G64" s="287">
        <v>-6.4420141212892315E-2</v>
      </c>
      <c r="H64" s="294">
        <v>11.137779242490927</v>
      </c>
      <c r="I64" s="294">
        <v>-0.39235198364086621</v>
      </c>
      <c r="J64" s="295">
        <v>4.4902135346365668</v>
      </c>
      <c r="K64" s="295">
        <v>-0.14575515915520665</v>
      </c>
      <c r="L64" s="287">
        <v>-3.1440065449620851E-2</v>
      </c>
      <c r="M64" s="288">
        <v>903243879.07155085</v>
      </c>
      <c r="N64" s="288">
        <v>-93532329.252280235</v>
      </c>
      <c r="O64" s="287">
        <v>-9.3834833206506069E-2</v>
      </c>
      <c r="P64" s="283">
        <v>266373647.16669339</v>
      </c>
      <c r="Q64" s="283">
        <v>-19861471.796690464</v>
      </c>
      <c r="R64" s="287">
        <v>-6.9388661561236339E-2</v>
      </c>
    </row>
    <row r="65" spans="1:18">
      <c r="A65" s="314"/>
      <c r="B65" s="314"/>
      <c r="C65" s="314"/>
      <c r="D65" s="233" t="s">
        <v>187</v>
      </c>
      <c r="E65" s="283">
        <v>627689963.35473561</v>
      </c>
      <c r="F65" s="283">
        <v>-35435206.61777997</v>
      </c>
      <c r="G65" s="284">
        <v>-5.3436678657889952E-2</v>
      </c>
      <c r="H65" s="292">
        <v>34.754076879511011</v>
      </c>
      <c r="I65" s="292">
        <v>-0.80681083178453861</v>
      </c>
      <c r="J65" s="293">
        <v>4.8810493059916169</v>
      </c>
      <c r="K65" s="293">
        <v>-2.5291447756687013E-2</v>
      </c>
      <c r="L65" s="284">
        <v>-5.1548494134585066E-3</v>
      </c>
      <c r="M65" s="285">
        <v>3063785660.0105357</v>
      </c>
      <c r="N65" s="285">
        <v>-189732386.2618885</v>
      </c>
      <c r="O65" s="284">
        <v>-5.8316070039711648E-2</v>
      </c>
      <c r="P65" s="283">
        <v>887172260.33831191</v>
      </c>
      <c r="Q65" s="283">
        <v>-39252836.12281847</v>
      </c>
      <c r="R65" s="284">
        <v>-4.2370221049452525E-2</v>
      </c>
    </row>
    <row r="66" spans="1:18">
      <c r="A66" s="314"/>
      <c r="B66" s="314"/>
      <c r="C66" s="314"/>
      <c r="D66" s="233" t="s">
        <v>188</v>
      </c>
      <c r="E66" s="283">
        <v>722923212.63690495</v>
      </c>
      <c r="F66" s="283">
        <v>742424.57296442986</v>
      </c>
      <c r="G66" s="287">
        <v>1.0280314641916187E-3</v>
      </c>
      <c r="H66" s="294">
        <v>40.026972513127603</v>
      </c>
      <c r="I66" s="294">
        <v>1.2991559944737645</v>
      </c>
      <c r="J66" s="295">
        <v>4.98906283016409</v>
      </c>
      <c r="K66" s="295">
        <v>-6.2557356734068037E-2</v>
      </c>
      <c r="L66" s="287">
        <v>-1.2383622366605529E-2</v>
      </c>
      <c r="M66" s="288">
        <v>3606709329.2295933</v>
      </c>
      <c r="N66" s="288">
        <v>-41473718.344228745</v>
      </c>
      <c r="O66" s="287">
        <v>-1.1368321655847372E-2</v>
      </c>
      <c r="P66" s="283">
        <v>1000898772.3732281</v>
      </c>
      <c r="Q66" s="283">
        <v>5080672.8490482569</v>
      </c>
      <c r="R66" s="287">
        <v>5.1020089426732614E-3</v>
      </c>
    </row>
    <row r="67" spans="1:18">
      <c r="A67" s="314"/>
      <c r="B67" s="314" t="s">
        <v>136</v>
      </c>
      <c r="C67" s="314" t="s">
        <v>79</v>
      </c>
      <c r="D67" s="233" t="s">
        <v>185</v>
      </c>
      <c r="E67" s="283">
        <v>52004220.370975018</v>
      </c>
      <c r="F67" s="283">
        <v>-1998063.8808723465</v>
      </c>
      <c r="G67" s="284">
        <v>-3.6999617859757382E-2</v>
      </c>
      <c r="H67" s="292">
        <v>7.5209142643519229</v>
      </c>
      <c r="I67" s="292">
        <v>-0.16593044515056743</v>
      </c>
      <c r="J67" s="293">
        <v>5.5034234173764656</v>
      </c>
      <c r="K67" s="293">
        <v>0.16141050374404298</v>
      </c>
      <c r="L67" s="284">
        <v>3.0215296434820533E-2</v>
      </c>
      <c r="M67" s="285">
        <v>286201244.19203013</v>
      </c>
      <c r="N67" s="285">
        <v>-2279655.646987319</v>
      </c>
      <c r="O67" s="284">
        <v>-7.9022758465445986E-3</v>
      </c>
      <c r="P67" s="283">
        <v>80882428.239072427</v>
      </c>
      <c r="Q67" s="283">
        <v>-2564561.6070318371</v>
      </c>
      <c r="R67" s="284">
        <v>-3.0732823457880119E-2</v>
      </c>
    </row>
    <row r="68" spans="1:18">
      <c r="A68" s="314"/>
      <c r="B68" s="314"/>
      <c r="C68" s="314"/>
      <c r="D68" s="233" t="s">
        <v>186</v>
      </c>
      <c r="E68" s="283">
        <v>95170357.03626366</v>
      </c>
      <c r="F68" s="283">
        <v>-4906836.0379599929</v>
      </c>
      <c r="G68" s="287">
        <v>-4.9030512219909776E-2</v>
      </c>
      <c r="H68" s="294">
        <v>13.763654000993169</v>
      </c>
      <c r="I68" s="294">
        <v>-0.48162937511029824</v>
      </c>
      <c r="J68" s="295">
        <v>4.9094929913489533</v>
      </c>
      <c r="K68" s="295">
        <v>-0.10491362543368776</v>
      </c>
      <c r="L68" s="287">
        <v>-2.0922440769472892E-2</v>
      </c>
      <c r="M68" s="288">
        <v>467238200.85371399</v>
      </c>
      <c r="N68" s="288">
        <v>-34589538.286706984</v>
      </c>
      <c r="O68" s="287">
        <v>-6.8927115001564648E-2</v>
      </c>
      <c r="P68" s="283">
        <v>145526767.95164233</v>
      </c>
      <c r="Q68" s="283">
        <v>-8225679.0920176804</v>
      </c>
      <c r="R68" s="287">
        <v>-5.3499500334338687E-2</v>
      </c>
    </row>
    <row r="69" spans="1:18">
      <c r="A69" s="314"/>
      <c r="B69" s="314"/>
      <c r="C69" s="314"/>
      <c r="D69" s="233" t="s">
        <v>187</v>
      </c>
      <c r="E69" s="283">
        <v>246705331.25058827</v>
      </c>
      <c r="F69" s="283">
        <v>-9425635.8688618243</v>
      </c>
      <c r="G69" s="284">
        <v>-3.6800063556805505E-2</v>
      </c>
      <c r="H69" s="292">
        <v>35.678828211600162</v>
      </c>
      <c r="I69" s="292">
        <v>-0.77961047888076962</v>
      </c>
      <c r="J69" s="293">
        <v>5.0979463683339166</v>
      </c>
      <c r="K69" s="293">
        <v>7.2166783896661535E-2</v>
      </c>
      <c r="L69" s="284">
        <v>1.4359321312086983E-2</v>
      </c>
      <c r="M69" s="285">
        <v>1257690547.4975524</v>
      </c>
      <c r="N69" s="285">
        <v>-29567237.993549824</v>
      </c>
      <c r="O69" s="284">
        <v>-2.2969166181635962E-2</v>
      </c>
      <c r="P69" s="283">
        <v>358487165.99487448</v>
      </c>
      <c r="Q69" s="283">
        <v>-8866383.9692980051</v>
      </c>
      <c r="R69" s="284">
        <v>-2.4135833096380128E-2</v>
      </c>
    </row>
    <row r="70" spans="1:18">
      <c r="A70" s="314"/>
      <c r="B70" s="314"/>
      <c r="C70" s="314"/>
      <c r="D70" s="233" t="s">
        <v>188</v>
      </c>
      <c r="E70" s="283">
        <v>297581508.70558619</v>
      </c>
      <c r="F70" s="283">
        <v>5263330.6450513601</v>
      </c>
      <c r="G70" s="287">
        <v>1.8005485255731857E-2</v>
      </c>
      <c r="H70" s="294">
        <v>43.036603523054559</v>
      </c>
      <c r="I70" s="294">
        <v>1.4271702991412383</v>
      </c>
      <c r="J70" s="295">
        <v>5.211648072506943</v>
      </c>
      <c r="K70" s="295">
        <v>-2.5037882498059716E-2</v>
      </c>
      <c r="L70" s="287">
        <v>-4.7812457560357556E-3</v>
      </c>
      <c r="M70" s="288">
        <v>1550890096.2591763</v>
      </c>
      <c r="N70" s="288">
        <v>20111598.816921949</v>
      </c>
      <c r="O70" s="287">
        <v>1.3138150849731687E-2</v>
      </c>
      <c r="P70" s="283">
        <v>436374938.65808195</v>
      </c>
      <c r="Q70" s="283">
        <v>6963184.1371565461</v>
      </c>
      <c r="R70" s="287">
        <v>1.6215634676617189E-2</v>
      </c>
    </row>
    <row r="71" spans="1:18">
      <c r="A71" s="314"/>
      <c r="B71" s="314"/>
      <c r="C71" s="314" t="s">
        <v>112</v>
      </c>
      <c r="D71" s="233" t="s">
        <v>185</v>
      </c>
      <c r="E71" s="283">
        <v>51291191.178770989</v>
      </c>
      <c r="F71" s="283">
        <v>-1817380.7139261737</v>
      </c>
      <c r="G71" s="284">
        <v>-3.4220101372676483E-2</v>
      </c>
      <c r="H71" s="292">
        <v>7.4177951062472163</v>
      </c>
      <c r="I71" s="292">
        <v>-0.14183594526050669</v>
      </c>
      <c r="J71" s="293">
        <v>5.4592534579455414</v>
      </c>
      <c r="K71" s="293">
        <v>0.15840854905180102</v>
      </c>
      <c r="L71" s="284">
        <v>2.9883641527791854E-2</v>
      </c>
      <c r="M71" s="285">
        <v>280011612.80485135</v>
      </c>
      <c r="N71" s="285">
        <v>-1508690.1311696172</v>
      </c>
      <c r="O71" s="284">
        <v>-5.359081087350513E-3</v>
      </c>
      <c r="P71" s="283">
        <v>79004358.091331825</v>
      </c>
      <c r="Q71" s="283">
        <v>-2154000.2672305703</v>
      </c>
      <c r="R71" s="284">
        <v>-2.6540707707690077E-2</v>
      </c>
    </row>
    <row r="72" spans="1:18">
      <c r="A72" s="314"/>
      <c r="B72" s="314"/>
      <c r="C72" s="314"/>
      <c r="D72" s="233" t="s">
        <v>186</v>
      </c>
      <c r="E72" s="283">
        <v>76831810.888644114</v>
      </c>
      <c r="F72" s="283">
        <v>-4550815.2450571805</v>
      </c>
      <c r="G72" s="287">
        <v>-5.5918756388873107E-2</v>
      </c>
      <c r="H72" s="294">
        <v>11.111510918658139</v>
      </c>
      <c r="I72" s="294">
        <v>-0.47273255933623126</v>
      </c>
      <c r="J72" s="295">
        <v>4.4851114586615735</v>
      </c>
      <c r="K72" s="295">
        <v>-9.1053956138502201E-2</v>
      </c>
      <c r="L72" s="287">
        <v>-1.9897435491299912E-2</v>
      </c>
      <c r="M72" s="288">
        <v>344599235.40637678</v>
      </c>
      <c r="N72" s="288">
        <v>-27821123.672271907</v>
      </c>
      <c r="O72" s="287">
        <v>-7.4703552032171716E-2</v>
      </c>
      <c r="P72" s="283">
        <v>101514927.73164469</v>
      </c>
      <c r="Q72" s="283">
        <v>-6448648.9856454432</v>
      </c>
      <c r="R72" s="287">
        <v>-5.9729856880637283E-2</v>
      </c>
    </row>
    <row r="73" spans="1:18">
      <c r="A73" s="314"/>
      <c r="B73" s="314"/>
      <c r="C73" s="314"/>
      <c r="D73" s="233" t="s">
        <v>187</v>
      </c>
      <c r="E73" s="283">
        <v>239838813.1567066</v>
      </c>
      <c r="F73" s="283">
        <v>-10422174.419382364</v>
      </c>
      <c r="G73" s="284">
        <v>-4.1645222135206439E-2</v>
      </c>
      <c r="H73" s="292">
        <v>34.685783925765087</v>
      </c>
      <c r="I73" s="292">
        <v>-0.9371045315564146</v>
      </c>
      <c r="J73" s="293">
        <v>4.9162469921238605</v>
      </c>
      <c r="K73" s="293">
        <v>2.9510037787215282E-2</v>
      </c>
      <c r="L73" s="284">
        <v>6.0388021829223155E-3</v>
      </c>
      <c r="M73" s="285">
        <v>1179106843.7762153</v>
      </c>
      <c r="N73" s="285">
        <v>-43852772.440642595</v>
      </c>
      <c r="O73" s="284">
        <v>-3.58579072106225E-2</v>
      </c>
      <c r="P73" s="283">
        <v>339746357.52640575</v>
      </c>
      <c r="Q73" s="283">
        <v>-11582181.028591037</v>
      </c>
      <c r="R73" s="284">
        <v>-3.296680957438921E-2</v>
      </c>
    </row>
    <row r="74" spans="1:18">
      <c r="A74" s="314"/>
      <c r="B74" s="314"/>
      <c r="C74" s="314"/>
      <c r="D74" s="233" t="s">
        <v>188</v>
      </c>
      <c r="E74" s="283">
        <v>281005997.41112703</v>
      </c>
      <c r="F74" s="283">
        <v>4997644.6515851617</v>
      </c>
      <c r="G74" s="287">
        <v>1.8106860178753733E-2</v>
      </c>
      <c r="H74" s="294">
        <v>40.639432707991205</v>
      </c>
      <c r="I74" s="294">
        <v>1.3515882106428805</v>
      </c>
      <c r="J74" s="295">
        <v>5.0023643201824139</v>
      </c>
      <c r="K74" s="295">
        <v>-1.9054868823111804E-2</v>
      </c>
      <c r="L74" s="287">
        <v>-3.7947178090275216E-3</v>
      </c>
      <c r="M74" s="288">
        <v>1405694375.2066936</v>
      </c>
      <c r="N74" s="288">
        <v>19740736.33412385</v>
      </c>
      <c r="O74" s="287">
        <v>1.4243431944940326E-2</v>
      </c>
      <c r="P74" s="283">
        <v>388206001.00452423</v>
      </c>
      <c r="Q74" s="283">
        <v>7131572.3242931366</v>
      </c>
      <c r="R74" s="287">
        <v>1.8714381725879102E-2</v>
      </c>
    </row>
    <row r="75" spans="1:18">
      <c r="A75" s="314" t="s">
        <v>60</v>
      </c>
      <c r="B75" s="314" t="s">
        <v>134</v>
      </c>
      <c r="C75" s="314" t="s">
        <v>79</v>
      </c>
      <c r="D75" s="233" t="s">
        <v>185</v>
      </c>
      <c r="E75" s="283">
        <v>39905.889261147764</v>
      </c>
      <c r="F75" s="283">
        <v>-23173.454515831123</v>
      </c>
      <c r="G75" s="284">
        <v>-0.36736993646862237</v>
      </c>
      <c r="H75" s="292">
        <v>2.5773946082150929</v>
      </c>
      <c r="I75" s="292">
        <v>-0.89875656761328271</v>
      </c>
      <c r="J75" s="293">
        <v>5.5027229574158163</v>
      </c>
      <c r="K75" s="293">
        <v>-0.35989415930118529</v>
      </c>
      <c r="L75" s="284">
        <v>-6.1387969252667464E-2</v>
      </c>
      <c r="M75" s="285">
        <v>219591.05297341108</v>
      </c>
      <c r="N75" s="285">
        <v>-150218.98756478142</v>
      </c>
      <c r="O75" s="284">
        <v>-0.40620581135699968</v>
      </c>
      <c r="P75" s="283">
        <v>59826.641737222672</v>
      </c>
      <c r="Q75" s="283">
        <v>-36542.454500962704</v>
      </c>
      <c r="R75" s="284">
        <v>-0.3791926657758059</v>
      </c>
    </row>
    <row r="76" spans="1:18">
      <c r="A76" s="314"/>
      <c r="B76" s="314"/>
      <c r="C76" s="314"/>
      <c r="D76" s="233" t="s">
        <v>186</v>
      </c>
      <c r="E76" s="283">
        <v>72784.782323166713</v>
      </c>
      <c r="F76" s="283">
        <v>-44902.475040161706</v>
      </c>
      <c r="G76" s="287">
        <v>-0.38154067012996262</v>
      </c>
      <c r="H76" s="294">
        <v>4.7009378563700128</v>
      </c>
      <c r="I76" s="294">
        <v>-1.7845243182199084</v>
      </c>
      <c r="J76" s="295">
        <v>10.077784238311034</v>
      </c>
      <c r="K76" s="295">
        <v>0.9020233991869322</v>
      </c>
      <c r="L76" s="287">
        <v>9.8305025054798323E-2</v>
      </c>
      <c r="M76" s="288">
        <v>733509.33208530908</v>
      </c>
      <c r="N76" s="288">
        <v>-346360.79529303941</v>
      </c>
      <c r="O76" s="287">
        <v>-0.32074301021171481</v>
      </c>
      <c r="P76" s="283">
        <v>276115.73327147961</v>
      </c>
      <c r="Q76" s="283">
        <v>-94151.492006826913</v>
      </c>
      <c r="R76" s="287">
        <v>-0.25427984325660791</v>
      </c>
    </row>
    <row r="77" spans="1:18">
      <c r="A77" s="314"/>
      <c r="B77" s="314"/>
      <c r="C77" s="314"/>
      <c r="D77" s="233" t="s">
        <v>187</v>
      </c>
      <c r="E77" s="283">
        <v>585920.97098264261</v>
      </c>
      <c r="F77" s="283">
        <v>-89352.403269232833</v>
      </c>
      <c r="G77" s="284">
        <v>-0.1323203411777118</v>
      </c>
      <c r="H77" s="292">
        <v>37.842774071973665</v>
      </c>
      <c r="I77" s="292">
        <v>0.63007981487314879</v>
      </c>
      <c r="J77" s="293">
        <v>7.2564927345675185</v>
      </c>
      <c r="K77" s="293">
        <v>0.61901316816884489</v>
      </c>
      <c r="L77" s="284">
        <v>9.3260274773953933E-2</v>
      </c>
      <c r="M77" s="285">
        <v>4251731.268966292</v>
      </c>
      <c r="N77" s="285">
        <v>-230381.95436361525</v>
      </c>
      <c r="O77" s="284">
        <v>-5.1400297780174554E-2</v>
      </c>
      <c r="P77" s="283">
        <v>928854.34945905209</v>
      </c>
      <c r="Q77" s="283">
        <v>-103976.16031261638</v>
      </c>
      <c r="R77" s="284">
        <v>-0.10067107751842339</v>
      </c>
    </row>
    <row r="78" spans="1:18">
      <c r="A78" s="314"/>
      <c r="B78" s="314"/>
      <c r="C78" s="314"/>
      <c r="D78" s="233" t="s">
        <v>188</v>
      </c>
      <c r="E78" s="283">
        <v>849691.79276860238</v>
      </c>
      <c r="F78" s="283">
        <v>-108900.00664822932</v>
      </c>
      <c r="G78" s="287">
        <v>-0.11360415008190103</v>
      </c>
      <c r="H78" s="294">
        <v>54.878893463441237</v>
      </c>
      <c r="I78" s="294">
        <v>2.0532010709600641</v>
      </c>
      <c r="J78" s="295">
        <v>7.3636923959065044</v>
      </c>
      <c r="K78" s="295">
        <v>0.46643181465278793</v>
      </c>
      <c r="L78" s="287">
        <v>6.7625662269527376E-2</v>
      </c>
      <c r="M78" s="288">
        <v>6256868.9932743227</v>
      </c>
      <c r="N78" s="288">
        <v>-354788.43835646007</v>
      </c>
      <c r="O78" s="287">
        <v>-5.3661043698229015E-2</v>
      </c>
      <c r="P78" s="283">
        <v>1507055.9042973518</v>
      </c>
      <c r="Q78" s="283">
        <v>-150006.48715918302</v>
      </c>
      <c r="R78" s="287">
        <v>-9.0525551682655345E-2</v>
      </c>
    </row>
    <row r="79" spans="1:18">
      <c r="A79" s="314"/>
      <c r="B79" s="314"/>
      <c r="C79" s="314" t="s">
        <v>112</v>
      </c>
      <c r="D79" s="233" t="s">
        <v>185</v>
      </c>
      <c r="E79" s="283">
        <v>39798.756804603676</v>
      </c>
      <c r="F79" s="283">
        <v>-23163.189457733919</v>
      </c>
      <c r="G79" s="284">
        <v>-0.36789189078148959</v>
      </c>
      <c r="H79" s="292">
        <v>2.570475263201764</v>
      </c>
      <c r="I79" s="292">
        <v>-0.89920641747773233</v>
      </c>
      <c r="J79" s="293">
        <v>5.4807792900783285</v>
      </c>
      <c r="K79" s="293">
        <v>-0.37048628058299471</v>
      </c>
      <c r="L79" s="284">
        <v>-6.3317290269756382E-2</v>
      </c>
      <c r="M79" s="285">
        <v>218128.20206553579</v>
      </c>
      <c r="N79" s="285">
        <v>-150278.86636110858</v>
      </c>
      <c r="O79" s="284">
        <v>-0.40791526341474488</v>
      </c>
      <c r="P79" s="283">
        <v>58958.31424844265</v>
      </c>
      <c r="Q79" s="283">
        <v>-36471.601872612446</v>
      </c>
      <c r="R79" s="284">
        <v>-0.38218205941150951</v>
      </c>
    </row>
    <row r="80" spans="1:18">
      <c r="A80" s="314"/>
      <c r="B80" s="314"/>
      <c r="C80" s="314"/>
      <c r="D80" s="233" t="s">
        <v>186</v>
      </c>
      <c r="E80" s="283">
        <v>50289.217765211761</v>
      </c>
      <c r="F80" s="283">
        <v>-40247.454146948854</v>
      </c>
      <c r="G80" s="287">
        <v>-0.44454311492692428</v>
      </c>
      <c r="H80" s="294">
        <v>3.248020808938703</v>
      </c>
      <c r="I80" s="294">
        <v>-1.7412377926687421</v>
      </c>
      <c r="J80" s="295">
        <v>5.9246842589142039</v>
      </c>
      <c r="K80" s="295">
        <v>-0.37403174387259064</v>
      </c>
      <c r="L80" s="287">
        <v>-5.9382220710872596E-2</v>
      </c>
      <c r="M80" s="288">
        <v>297947.73688665865</v>
      </c>
      <c r="N80" s="288">
        <v>-272317.04732552514</v>
      </c>
      <c r="O80" s="287">
        <v>-0.47752737827170749</v>
      </c>
      <c r="P80" s="283">
        <v>88618.416485548019</v>
      </c>
      <c r="Q80" s="283">
        <v>-68216.897522996995</v>
      </c>
      <c r="R80" s="287">
        <v>-0.43495878434164559</v>
      </c>
    </row>
    <row r="81" spans="1:18">
      <c r="A81" s="314"/>
      <c r="B81" s="314"/>
      <c r="C81" s="314"/>
      <c r="D81" s="233" t="s">
        <v>187</v>
      </c>
      <c r="E81" s="283">
        <v>556378.545610136</v>
      </c>
      <c r="F81" s="283">
        <v>-89692.073181927088</v>
      </c>
      <c r="G81" s="284">
        <v>-0.13882704238991922</v>
      </c>
      <c r="H81" s="292">
        <v>35.934722672080987</v>
      </c>
      <c r="I81" s="292">
        <v>0.33132214967691453</v>
      </c>
      <c r="J81" s="293">
        <v>6.9749408943472631</v>
      </c>
      <c r="K81" s="293">
        <v>0.58263628231503528</v>
      </c>
      <c r="L81" s="284">
        <v>9.1146514078559351E-2</v>
      </c>
      <c r="M81" s="285">
        <v>3880707.4705135915</v>
      </c>
      <c r="N81" s="285">
        <v>-249172.72568942886</v>
      </c>
      <c r="O81" s="284">
        <v>-6.0334129285037452E-2</v>
      </c>
      <c r="P81" s="283">
        <v>856006.45609235764</v>
      </c>
      <c r="Q81" s="283">
        <v>-101205.20978660765</v>
      </c>
      <c r="R81" s="284">
        <v>-0.10572918550222157</v>
      </c>
    </row>
    <row r="82" spans="1:18">
      <c r="A82" s="314"/>
      <c r="B82" s="314"/>
      <c r="C82" s="314"/>
      <c r="D82" s="233" t="s">
        <v>188</v>
      </c>
      <c r="E82" s="283">
        <v>805570.87299641618</v>
      </c>
      <c r="F82" s="283">
        <v>-104820.51195194502</v>
      </c>
      <c r="G82" s="287">
        <v>-0.11513785574529641</v>
      </c>
      <c r="H82" s="294">
        <v>52.029263425474944</v>
      </c>
      <c r="I82" s="294">
        <v>1.8597801404058529</v>
      </c>
      <c r="J82" s="295">
        <v>6.8142408348245391</v>
      </c>
      <c r="K82" s="295">
        <v>0.3990554574400802</v>
      </c>
      <c r="L82" s="287">
        <v>6.220482089993469E-2</v>
      </c>
      <c r="M82" s="288">
        <v>5489353.9381174315</v>
      </c>
      <c r="N82" s="288">
        <v>-350975.56230008136</v>
      </c>
      <c r="O82" s="287">
        <v>-6.0095164540800459E-2</v>
      </c>
      <c r="P82" s="283">
        <v>1243342.3603955507</v>
      </c>
      <c r="Q82" s="283">
        <v>-128335.44246941758</v>
      </c>
      <c r="R82" s="287">
        <v>-9.3560923856439535E-2</v>
      </c>
    </row>
    <row r="83" spans="1:18">
      <c r="A83" s="314"/>
      <c r="B83" s="314" t="s">
        <v>135</v>
      </c>
      <c r="C83" s="314" t="s">
        <v>79</v>
      </c>
      <c r="D83" s="233" t="s">
        <v>185</v>
      </c>
      <c r="E83" s="283">
        <v>720544.47177963529</v>
      </c>
      <c r="F83" s="283">
        <v>-315435.74643469288</v>
      </c>
      <c r="G83" s="284">
        <v>-0.30448047258894101</v>
      </c>
      <c r="H83" s="292">
        <v>3.1873461958676548</v>
      </c>
      <c r="I83" s="292">
        <v>-0.69755341200121768</v>
      </c>
      <c r="J83" s="293">
        <v>5.7869765854174684</v>
      </c>
      <c r="K83" s="293">
        <v>-0.10509993261854866</v>
      </c>
      <c r="L83" s="284">
        <v>-1.7837503008800236E-2</v>
      </c>
      <c r="M83" s="285">
        <v>4169773.9869407471</v>
      </c>
      <c r="N83" s="285">
        <v>-1934300.7299497249</v>
      </c>
      <c r="O83" s="284">
        <v>-0.31688680425181515</v>
      </c>
      <c r="P83" s="283">
        <v>1101533.2106121487</v>
      </c>
      <c r="Q83" s="283">
        <v>-468530.64830386685</v>
      </c>
      <c r="R83" s="284">
        <v>-0.29841502665206504</v>
      </c>
    </row>
    <row r="84" spans="1:18">
      <c r="A84" s="314"/>
      <c r="B84" s="314"/>
      <c r="C84" s="314"/>
      <c r="D84" s="233" t="s">
        <v>186</v>
      </c>
      <c r="E84" s="283">
        <v>1385157.2005566515</v>
      </c>
      <c r="F84" s="283">
        <v>-497156.26183368848</v>
      </c>
      <c r="G84" s="287">
        <v>-0.26411980351155345</v>
      </c>
      <c r="H84" s="294">
        <v>6.1272769506767775</v>
      </c>
      <c r="I84" s="294">
        <v>-0.93135091051050001</v>
      </c>
      <c r="J84" s="295">
        <v>9.0781100019197041</v>
      </c>
      <c r="K84" s="295">
        <v>9.7230083765532882E-2</v>
      </c>
      <c r="L84" s="287">
        <v>1.0826342702677674E-2</v>
      </c>
      <c r="M84" s="288">
        <v>12574609.436604435</v>
      </c>
      <c r="N84" s="288">
        <v>-4330221.7374482173</v>
      </c>
      <c r="O84" s="287">
        <v>-0.25615291231625587</v>
      </c>
      <c r="P84" s="283">
        <v>4350922.998967614</v>
      </c>
      <c r="Q84" s="283">
        <v>-1248649.391516827</v>
      </c>
      <c r="R84" s="287">
        <v>-0.22299013289634451</v>
      </c>
    </row>
    <row r="85" spans="1:18">
      <c r="A85" s="314"/>
      <c r="B85" s="314"/>
      <c r="C85" s="314"/>
      <c r="D85" s="233" t="s">
        <v>187</v>
      </c>
      <c r="E85" s="283">
        <v>8332984.0919136172</v>
      </c>
      <c r="F85" s="283">
        <v>-1673079.7436075592</v>
      </c>
      <c r="G85" s="284">
        <v>-0.16720658303899527</v>
      </c>
      <c r="H85" s="292">
        <v>36.861160116858755</v>
      </c>
      <c r="I85" s="292">
        <v>-0.66132611162345256</v>
      </c>
      <c r="J85" s="293">
        <v>6.8120476261504326</v>
      </c>
      <c r="K85" s="293">
        <v>0.27816702442365493</v>
      </c>
      <c r="L85" s="284">
        <v>4.2573019217728096E-2</v>
      </c>
      <c r="M85" s="285">
        <v>56764684.502069473</v>
      </c>
      <c r="N85" s="285">
        <v>-8613741.8924821764</v>
      </c>
      <c r="O85" s="284">
        <v>-0.13175205289431696</v>
      </c>
      <c r="P85" s="283">
        <v>12872578.391911834</v>
      </c>
      <c r="Q85" s="283">
        <v>-2255297.8275626339</v>
      </c>
      <c r="R85" s="284">
        <v>-0.14908225020107821</v>
      </c>
    </row>
    <row r="86" spans="1:18">
      <c r="A86" s="314"/>
      <c r="B86" s="314"/>
      <c r="C86" s="314"/>
      <c r="D86" s="233" t="s">
        <v>188</v>
      </c>
      <c r="E86" s="283">
        <v>12167721.808100199</v>
      </c>
      <c r="F86" s="283">
        <v>-1574767.2556947451</v>
      </c>
      <c r="G86" s="287">
        <v>-0.11459112307707947</v>
      </c>
      <c r="H86" s="294">
        <v>53.824216736597258</v>
      </c>
      <c r="I86" s="294">
        <v>2.2902304341348056</v>
      </c>
      <c r="J86" s="295">
        <v>7.0517333921070851</v>
      </c>
      <c r="K86" s="295">
        <v>0.27729890089697129</v>
      </c>
      <c r="L86" s="287">
        <v>4.0933143756393092E-2</v>
      </c>
      <c r="M86" s="288">
        <v>85803530.180049777</v>
      </c>
      <c r="N86" s="288">
        <v>-7294061.7288004756</v>
      </c>
      <c r="O86" s="287">
        <v>-7.8348554234806911E-2</v>
      </c>
      <c r="P86" s="283">
        <v>21110224.003497139</v>
      </c>
      <c r="Q86" s="283">
        <v>-1588223.971669782</v>
      </c>
      <c r="R86" s="287">
        <v>-6.9970597699339068E-2</v>
      </c>
    </row>
    <row r="87" spans="1:18">
      <c r="A87" s="314"/>
      <c r="B87" s="314"/>
      <c r="C87" s="314" t="s">
        <v>112</v>
      </c>
      <c r="D87" s="233" t="s">
        <v>185</v>
      </c>
      <c r="E87" s="283">
        <v>719048.83920307108</v>
      </c>
      <c r="F87" s="283">
        <v>-315316.53900796792</v>
      </c>
      <c r="G87" s="284">
        <v>-0.30484057727581315</v>
      </c>
      <c r="H87" s="292">
        <v>3.1807302283735828</v>
      </c>
      <c r="I87" s="292">
        <v>-0.69811377033861843</v>
      </c>
      <c r="J87" s="293">
        <v>5.7727694071033353</v>
      </c>
      <c r="K87" s="293">
        <v>-0.10899422887237176</v>
      </c>
      <c r="L87" s="284">
        <v>-1.8530875366311969E-2</v>
      </c>
      <c r="M87" s="285">
        <v>4150903.1411646539</v>
      </c>
      <c r="N87" s="285">
        <v>-1932989.5267092939</v>
      </c>
      <c r="O87" s="284">
        <v>-0.31772248989803242</v>
      </c>
      <c r="P87" s="283">
        <v>1089488.5848593398</v>
      </c>
      <c r="Q87" s="283">
        <v>-469231.0009174333</v>
      </c>
      <c r="R87" s="284">
        <v>-0.30103618713663399</v>
      </c>
    </row>
    <row r="88" spans="1:18">
      <c r="A88" s="314"/>
      <c r="B88" s="314"/>
      <c r="C88" s="314"/>
      <c r="D88" s="233" t="s">
        <v>186</v>
      </c>
      <c r="E88" s="283">
        <v>1072889.3847159925</v>
      </c>
      <c r="F88" s="283">
        <v>-349825.49296473246</v>
      </c>
      <c r="G88" s="287">
        <v>-0.2458858752746084</v>
      </c>
      <c r="H88" s="294">
        <v>4.7459525857095857</v>
      </c>
      <c r="I88" s="294">
        <v>-0.58919221072086803</v>
      </c>
      <c r="J88" s="295">
        <v>6.2497562525008634</v>
      </c>
      <c r="K88" s="295">
        <v>-0.16065940063580708</v>
      </c>
      <c r="L88" s="287">
        <v>-2.5062243905696672E-2</v>
      </c>
      <c r="M88" s="288">
        <v>6705297.1403705785</v>
      </c>
      <c r="N88" s="288">
        <v>-2414896.5814643642</v>
      </c>
      <c r="O88" s="287">
        <v>-0.26478566740120707</v>
      </c>
      <c r="P88" s="283">
        <v>1840106.2991112673</v>
      </c>
      <c r="Q88" s="283">
        <v>-566298.91046263673</v>
      </c>
      <c r="R88" s="287">
        <v>-0.23532982234646585</v>
      </c>
    </row>
    <row r="89" spans="1:18">
      <c r="A89" s="314"/>
      <c r="B89" s="314"/>
      <c r="C89" s="314"/>
      <c r="D89" s="233" t="s">
        <v>187</v>
      </c>
      <c r="E89" s="283">
        <v>7970175.0634995634</v>
      </c>
      <c r="F89" s="283">
        <v>-1671889.1906948695</v>
      </c>
      <c r="G89" s="284">
        <v>-0.1733953587757491</v>
      </c>
      <c r="H89" s="292">
        <v>35.256265454790437</v>
      </c>
      <c r="I89" s="292">
        <v>-0.90123155295344759</v>
      </c>
      <c r="J89" s="293">
        <v>6.5760345755123222</v>
      </c>
      <c r="K89" s="293">
        <v>0.27387947059708129</v>
      </c>
      <c r="L89" s="284">
        <v>4.3458065699378684E-2</v>
      </c>
      <c r="M89" s="285">
        <v>52412146.790459245</v>
      </c>
      <c r="N89" s="285">
        <v>-8353637.6710329652</v>
      </c>
      <c r="O89" s="284">
        <v>-0.13747271997001431</v>
      </c>
      <c r="P89" s="283">
        <v>11957566.65254592</v>
      </c>
      <c r="Q89" s="283">
        <v>-2013960.8272402119</v>
      </c>
      <c r="R89" s="284">
        <v>-0.14414750499929163</v>
      </c>
    </row>
    <row r="90" spans="1:18">
      <c r="A90" s="314"/>
      <c r="B90" s="314"/>
      <c r="C90" s="314"/>
      <c r="D90" s="233" t="s">
        <v>188</v>
      </c>
      <c r="E90" s="283">
        <v>11539385.042730276</v>
      </c>
      <c r="F90" s="283">
        <v>-1553303.5009773038</v>
      </c>
      <c r="G90" s="287">
        <v>-0.11863900189727115</v>
      </c>
      <c r="H90" s="294">
        <v>51.04475359828578</v>
      </c>
      <c r="I90" s="294">
        <v>1.9475028061128938</v>
      </c>
      <c r="J90" s="295">
        <v>6.5333582551656395</v>
      </c>
      <c r="K90" s="295">
        <v>0.15196784881362557</v>
      </c>
      <c r="L90" s="287">
        <v>2.3814222157973176E-2</v>
      </c>
      <c r="M90" s="288">
        <v>75390936.528456748</v>
      </c>
      <c r="N90" s="288">
        <v>-8158620.5377137214</v>
      </c>
      <c r="O90" s="287">
        <v>-9.7650075287079863E-2</v>
      </c>
      <c r="P90" s="283">
        <v>17503906.130462117</v>
      </c>
      <c r="Q90" s="283">
        <v>-1647024.8148843423</v>
      </c>
      <c r="R90" s="287">
        <v>-8.6002336888200082E-2</v>
      </c>
    </row>
    <row r="91" spans="1:18">
      <c r="A91" s="314"/>
      <c r="B91" s="314" t="s">
        <v>136</v>
      </c>
      <c r="C91" s="314" t="s">
        <v>79</v>
      </c>
      <c r="D91" s="233" t="s">
        <v>185</v>
      </c>
      <c r="E91" s="283">
        <v>243054.96060675394</v>
      </c>
      <c r="F91" s="283">
        <v>-105656.87877156626</v>
      </c>
      <c r="G91" s="284">
        <v>-0.30299194589988754</v>
      </c>
      <c r="H91" s="292">
        <v>2.9365717238198545</v>
      </c>
      <c r="I91" s="292">
        <v>-0.67778478174419199</v>
      </c>
      <c r="J91" s="293">
        <v>5.6628513400507172</v>
      </c>
      <c r="K91" s="293">
        <v>-0.23663135663371282</v>
      </c>
      <c r="L91" s="284">
        <v>-4.0110526430851653E-2</v>
      </c>
      <c r="M91" s="285">
        <v>1376384.1093779309</v>
      </c>
      <c r="N91" s="285">
        <v>-680835.35316346958</v>
      </c>
      <c r="O91" s="284">
        <v>-0.3309493058763866</v>
      </c>
      <c r="P91" s="283">
        <v>367865.39076328563</v>
      </c>
      <c r="Q91" s="283">
        <v>-162775.78339086327</v>
      </c>
      <c r="R91" s="284">
        <v>-0.30675302128661736</v>
      </c>
    </row>
    <row r="92" spans="1:18">
      <c r="A92" s="314"/>
      <c r="B92" s="314"/>
      <c r="C92" s="314"/>
      <c r="D92" s="233" t="s">
        <v>186</v>
      </c>
      <c r="E92" s="283">
        <v>474042.19122950296</v>
      </c>
      <c r="F92" s="283">
        <v>-163136.27196288266</v>
      </c>
      <c r="G92" s="287">
        <v>-0.25602916825772615</v>
      </c>
      <c r="H92" s="294">
        <v>5.7273420430797843</v>
      </c>
      <c r="I92" s="294">
        <v>-0.87693651468426204</v>
      </c>
      <c r="J92" s="295">
        <v>9.2253887308662428</v>
      </c>
      <c r="K92" s="295">
        <v>0.22897594881043304</v>
      </c>
      <c r="L92" s="287">
        <v>2.5451916709196255E-2</v>
      </c>
      <c r="M92" s="288">
        <v>4373223.4889237974</v>
      </c>
      <c r="N92" s="288">
        <v>-1359096.9817908574</v>
      </c>
      <c r="O92" s="287">
        <v>-0.2370936846141502</v>
      </c>
      <c r="P92" s="283">
        <v>1537045.8749276984</v>
      </c>
      <c r="Q92" s="283">
        <v>-356917.30277696741</v>
      </c>
      <c r="R92" s="287">
        <v>-0.18844996934392519</v>
      </c>
    </row>
    <row r="93" spans="1:18">
      <c r="A93" s="314"/>
      <c r="B93" s="314"/>
      <c r="C93" s="314"/>
      <c r="D93" s="233" t="s">
        <v>187</v>
      </c>
      <c r="E93" s="283">
        <v>3061329.4914226448</v>
      </c>
      <c r="F93" s="283">
        <v>-538814.57630858431</v>
      </c>
      <c r="G93" s="284">
        <v>-0.14966472623639734</v>
      </c>
      <c r="H93" s="292">
        <v>36.986752294072488</v>
      </c>
      <c r="I93" s="292">
        <v>-0.32831035298359978</v>
      </c>
      <c r="J93" s="293">
        <v>7.0144929226480128</v>
      </c>
      <c r="K93" s="293">
        <v>0.43214585420834339</v>
      </c>
      <c r="L93" s="284">
        <v>6.5652243753652847E-2</v>
      </c>
      <c r="M93" s="285">
        <v>21473674.051477782</v>
      </c>
      <c r="N93" s="285">
        <v>-2223723.6987133399</v>
      </c>
      <c r="O93" s="284">
        <v>-9.3838307570940152E-2</v>
      </c>
      <c r="P93" s="283">
        <v>4780278.4465321722</v>
      </c>
      <c r="Q93" s="283">
        <v>-694887.88214083761</v>
      </c>
      <c r="R93" s="284">
        <v>-0.12691630544660629</v>
      </c>
    </row>
    <row r="94" spans="1:18">
      <c r="A94" s="314"/>
      <c r="B94" s="314"/>
      <c r="C94" s="314"/>
      <c r="D94" s="233" t="s">
        <v>188</v>
      </c>
      <c r="E94" s="283">
        <v>4498400.3327425597</v>
      </c>
      <c r="F94" s="283">
        <v>-563529.98559373245</v>
      </c>
      <c r="G94" s="287">
        <v>-0.11132709266115465</v>
      </c>
      <c r="H94" s="294">
        <v>54.349333939027431</v>
      </c>
      <c r="I94" s="294">
        <v>1.8830316494123096</v>
      </c>
      <c r="J94" s="295">
        <v>7.2081874708965197</v>
      </c>
      <c r="K94" s="295">
        <v>0.31866063821962243</v>
      </c>
      <c r="L94" s="287">
        <v>4.6252906180468151E-2</v>
      </c>
      <c r="M94" s="288">
        <v>32425312.917551655</v>
      </c>
      <c r="N94" s="288">
        <v>-2448991.8357669376</v>
      </c>
      <c r="O94" s="287">
        <v>-7.0223388052887123E-2</v>
      </c>
      <c r="P94" s="283">
        <v>7869917.7724061012</v>
      </c>
      <c r="Q94" s="283">
        <v>-758549.49849792756</v>
      </c>
      <c r="R94" s="287">
        <v>-8.7912426933092161E-2</v>
      </c>
    </row>
    <row r="95" spans="1:18">
      <c r="A95" s="314"/>
      <c r="B95" s="314"/>
      <c r="C95" s="314" t="s">
        <v>112</v>
      </c>
      <c r="D95" s="233" t="s">
        <v>185</v>
      </c>
      <c r="E95" s="283">
        <v>242524.24460234848</v>
      </c>
      <c r="F95" s="283">
        <v>-105555.05388345767</v>
      </c>
      <c r="G95" s="284">
        <v>-0.30325001901186593</v>
      </c>
      <c r="H95" s="292">
        <v>2.9301596530354312</v>
      </c>
      <c r="I95" s="292">
        <v>-0.67764064183623018</v>
      </c>
      <c r="J95" s="293">
        <v>5.6455482187515527</v>
      </c>
      <c r="K95" s="293">
        <v>-0.24252415919032</v>
      </c>
      <c r="L95" s="284">
        <v>-4.1189058765458371E-2</v>
      </c>
      <c r="M95" s="285">
        <v>1369182.3171188543</v>
      </c>
      <c r="N95" s="285">
        <v>-680333.78562880517</v>
      </c>
      <c r="O95" s="284">
        <v>-0.33194849492361822</v>
      </c>
      <c r="P95" s="283">
        <v>363586.53761017992</v>
      </c>
      <c r="Q95" s="283">
        <v>-162525.17550204141</v>
      </c>
      <c r="R95" s="284">
        <v>-0.30891761474121421</v>
      </c>
    </row>
    <row r="96" spans="1:18">
      <c r="A96" s="314"/>
      <c r="B96" s="314"/>
      <c r="C96" s="314"/>
      <c r="D96" s="233" t="s">
        <v>186</v>
      </c>
      <c r="E96" s="283">
        <v>360021.69739278749</v>
      </c>
      <c r="F96" s="283">
        <v>-135521.04533221229</v>
      </c>
      <c r="G96" s="287">
        <v>-0.27348003239232049</v>
      </c>
      <c r="H96" s="294">
        <v>4.3497550261309499</v>
      </c>
      <c r="I96" s="294">
        <v>-0.78648623010586505</v>
      </c>
      <c r="J96" s="295">
        <v>6.1853713032856223</v>
      </c>
      <c r="K96" s="295">
        <v>-0.2057604510502431</v>
      </c>
      <c r="L96" s="287">
        <v>-3.2194681467902969E-2</v>
      </c>
      <c r="M96" s="288">
        <v>2226867.8756135278</v>
      </c>
      <c r="N96" s="288">
        <v>-940211.08304690663</v>
      </c>
      <c r="O96" s="287">
        <v>-0.29687011132952101</v>
      </c>
      <c r="P96" s="283">
        <v>615378.08720248379</v>
      </c>
      <c r="Q96" s="283">
        <v>-239152.05476181721</v>
      </c>
      <c r="R96" s="287">
        <v>-0.27986380236053521</v>
      </c>
    </row>
    <row r="97" spans="1:18">
      <c r="A97" s="314"/>
      <c r="B97" s="314"/>
      <c r="C97" s="314"/>
      <c r="D97" s="233" t="s">
        <v>187</v>
      </c>
      <c r="E97" s="283">
        <v>2922593.1034172387</v>
      </c>
      <c r="F97" s="283">
        <v>-535754.26551288879</v>
      </c>
      <c r="G97" s="284">
        <v>-0.15491626732644542</v>
      </c>
      <c r="H97" s="292">
        <v>35.310549705717435</v>
      </c>
      <c r="I97" s="292">
        <v>-0.53480711863715413</v>
      </c>
      <c r="J97" s="293">
        <v>6.7609171826354011</v>
      </c>
      <c r="K97" s="293">
        <v>0.42512599134278783</v>
      </c>
      <c r="L97" s="284">
        <v>6.7099116512401136E-2</v>
      </c>
      <c r="M97" s="285">
        <v>19759409.93074533</v>
      </c>
      <c r="N97" s="285">
        <v>-2151956.8657521568</v>
      </c>
      <c r="O97" s="284">
        <v>-9.8211895485047759E-2</v>
      </c>
      <c r="P97" s="283">
        <v>4433997.9010054292</v>
      </c>
      <c r="Q97" s="283">
        <v>-628680.50653665047</v>
      </c>
      <c r="R97" s="284">
        <v>-0.12417942755362049</v>
      </c>
    </row>
    <row r="98" spans="1:18">
      <c r="A98" s="314"/>
      <c r="B98" s="314"/>
      <c r="C98" s="314"/>
      <c r="D98" s="233" t="s">
        <v>188</v>
      </c>
      <c r="E98" s="283">
        <v>4270301.8524733791</v>
      </c>
      <c r="F98" s="283">
        <v>-542858.27005601209</v>
      </c>
      <c r="G98" s="287">
        <v>-0.11278624775332252</v>
      </c>
      <c r="H98" s="294">
        <v>51.593465283919045</v>
      </c>
      <c r="I98" s="294">
        <v>1.7056363183186676</v>
      </c>
      <c r="J98" s="295">
        <v>6.68068983723869</v>
      </c>
      <c r="K98" s="295">
        <v>0.23946536350223901</v>
      </c>
      <c r="L98" s="287">
        <v>3.7176993982842674E-2</v>
      </c>
      <c r="M98" s="288">
        <v>28528562.187760457</v>
      </c>
      <c r="N98" s="288">
        <v>-2474082.5894881934</v>
      </c>
      <c r="O98" s="287">
        <v>-7.9802307424552493E-2</v>
      </c>
      <c r="P98" s="283">
        <v>6529842.4185433546</v>
      </c>
      <c r="Q98" s="283">
        <v>-673149.89588817861</v>
      </c>
      <c r="R98" s="287">
        <v>-9.3454201601672018E-2</v>
      </c>
    </row>
    <row r="99" spans="1:18">
      <c r="A99" s="314" t="s">
        <v>61</v>
      </c>
      <c r="B99" s="314" t="s">
        <v>134</v>
      </c>
      <c r="C99" s="314" t="s">
        <v>79</v>
      </c>
      <c r="D99" s="233" t="s">
        <v>185</v>
      </c>
      <c r="E99" s="283">
        <v>186277.64602784588</v>
      </c>
      <c r="F99" s="283">
        <v>-60909.964675794647</v>
      </c>
      <c r="G99" s="284">
        <v>-0.24641188327525501</v>
      </c>
      <c r="H99" s="292">
        <v>1.4742441820469203</v>
      </c>
      <c r="I99" s="292">
        <v>-0.24398654473101367</v>
      </c>
      <c r="J99" s="293">
        <v>5.7555097905128978</v>
      </c>
      <c r="K99" s="293">
        <v>0.24540091725515456</v>
      </c>
      <c r="L99" s="284">
        <v>4.4536491546684466E-2</v>
      </c>
      <c r="M99" s="285">
        <v>1072122.815466963</v>
      </c>
      <c r="N99" s="285">
        <v>-289907.8316305473</v>
      </c>
      <c r="O99" s="284">
        <v>-0.21284971248506149</v>
      </c>
      <c r="P99" s="283">
        <v>344737.30744791031</v>
      </c>
      <c r="Q99" s="283">
        <v>-73551.291243607528</v>
      </c>
      <c r="R99" s="284">
        <v>-0.17583862307911147</v>
      </c>
    </row>
    <row r="100" spans="1:18">
      <c r="A100" s="314"/>
      <c r="B100" s="314"/>
      <c r="C100" s="314"/>
      <c r="D100" s="233" t="s">
        <v>186</v>
      </c>
      <c r="E100" s="283">
        <v>1459526.1079855377</v>
      </c>
      <c r="F100" s="283">
        <v>-309850.71678573918</v>
      </c>
      <c r="G100" s="287">
        <v>-0.17511855725011705</v>
      </c>
      <c r="H100" s="294">
        <v>11.551025681963017</v>
      </c>
      <c r="I100" s="294">
        <v>-0.74812482528369983</v>
      </c>
      <c r="J100" s="295">
        <v>15.274030642008178</v>
      </c>
      <c r="K100" s="295">
        <v>0.75467178122052125</v>
      </c>
      <c r="L100" s="287">
        <v>5.1976935652348857E-2</v>
      </c>
      <c r="M100" s="288">
        <v>22292846.496182039</v>
      </c>
      <c r="N100" s="288">
        <v>-3397370.5826331303</v>
      </c>
      <c r="O100" s="287">
        <v>-0.13224374757948976</v>
      </c>
      <c r="P100" s="283">
        <v>8226202.942505002</v>
      </c>
      <c r="Q100" s="283">
        <v>-1524432.9285416994</v>
      </c>
      <c r="R100" s="287">
        <v>-0.15634189900048601</v>
      </c>
    </row>
    <row r="101" spans="1:18">
      <c r="A101" s="314"/>
      <c r="B101" s="314"/>
      <c r="C101" s="314"/>
      <c r="D101" s="233" t="s">
        <v>187</v>
      </c>
      <c r="E101" s="283">
        <v>3435094.0419406649</v>
      </c>
      <c r="F101" s="283">
        <v>-620959.78911578748</v>
      </c>
      <c r="G101" s="284">
        <v>-0.15309456308523656</v>
      </c>
      <c r="H101" s="292">
        <v>27.186125195924166</v>
      </c>
      <c r="I101" s="292">
        <v>-1.0079914191765198</v>
      </c>
      <c r="J101" s="293">
        <v>6.8582834787615372</v>
      </c>
      <c r="K101" s="293">
        <v>0.18623098287517159</v>
      </c>
      <c r="L101" s="284">
        <v>2.7912097962357423E-2</v>
      </c>
      <c r="M101" s="285">
        <v>23558848.715833854</v>
      </c>
      <c r="N101" s="285">
        <v>-3503355.3711158037</v>
      </c>
      <c r="O101" s="284">
        <v>-0.12945565556521851</v>
      </c>
      <c r="P101" s="283">
        <v>6731878.5847350359</v>
      </c>
      <c r="Q101" s="283">
        <v>-896905.75297009945</v>
      </c>
      <c r="R101" s="284">
        <v>-0.11756863390896478</v>
      </c>
    </row>
    <row r="102" spans="1:18">
      <c r="A102" s="314"/>
      <c r="B102" s="314"/>
      <c r="C102" s="314"/>
      <c r="D102" s="233" t="s">
        <v>188</v>
      </c>
      <c r="E102" s="283">
        <v>7554569.8081444679</v>
      </c>
      <c r="F102" s="283">
        <v>-758982.93549886905</v>
      </c>
      <c r="G102" s="287">
        <v>-9.1294655714934683E-2</v>
      </c>
      <c r="H102" s="294">
        <v>59.788604940065831</v>
      </c>
      <c r="I102" s="294">
        <v>2.0001027891908478</v>
      </c>
      <c r="J102" s="295">
        <v>9.1748550890881635</v>
      </c>
      <c r="K102" s="295">
        <v>0.23580826869735994</v>
      </c>
      <c r="L102" s="287">
        <v>2.6379576417416135E-2</v>
      </c>
      <c r="M102" s="288">
        <v>69312083.250126064</v>
      </c>
      <c r="N102" s="288">
        <v>-5003153.9690901488</v>
      </c>
      <c r="O102" s="287">
        <v>-6.7323393644452334E-2</v>
      </c>
      <c r="P102" s="283">
        <v>22394090.315891504</v>
      </c>
      <c r="Q102" s="283">
        <v>-2023069.2676866017</v>
      </c>
      <c r="R102" s="287">
        <v>-8.2854406580822285E-2</v>
      </c>
    </row>
    <row r="103" spans="1:18">
      <c r="A103" s="314"/>
      <c r="B103" s="314"/>
      <c r="C103" s="314" t="s">
        <v>112</v>
      </c>
      <c r="D103" s="233" t="s">
        <v>185</v>
      </c>
      <c r="E103" s="283">
        <v>174223.93973183542</v>
      </c>
      <c r="F103" s="283">
        <v>-62033.206720377697</v>
      </c>
      <c r="G103" s="284">
        <v>-0.26256647746706335</v>
      </c>
      <c r="H103" s="292">
        <v>1.3788483749926514</v>
      </c>
      <c r="I103" s="292">
        <v>-0.26340338390218965</v>
      </c>
      <c r="J103" s="293">
        <v>5.4296336589977177</v>
      </c>
      <c r="K103" s="293">
        <v>0.16730733663984143</v>
      </c>
      <c r="L103" s="284">
        <v>3.1793417281822327E-2</v>
      </c>
      <c r="M103" s="285">
        <v>945972.16737116338</v>
      </c>
      <c r="N103" s="285">
        <v>-297290.03324947739</v>
      </c>
      <c r="O103" s="284">
        <v>-0.23912094576756954</v>
      </c>
      <c r="P103" s="283">
        <v>274988.98443257809</v>
      </c>
      <c r="Q103" s="283">
        <v>-77817.688440377126</v>
      </c>
      <c r="R103" s="284">
        <v>-0.22056750743033446</v>
      </c>
    </row>
    <row r="104" spans="1:18">
      <c r="A104" s="314"/>
      <c r="B104" s="314"/>
      <c r="C104" s="314"/>
      <c r="D104" s="233" t="s">
        <v>186</v>
      </c>
      <c r="E104" s="283">
        <v>506722.11773496238</v>
      </c>
      <c r="F104" s="283">
        <v>-163546.9491291981</v>
      </c>
      <c r="G104" s="287">
        <v>-0.24400193476680793</v>
      </c>
      <c r="H104" s="294">
        <v>4.0103155151187169</v>
      </c>
      <c r="I104" s="294">
        <v>-0.64880515284853235</v>
      </c>
      <c r="J104" s="295">
        <v>5.3574070583496782</v>
      </c>
      <c r="K104" s="295">
        <v>-0.37978609917207251</v>
      </c>
      <c r="L104" s="287">
        <v>-6.6197195866441016E-2</v>
      </c>
      <c r="M104" s="288">
        <v>2714716.650175184</v>
      </c>
      <c r="N104" s="288">
        <v>-1130746.4539363664</v>
      </c>
      <c r="O104" s="287">
        <v>-0.29404688676570001</v>
      </c>
      <c r="P104" s="283">
        <v>711890.96206498146</v>
      </c>
      <c r="Q104" s="283">
        <v>-318354.12158685736</v>
      </c>
      <c r="R104" s="287">
        <v>-0.30900814441007513</v>
      </c>
    </row>
    <row r="105" spans="1:18">
      <c r="A105" s="314"/>
      <c r="B105" s="314"/>
      <c r="C105" s="314"/>
      <c r="D105" s="233" t="s">
        <v>187</v>
      </c>
      <c r="E105" s="283">
        <v>3266272.7164688888</v>
      </c>
      <c r="F105" s="283">
        <v>-616065.06958083715</v>
      </c>
      <c r="G105" s="284">
        <v>-0.15868404645121892</v>
      </c>
      <c r="H105" s="292">
        <v>25.850034354165242</v>
      </c>
      <c r="I105" s="292">
        <v>-1.1365611986328652</v>
      </c>
      <c r="J105" s="293">
        <v>6.5294228697329322</v>
      </c>
      <c r="K105" s="293">
        <v>0.15769418176949479</v>
      </c>
      <c r="L105" s="284">
        <v>2.4749042134733105E-2</v>
      </c>
      <c r="M105" s="285">
        <v>21326875.773696672</v>
      </c>
      <c r="N105" s="285">
        <v>-3410327.2740408257</v>
      </c>
      <c r="O105" s="284">
        <v>-0.13786228246821702</v>
      </c>
      <c r="P105" s="283">
        <v>5762085.0392888784</v>
      </c>
      <c r="Q105" s="283">
        <v>-855946.81167079974</v>
      </c>
      <c r="R105" s="284">
        <v>-0.129335553371004</v>
      </c>
    </row>
    <row r="106" spans="1:18">
      <c r="A106" s="314"/>
      <c r="B106" s="314"/>
      <c r="C106" s="314"/>
      <c r="D106" s="233" t="s">
        <v>188</v>
      </c>
      <c r="E106" s="283">
        <v>5695419.6660168963</v>
      </c>
      <c r="F106" s="283">
        <v>-604435.93680552393</v>
      </c>
      <c r="G106" s="287">
        <v>-9.5944411255192652E-2</v>
      </c>
      <c r="H106" s="294">
        <v>45.074862636421081</v>
      </c>
      <c r="I106" s="294">
        <v>1.283810810561171</v>
      </c>
      <c r="J106" s="295">
        <v>6.9121413500507298</v>
      </c>
      <c r="K106" s="295">
        <v>9.1545701629663689E-2</v>
      </c>
      <c r="L106" s="287">
        <v>1.3421951153321347E-2</v>
      </c>
      <c r="M106" s="288">
        <v>39367545.779367507</v>
      </c>
      <c r="N106" s="288">
        <v>-3601221.9309241623</v>
      </c>
      <c r="O106" s="287">
        <v>-8.3810221303172616E-2</v>
      </c>
      <c r="P106" s="283">
        <v>10466546.536107659</v>
      </c>
      <c r="Q106" s="283">
        <v>-1026174.8880577162</v>
      </c>
      <c r="R106" s="287">
        <v>-8.9289111793835987E-2</v>
      </c>
    </row>
    <row r="107" spans="1:18">
      <c r="A107" s="314"/>
      <c r="B107" s="314" t="s">
        <v>135</v>
      </c>
      <c r="C107" s="314" t="s">
        <v>79</v>
      </c>
      <c r="D107" s="233" t="s">
        <v>185</v>
      </c>
      <c r="E107" s="283">
        <v>2767925.0486096404</v>
      </c>
      <c r="F107" s="283">
        <v>-689807.53350599995</v>
      </c>
      <c r="G107" s="284">
        <v>-0.19949707420229007</v>
      </c>
      <c r="H107" s="292">
        <v>1.5394798272079646</v>
      </c>
      <c r="I107" s="292">
        <v>-0.19637276523200486</v>
      </c>
      <c r="J107" s="293">
        <v>5.6393318815720672</v>
      </c>
      <c r="K107" s="293">
        <v>8.2884336222582178E-2</v>
      </c>
      <c r="L107" s="284">
        <v>1.4916785508387083E-2</v>
      </c>
      <c r="M107" s="285">
        <v>15609247.97242626</v>
      </c>
      <c r="N107" s="285">
        <v>-3603461.7459451277</v>
      </c>
      <c r="O107" s="284">
        <v>-0.18755614375932933</v>
      </c>
      <c r="P107" s="283">
        <v>4887513.3857352315</v>
      </c>
      <c r="Q107" s="283">
        <v>-1015244.2694301847</v>
      </c>
      <c r="R107" s="284">
        <v>-0.17199490962359931</v>
      </c>
    </row>
    <row r="108" spans="1:18">
      <c r="A108" s="314"/>
      <c r="B108" s="314"/>
      <c r="C108" s="314"/>
      <c r="D108" s="233" t="s">
        <v>186</v>
      </c>
      <c r="E108" s="283">
        <v>20970247.852859899</v>
      </c>
      <c r="F108" s="283">
        <v>-3363760.2684261985</v>
      </c>
      <c r="G108" s="287">
        <v>-0.13823289002208231</v>
      </c>
      <c r="H108" s="294">
        <v>11.663348166614988</v>
      </c>
      <c r="I108" s="294">
        <v>-0.55282242456031838</v>
      </c>
      <c r="J108" s="295">
        <v>14.773869259960335</v>
      </c>
      <c r="K108" s="295">
        <v>0.9668638216458092</v>
      </c>
      <c r="L108" s="287">
        <v>7.0027047209147611E-2</v>
      </c>
      <c r="M108" s="288">
        <v>309811700.12711608</v>
      </c>
      <c r="N108" s="288">
        <v>-26168082.339470923</v>
      </c>
      <c r="O108" s="287">
        <v>-7.7885883928367997E-2</v>
      </c>
      <c r="P108" s="283">
        <v>115169571.93230581</v>
      </c>
      <c r="Q108" s="283">
        <v>-15430086.219144389</v>
      </c>
      <c r="R108" s="287">
        <v>-0.11814798321486304</v>
      </c>
    </row>
    <row r="109" spans="1:18">
      <c r="A109" s="314"/>
      <c r="B109" s="314"/>
      <c r="C109" s="314"/>
      <c r="D109" s="233" t="s">
        <v>187</v>
      </c>
      <c r="E109" s="283">
        <v>50145979.228329271</v>
      </c>
      <c r="F109" s="283">
        <v>-8279004.3572057262</v>
      </c>
      <c r="G109" s="284">
        <v>-0.14170315247218079</v>
      </c>
      <c r="H109" s="292">
        <v>27.890467437469198</v>
      </c>
      <c r="I109" s="292">
        <v>-1.4400712354089436</v>
      </c>
      <c r="J109" s="293">
        <v>6.6676481799653224</v>
      </c>
      <c r="K109" s="293">
        <v>2.3691374267818865E-2</v>
      </c>
      <c r="L109" s="284">
        <v>3.5658531445451908E-3</v>
      </c>
      <c r="M109" s="285">
        <v>334355747.13434851</v>
      </c>
      <c r="N109" s="285">
        <v>-53817320.181531668</v>
      </c>
      <c r="O109" s="284">
        <v>-0.13864259195947054</v>
      </c>
      <c r="P109" s="283">
        <v>94276318.144212231</v>
      </c>
      <c r="Q109" s="283">
        <v>-14796858.428573743</v>
      </c>
      <c r="R109" s="284">
        <v>-0.13565992018853143</v>
      </c>
    </row>
    <row r="110" spans="1:18">
      <c r="A110" s="314"/>
      <c r="B110" s="314"/>
      <c r="C110" s="314"/>
      <c r="D110" s="233" t="s">
        <v>188</v>
      </c>
      <c r="E110" s="283">
        <v>105911971.18995829</v>
      </c>
      <c r="F110" s="283">
        <v>-7066362.7406152487</v>
      </c>
      <c r="G110" s="287">
        <v>-6.2546175844278323E-2</v>
      </c>
      <c r="H110" s="294">
        <v>58.906704568706949</v>
      </c>
      <c r="I110" s="294">
        <v>2.1892664251993565</v>
      </c>
      <c r="J110" s="295">
        <v>8.9295377070147257</v>
      </c>
      <c r="K110" s="295">
        <v>0.32273332856287062</v>
      </c>
      <c r="L110" s="287">
        <v>3.7497462980670429E-2</v>
      </c>
      <c r="M110" s="288">
        <v>945744940.36498988</v>
      </c>
      <c r="N110" s="288">
        <v>-26637478.778866291</v>
      </c>
      <c r="O110" s="287">
        <v>-2.7394035776911234E-2</v>
      </c>
      <c r="P110" s="283">
        <v>305750266.47536629</v>
      </c>
      <c r="Q110" s="283">
        <v>-13701835.374866724</v>
      </c>
      <c r="R110" s="287">
        <v>-4.289167388634206E-2</v>
      </c>
    </row>
    <row r="111" spans="1:18">
      <c r="A111" s="314"/>
      <c r="B111" s="314"/>
      <c r="C111" s="314" t="s">
        <v>112</v>
      </c>
      <c r="D111" s="233" t="s">
        <v>185</v>
      </c>
      <c r="E111" s="283">
        <v>2614853.3282988193</v>
      </c>
      <c r="F111" s="283">
        <v>-653291.95946232276</v>
      </c>
      <c r="G111" s="284">
        <v>-0.19989685339535912</v>
      </c>
      <c r="H111" s="292">
        <v>1.4543435531412594</v>
      </c>
      <c r="I111" s="292">
        <v>-0.18633233358667489</v>
      </c>
      <c r="J111" s="293">
        <v>5.35701602037624</v>
      </c>
      <c r="K111" s="293">
        <v>6.7062022422947898E-2</v>
      </c>
      <c r="L111" s="284">
        <v>1.2677241134591058E-2</v>
      </c>
      <c r="M111" s="285">
        <v>14007811.170630906</v>
      </c>
      <c r="N111" s="285">
        <v>-3280527.0602533594</v>
      </c>
      <c r="O111" s="284">
        <v>-0.18975375287330706</v>
      </c>
      <c r="P111" s="283">
        <v>4022344.3069034722</v>
      </c>
      <c r="Q111" s="283">
        <v>-849303.96054350957</v>
      </c>
      <c r="R111" s="284">
        <v>-0.17433605915654349</v>
      </c>
    </row>
    <row r="112" spans="1:18">
      <c r="A112" s="314"/>
      <c r="B112" s="314"/>
      <c r="C112" s="314"/>
      <c r="D112" s="233" t="s">
        <v>186</v>
      </c>
      <c r="E112" s="283">
        <v>7852787.0422073789</v>
      </c>
      <c r="F112" s="283">
        <v>-1777917.9542106241</v>
      </c>
      <c r="G112" s="287">
        <v>-0.18460932557605017</v>
      </c>
      <c r="H112" s="294">
        <v>4.3676064295566466</v>
      </c>
      <c r="I112" s="294">
        <v>-0.46720477635449242</v>
      </c>
      <c r="J112" s="295">
        <v>5.5377196830220434</v>
      </c>
      <c r="K112" s="295">
        <v>-0.28695870497980369</v>
      </c>
      <c r="L112" s="287">
        <v>-4.9266017085321807E-2</v>
      </c>
      <c r="M112" s="288">
        <v>43486533.370212257</v>
      </c>
      <c r="N112" s="288">
        <v>-12609225.883645087</v>
      </c>
      <c r="O112" s="287">
        <v>-0.22478037647343246</v>
      </c>
      <c r="P112" s="283">
        <v>11500095.21234099</v>
      </c>
      <c r="Q112" s="283">
        <v>-3660985.7378660049</v>
      </c>
      <c r="R112" s="287">
        <v>-0.2414726067283495</v>
      </c>
    </row>
    <row r="113" spans="1:18">
      <c r="A113" s="314"/>
      <c r="B113" s="314"/>
      <c r="C113" s="314"/>
      <c r="D113" s="233" t="s">
        <v>187</v>
      </c>
      <c r="E113" s="283">
        <v>47984003.808250159</v>
      </c>
      <c r="F113" s="283">
        <v>-7800343.4476810992</v>
      </c>
      <c r="G113" s="284">
        <v>-0.13983032573446003</v>
      </c>
      <c r="H113" s="292">
        <v>26.688008018344718</v>
      </c>
      <c r="I113" s="292">
        <v>-1.3168771201501457</v>
      </c>
      <c r="J113" s="293">
        <v>6.3787931749308733</v>
      </c>
      <c r="K113" s="293">
        <v>8.4785961752643857E-2</v>
      </c>
      <c r="L113" s="284">
        <v>1.3470903175185628E-2</v>
      </c>
      <c r="M113" s="285">
        <v>306080035.99792314</v>
      </c>
      <c r="N113" s="285">
        <v>-45027048.013347387</v>
      </c>
      <c r="O113" s="284">
        <v>-0.12824306333819804</v>
      </c>
      <c r="P113" s="283">
        <v>82100638.103984967</v>
      </c>
      <c r="Q113" s="283">
        <v>-11310657.599980757</v>
      </c>
      <c r="R113" s="284">
        <v>-0.12108447393584938</v>
      </c>
    </row>
    <row r="114" spans="1:18">
      <c r="A114" s="314"/>
      <c r="B114" s="314"/>
      <c r="C114" s="314"/>
      <c r="D114" s="233" t="s">
        <v>188</v>
      </c>
      <c r="E114" s="283">
        <v>80573572.505865604</v>
      </c>
      <c r="F114" s="283">
        <v>-6365152.9513703585</v>
      </c>
      <c r="G114" s="287">
        <v>-7.3214242765743037E-2</v>
      </c>
      <c r="H114" s="294">
        <v>44.813854168907412</v>
      </c>
      <c r="I114" s="294">
        <v>1.1688329347804398</v>
      </c>
      <c r="J114" s="295">
        <v>6.8105638362763754</v>
      </c>
      <c r="K114" s="295">
        <v>9.9612356395753388E-2</v>
      </c>
      <c r="L114" s="287">
        <v>1.4843253850723019E-2</v>
      </c>
      <c r="M114" s="288">
        <v>548751459.06804073</v>
      </c>
      <c r="N114" s="288">
        <v>-34690109.198132038</v>
      </c>
      <c r="O114" s="287">
        <v>-5.9457726505880382E-2</v>
      </c>
      <c r="P114" s="283">
        <v>145910419.5048897</v>
      </c>
      <c r="Q114" s="283">
        <v>-9960329.8348226249</v>
      </c>
      <c r="R114" s="287">
        <v>-6.3901212235238536E-2</v>
      </c>
    </row>
    <row r="115" spans="1:18">
      <c r="A115" s="314"/>
      <c r="B115" s="314" t="s">
        <v>136</v>
      </c>
      <c r="C115" s="314" t="s">
        <v>79</v>
      </c>
      <c r="D115" s="233" t="s">
        <v>185</v>
      </c>
      <c r="E115" s="283">
        <v>966907.08028324391</v>
      </c>
      <c r="F115" s="283">
        <v>-258179.95570896962</v>
      </c>
      <c r="G115" s="284">
        <v>-0.21074417418829872</v>
      </c>
      <c r="H115" s="292">
        <v>1.4807901099777152</v>
      </c>
      <c r="I115" s="292">
        <v>-0.20396541243775212</v>
      </c>
      <c r="J115" s="293">
        <v>5.7211198664891239</v>
      </c>
      <c r="K115" s="293">
        <v>0.21466474458860496</v>
      </c>
      <c r="L115" s="284">
        <v>3.8984199423478597E-2</v>
      </c>
      <c r="M115" s="285">
        <v>5531791.3060574606</v>
      </c>
      <c r="N115" s="285">
        <v>-1214095.4780557891</v>
      </c>
      <c r="O115" s="284">
        <v>-0.17997566767871315</v>
      </c>
      <c r="P115" s="283">
        <v>1745222.2953691669</v>
      </c>
      <c r="Q115" s="283">
        <v>-319187.51125577767</v>
      </c>
      <c r="R115" s="284">
        <v>-0.15461441339382606</v>
      </c>
    </row>
    <row r="116" spans="1:18">
      <c r="A116" s="314"/>
      <c r="B116" s="314"/>
      <c r="C116" s="314"/>
      <c r="D116" s="233" t="s">
        <v>186</v>
      </c>
      <c r="E116" s="283">
        <v>7398662.8967307936</v>
      </c>
      <c r="F116" s="283">
        <v>-1395656.3150761575</v>
      </c>
      <c r="G116" s="287">
        <v>-0.15869975622472257</v>
      </c>
      <c r="H116" s="294">
        <v>11.330837334781583</v>
      </c>
      <c r="I116" s="294">
        <v>-0.76322408508831963</v>
      </c>
      <c r="J116" s="295">
        <v>14.839536595724578</v>
      </c>
      <c r="K116" s="295">
        <v>0.76176433946572963</v>
      </c>
      <c r="L116" s="287">
        <v>5.4111142416518085E-2</v>
      </c>
      <c r="M116" s="288">
        <v>109792728.81546623</v>
      </c>
      <c r="N116" s="288">
        <v>-14011694.197193861</v>
      </c>
      <c r="O116" s="287">
        <v>-0.11317603891874721</v>
      </c>
      <c r="P116" s="283">
        <v>40404280.772545986</v>
      </c>
      <c r="Q116" s="283">
        <v>-6483232.3907643855</v>
      </c>
      <c r="R116" s="287">
        <v>-0.13827204629478057</v>
      </c>
    </row>
    <row r="117" spans="1:18">
      <c r="A117" s="314"/>
      <c r="B117" s="314"/>
      <c r="C117" s="314"/>
      <c r="D117" s="233" t="s">
        <v>187</v>
      </c>
      <c r="E117" s="283">
        <v>18014230.702057444</v>
      </c>
      <c r="F117" s="283">
        <v>-2935949.4542240277</v>
      </c>
      <c r="G117" s="284">
        <v>-0.14013958029586418</v>
      </c>
      <c r="H117" s="292">
        <v>27.588271103206075</v>
      </c>
      <c r="I117" s="292">
        <v>-1.2226873649875962</v>
      </c>
      <c r="J117" s="293">
        <v>6.7174637734633942</v>
      </c>
      <c r="K117" s="293">
        <v>9.7195410179364394E-2</v>
      </c>
      <c r="L117" s="284">
        <v>1.468149096770904E-2</v>
      </c>
      <c r="M117" s="285">
        <v>121009942.14788292</v>
      </c>
      <c r="N117" s="285">
        <v>-17685872.745848164</v>
      </c>
      <c r="O117" s="284">
        <v>-0.12751554731048736</v>
      </c>
      <c r="P117" s="283">
        <v>34123558.085616909</v>
      </c>
      <c r="Q117" s="283">
        <v>-4456926.2591518387</v>
      </c>
      <c r="R117" s="284">
        <v>-0.1155228176847958</v>
      </c>
    </row>
    <row r="118" spans="1:18">
      <c r="A118" s="314"/>
      <c r="B118" s="314"/>
      <c r="C118" s="314"/>
      <c r="D118" s="233" t="s">
        <v>188</v>
      </c>
      <c r="E118" s="283">
        <v>38916899.627616741</v>
      </c>
      <c r="F118" s="283">
        <v>-2829526.4515727386</v>
      </c>
      <c r="G118" s="287">
        <v>-6.7778890729600749E-2</v>
      </c>
      <c r="H118" s="294">
        <v>59.600101452032938</v>
      </c>
      <c r="I118" s="294">
        <v>2.1898768625119445</v>
      </c>
      <c r="J118" s="295">
        <v>8.9846984256894</v>
      </c>
      <c r="K118" s="295">
        <v>0.23911933389018536</v>
      </c>
      <c r="L118" s="287">
        <v>2.7341738194833671E-2</v>
      </c>
      <c r="M118" s="288">
        <v>349656606.81696051</v>
      </c>
      <c r="N118" s="288">
        <v>-15440064.258540452</v>
      </c>
      <c r="O118" s="287">
        <v>-4.2290345220232069E-2</v>
      </c>
      <c r="P118" s="283">
        <v>112262142.40687217</v>
      </c>
      <c r="Q118" s="283">
        <v>-6550473.121468246</v>
      </c>
      <c r="R118" s="287">
        <v>-5.5132808013184084E-2</v>
      </c>
    </row>
    <row r="119" spans="1:18">
      <c r="A119" s="314"/>
      <c r="B119" s="314"/>
      <c r="C119" s="314" t="s">
        <v>112</v>
      </c>
      <c r="D119" s="233" t="s">
        <v>185</v>
      </c>
      <c r="E119" s="283">
        <v>908995.16342093924</v>
      </c>
      <c r="F119" s="283">
        <v>-256059.83782642602</v>
      </c>
      <c r="G119" s="284">
        <v>-0.21978347593227424</v>
      </c>
      <c r="H119" s="292">
        <v>1.3920996913343526</v>
      </c>
      <c r="I119" s="292">
        <v>-0.21009900116877622</v>
      </c>
      <c r="J119" s="293">
        <v>5.4220693804477618</v>
      </c>
      <c r="K119" s="293">
        <v>0.17094952907451422</v>
      </c>
      <c r="L119" s="284">
        <v>3.2554870944301206E-2</v>
      </c>
      <c r="M119" s="285">
        <v>4928634.8425597837</v>
      </c>
      <c r="N119" s="285">
        <v>-1189208.6024319399</v>
      </c>
      <c r="O119" s="284">
        <v>-0.1943836276826382</v>
      </c>
      <c r="P119" s="283">
        <v>1414999.4964950271</v>
      </c>
      <c r="Q119" s="283">
        <v>-315399.61794251739</v>
      </c>
      <c r="R119" s="284">
        <v>-0.18226986786515784</v>
      </c>
    </row>
    <row r="120" spans="1:18">
      <c r="A120" s="314"/>
      <c r="B120" s="314"/>
      <c r="C120" s="314"/>
      <c r="D120" s="233" t="s">
        <v>186</v>
      </c>
      <c r="E120" s="283">
        <v>2726478.0986769572</v>
      </c>
      <c r="F120" s="283">
        <v>-779164.79078899184</v>
      </c>
      <c r="G120" s="287">
        <v>-0.22226017177342616</v>
      </c>
      <c r="H120" s="294">
        <v>4.1755220185263218</v>
      </c>
      <c r="I120" s="294">
        <v>-0.64548338282526974</v>
      </c>
      <c r="J120" s="295">
        <v>5.347448108897269</v>
      </c>
      <c r="K120" s="295">
        <v>-0.37677718570183316</v>
      </c>
      <c r="L120" s="287">
        <v>-6.5821515805348965E-2</v>
      </c>
      <c r="M120" s="288">
        <v>14579700.152719917</v>
      </c>
      <c r="N120" s="288">
        <v>-5487389.5489925537</v>
      </c>
      <c r="O120" s="287">
        <v>-0.27345218616949096</v>
      </c>
      <c r="P120" s="283">
        <v>3782744.4497089032</v>
      </c>
      <c r="Q120" s="283">
        <v>-1587037.5929702297</v>
      </c>
      <c r="R120" s="287">
        <v>-0.29554972256907708</v>
      </c>
    </row>
    <row r="121" spans="1:18">
      <c r="A121" s="314"/>
      <c r="B121" s="314"/>
      <c r="C121" s="314"/>
      <c r="D121" s="233" t="s">
        <v>187</v>
      </c>
      <c r="E121" s="283">
        <v>17208934.404675439</v>
      </c>
      <c r="F121" s="283">
        <v>-2853348.0310195312</v>
      </c>
      <c r="G121" s="284">
        <v>-0.14222449714608904</v>
      </c>
      <c r="H121" s="292">
        <v>26.354983213313261</v>
      </c>
      <c r="I121" s="292">
        <v>-1.2349268361558821</v>
      </c>
      <c r="J121" s="293">
        <v>6.4155935619490672</v>
      </c>
      <c r="K121" s="293">
        <v>0.1031736161729242</v>
      </c>
      <c r="L121" s="284">
        <v>1.6344542514469623E-2</v>
      </c>
      <c r="M121" s="285">
        <v>110405528.77463955</v>
      </c>
      <c r="N121" s="285">
        <v>-16236023.030235767</v>
      </c>
      <c r="O121" s="284">
        <v>-0.12820454897182276</v>
      </c>
      <c r="P121" s="283">
        <v>29577866.326081701</v>
      </c>
      <c r="Q121" s="283">
        <v>-3890772.1279194169</v>
      </c>
      <c r="R121" s="284">
        <v>-0.11625128202531591</v>
      </c>
    </row>
    <row r="122" spans="1:18">
      <c r="A122" s="314"/>
      <c r="B122" s="314"/>
      <c r="C122" s="314"/>
      <c r="D122" s="233" t="s">
        <v>188</v>
      </c>
      <c r="E122" s="283">
        <v>29594251.086806443</v>
      </c>
      <c r="F122" s="283">
        <v>-2458226.2048918679</v>
      </c>
      <c r="G122" s="287">
        <v>-7.6693797565798638E-2</v>
      </c>
      <c r="H122" s="294">
        <v>45.322735984829933</v>
      </c>
      <c r="I122" s="294">
        <v>1.2437550326322508</v>
      </c>
      <c r="J122" s="295">
        <v>6.8227693922903008</v>
      </c>
      <c r="K122" s="295">
        <v>6.6374063804309991E-2</v>
      </c>
      <c r="L122" s="287">
        <v>9.8238869363470836E-3</v>
      </c>
      <c r="M122" s="288">
        <v>201914750.50281698</v>
      </c>
      <c r="N122" s="288">
        <v>-14644457.337216794</v>
      </c>
      <c r="O122" s="287">
        <v>-6.7623341825457012E-2</v>
      </c>
      <c r="P122" s="283">
        <v>53270660.172375225</v>
      </c>
      <c r="Q122" s="283">
        <v>-4038931.1797825918</v>
      </c>
      <c r="R122" s="287">
        <v>-7.0475658340748551E-2</v>
      </c>
    </row>
    <row r="123" spans="1:18">
      <c r="A123" s="314" t="s">
        <v>67</v>
      </c>
      <c r="B123" s="314" t="s">
        <v>134</v>
      </c>
      <c r="C123" s="314" t="s">
        <v>79</v>
      </c>
      <c r="D123" s="233" t="s">
        <v>185</v>
      </c>
      <c r="E123" s="283">
        <v>4054464.9411937566</v>
      </c>
      <c r="F123" s="283">
        <v>-247540.72600289434</v>
      </c>
      <c r="G123" s="284">
        <v>-5.7540771712697718E-2</v>
      </c>
      <c r="H123" s="292">
        <v>3.5483167429115756</v>
      </c>
      <c r="I123" s="292">
        <v>-0.37596081470467491</v>
      </c>
      <c r="J123" s="293">
        <v>4.6574118068669081</v>
      </c>
      <c r="K123" s="293">
        <v>0.14620433720827641</v>
      </c>
      <c r="L123" s="284">
        <v>3.2409136177312607E-2</v>
      </c>
      <c r="M123" s="285">
        <v>18883312.887643747</v>
      </c>
      <c r="N123" s="285">
        <v>-523927.21272755042</v>
      </c>
      <c r="O123" s="284">
        <v>-2.6996482241569562E-2</v>
      </c>
      <c r="P123" s="283">
        <v>5656001.8480718136</v>
      </c>
      <c r="Q123" s="283">
        <v>-93623.970867681317</v>
      </c>
      <c r="R123" s="284">
        <v>-1.6283489363652197E-2</v>
      </c>
    </row>
    <row r="124" spans="1:18">
      <c r="A124" s="314"/>
      <c r="B124" s="314"/>
      <c r="C124" s="314"/>
      <c r="D124" s="233" t="s">
        <v>186</v>
      </c>
      <c r="E124" s="283">
        <v>12587710.352764644</v>
      </c>
      <c r="F124" s="283">
        <v>254780.57559671812</v>
      </c>
      <c r="G124" s="287">
        <v>2.0658560471851214E-2</v>
      </c>
      <c r="H124" s="294">
        <v>11.016295379899224</v>
      </c>
      <c r="I124" s="294">
        <v>-0.23376872699795115</v>
      </c>
      <c r="J124" s="295">
        <v>4.291274365315676</v>
      </c>
      <c r="K124" s="295">
        <v>-0.2160116121489386</v>
      </c>
      <c r="L124" s="287">
        <v>-4.7924984842086037E-2</v>
      </c>
      <c r="M124" s="288">
        <v>54017318.754837662</v>
      </c>
      <c r="N124" s="288">
        <v>-1570722.6908471212</v>
      </c>
      <c r="O124" s="287">
        <v>-2.8256485567707549E-2</v>
      </c>
      <c r="P124" s="283">
        <v>16770791.546677113</v>
      </c>
      <c r="Q124" s="283">
        <v>321547.34056320786</v>
      </c>
      <c r="R124" s="287">
        <v>1.9547848918413782E-2</v>
      </c>
    </row>
    <row r="125" spans="1:18">
      <c r="A125" s="314"/>
      <c r="B125" s="314"/>
      <c r="C125" s="314"/>
      <c r="D125" s="233" t="s">
        <v>187</v>
      </c>
      <c r="E125" s="283">
        <v>41993110.724138319</v>
      </c>
      <c r="F125" s="283">
        <v>373658.29529835284</v>
      </c>
      <c r="G125" s="284">
        <v>8.9779724021411787E-3</v>
      </c>
      <c r="H125" s="292">
        <v>36.75080683408946</v>
      </c>
      <c r="I125" s="292">
        <v>-1.2143414622407462</v>
      </c>
      <c r="J125" s="293">
        <v>4.3619349838266697</v>
      </c>
      <c r="K125" s="293">
        <v>7.4845608672378106E-3</v>
      </c>
      <c r="L125" s="284">
        <v>1.7188301944544933E-3</v>
      </c>
      <c r="M125" s="285">
        <v>183171218.74732584</v>
      </c>
      <c r="N125" s="285">
        <v>1941376.5152236819</v>
      </c>
      <c r="O125" s="284">
        <v>1.0712234206645445E-2</v>
      </c>
      <c r="P125" s="283">
        <v>50001952.949218035</v>
      </c>
      <c r="Q125" s="283">
        <v>694777.21892105788</v>
      </c>
      <c r="R125" s="284">
        <v>1.4090793249270398E-2</v>
      </c>
    </row>
    <row r="126" spans="1:18">
      <c r="A126" s="314"/>
      <c r="B126" s="314"/>
      <c r="C126" s="314"/>
      <c r="D126" s="233" t="s">
        <v>188</v>
      </c>
      <c r="E126" s="283">
        <v>55629173.300349727</v>
      </c>
      <c r="F126" s="283">
        <v>4258143.3983176053</v>
      </c>
      <c r="G126" s="287">
        <v>8.2889975272797928E-2</v>
      </c>
      <c r="H126" s="294">
        <v>48.684581043101339</v>
      </c>
      <c r="I126" s="294">
        <v>1.8240710039445673</v>
      </c>
      <c r="J126" s="295">
        <v>4.359596620924064</v>
      </c>
      <c r="K126" s="295">
        <v>-3.7916144352842629E-2</v>
      </c>
      <c r="L126" s="287">
        <v>-8.6221794856927696E-3</v>
      </c>
      <c r="M126" s="288">
        <v>242520755.94500381</v>
      </c>
      <c r="N126" s="288">
        <v>16615996.185395896</v>
      </c>
      <c r="O126" s="287">
        <v>7.355310354273846E-2</v>
      </c>
      <c r="P126" s="283">
        <v>66212579.59165509</v>
      </c>
      <c r="Q126" s="283">
        <v>4968843.5518628955</v>
      </c>
      <c r="R126" s="287">
        <v>8.1132273652189738E-2</v>
      </c>
    </row>
    <row r="127" spans="1:18">
      <c r="A127" s="314"/>
      <c r="B127" s="314"/>
      <c r="C127" s="314" t="s">
        <v>112</v>
      </c>
      <c r="D127" s="233" t="s">
        <v>185</v>
      </c>
      <c r="E127" s="283">
        <v>4038255.7890261607</v>
      </c>
      <c r="F127" s="283">
        <v>-249459.00365454052</v>
      </c>
      <c r="G127" s="284">
        <v>-5.8179943330273952E-2</v>
      </c>
      <c r="H127" s="292">
        <v>3.534131096504741</v>
      </c>
      <c r="I127" s="292">
        <v>-0.37711036528084163</v>
      </c>
      <c r="J127" s="293">
        <v>4.6464375057762188</v>
      </c>
      <c r="K127" s="293">
        <v>0.14630030822914808</v>
      </c>
      <c r="L127" s="284">
        <v>3.2510188424675866E-2</v>
      </c>
      <c r="M127" s="285">
        <v>18763503.156049091</v>
      </c>
      <c r="N127" s="285">
        <v>-531801.67496616021</v>
      </c>
      <c r="O127" s="284">
        <v>-2.7561195825802284E-2</v>
      </c>
      <c r="P127" s="283">
        <v>5615976.3709168434</v>
      </c>
      <c r="Q127" s="283">
        <v>-97527.369194173254</v>
      </c>
      <c r="R127" s="284">
        <v>-1.7069625510086433E-2</v>
      </c>
    </row>
    <row r="128" spans="1:18">
      <c r="A128" s="314"/>
      <c r="B128" s="314"/>
      <c r="C128" s="314"/>
      <c r="D128" s="233" t="s">
        <v>186</v>
      </c>
      <c r="E128" s="283">
        <v>9039693.2331188377</v>
      </c>
      <c r="F128" s="283">
        <v>107856.23383105174</v>
      </c>
      <c r="G128" s="287">
        <v>1.2075481655078575E-2</v>
      </c>
      <c r="H128" s="294">
        <v>7.9112029121198901</v>
      </c>
      <c r="I128" s="294">
        <v>-0.23639385927908663</v>
      </c>
      <c r="J128" s="295">
        <v>3.7854657991092902</v>
      </c>
      <c r="K128" s="295">
        <v>-0.15342436328769971</v>
      </c>
      <c r="L128" s="287">
        <v>-3.8951165674123329E-2</v>
      </c>
      <c r="M128" s="288">
        <v>34219449.568411045</v>
      </c>
      <c r="N128" s="288">
        <v>-962075.32021706551</v>
      </c>
      <c r="O128" s="287">
        <v>-2.7346038105586539E-2</v>
      </c>
      <c r="P128" s="283">
        <v>10061528.796925843</v>
      </c>
      <c r="Q128" s="283">
        <v>46664.162809608504</v>
      </c>
      <c r="R128" s="287">
        <v>4.6594901193815685E-3</v>
      </c>
    </row>
    <row r="129" spans="1:18">
      <c r="A129" s="314"/>
      <c r="B129" s="314"/>
      <c r="C129" s="314"/>
      <c r="D129" s="233" t="s">
        <v>187</v>
      </c>
      <c r="E129" s="283">
        <v>40935351.224297695</v>
      </c>
      <c r="F129" s="283">
        <v>223332.45728393644</v>
      </c>
      <c r="G129" s="284">
        <v>5.4856640384752398E-3</v>
      </c>
      <c r="H129" s="292">
        <v>35.825095106969883</v>
      </c>
      <c r="I129" s="292">
        <v>-1.3122947367661411</v>
      </c>
      <c r="J129" s="293">
        <v>4.2007495125912158</v>
      </c>
      <c r="K129" s="293">
        <v>-1.4540413819319475E-2</v>
      </c>
      <c r="L129" s="284">
        <v>-3.4494457257181212E-3</v>
      </c>
      <c r="M129" s="285">
        <v>171959156.70321876</v>
      </c>
      <c r="N129" s="285">
        <v>346194.11078900099</v>
      </c>
      <c r="O129" s="284">
        <v>2.0172958123867994E-3</v>
      </c>
      <c r="P129" s="283">
        <v>47590139.062874675</v>
      </c>
      <c r="Q129" s="283">
        <v>373776.54998151213</v>
      </c>
      <c r="R129" s="284">
        <v>7.9162504286399999E-3</v>
      </c>
    </row>
    <row r="130" spans="1:18">
      <c r="A130" s="314"/>
      <c r="B130" s="314"/>
      <c r="C130" s="314"/>
      <c r="D130" s="233" t="s">
        <v>188</v>
      </c>
      <c r="E130" s="283">
        <v>54116356.589078903</v>
      </c>
      <c r="F130" s="283">
        <v>4035097.8243092522</v>
      </c>
      <c r="G130" s="287">
        <v>8.0571014463953469E-2</v>
      </c>
      <c r="H130" s="294">
        <v>47.36062018922398</v>
      </c>
      <c r="I130" s="294">
        <v>1.6766357801969605</v>
      </c>
      <c r="J130" s="295">
        <v>4.246564388305142</v>
      </c>
      <c r="K130" s="295">
        <v>-3.5843796492541991E-2</v>
      </c>
      <c r="L130" s="287">
        <v>-8.3700093372195382E-3</v>
      </c>
      <c r="M130" s="288">
        <v>229808592.71600482</v>
      </c>
      <c r="N130" s="288">
        <v>15340200.276784509</v>
      </c>
      <c r="O130" s="287">
        <v>7.1526624983361473E-2</v>
      </c>
      <c r="P130" s="283">
        <v>61435493.137012795</v>
      </c>
      <c r="Q130" s="283">
        <v>4397459.2822718024</v>
      </c>
      <c r="R130" s="287">
        <v>7.7096964693257677E-2</v>
      </c>
    </row>
    <row r="131" spans="1:18">
      <c r="A131" s="314"/>
      <c r="B131" s="314" t="s">
        <v>135</v>
      </c>
      <c r="C131" s="314" t="s">
        <v>79</v>
      </c>
      <c r="D131" s="233" t="s">
        <v>185</v>
      </c>
      <c r="E131" s="283">
        <v>54801320.854361817</v>
      </c>
      <c r="F131" s="283">
        <v>-2669596.243195653</v>
      </c>
      <c r="G131" s="284">
        <v>-4.6451255313430723E-2</v>
      </c>
      <c r="H131" s="292">
        <v>3.6400471277253708</v>
      </c>
      <c r="I131" s="292">
        <v>-0.33313514361230379</v>
      </c>
      <c r="J131" s="293">
        <v>4.5120172240265397</v>
      </c>
      <c r="K131" s="293">
        <v>2.4058612641913335E-2</v>
      </c>
      <c r="L131" s="284">
        <v>5.360702877447162E-3</v>
      </c>
      <c r="M131" s="285">
        <v>247264503.59428531</v>
      </c>
      <c r="N131" s="285">
        <v>-10662593.697869718</v>
      </c>
      <c r="O131" s="284">
        <v>-4.1339563814003444E-2</v>
      </c>
      <c r="P131" s="283">
        <v>74926797.557578817</v>
      </c>
      <c r="Q131" s="283">
        <v>-541649.90536227822</v>
      </c>
      <c r="R131" s="284">
        <v>-7.1771703747881693E-3</v>
      </c>
    </row>
    <row r="132" spans="1:18">
      <c r="A132" s="314"/>
      <c r="B132" s="314"/>
      <c r="C132" s="314"/>
      <c r="D132" s="233" t="s">
        <v>186</v>
      </c>
      <c r="E132" s="283">
        <v>165330672.67382199</v>
      </c>
      <c r="F132" s="283">
        <v>2610646.5046336949</v>
      </c>
      <c r="G132" s="287">
        <v>1.6043793539704036E-2</v>
      </c>
      <c r="H132" s="294">
        <v>10.981695893619122</v>
      </c>
      <c r="I132" s="294">
        <v>-0.2677561043288712</v>
      </c>
      <c r="J132" s="295">
        <v>4.3108490832750475</v>
      </c>
      <c r="K132" s="295">
        <v>-0.40836903086502829</v>
      </c>
      <c r="L132" s="287">
        <v>-8.6533197022922573E-2</v>
      </c>
      <c r="M132" s="288">
        <v>712715578.73319244</v>
      </c>
      <c r="N132" s="288">
        <v>-55195716.297788143</v>
      </c>
      <c r="O132" s="287">
        <v>-7.1877724230584902E-2</v>
      </c>
      <c r="P132" s="283">
        <v>221370638.19784471</v>
      </c>
      <c r="Q132" s="283">
        <v>-5307926.9312715232</v>
      </c>
      <c r="R132" s="287">
        <v>-2.3416095510610475E-2</v>
      </c>
    </row>
    <row r="133" spans="1:18">
      <c r="A133" s="314"/>
      <c r="B133" s="314"/>
      <c r="C133" s="314"/>
      <c r="D133" s="233" t="s">
        <v>187</v>
      </c>
      <c r="E133" s="283">
        <v>560284942.26499891</v>
      </c>
      <c r="F133" s="283">
        <v>3861163.1719688177</v>
      </c>
      <c r="G133" s="284">
        <v>6.9392490347240507E-3</v>
      </c>
      <c r="H133" s="292">
        <v>37.215591942017156</v>
      </c>
      <c r="I133" s="292">
        <v>-1.2520923423719026</v>
      </c>
      <c r="J133" s="293">
        <v>4.2838341054267852</v>
      </c>
      <c r="K133" s="293">
        <v>-0.1282337354341756</v>
      </c>
      <c r="L133" s="284">
        <v>-2.9064316338606518E-2</v>
      </c>
      <c r="M133" s="285">
        <v>2400167744.4318795</v>
      </c>
      <c r="N133" s="285">
        <v>-54811717.194801807</v>
      </c>
      <c r="O133" s="284">
        <v>-2.2326751832980021E-2</v>
      </c>
      <c r="P133" s="283">
        <v>666914183.91370809</v>
      </c>
      <c r="Q133" s="283">
        <v>12351942.293285012</v>
      </c>
      <c r="R133" s="284">
        <v>1.8870538976869113E-2</v>
      </c>
    </row>
    <row r="134" spans="1:18">
      <c r="A134" s="314"/>
      <c r="B134" s="314"/>
      <c r="C134" s="314"/>
      <c r="D134" s="233" t="s">
        <v>188</v>
      </c>
      <c r="E134" s="283">
        <v>725094364.78696585</v>
      </c>
      <c r="F134" s="283">
        <v>55238395.073655367</v>
      </c>
      <c r="G134" s="287">
        <v>8.2463092920253694E-2</v>
      </c>
      <c r="H134" s="294">
        <v>48.162665036614172</v>
      </c>
      <c r="I134" s="294">
        <v>1.85298359031367</v>
      </c>
      <c r="J134" s="295">
        <v>4.3585070085273037</v>
      </c>
      <c r="K134" s="295">
        <v>-0.20202338851330204</v>
      </c>
      <c r="L134" s="287">
        <v>-4.4298222120040677E-2</v>
      </c>
      <c r="M134" s="288">
        <v>3160328870.7676439</v>
      </c>
      <c r="N134" s="288">
        <v>105430359.2509799</v>
      </c>
      <c r="O134" s="287">
        <v>3.4511902393325973E-2</v>
      </c>
      <c r="P134" s="283">
        <v>874129113.79478478</v>
      </c>
      <c r="Q134" s="283">
        <v>65663352.970752835</v>
      </c>
      <c r="R134" s="287">
        <v>8.1219707936456331E-2</v>
      </c>
    </row>
    <row r="135" spans="1:18">
      <c r="A135" s="314"/>
      <c r="B135" s="314"/>
      <c r="C135" s="314" t="s">
        <v>112</v>
      </c>
      <c r="D135" s="233" t="s">
        <v>185</v>
      </c>
      <c r="E135" s="283">
        <v>54577790.418512881</v>
      </c>
      <c r="F135" s="283">
        <v>-2654114.265166305</v>
      </c>
      <c r="G135" s="284">
        <v>-4.6374732412552022E-2</v>
      </c>
      <c r="H135" s="292">
        <v>3.6251996512725038</v>
      </c>
      <c r="I135" s="292">
        <v>-0.33145878621301961</v>
      </c>
      <c r="J135" s="293">
        <v>4.5006789579822923</v>
      </c>
      <c r="K135" s="293">
        <v>2.7187555324204027E-2</v>
      </c>
      <c r="L135" s="284">
        <v>6.0774801775743993E-3</v>
      </c>
      <c r="M135" s="285">
        <v>245637112.90976849</v>
      </c>
      <c r="N135" s="285">
        <v>-10389320.650417536</v>
      </c>
      <c r="O135" s="284">
        <v>-4.0579093751955272E-2</v>
      </c>
      <c r="P135" s="283">
        <v>74387798.609762594</v>
      </c>
      <c r="Q135" s="283">
        <v>-486228.48875510693</v>
      </c>
      <c r="R135" s="284">
        <v>-6.4939540131231021E-3</v>
      </c>
    </row>
    <row r="136" spans="1:18">
      <c r="A136" s="314"/>
      <c r="B136" s="314"/>
      <c r="C136" s="314"/>
      <c r="D136" s="233" t="s">
        <v>186</v>
      </c>
      <c r="E136" s="283">
        <v>119046156.92844754</v>
      </c>
      <c r="F136" s="283">
        <v>2524776.6704439521</v>
      </c>
      <c r="G136" s="287">
        <v>2.1667926219665002E-2</v>
      </c>
      <c r="H136" s="294">
        <v>7.9073572468399504</v>
      </c>
      <c r="I136" s="294">
        <v>-0.14820730047734898</v>
      </c>
      <c r="J136" s="295">
        <v>3.7726801438331949</v>
      </c>
      <c r="K136" s="295">
        <v>-0.25820357617124712</v>
      </c>
      <c r="L136" s="287">
        <v>-6.4056319682415097E-2</v>
      </c>
      <c r="M136" s="288">
        <v>449123072.44360459</v>
      </c>
      <c r="N136" s="288">
        <v>-20561062.270829082</v>
      </c>
      <c r="O136" s="287">
        <v>-4.3776361071531905E-2</v>
      </c>
      <c r="P136" s="283">
        <v>133524791.52507888</v>
      </c>
      <c r="Q136" s="283">
        <v>2521888.3368434459</v>
      </c>
      <c r="R136" s="287">
        <v>1.9250629378951972E-2</v>
      </c>
    </row>
    <row r="137" spans="1:18">
      <c r="A137" s="314"/>
      <c r="B137" s="314"/>
      <c r="C137" s="314"/>
      <c r="D137" s="233" t="s">
        <v>187</v>
      </c>
      <c r="E137" s="283">
        <v>547011626.96428037</v>
      </c>
      <c r="F137" s="283">
        <v>1933428.3892041445</v>
      </c>
      <c r="G137" s="284">
        <v>3.5470660801669254E-3</v>
      </c>
      <c r="H137" s="292">
        <v>36.333943607952811</v>
      </c>
      <c r="I137" s="292">
        <v>-1.3493777038487735</v>
      </c>
      <c r="J137" s="293">
        <v>4.135998117380046</v>
      </c>
      <c r="K137" s="293">
        <v>-0.15260972018612584</v>
      </c>
      <c r="L137" s="284">
        <v>-3.5584909128164394E-2</v>
      </c>
      <c r="M137" s="285">
        <v>2262439059.3092594</v>
      </c>
      <c r="N137" s="285">
        <v>-75187575.186262608</v>
      </c>
      <c r="O137" s="284">
        <v>-3.2164065072131875E-2</v>
      </c>
      <c r="P137" s="283">
        <v>636503380.03414357</v>
      </c>
      <c r="Q137" s="283">
        <v>6085122.6485005617</v>
      </c>
      <c r="R137" s="284">
        <v>9.6525165272587209E-3</v>
      </c>
    </row>
    <row r="138" spans="1:18">
      <c r="A138" s="314"/>
      <c r="B138" s="314"/>
      <c r="C138" s="314"/>
      <c r="D138" s="233" t="s">
        <v>188</v>
      </c>
      <c r="E138" s="283">
        <v>700354681.90427005</v>
      </c>
      <c r="F138" s="283">
        <v>53067401.477024198</v>
      </c>
      <c r="G138" s="287">
        <v>8.1984310647965672E-2</v>
      </c>
      <c r="H138" s="294">
        <v>46.51939056413719</v>
      </c>
      <c r="I138" s="294">
        <v>1.7699681268673828</v>
      </c>
      <c r="J138" s="295">
        <v>4.1917371888101584</v>
      </c>
      <c r="K138" s="295">
        <v>-0.19038208637261889</v>
      </c>
      <c r="L138" s="287">
        <v>-4.3445208680377163E-2</v>
      </c>
      <c r="M138" s="288">
        <v>2935702765.4954376</v>
      </c>
      <c r="N138" s="288">
        <v>99212697.354563713</v>
      </c>
      <c r="O138" s="287">
        <v>3.4977276482970686E-2</v>
      </c>
      <c r="P138" s="283">
        <v>796984442.82723927</v>
      </c>
      <c r="Q138" s="283">
        <v>58686671.7034899</v>
      </c>
      <c r="R138" s="287">
        <v>7.9489162772581584E-2</v>
      </c>
    </row>
    <row r="139" spans="1:18">
      <c r="A139" s="314"/>
      <c r="B139" s="314" t="s">
        <v>136</v>
      </c>
      <c r="C139" s="314" t="s">
        <v>79</v>
      </c>
      <c r="D139" s="233" t="s">
        <v>185</v>
      </c>
      <c r="E139" s="283">
        <v>20799486.513629552</v>
      </c>
      <c r="F139" s="283">
        <v>-1106454.276296664</v>
      </c>
      <c r="G139" s="284">
        <v>-5.0509324703620309E-2</v>
      </c>
      <c r="H139" s="292">
        <v>3.5350788874642323</v>
      </c>
      <c r="I139" s="292">
        <v>-0.36186447038729197</v>
      </c>
      <c r="J139" s="293">
        <v>4.5714370136455749</v>
      </c>
      <c r="K139" s="293">
        <v>0.11666506073360239</v>
      </c>
      <c r="L139" s="284">
        <v>2.6188784064993802E-2</v>
      </c>
      <c r="M139" s="285">
        <v>95083542.513228089</v>
      </c>
      <c r="N139" s="285">
        <v>-2502428.1198855639</v>
      </c>
      <c r="O139" s="284">
        <v>-2.5643318436558336E-2</v>
      </c>
      <c r="P139" s="283">
        <v>28765078.552137934</v>
      </c>
      <c r="Q139" s="283">
        <v>-374588.59608912095</v>
      </c>
      <c r="R139" s="284">
        <v>-1.2854937367117869E-2</v>
      </c>
    </row>
    <row r="140" spans="1:18">
      <c r="A140" s="314"/>
      <c r="B140" s="314"/>
      <c r="C140" s="314"/>
      <c r="D140" s="233" t="s">
        <v>186</v>
      </c>
      <c r="E140" s="283">
        <v>64273796.2613516</v>
      </c>
      <c r="F140" s="283">
        <v>1456292.1395271197</v>
      </c>
      <c r="G140" s="287">
        <v>2.3182903553488444E-2</v>
      </c>
      <c r="H140" s="294">
        <v>10.923968725467947</v>
      </c>
      <c r="I140" s="294">
        <v>-0.25091108416469865</v>
      </c>
      <c r="J140" s="295">
        <v>4.2814863236948737</v>
      </c>
      <c r="K140" s="295">
        <v>-0.26645264750387021</v>
      </c>
      <c r="L140" s="287">
        <v>-5.8587560033515299E-2</v>
      </c>
      <c r="M140" s="288">
        <v>275187379.6649276</v>
      </c>
      <c r="N140" s="288">
        <v>-10502795.404155672</v>
      </c>
      <c r="O140" s="287">
        <v>-3.6762886233717949E-2</v>
      </c>
      <c r="P140" s="283">
        <v>85302150.622484118</v>
      </c>
      <c r="Q140" s="283">
        <v>1040417.773910284</v>
      </c>
      <c r="R140" s="287">
        <v>1.2347452855972135E-2</v>
      </c>
    </row>
    <row r="141" spans="1:18">
      <c r="A141" s="314"/>
      <c r="B141" s="314"/>
      <c r="C141" s="314"/>
      <c r="D141" s="233" t="s">
        <v>187</v>
      </c>
      <c r="E141" s="283">
        <v>217900031.42409861</v>
      </c>
      <c r="F141" s="283">
        <v>2421719.1973660886</v>
      </c>
      <c r="G141" s="284">
        <v>1.1238807155765567E-2</v>
      </c>
      <c r="H141" s="292">
        <v>37.034270060482662</v>
      </c>
      <c r="I141" s="292">
        <v>-1.298106788594481</v>
      </c>
      <c r="J141" s="293">
        <v>4.3297984652497137</v>
      </c>
      <c r="K141" s="293">
        <v>-1.5882211541001112E-2</v>
      </c>
      <c r="L141" s="284">
        <v>-3.6547120513995349E-3</v>
      </c>
      <c r="M141" s="285">
        <v>943463221.63792658</v>
      </c>
      <c r="N141" s="285">
        <v>7063283.9267386198</v>
      </c>
      <c r="O141" s="284">
        <v>7.5430205004105143E-3</v>
      </c>
      <c r="P141" s="283">
        <v>259071234.51559266</v>
      </c>
      <c r="Q141" s="283">
        <v>5114705.5597282052</v>
      </c>
      <c r="R141" s="284">
        <v>2.0140082953398291E-2</v>
      </c>
    </row>
    <row r="142" spans="1:18">
      <c r="A142" s="314"/>
      <c r="B142" s="314"/>
      <c r="C142" s="314"/>
      <c r="D142" s="233" t="s">
        <v>188</v>
      </c>
      <c r="E142" s="283">
        <v>285400727.10978919</v>
      </c>
      <c r="F142" s="283">
        <v>23471121.835992813</v>
      </c>
      <c r="G142" s="287">
        <v>8.9608510696827598E-2</v>
      </c>
      <c r="H142" s="294">
        <v>48.506682326586876</v>
      </c>
      <c r="I142" s="294">
        <v>1.910882343150945</v>
      </c>
      <c r="J142" s="295">
        <v>4.3144829343572306</v>
      </c>
      <c r="K142" s="295">
        <v>-7.5213931846518811E-2</v>
      </c>
      <c r="L142" s="287">
        <v>-1.71341972211317E-2</v>
      </c>
      <c r="M142" s="288">
        <v>1231356566.5683305</v>
      </c>
      <c r="N142" s="288">
        <v>81564999.131961584</v>
      </c>
      <c r="O142" s="287">
        <v>7.0938943580724695E-2</v>
      </c>
      <c r="P142" s="283">
        <v>338856319.74017096</v>
      </c>
      <c r="Q142" s="283">
        <v>28200049.751551509</v>
      </c>
      <c r="R142" s="287">
        <v>9.0775730206844332E-2</v>
      </c>
    </row>
    <row r="143" spans="1:18">
      <c r="A143" s="314"/>
      <c r="B143" s="314"/>
      <c r="C143" s="314" t="s">
        <v>112</v>
      </c>
      <c r="D143" s="233" t="s">
        <v>185</v>
      </c>
      <c r="E143" s="283">
        <v>20713935.097022455</v>
      </c>
      <c r="F143" s="283">
        <v>-1102163.4693296365</v>
      </c>
      <c r="G143" s="284">
        <v>-5.0520649509236758E-2</v>
      </c>
      <c r="H143" s="292">
        <v>3.5205385762675006</v>
      </c>
      <c r="I143" s="292">
        <v>-0.36042235655287458</v>
      </c>
      <c r="J143" s="293">
        <v>4.5599275804396893</v>
      </c>
      <c r="K143" s="293">
        <v>0.11944548235257013</v>
      </c>
      <c r="L143" s="284">
        <v>2.6899214930744823E-2</v>
      </c>
      <c r="M143" s="285">
        <v>94454043.94835037</v>
      </c>
      <c r="N143" s="285">
        <v>-2419951.1856401563</v>
      </c>
      <c r="O143" s="284">
        <v>-2.4980400388081643E-2</v>
      </c>
      <c r="P143" s="283">
        <v>28555478.688486461</v>
      </c>
      <c r="Q143" s="283">
        <v>-353847.67210840061</v>
      </c>
      <c r="R143" s="284">
        <v>-1.2239914126491586E-2</v>
      </c>
    </row>
    <row r="144" spans="1:18">
      <c r="A144" s="314"/>
      <c r="B144" s="314"/>
      <c r="C144" s="314"/>
      <c r="D144" s="233" t="s">
        <v>186</v>
      </c>
      <c r="E144" s="283">
        <v>46368163.746984735</v>
      </c>
      <c r="F144" s="283">
        <v>1176489.51282195</v>
      </c>
      <c r="G144" s="287">
        <v>2.6033324340362214E-2</v>
      </c>
      <c r="H144" s="294">
        <v>7.8807290076627305</v>
      </c>
      <c r="I144" s="294">
        <v>-0.15861504178330765</v>
      </c>
      <c r="J144" s="295">
        <v>3.7887091395230019</v>
      </c>
      <c r="K144" s="295">
        <v>-0.16087086174247744</v>
      </c>
      <c r="L144" s="287">
        <v>-4.0731131333188099E-2</v>
      </c>
      <c r="M144" s="288">
        <v>175675485.77110019</v>
      </c>
      <c r="N144" s="288">
        <v>-2812647.0078535974</v>
      </c>
      <c r="O144" s="287">
        <v>-1.5758173745572666E-2</v>
      </c>
      <c r="P144" s="283">
        <v>51724812.658975527</v>
      </c>
      <c r="Q144" s="283">
        <v>1106013.0988094807</v>
      </c>
      <c r="R144" s="287">
        <v>2.184984844405213E-2</v>
      </c>
    </row>
    <row r="145" spans="1:19">
      <c r="A145" s="314"/>
      <c r="B145" s="314"/>
      <c r="C145" s="314"/>
      <c r="D145" s="233" t="s">
        <v>187</v>
      </c>
      <c r="E145" s="283">
        <v>212484524.13208818</v>
      </c>
      <c r="F145" s="283">
        <v>1660403.1895357966</v>
      </c>
      <c r="G145" s="284">
        <v>7.8757742810095302E-3</v>
      </c>
      <c r="H145" s="292">
        <v>36.113850920310625</v>
      </c>
      <c r="I145" s="292">
        <v>-1.3905715402749266</v>
      </c>
      <c r="J145" s="293">
        <v>4.1711226542654858</v>
      </c>
      <c r="K145" s="293">
        <v>-3.681958056302026E-2</v>
      </c>
      <c r="L145" s="284">
        <v>-8.7500204395084425E-3</v>
      </c>
      <c r="M145" s="285">
        <v>886299012.28817427</v>
      </c>
      <c r="N145" s="285">
        <v>-836710.34658491611</v>
      </c>
      <c r="O145" s="284">
        <v>-9.4315934443482718E-4</v>
      </c>
      <c r="P145" s="283">
        <v>246889515.24206352</v>
      </c>
      <c r="Q145" s="283">
        <v>3239098.929059267</v>
      </c>
      <c r="R145" s="284">
        <v>1.329404225149435E-2</v>
      </c>
    </row>
    <row r="146" spans="1:19">
      <c r="A146" s="314"/>
      <c r="B146" s="314"/>
      <c r="C146" s="314"/>
      <c r="D146" s="233" t="s">
        <v>188</v>
      </c>
      <c r="E146" s="283">
        <v>277878600.38238966</v>
      </c>
      <c r="F146" s="283">
        <v>22387964.080575615</v>
      </c>
      <c r="G146" s="287">
        <v>8.7627336972649184E-2</v>
      </c>
      <c r="H146" s="294">
        <v>47.228222333575239</v>
      </c>
      <c r="I146" s="294">
        <v>1.7778786264713276</v>
      </c>
      <c r="J146" s="295">
        <v>4.2057072591050995</v>
      </c>
      <c r="K146" s="295">
        <v>-7.052486367411781E-2</v>
      </c>
      <c r="L146" s="287">
        <v>-1.6492290794607789E-2</v>
      </c>
      <c r="M146" s="288">
        <v>1168676046.7781813</v>
      </c>
      <c r="N146" s="288">
        <v>76138780.755062103</v>
      </c>
      <c r="O146" s="287">
        <v>6.9689870655131436E-2</v>
      </c>
      <c r="P146" s="283">
        <v>314824687.40322685</v>
      </c>
      <c r="Q146" s="283">
        <v>24785213.806482673</v>
      </c>
      <c r="R146" s="287">
        <v>8.5454622776425071E-2</v>
      </c>
      <c r="S146" s="229"/>
    </row>
    <row r="147" spans="1:19">
      <c r="A147" s="1"/>
      <c r="B147" s="1"/>
      <c r="C147" s="1"/>
    </row>
    <row r="148" spans="1:19">
      <c r="A148" s="1"/>
      <c r="B148" s="1"/>
      <c r="C148" s="1"/>
    </row>
    <row r="149" spans="1:19">
      <c r="A149" s="1"/>
      <c r="B149" s="1"/>
      <c r="C149" s="1"/>
    </row>
    <row r="150" spans="1:19">
      <c r="A150" s="1"/>
      <c r="B150" s="1"/>
      <c r="C150" s="1"/>
    </row>
    <row r="151" spans="1:19">
      <c r="A151" s="1"/>
      <c r="B151" s="1"/>
      <c r="C151" s="1"/>
    </row>
    <row r="152" spans="1:19">
      <c r="A152" s="1"/>
      <c r="B152" s="1"/>
      <c r="C152" s="1"/>
    </row>
    <row r="153" spans="1:19">
      <c r="A153" s="1"/>
      <c r="B153" s="1"/>
      <c r="C153" s="1"/>
    </row>
    <row r="154" spans="1:19">
      <c r="A154" s="1"/>
      <c r="B154" s="1"/>
      <c r="C154" s="1"/>
    </row>
    <row r="155" spans="1:19">
      <c r="A155" s="1"/>
      <c r="B155" s="1"/>
      <c r="C155" s="1"/>
    </row>
    <row r="156" spans="1:19">
      <c r="A156" s="1"/>
      <c r="B156" s="1"/>
      <c r="C156" s="1"/>
    </row>
    <row r="157" spans="1:19">
      <c r="A157" s="1"/>
      <c r="B157" s="1"/>
      <c r="C157" s="1"/>
    </row>
    <row r="158" spans="1:19">
      <c r="A158" s="1"/>
      <c r="B158" s="1"/>
      <c r="C158" s="1"/>
    </row>
    <row r="159" spans="1:19">
      <c r="A159" s="1"/>
      <c r="B159" s="1"/>
      <c r="C159" s="1"/>
    </row>
    <row r="160" spans="1:19">
      <c r="A160" s="1"/>
      <c r="B160" s="1"/>
      <c r="C160" s="1"/>
    </row>
    <row r="161" spans="1:3">
      <c r="A161" s="1"/>
      <c r="B161" s="1"/>
      <c r="C161" s="1"/>
    </row>
    <row r="162" spans="1:3">
      <c r="A162" s="1"/>
      <c r="B162" s="1"/>
      <c r="C162" s="1"/>
    </row>
    <row r="163" spans="1:3">
      <c r="A163" s="1"/>
      <c r="B163" s="1"/>
      <c r="C163" s="1"/>
    </row>
    <row r="164" spans="1:3">
      <c r="A164" s="1"/>
      <c r="B164" s="1"/>
      <c r="C164" s="1"/>
    </row>
    <row r="165" spans="1:3">
      <c r="A165" s="1"/>
      <c r="B165" s="1"/>
      <c r="C165" s="1"/>
    </row>
    <row r="166" spans="1:3">
      <c r="A166" s="1"/>
      <c r="B166" s="1"/>
      <c r="C166" s="1"/>
    </row>
    <row r="167" spans="1:3">
      <c r="A167" s="1"/>
      <c r="B167" s="1"/>
      <c r="C167" s="1"/>
    </row>
    <row r="168" spans="1:3">
      <c r="A168" s="1"/>
      <c r="B168" s="1"/>
      <c r="C168" s="1"/>
    </row>
    <row r="169" spans="1:3">
      <c r="A169" s="1"/>
      <c r="B169" s="1"/>
      <c r="C169" s="1"/>
    </row>
    <row r="170" spans="1:3">
      <c r="A170" s="1"/>
      <c r="B170" s="1"/>
      <c r="C170" s="1"/>
    </row>
  </sheetData>
  <mergeCells count="69">
    <mergeCell ref="A123:A146"/>
    <mergeCell ref="B123:B130"/>
    <mergeCell ref="C123:C126"/>
    <mergeCell ref="C127:C130"/>
    <mergeCell ref="B131:B138"/>
    <mergeCell ref="C131:C134"/>
    <mergeCell ref="C135:C138"/>
    <mergeCell ref="B139:B146"/>
    <mergeCell ref="C139:C142"/>
    <mergeCell ref="C143:C146"/>
    <mergeCell ref="C91:C94"/>
    <mergeCell ref="C95:C98"/>
    <mergeCell ref="A99:A122"/>
    <mergeCell ref="B99:B106"/>
    <mergeCell ref="C99:C102"/>
    <mergeCell ref="C103:C106"/>
    <mergeCell ref="B107:B114"/>
    <mergeCell ref="C107:C110"/>
    <mergeCell ref="C111:C114"/>
    <mergeCell ref="B115:B122"/>
    <mergeCell ref="C115:C118"/>
    <mergeCell ref="C119:C122"/>
    <mergeCell ref="A75:A98"/>
    <mergeCell ref="B91:B98"/>
    <mergeCell ref="C75:C78"/>
    <mergeCell ref="C79:C82"/>
    <mergeCell ref="B83:B90"/>
    <mergeCell ref="C83:C86"/>
    <mergeCell ref="C87:C90"/>
    <mergeCell ref="B75:B82"/>
    <mergeCell ref="A51:A74"/>
    <mergeCell ref="B51:B58"/>
    <mergeCell ref="C51:C54"/>
    <mergeCell ref="C55:C58"/>
    <mergeCell ref="B59:B66"/>
    <mergeCell ref="C59:C62"/>
    <mergeCell ref="C63:C66"/>
    <mergeCell ref="B67:B74"/>
    <mergeCell ref="C67:C70"/>
    <mergeCell ref="C71:C74"/>
    <mergeCell ref="M1:O1"/>
    <mergeCell ref="P1:R1"/>
    <mergeCell ref="A3:A26"/>
    <mergeCell ref="B3:B10"/>
    <mergeCell ref="C3:C6"/>
    <mergeCell ref="C7:C10"/>
    <mergeCell ref="B11:B18"/>
    <mergeCell ref="C11:C14"/>
    <mergeCell ref="C15:C18"/>
    <mergeCell ref="B19:B26"/>
    <mergeCell ref="C19:C22"/>
    <mergeCell ref="C23:C26"/>
    <mergeCell ref="A1:A2"/>
    <mergeCell ref="B1:B2"/>
    <mergeCell ref="C1:C2"/>
    <mergeCell ref="D1:D2"/>
    <mergeCell ref="E1:G1"/>
    <mergeCell ref="H1:I1"/>
    <mergeCell ref="J1:L1"/>
    <mergeCell ref="A27:A50"/>
    <mergeCell ref="B27:B34"/>
    <mergeCell ref="B43:B50"/>
    <mergeCell ref="C27:C30"/>
    <mergeCell ref="C31:C34"/>
    <mergeCell ref="B35:B42"/>
    <mergeCell ref="C35:C38"/>
    <mergeCell ref="C39:C42"/>
    <mergeCell ref="C43:C46"/>
    <mergeCell ref="C47:C50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CCFF33"/>
  </sheetPr>
  <dimension ref="A1:R128"/>
  <sheetViews>
    <sheetView topLeftCell="J113" zoomScale="104" zoomScaleNormal="70" zoomScaleSheetLayoutView="80" workbookViewId="0">
      <selection activeCell="C4" sqref="C4:J138"/>
    </sheetView>
  </sheetViews>
  <sheetFormatPr defaultColWidth="2" defaultRowHeight="14.4"/>
  <cols>
    <col min="1" max="1" width="27.88671875" bestFit="1" customWidth="1"/>
    <col min="2" max="2" width="39.77734375" bestFit="1" customWidth="1"/>
    <col min="3" max="3" width="18.5546875" bestFit="1" customWidth="1"/>
    <col min="4" max="4" width="12.88671875" bestFit="1" customWidth="1"/>
    <col min="5" max="5" width="15.109375" customWidth="1"/>
    <col min="6" max="17" width="15" customWidth="1"/>
  </cols>
  <sheetData>
    <row r="1" spans="1:17" s="260" customFormat="1" ht="52.8">
      <c r="A1" s="259" t="s">
        <v>0</v>
      </c>
      <c r="B1" s="259" t="s">
        <v>1</v>
      </c>
      <c r="C1" s="259" t="s">
        <v>232</v>
      </c>
      <c r="D1" s="259" t="s">
        <v>3</v>
      </c>
      <c r="E1" s="259" t="s">
        <v>149</v>
      </c>
      <c r="F1" s="259" t="s">
        <v>189</v>
      </c>
      <c r="G1" s="259" t="s">
        <v>4</v>
      </c>
      <c r="H1" s="259" t="s">
        <v>190</v>
      </c>
      <c r="I1" s="259" t="s">
        <v>5</v>
      </c>
      <c r="J1" s="259" t="s">
        <v>191</v>
      </c>
      <c r="K1" s="259" t="s">
        <v>192</v>
      </c>
      <c r="L1" s="259" t="s">
        <v>6</v>
      </c>
      <c r="M1" s="259" t="s">
        <v>147</v>
      </c>
      <c r="N1" s="259" t="s">
        <v>193</v>
      </c>
      <c r="O1" s="259" t="s">
        <v>7</v>
      </c>
      <c r="P1" s="259" t="s">
        <v>175</v>
      </c>
      <c r="Q1" s="259" t="s">
        <v>194</v>
      </c>
    </row>
    <row r="2" spans="1:17">
      <c r="A2" s="318" t="s">
        <v>57</v>
      </c>
      <c r="B2" s="318" t="s">
        <v>233</v>
      </c>
      <c r="C2" s="233" t="s">
        <v>234</v>
      </c>
      <c r="D2" s="283">
        <v>5479589.9277212778</v>
      </c>
      <c r="E2" s="283">
        <v>-381465.2373708887</v>
      </c>
      <c r="F2" s="284">
        <v>-6.5084737581528981E-2</v>
      </c>
      <c r="G2" s="292">
        <v>2.0965329852732077</v>
      </c>
      <c r="H2" s="292">
        <v>-0.14888749645322052</v>
      </c>
      <c r="I2" s="293">
        <v>17.533318701378789</v>
      </c>
      <c r="J2" s="293">
        <v>4.1990966031367094E-2</v>
      </c>
      <c r="K2" s="284">
        <v>2.400673446104922E-3</v>
      </c>
      <c r="L2" s="285">
        <v>96075396.555602327</v>
      </c>
      <c r="M2" s="285">
        <v>-6442240.2119755447</v>
      </c>
      <c r="N2" s="284">
        <v>-6.2840311336682719E-2</v>
      </c>
      <c r="O2" s="283">
        <v>40180412.49264209</v>
      </c>
      <c r="P2" s="283">
        <v>-2367854.2065041512</v>
      </c>
      <c r="Q2" s="284">
        <v>-5.5651014487780856E-2</v>
      </c>
    </row>
    <row r="3" spans="1:17">
      <c r="A3" s="318" t="s">
        <v>57</v>
      </c>
      <c r="B3" s="318" t="s">
        <v>233</v>
      </c>
      <c r="C3" s="233" t="s">
        <v>235</v>
      </c>
      <c r="D3" s="283">
        <v>4835920.8085268438</v>
      </c>
      <c r="E3" s="283">
        <v>-312572.05724223796</v>
      </c>
      <c r="F3" s="287">
        <v>-6.0711370374123254E-2</v>
      </c>
      <c r="G3" s="294">
        <v>1.8502602608917924</v>
      </c>
      <c r="H3" s="294">
        <v>-0.12217149502710933</v>
      </c>
      <c r="I3" s="295">
        <v>9.645234764836955</v>
      </c>
      <c r="J3" s="295">
        <v>-0.10380052576014087</v>
      </c>
      <c r="K3" s="287">
        <v>-1.0647261258788964E-2</v>
      </c>
      <c r="L3" s="288">
        <v>46643591.502401553</v>
      </c>
      <c r="M3" s="288">
        <v>-3549247.1393686011</v>
      </c>
      <c r="N3" s="287">
        <v>-7.0712221811159742E-2</v>
      </c>
      <c r="O3" s="283">
        <v>19296631.913111448</v>
      </c>
      <c r="P3" s="283">
        <v>-1294399.1956668831</v>
      </c>
      <c r="Q3" s="287">
        <v>-6.2862281584094987E-2</v>
      </c>
    </row>
    <row r="4" spans="1:17">
      <c r="A4" s="318" t="s">
        <v>57</v>
      </c>
      <c r="B4" s="318" t="s">
        <v>233</v>
      </c>
      <c r="C4" s="233" t="s">
        <v>231</v>
      </c>
      <c r="D4" s="283">
        <v>7906982.8855101792</v>
      </c>
      <c r="E4" s="283">
        <v>1253815.2533242973</v>
      </c>
      <c r="F4" s="284">
        <v>0.18845387981188733</v>
      </c>
      <c r="G4" s="292">
        <v>3.0252720827882413</v>
      </c>
      <c r="H4" s="292">
        <v>0.47638652398211079</v>
      </c>
      <c r="I4" s="293">
        <v>11.495339249061701</v>
      </c>
      <c r="J4" s="293">
        <v>0.36738661191937005</v>
      </c>
      <c r="K4" s="284">
        <v>3.3014753378184339E-2</v>
      </c>
      <c r="L4" s="285">
        <v>90893450.705464303</v>
      </c>
      <c r="M4" s="285">
        <v>16857316.407531425</v>
      </c>
      <c r="N4" s="284">
        <v>0.22769039155522319</v>
      </c>
      <c r="O4" s="283">
        <v>19108761.78104955</v>
      </c>
      <c r="P4" s="283">
        <v>3047823.7335673478</v>
      </c>
      <c r="Q4" s="284">
        <v>0.18976623436046072</v>
      </c>
    </row>
    <row r="5" spans="1:17">
      <c r="A5" s="318" t="s">
        <v>57</v>
      </c>
      <c r="B5" s="318" t="s">
        <v>233</v>
      </c>
      <c r="C5" s="233" t="s">
        <v>236</v>
      </c>
      <c r="D5" s="283">
        <v>58327329.590913258</v>
      </c>
      <c r="E5" s="283">
        <v>176681.82821472734</v>
      </c>
      <c r="F5" s="287">
        <v>3.0383466910933045E-3</v>
      </c>
      <c r="G5" s="294">
        <v>22.3164820804583</v>
      </c>
      <c r="H5" s="294">
        <v>3.8470385618857961E-2</v>
      </c>
      <c r="I5" s="295">
        <v>6.1722022111839472</v>
      </c>
      <c r="J5" s="295">
        <v>-1.3330265569275745E-2</v>
      </c>
      <c r="K5" s="287">
        <v>-2.1550716319693117E-3</v>
      </c>
      <c r="L5" s="288">
        <v>360008072.67348969</v>
      </c>
      <c r="M5" s="288">
        <v>315352.39308077097</v>
      </c>
      <c r="N5" s="287">
        <v>8.7672720436190326E-4</v>
      </c>
      <c r="O5" s="283">
        <v>116420914.31144762</v>
      </c>
      <c r="P5" s="283">
        <v>309607.29317395389</v>
      </c>
      <c r="Q5" s="287">
        <v>2.6664697963069842E-3</v>
      </c>
    </row>
    <row r="6" spans="1:17">
      <c r="A6" s="318" t="s">
        <v>57</v>
      </c>
      <c r="B6" s="318" t="s">
        <v>233</v>
      </c>
      <c r="C6" s="233" t="s">
        <v>237</v>
      </c>
      <c r="D6" s="283">
        <v>6296538.6735780537</v>
      </c>
      <c r="E6" s="283">
        <v>528447.75344100036</v>
      </c>
      <c r="F6" s="284">
        <v>9.1615711464625132E-2</v>
      </c>
      <c r="G6" s="292">
        <v>2.409103819141897</v>
      </c>
      <c r="H6" s="292">
        <v>0.19929873665854325</v>
      </c>
      <c r="I6" s="293">
        <v>8.5875831122098543</v>
      </c>
      <c r="J6" s="293">
        <v>1.8340147099307202E-2</v>
      </c>
      <c r="K6" s="284">
        <v>2.140229559831439E-3</v>
      </c>
      <c r="L6" s="285">
        <v>54072049.178595133</v>
      </c>
      <c r="M6" s="285">
        <v>4643876.6390926614</v>
      </c>
      <c r="N6" s="284">
        <v>9.3952019678278098E-2</v>
      </c>
      <c r="O6" s="283">
        <v>8395384.8981040716</v>
      </c>
      <c r="P6" s="283">
        <v>704597.00458800141</v>
      </c>
      <c r="Q6" s="284">
        <v>9.1615711464625257E-2</v>
      </c>
    </row>
    <row r="7" spans="1:17">
      <c r="A7" s="318" t="s">
        <v>57</v>
      </c>
      <c r="B7" s="318" t="s">
        <v>233</v>
      </c>
      <c r="C7" s="233" t="s">
        <v>238</v>
      </c>
      <c r="D7" s="283">
        <v>165430776.95433545</v>
      </c>
      <c r="E7" s="283">
        <v>-2495820.2174254656</v>
      </c>
      <c r="F7" s="287">
        <v>-1.4862566499055879E-2</v>
      </c>
      <c r="G7" s="294">
        <v>63.295079602493352</v>
      </c>
      <c r="H7" s="294">
        <v>-1.0390394417804529</v>
      </c>
      <c r="I7" s="295">
        <v>3.574809839154184</v>
      </c>
      <c r="J7" s="295">
        <v>-9.2480710766560392E-2</v>
      </c>
      <c r="K7" s="287">
        <v>-2.5217721232521115E-2</v>
      </c>
      <c r="L7" s="288">
        <v>591383569.15527964</v>
      </c>
      <c r="M7" s="288">
        <v>-24452053.733066797</v>
      </c>
      <c r="N7" s="287">
        <v>-3.9705487672803977E-2</v>
      </c>
      <c r="O7" s="283">
        <v>165430776.95433545</v>
      </c>
      <c r="P7" s="283">
        <v>-2495820.2174254656</v>
      </c>
      <c r="Q7" s="287">
        <v>-1.4862566499055879E-2</v>
      </c>
    </row>
    <row r="8" spans="1:17">
      <c r="A8" s="318" t="s">
        <v>57</v>
      </c>
      <c r="B8" s="318" t="s">
        <v>233</v>
      </c>
      <c r="C8" s="233" t="s">
        <v>239</v>
      </c>
      <c r="D8" s="291"/>
      <c r="E8" s="291"/>
      <c r="F8" s="291"/>
      <c r="G8" s="291"/>
      <c r="H8" s="291"/>
      <c r="I8" s="291"/>
      <c r="J8" s="291"/>
      <c r="K8" s="291"/>
      <c r="L8" s="291"/>
      <c r="M8" s="291"/>
      <c r="N8" s="291"/>
      <c r="O8" s="291"/>
      <c r="P8" s="291"/>
      <c r="Q8" s="291"/>
    </row>
    <row r="9" spans="1:17">
      <c r="A9" s="318" t="s">
        <v>57</v>
      </c>
      <c r="B9" s="318" t="s">
        <v>240</v>
      </c>
      <c r="C9" s="233" t="s">
        <v>234</v>
      </c>
      <c r="D9" s="283">
        <v>74715770.887083218</v>
      </c>
      <c r="E9" s="283">
        <v>-4531595.7300737649</v>
      </c>
      <c r="F9" s="287">
        <v>-5.7182918796101406E-2</v>
      </c>
      <c r="G9" s="294">
        <v>2.1262289692767222</v>
      </c>
      <c r="H9" s="294">
        <v>-0.11423737274839407</v>
      </c>
      <c r="I9" s="295">
        <v>17.341969230440373</v>
      </c>
      <c r="J9" s="295">
        <v>0.33966288681120105</v>
      </c>
      <c r="K9" s="287">
        <v>1.9977459524982269E-2</v>
      </c>
      <c r="L9" s="288">
        <v>1295718599.7524297</v>
      </c>
      <c r="M9" s="288">
        <v>-51669404.398365021</v>
      </c>
      <c r="N9" s="287">
        <v>-3.834782871688857E-2</v>
      </c>
      <c r="O9" s="283">
        <v>538669243.38905525</v>
      </c>
      <c r="P9" s="283">
        <v>-31961442.9678092</v>
      </c>
      <c r="Q9" s="287">
        <v>-5.6010732917053399E-2</v>
      </c>
    </row>
    <row r="10" spans="1:17">
      <c r="A10" s="318" t="s">
        <v>57</v>
      </c>
      <c r="B10" s="318" t="s">
        <v>240</v>
      </c>
      <c r="C10" s="233" t="s">
        <v>235</v>
      </c>
      <c r="D10" s="283">
        <v>75854326.598941892</v>
      </c>
      <c r="E10" s="283">
        <v>-2568255.0307946652</v>
      </c>
      <c r="F10" s="284">
        <v>-3.274892228006971E-2</v>
      </c>
      <c r="G10" s="292">
        <v>2.1586294934090096</v>
      </c>
      <c r="H10" s="292">
        <v>-5.8518685721808072E-2</v>
      </c>
      <c r="I10" s="293">
        <v>10.234184304324971</v>
      </c>
      <c r="J10" s="293">
        <v>3.0393442520646019E-2</v>
      </c>
      <c r="K10" s="284">
        <v>2.97864224505201E-3</v>
      </c>
      <c r="L10" s="285">
        <v>776307158.69403124</v>
      </c>
      <c r="M10" s="285">
        <v>-23900463.098578453</v>
      </c>
      <c r="N10" s="284">
        <v>-2.986782735840118E-2</v>
      </c>
      <c r="O10" s="283">
        <v>302979508.39303827</v>
      </c>
      <c r="P10" s="283">
        <v>-10707877.771609962</v>
      </c>
      <c r="Q10" s="284">
        <v>-3.4135506379557166E-2</v>
      </c>
    </row>
    <row r="11" spans="1:17">
      <c r="A11" s="318" t="s">
        <v>57</v>
      </c>
      <c r="B11" s="318" t="s">
        <v>240</v>
      </c>
      <c r="C11" s="233" t="s">
        <v>231</v>
      </c>
      <c r="D11" s="283">
        <v>96469769.981566533</v>
      </c>
      <c r="E11" s="283">
        <v>14523256.175303429</v>
      </c>
      <c r="F11" s="287">
        <v>0.17722848112415282</v>
      </c>
      <c r="G11" s="294">
        <v>2.7452948307828948</v>
      </c>
      <c r="H11" s="294">
        <v>0.42851871737346681</v>
      </c>
      <c r="I11" s="295">
        <v>11.255962841152433</v>
      </c>
      <c r="J11" s="295">
        <v>0.39694270179057511</v>
      </c>
      <c r="K11" s="287">
        <v>3.6554191510496811E-2</v>
      </c>
      <c r="L11" s="288">
        <v>1085860146.2070353</v>
      </c>
      <c r="M11" s="288">
        <v>196001302.43432963</v>
      </c>
      <c r="N11" s="287">
        <v>0.22026111647477623</v>
      </c>
      <c r="O11" s="283">
        <v>232826891.01405486</v>
      </c>
      <c r="P11" s="283">
        <v>34906136.542574078</v>
      </c>
      <c r="Q11" s="287">
        <v>0.17636420513748519</v>
      </c>
    </row>
    <row r="12" spans="1:17">
      <c r="A12" s="318" t="s">
        <v>57</v>
      </c>
      <c r="B12" s="318" t="s">
        <v>240</v>
      </c>
      <c r="C12" s="233" t="s">
        <v>236</v>
      </c>
      <c r="D12" s="283">
        <v>782175993.48995876</v>
      </c>
      <c r="E12" s="283">
        <v>-5154187.4751714468</v>
      </c>
      <c r="F12" s="284">
        <v>-6.5464116577536851E-3</v>
      </c>
      <c r="G12" s="292">
        <v>22.258824832906377</v>
      </c>
      <c r="H12" s="292">
        <v>-4.2296058455093544E-4</v>
      </c>
      <c r="I12" s="293">
        <v>6.2587531867633999</v>
      </c>
      <c r="J12" s="293">
        <v>-6.0957602175283121E-2</v>
      </c>
      <c r="K12" s="284">
        <v>-9.6456316137087331E-3</v>
      </c>
      <c r="L12" s="285">
        <v>4895446491.8651075</v>
      </c>
      <c r="M12" s="285">
        <v>-80252547.237271309</v>
      </c>
      <c r="N12" s="284">
        <v>-1.6128898996220026E-2</v>
      </c>
      <c r="O12" s="283">
        <v>1561493725.0020247</v>
      </c>
      <c r="P12" s="283">
        <v>-11674018.034516096</v>
      </c>
      <c r="Q12" s="284">
        <v>-7.4207077320202451E-3</v>
      </c>
    </row>
    <row r="13" spans="1:17">
      <c r="A13" s="318" t="s">
        <v>57</v>
      </c>
      <c r="B13" s="318" t="s">
        <v>240</v>
      </c>
      <c r="C13" s="233" t="s">
        <v>237</v>
      </c>
      <c r="D13" s="283">
        <v>79720846.635121554</v>
      </c>
      <c r="E13" s="283">
        <v>5864875.3556428254</v>
      </c>
      <c r="F13" s="287">
        <v>7.9409630041280252E-2</v>
      </c>
      <c r="G13" s="294">
        <v>2.2686612419087808</v>
      </c>
      <c r="H13" s="294">
        <v>0.18061939430218432</v>
      </c>
      <c r="I13" s="295">
        <v>8.5822938395084751</v>
      </c>
      <c r="J13" s="295">
        <v>0.22091582431497692</v>
      </c>
      <c r="K13" s="287">
        <v>2.642098275111468E-2</v>
      </c>
      <c r="L13" s="288">
        <v>684187730.95700359</v>
      </c>
      <c r="M13" s="288">
        <v>66650036.410007715</v>
      </c>
      <c r="N13" s="287">
        <v>0.10792869325798785</v>
      </c>
      <c r="O13" s="283">
        <v>106294462.18016207</v>
      </c>
      <c r="P13" s="283">
        <v>7819833.8075238019</v>
      </c>
      <c r="Q13" s="287">
        <v>7.9409630041280627E-2</v>
      </c>
    </row>
    <row r="14" spans="1:17">
      <c r="A14" s="318" t="s">
        <v>57</v>
      </c>
      <c r="B14" s="318" t="s">
        <v>240</v>
      </c>
      <c r="C14" s="233" t="s">
        <v>238</v>
      </c>
      <c r="D14" s="283">
        <v>2246860612.0768843</v>
      </c>
      <c r="E14" s="283">
        <v>-41273724.189229965</v>
      </c>
      <c r="F14" s="284">
        <v>-1.8038156036145316E-2</v>
      </c>
      <c r="G14" s="292">
        <v>63.940183800614442</v>
      </c>
      <c r="H14" s="292">
        <v>-0.74951107848743703</v>
      </c>
      <c r="I14" s="293">
        <v>3.576034895806036</v>
      </c>
      <c r="J14" s="293">
        <v>-0.23158972985440451</v>
      </c>
      <c r="K14" s="284">
        <v>-6.0822626341280897E-2</v>
      </c>
      <c r="L14" s="285">
        <v>8034851954.7990475</v>
      </c>
      <c r="M14" s="285">
        <v>-677504690.78701591</v>
      </c>
      <c r="N14" s="284">
        <v>-7.7763654352953945E-2</v>
      </c>
      <c r="O14" s="283">
        <v>2246860612.0768843</v>
      </c>
      <c r="P14" s="283">
        <v>-41273724.189229965</v>
      </c>
      <c r="Q14" s="284">
        <v>-1.8038156036145316E-2</v>
      </c>
    </row>
    <row r="15" spans="1:17">
      <c r="A15" s="318" t="s">
        <v>57</v>
      </c>
      <c r="B15" s="318" t="s">
        <v>240</v>
      </c>
      <c r="C15" s="233" t="s">
        <v>239</v>
      </c>
      <c r="D15" s="283">
        <v>1283.8787364959717</v>
      </c>
      <c r="E15" s="283">
        <v>-29731.494764155137</v>
      </c>
      <c r="F15" s="287">
        <v>-0.95860508542742462</v>
      </c>
      <c r="G15" s="294">
        <v>3.6536063673915177E-5</v>
      </c>
      <c r="H15" s="294">
        <v>-8.4032462431899325E-4</v>
      </c>
      <c r="I15" s="295">
        <v>0.70742739108677311</v>
      </c>
      <c r="J15" s="295">
        <v>-0.6911036830291436</v>
      </c>
      <c r="K15" s="287">
        <v>-0.49416398092264463</v>
      </c>
      <c r="L15" s="288">
        <v>908.25098503112793</v>
      </c>
      <c r="M15" s="288">
        <v>-42467.712630940812</v>
      </c>
      <c r="N15" s="287">
        <v>-0.97906096120256136</v>
      </c>
      <c r="O15" s="283">
        <v>256.77574729919434</v>
      </c>
      <c r="P15" s="283">
        <v>-17251.143357743924</v>
      </c>
      <c r="Q15" s="287">
        <v>-0.98533373693591997</v>
      </c>
    </row>
    <row r="16" spans="1:17">
      <c r="A16" s="318" t="s">
        <v>57</v>
      </c>
      <c r="B16" s="318" t="s">
        <v>241</v>
      </c>
      <c r="C16" s="233" t="s">
        <v>234</v>
      </c>
      <c r="D16" s="283">
        <v>27527385.51069371</v>
      </c>
      <c r="E16" s="283">
        <v>-1537476.5207621343</v>
      </c>
      <c r="F16" s="284">
        <v>-5.2898118666387592E-2</v>
      </c>
      <c r="G16" s="292">
        <v>2.0339295657380623</v>
      </c>
      <c r="H16" s="292">
        <v>-0.12377978832228864</v>
      </c>
      <c r="I16" s="293">
        <v>17.382974503924441</v>
      </c>
      <c r="J16" s="293">
        <v>6.1203767232765216E-2</v>
      </c>
      <c r="K16" s="284">
        <v>3.5333435688027505E-3</v>
      </c>
      <c r="L16" s="285">
        <v>478507840.49208784</v>
      </c>
      <c r="M16" s="285">
        <v>-24947036.110364974</v>
      </c>
      <c r="N16" s="284">
        <v>-4.9551682324976476E-2</v>
      </c>
      <c r="O16" s="283">
        <v>198616592.46364862</v>
      </c>
      <c r="P16" s="283">
        <v>-9817482.3248593211</v>
      </c>
      <c r="Q16" s="284">
        <v>-4.7101138980374671E-2</v>
      </c>
    </row>
    <row r="17" spans="1:17">
      <c r="A17" s="318" t="s">
        <v>57</v>
      </c>
      <c r="B17" s="318" t="s">
        <v>241</v>
      </c>
      <c r="C17" s="233" t="s">
        <v>235</v>
      </c>
      <c r="D17" s="283">
        <v>26065453.853545059</v>
      </c>
      <c r="E17" s="283">
        <v>-595998.91334656253</v>
      </c>
      <c r="F17" s="287">
        <v>-2.2354329996851417E-2</v>
      </c>
      <c r="G17" s="294">
        <v>1.9259110973874094</v>
      </c>
      <c r="H17" s="294">
        <v>-5.3374610753925467E-2</v>
      </c>
      <c r="I17" s="295">
        <v>9.6702860136942501</v>
      </c>
      <c r="J17" s="295">
        <v>-0.10743631711946655</v>
      </c>
      <c r="K17" s="287">
        <v>-1.0987867468979919E-2</v>
      </c>
      <c r="L17" s="288">
        <v>252060393.84052968</v>
      </c>
      <c r="M17" s="288">
        <v>-8627888.2502416968</v>
      </c>
      <c r="N17" s="287">
        <v>-3.3096571050468142E-2</v>
      </c>
      <c r="O17" s="283">
        <v>104029533.82523401</v>
      </c>
      <c r="P17" s="283">
        <v>-2613336.8880344778</v>
      </c>
      <c r="Q17" s="287">
        <v>-2.4505500185389578E-2</v>
      </c>
    </row>
    <row r="18" spans="1:17">
      <c r="A18" s="318" t="s">
        <v>57</v>
      </c>
      <c r="B18" s="318" t="s">
        <v>241</v>
      </c>
      <c r="C18" s="233" t="s">
        <v>231</v>
      </c>
      <c r="D18" s="283">
        <v>39259164.400421046</v>
      </c>
      <c r="E18" s="283">
        <v>5758672.7002062351</v>
      </c>
      <c r="F18" s="284">
        <v>0.17189815456258839</v>
      </c>
      <c r="G18" s="292">
        <v>2.9007613225443318</v>
      </c>
      <c r="H18" s="292">
        <v>0.41376089471006416</v>
      </c>
      <c r="I18" s="293">
        <v>11.485145692237259</v>
      </c>
      <c r="J18" s="293">
        <v>0.40054679442136631</v>
      </c>
      <c r="K18" s="284">
        <v>3.6135434228503294E-2</v>
      </c>
      <c r="L18" s="285">
        <v>450897222.89433014</v>
      </c>
      <c r="M18" s="285">
        <v>79557709.517838597</v>
      </c>
      <c r="N18" s="284">
        <v>0.21424520324928925</v>
      </c>
      <c r="O18" s="283">
        <v>94860720.80231975</v>
      </c>
      <c r="P18" s="283">
        <v>14002662.205583796</v>
      </c>
      <c r="Q18" s="284">
        <v>0.17317583984324167</v>
      </c>
    </row>
    <row r="19" spans="1:17">
      <c r="A19" s="318" t="s">
        <v>57</v>
      </c>
      <c r="B19" s="318" t="s">
        <v>241</v>
      </c>
      <c r="C19" s="233" t="s">
        <v>236</v>
      </c>
      <c r="D19" s="283">
        <v>296605279.79417062</v>
      </c>
      <c r="E19" s="283">
        <v>-739338.94470661879</v>
      </c>
      <c r="F19" s="287">
        <v>-2.4864715825104375E-3</v>
      </c>
      <c r="G19" s="294">
        <v>21.915421197302468</v>
      </c>
      <c r="H19" s="294">
        <v>-0.15876806043499414</v>
      </c>
      <c r="I19" s="295">
        <v>6.2324092147685146</v>
      </c>
      <c r="J19" s="295">
        <v>2.3873824327803383E-2</v>
      </c>
      <c r="K19" s="287">
        <v>3.8453230635621303E-3</v>
      </c>
      <c r="L19" s="288">
        <v>1848565478.9381824</v>
      </c>
      <c r="M19" s="288">
        <v>2490890.3407626152</v>
      </c>
      <c r="N19" s="287">
        <v>1.3492901945284361E-3</v>
      </c>
      <c r="O19" s="283">
        <v>592008866.10916042</v>
      </c>
      <c r="P19" s="283">
        <v>-1461021.2048611641</v>
      </c>
      <c r="Q19" s="287">
        <v>-2.4618287062104917E-3</v>
      </c>
    </row>
    <row r="20" spans="1:17">
      <c r="A20" s="318" t="s">
        <v>57</v>
      </c>
      <c r="B20" s="318" t="s">
        <v>241</v>
      </c>
      <c r="C20" s="233" t="s">
        <v>237</v>
      </c>
      <c r="D20" s="283">
        <v>31884545.573150955</v>
      </c>
      <c r="E20" s="283">
        <v>2934750.675500948</v>
      </c>
      <c r="F20" s="284">
        <v>0.10137379853213314</v>
      </c>
      <c r="G20" s="292">
        <v>2.3558692090885778</v>
      </c>
      <c r="H20" s="292">
        <v>0.20670217773696908</v>
      </c>
      <c r="I20" s="293">
        <v>8.5895648219884198</v>
      </c>
      <c r="J20" s="293">
        <v>7.5592038430833952E-2</v>
      </c>
      <c r="K20" s="284">
        <v>8.8785858673191137E-3</v>
      </c>
      <c r="L20" s="285">
        <v>273874371.02022403</v>
      </c>
      <c r="M20" s="285">
        <v>27396605.172057599</v>
      </c>
      <c r="N20" s="284">
        <v>0.11115244037441604</v>
      </c>
      <c r="O20" s="283">
        <v>42512727.43086794</v>
      </c>
      <c r="P20" s="283">
        <v>3913000.9006679356</v>
      </c>
      <c r="Q20" s="284">
        <v>0.10137379853213328</v>
      </c>
    </row>
    <row r="21" spans="1:17">
      <c r="A21" s="318" t="s">
        <v>57</v>
      </c>
      <c r="B21" s="318" t="s">
        <v>241</v>
      </c>
      <c r="C21" s="233" t="s">
        <v>238</v>
      </c>
      <c r="D21" s="283">
        <v>866466325.78514981</v>
      </c>
      <c r="E21" s="283">
        <v>-6395354.8811097145</v>
      </c>
      <c r="F21" s="287">
        <v>-7.3268823947318998E-3</v>
      </c>
      <c r="G21" s="294">
        <v>64.021026517255763</v>
      </c>
      <c r="H21" s="294">
        <v>-0.7782424810319668</v>
      </c>
      <c r="I21" s="295">
        <v>3.5705599608215479</v>
      </c>
      <c r="J21" s="295">
        <v>-0.13644798884813136</v>
      </c>
      <c r="K21" s="287">
        <v>-3.6808118757956761E-2</v>
      </c>
      <c r="L21" s="288">
        <v>3093769970.2486153</v>
      </c>
      <c r="M21" s="288">
        <v>-141935218.94324589</v>
      </c>
      <c r="N21" s="287">
        <v>-4.3865312395377762E-2</v>
      </c>
      <c r="O21" s="283">
        <v>866466325.78514981</v>
      </c>
      <c r="P21" s="283">
        <v>-6395354.8811097145</v>
      </c>
      <c r="Q21" s="287">
        <v>-7.3268823947318998E-3</v>
      </c>
    </row>
    <row r="22" spans="1:17">
      <c r="A22" s="318" t="s">
        <v>57</v>
      </c>
      <c r="B22" s="318" t="s">
        <v>241</v>
      </c>
      <c r="C22" s="233" t="s">
        <v>239</v>
      </c>
      <c r="D22" s="291"/>
      <c r="E22" s="283">
        <v>-344.94612121582031</v>
      </c>
      <c r="F22" s="284">
        <v>-1</v>
      </c>
      <c r="G22" s="291"/>
      <c r="H22" s="292">
        <v>-2.5608016703767228E-5</v>
      </c>
      <c r="I22" s="291"/>
      <c r="J22" s="293">
        <v>-5.6644444444444444</v>
      </c>
      <c r="K22" s="284">
        <v>-1</v>
      </c>
      <c r="L22" s="291"/>
      <c r="M22" s="285">
        <v>-1953.9281399536133</v>
      </c>
      <c r="N22" s="284">
        <v>-1</v>
      </c>
      <c r="O22" s="291"/>
      <c r="P22" s="283">
        <v>-76.654693603515625</v>
      </c>
      <c r="Q22" s="284">
        <v>-1</v>
      </c>
    </row>
    <row r="23" spans="1:17">
      <c r="A23" s="318" t="s">
        <v>58</v>
      </c>
      <c r="B23" s="318" t="s">
        <v>233</v>
      </c>
      <c r="C23" s="233" t="s">
        <v>234</v>
      </c>
      <c r="D23" s="283">
        <v>2897632.4088527057</v>
      </c>
      <c r="E23" s="283">
        <v>-86276.860719561577</v>
      </c>
      <c r="F23" s="287">
        <v>-2.8914036227357897E-2</v>
      </c>
      <c r="G23" s="294">
        <v>1.1649762244120632</v>
      </c>
      <c r="H23" s="294">
        <v>-4.486497828260938E-2</v>
      </c>
      <c r="I23" s="295">
        <v>15.197902792696102</v>
      </c>
      <c r="J23" s="295">
        <v>-0.31447139982215511</v>
      </c>
      <c r="K23" s="287">
        <v>-2.0272293326564234E-2</v>
      </c>
      <c r="L23" s="288">
        <v>44037935.678709269</v>
      </c>
      <c r="M23" s="288">
        <v>-2249581.4674195722</v>
      </c>
      <c r="N23" s="287">
        <v>-4.8600175730266218E-2</v>
      </c>
      <c r="O23" s="283">
        <v>17903416.11436097</v>
      </c>
      <c r="P23" s="283">
        <v>159803.29108199477</v>
      </c>
      <c r="Q23" s="287">
        <v>9.0062431294904415E-3</v>
      </c>
    </row>
    <row r="24" spans="1:17">
      <c r="A24" s="318" t="s">
        <v>58</v>
      </c>
      <c r="B24" s="318" t="s">
        <v>233</v>
      </c>
      <c r="C24" s="233" t="s">
        <v>235</v>
      </c>
      <c r="D24" s="283">
        <v>3877567.4185967743</v>
      </c>
      <c r="E24" s="283">
        <v>-180540.46367054107</v>
      </c>
      <c r="F24" s="284">
        <v>-4.4488828022401138E-2</v>
      </c>
      <c r="G24" s="292">
        <v>1.558953384638833</v>
      </c>
      <c r="H24" s="292">
        <v>-8.642711369341094E-2</v>
      </c>
      <c r="I24" s="293">
        <v>9.1273804135794769</v>
      </c>
      <c r="J24" s="293">
        <v>-0.1287794165071432</v>
      </c>
      <c r="K24" s="284">
        <v>-1.3912834141924931E-2</v>
      </c>
      <c r="L24" s="285">
        <v>35392032.90883413</v>
      </c>
      <c r="M24" s="285">
        <v>-2170462.2571664751</v>
      </c>
      <c r="N24" s="284">
        <v>-5.7782696478881727E-2</v>
      </c>
      <c r="O24" s="283">
        <v>15463218.353391171</v>
      </c>
      <c r="P24" s="283">
        <v>-766272.82138009556</v>
      </c>
      <c r="Q24" s="284">
        <v>-4.7214839524437231E-2</v>
      </c>
    </row>
    <row r="25" spans="1:17">
      <c r="A25" s="318" t="s">
        <v>58</v>
      </c>
      <c r="B25" s="318" t="s">
        <v>233</v>
      </c>
      <c r="C25" s="233" t="s">
        <v>231</v>
      </c>
      <c r="D25" s="283">
        <v>7885788.234274284</v>
      </c>
      <c r="E25" s="283">
        <v>1255256.8293308113</v>
      </c>
      <c r="F25" s="287">
        <v>0.18931466464285795</v>
      </c>
      <c r="G25" s="294">
        <v>3.1704352062086949</v>
      </c>
      <c r="H25" s="294">
        <v>0.48205249589541666</v>
      </c>
      <c r="I25" s="295">
        <v>11.494983968575117</v>
      </c>
      <c r="J25" s="295">
        <v>0.36881634271403207</v>
      </c>
      <c r="K25" s="287">
        <v>3.314855169508453E-2</v>
      </c>
      <c r="L25" s="288">
        <v>90647009.332561165</v>
      </c>
      <c r="M25" s="288">
        <v>16874605.472623885</v>
      </c>
      <c r="N25" s="287">
        <v>0.22873872328549374</v>
      </c>
      <c r="O25" s="283">
        <v>19060908.762544692</v>
      </c>
      <c r="P25" s="283">
        <v>3051438.366654722</v>
      </c>
      <c r="Q25" s="287">
        <v>0.19060208059337819</v>
      </c>
    </row>
    <row r="26" spans="1:17">
      <c r="A26" s="318" t="s">
        <v>58</v>
      </c>
      <c r="B26" s="318" t="s">
        <v>233</v>
      </c>
      <c r="C26" s="233" t="s">
        <v>236</v>
      </c>
      <c r="D26" s="283">
        <v>55866490.802722886</v>
      </c>
      <c r="E26" s="283">
        <v>309666.97283010185</v>
      </c>
      <c r="F26" s="284">
        <v>5.5738782652201063E-3</v>
      </c>
      <c r="G26" s="292">
        <v>22.460797072695808</v>
      </c>
      <c r="H26" s="292">
        <v>-6.4999956611504928E-2</v>
      </c>
      <c r="I26" s="293">
        <v>6.1151766797696583</v>
      </c>
      <c r="J26" s="293">
        <v>-1.5707532125029289E-2</v>
      </c>
      <c r="K26" s="284">
        <v>-2.5620337266449591E-3</v>
      </c>
      <c r="L26" s="285">
        <v>341633461.73737711</v>
      </c>
      <c r="M26" s="285">
        <v>1021007.6556729078</v>
      </c>
      <c r="N26" s="284">
        <v>2.9975640744715525E-3</v>
      </c>
      <c r="O26" s="283">
        <v>111494643.54779661</v>
      </c>
      <c r="P26" s="283">
        <v>579627.77031865716</v>
      </c>
      <c r="Q26" s="284">
        <v>5.2258728563996156E-3</v>
      </c>
    </row>
    <row r="27" spans="1:17">
      <c r="A27" s="318" t="s">
        <v>58</v>
      </c>
      <c r="B27" s="318" t="s">
        <v>233</v>
      </c>
      <c r="C27" s="233" t="s">
        <v>237</v>
      </c>
      <c r="D27" s="283">
        <v>6261486.1565599144</v>
      </c>
      <c r="E27" s="283">
        <v>529502.9300222341</v>
      </c>
      <c r="F27" s="287">
        <v>9.2376915475042745E-2</v>
      </c>
      <c r="G27" s="294">
        <v>2.5173940212677843</v>
      </c>
      <c r="H27" s="294">
        <v>0.1933322438752989</v>
      </c>
      <c r="I27" s="295">
        <v>8.6010032826786347</v>
      </c>
      <c r="J27" s="295">
        <v>1.7995215677014897E-2</v>
      </c>
      <c r="K27" s="287">
        <v>2.0966094330261221E-3</v>
      </c>
      <c r="L27" s="288">
        <v>53855062.987018652</v>
      </c>
      <c r="M27" s="288">
        <v>4657404.7137277722</v>
      </c>
      <c r="N27" s="287">
        <v>9.466720322044779E-2</v>
      </c>
      <c r="O27" s="283">
        <v>8348648.2087465525</v>
      </c>
      <c r="P27" s="283">
        <v>706003.90669631306</v>
      </c>
      <c r="Q27" s="287">
        <v>9.2376915475042884E-2</v>
      </c>
    </row>
    <row r="28" spans="1:17">
      <c r="A28" s="318" t="s">
        <v>58</v>
      </c>
      <c r="B28" s="318" t="s">
        <v>233</v>
      </c>
      <c r="C28" s="233" t="s">
        <v>238</v>
      </c>
      <c r="D28" s="283">
        <v>158877569.34877026</v>
      </c>
      <c r="E28" s="283">
        <v>-1310310.8727661967</v>
      </c>
      <c r="F28" s="284">
        <v>-8.1798377689626979E-3</v>
      </c>
      <c r="G28" s="292">
        <v>63.87580091878543</v>
      </c>
      <c r="H28" s="292">
        <v>-1.0731905403666104</v>
      </c>
      <c r="I28" s="293">
        <v>3.5079790379401325</v>
      </c>
      <c r="J28" s="293">
        <v>-8.7268946169333894E-2</v>
      </c>
      <c r="K28" s="284">
        <v>-2.4273414950804897E-2</v>
      </c>
      <c r="L28" s="285">
        <v>557339182.87436581</v>
      </c>
      <c r="M28" s="285">
        <v>-18575970.570881844</v>
      </c>
      <c r="N28" s="284">
        <v>-3.2254700123371324E-2</v>
      </c>
      <c r="O28" s="283">
        <v>158877569.34877026</v>
      </c>
      <c r="P28" s="283">
        <v>-1310310.8727661967</v>
      </c>
      <c r="Q28" s="284">
        <v>-8.1798377689626979E-3</v>
      </c>
    </row>
    <row r="29" spans="1:17">
      <c r="A29" s="318" t="s">
        <v>58</v>
      </c>
      <c r="B29" s="318" t="s">
        <v>233</v>
      </c>
      <c r="C29" s="233" t="s">
        <v>239</v>
      </c>
      <c r="D29" s="290"/>
      <c r="E29" s="290"/>
      <c r="F29" s="290"/>
      <c r="G29" s="290"/>
      <c r="H29" s="290"/>
      <c r="I29" s="290"/>
      <c r="J29" s="290"/>
      <c r="K29" s="290"/>
      <c r="L29" s="290"/>
      <c r="M29" s="290"/>
      <c r="N29" s="290"/>
      <c r="O29" s="290"/>
      <c r="P29" s="290"/>
      <c r="Q29" s="290"/>
    </row>
    <row r="30" spans="1:17">
      <c r="A30" s="318" t="s">
        <v>58</v>
      </c>
      <c r="B30" s="318" t="s">
        <v>240</v>
      </c>
      <c r="C30" s="233" t="s">
        <v>234</v>
      </c>
      <c r="D30" s="283">
        <v>40002331.226238124</v>
      </c>
      <c r="E30" s="283">
        <v>-1875879.0716351271</v>
      </c>
      <c r="F30" s="284">
        <v>-4.4793678103536148E-2</v>
      </c>
      <c r="G30" s="292">
        <v>1.1997551678287224</v>
      </c>
      <c r="H30" s="292">
        <v>-5.4873268605408976E-2</v>
      </c>
      <c r="I30" s="293">
        <v>15.160162129561963</v>
      </c>
      <c r="J30" s="293">
        <v>-0.14835590166497248</v>
      </c>
      <c r="K30" s="284">
        <v>-9.6910688129543364E-3</v>
      </c>
      <c r="L30" s="285">
        <v>606441826.95020914</v>
      </c>
      <c r="M30" s="285">
        <v>-34651510.51029706</v>
      </c>
      <c r="N30" s="284">
        <v>-5.4050648299603841E-2</v>
      </c>
      <c r="O30" s="283">
        <v>239308487.66744947</v>
      </c>
      <c r="P30" s="283">
        <v>-9423192.9271796942</v>
      </c>
      <c r="Q30" s="284">
        <v>-3.7884972692872033E-2</v>
      </c>
    </row>
    <row r="31" spans="1:17">
      <c r="A31" s="318" t="s">
        <v>58</v>
      </c>
      <c r="B31" s="318" t="s">
        <v>240</v>
      </c>
      <c r="C31" s="233" t="s">
        <v>235</v>
      </c>
      <c r="D31" s="283">
        <v>62150308.815525942</v>
      </c>
      <c r="E31" s="283">
        <v>-1328134.6815551445</v>
      </c>
      <c r="F31" s="287">
        <v>-2.0922609446405466E-2</v>
      </c>
      <c r="G31" s="294">
        <v>1.8640202182684258</v>
      </c>
      <c r="H31" s="294">
        <v>-3.7729157971268856E-2</v>
      </c>
      <c r="I31" s="295">
        <v>9.9037224369113943</v>
      </c>
      <c r="J31" s="295">
        <v>6.5150631578188012E-3</v>
      </c>
      <c r="K31" s="287">
        <v>6.5827287554831983E-4</v>
      </c>
      <c r="L31" s="288">
        <v>615519407.87729633</v>
      </c>
      <c r="M31" s="288">
        <v>-12739911.176414251</v>
      </c>
      <c r="N31" s="287">
        <v>-2.027810935714127E-2</v>
      </c>
      <c r="O31" s="283">
        <v>248163437.25937447</v>
      </c>
      <c r="P31" s="283">
        <v>-5747396.3746518791</v>
      </c>
      <c r="Q31" s="287">
        <v>-2.2635490941421872E-2</v>
      </c>
    </row>
    <row r="32" spans="1:17">
      <c r="A32" s="318" t="s">
        <v>58</v>
      </c>
      <c r="B32" s="318" t="s">
        <v>240</v>
      </c>
      <c r="C32" s="233" t="s">
        <v>231</v>
      </c>
      <c r="D32" s="283">
        <v>96155183.641774938</v>
      </c>
      <c r="E32" s="283">
        <v>14787254.417080298</v>
      </c>
      <c r="F32" s="284">
        <v>0.18173320321629202</v>
      </c>
      <c r="G32" s="292">
        <v>2.8838988866746651</v>
      </c>
      <c r="H32" s="292">
        <v>0.44619877740695646</v>
      </c>
      <c r="I32" s="293">
        <v>11.254401838306887</v>
      </c>
      <c r="J32" s="293">
        <v>0.40297940836139823</v>
      </c>
      <c r="K32" s="284">
        <v>3.7136090771781205E-2</v>
      </c>
      <c r="L32" s="285">
        <v>1082169075.5407281</v>
      </c>
      <c r="M32" s="285">
        <v>199211303.27365971</v>
      </c>
      <c r="N32" s="284">
        <v>0.22561815471896002</v>
      </c>
      <c r="O32" s="283">
        <v>232114950.17097789</v>
      </c>
      <c r="P32" s="283">
        <v>35594050.613955796</v>
      </c>
      <c r="Q32" s="284">
        <v>0.1811209428319755</v>
      </c>
    </row>
    <row r="33" spans="1:17">
      <c r="A33" s="318" t="s">
        <v>58</v>
      </c>
      <c r="B33" s="318" t="s">
        <v>240</v>
      </c>
      <c r="C33" s="233" t="s">
        <v>236</v>
      </c>
      <c r="D33" s="283">
        <v>748131674.90322685</v>
      </c>
      <c r="E33" s="283">
        <v>-3654669.5142871141</v>
      </c>
      <c r="F33" s="287">
        <v>-4.861314044110181E-3</v>
      </c>
      <c r="G33" s="294">
        <v>22.438063374485822</v>
      </c>
      <c r="H33" s="294">
        <v>-8.4688173876724449E-2</v>
      </c>
      <c r="I33" s="295">
        <v>6.2061436848011455</v>
      </c>
      <c r="J33" s="295">
        <v>-6.3585358467235231E-2</v>
      </c>
      <c r="K33" s="287">
        <v>-1.0141643766169595E-2</v>
      </c>
      <c r="L33" s="288">
        <v>4643012669.6003647</v>
      </c>
      <c r="M33" s="288">
        <v>-70484008.326688766</v>
      </c>
      <c r="N33" s="287">
        <v>-1.4953656095009045E-2</v>
      </c>
      <c r="O33" s="283">
        <v>1493305406.0945909</v>
      </c>
      <c r="P33" s="283">
        <v>-8649640.7196426392</v>
      </c>
      <c r="Q33" s="287">
        <v>-5.7589211727669329E-3</v>
      </c>
    </row>
    <row r="34" spans="1:17">
      <c r="A34" s="318" t="s">
        <v>58</v>
      </c>
      <c r="B34" s="318" t="s">
        <v>240</v>
      </c>
      <c r="C34" s="233" t="s">
        <v>237</v>
      </c>
      <c r="D34" s="283">
        <v>79250825.410268784</v>
      </c>
      <c r="E34" s="283">
        <v>5868371.7595965862</v>
      </c>
      <c r="F34" s="284">
        <v>7.9969685771645371E-2</v>
      </c>
      <c r="G34" s="292">
        <v>2.3769011561580284</v>
      </c>
      <c r="H34" s="292">
        <v>0.17843774450362559</v>
      </c>
      <c r="I34" s="293">
        <v>8.5971292930098695</v>
      </c>
      <c r="J34" s="293">
        <v>0.22107044606154957</v>
      </c>
      <c r="K34" s="284">
        <v>2.6393134301115014E-2</v>
      </c>
      <c r="L34" s="285">
        <v>681329592.62983263</v>
      </c>
      <c r="M34" s="285">
        <v>66673842.51834476</v>
      </c>
      <c r="N34" s="284">
        <v>0.10847347072934937</v>
      </c>
      <c r="O34" s="283">
        <v>105667767.21369171</v>
      </c>
      <c r="P34" s="283">
        <v>7824495.6794621497</v>
      </c>
      <c r="Q34" s="284">
        <v>7.996968577164576E-2</v>
      </c>
    </row>
    <row r="35" spans="1:17">
      <c r="A35" s="318" t="s">
        <v>58</v>
      </c>
      <c r="B35" s="318" t="s">
        <v>240</v>
      </c>
      <c r="C35" s="233" t="s">
        <v>238</v>
      </c>
      <c r="D35" s="283">
        <v>2150653938.3006401</v>
      </c>
      <c r="E35" s="283">
        <v>-27563598.386324406</v>
      </c>
      <c r="F35" s="287">
        <v>-1.2654199097234437E-2</v>
      </c>
      <c r="G35" s="294">
        <v>64.502695157800147</v>
      </c>
      <c r="H35" s="294">
        <v>-0.75447898666794799</v>
      </c>
      <c r="I35" s="295">
        <v>3.5055771183741546</v>
      </c>
      <c r="J35" s="295">
        <v>-0.23503208016411881</v>
      </c>
      <c r="K35" s="287">
        <v>-6.2832567555028959E-2</v>
      </c>
      <c r="L35" s="288">
        <v>7539283235.6479845</v>
      </c>
      <c r="M35" s="288">
        <v>-608577318.50065422</v>
      </c>
      <c r="N35" s="287">
        <v>-7.4691670832631701E-2</v>
      </c>
      <c r="O35" s="283">
        <v>2150653938.3006401</v>
      </c>
      <c r="P35" s="283">
        <v>-27563598.386324406</v>
      </c>
      <c r="Q35" s="287">
        <v>-1.2654199097234437E-2</v>
      </c>
    </row>
    <row r="36" spans="1:17">
      <c r="A36" s="318" t="s">
        <v>58</v>
      </c>
      <c r="B36" s="318" t="s">
        <v>240</v>
      </c>
      <c r="C36" s="233" t="s">
        <v>239</v>
      </c>
      <c r="D36" s="283">
        <v>1283.8787364959717</v>
      </c>
      <c r="E36" s="283">
        <v>-29731.494764155137</v>
      </c>
      <c r="F36" s="284">
        <v>-0.95860508542742462</v>
      </c>
      <c r="G36" s="292">
        <v>3.850625955434619E-5</v>
      </c>
      <c r="H36" s="292">
        <v>-8.9068267387337112E-4</v>
      </c>
      <c r="I36" s="293">
        <v>0.70742739108677311</v>
      </c>
      <c r="J36" s="293">
        <v>-0.6911036830291436</v>
      </c>
      <c r="K36" s="284">
        <v>-0.49416398092264463</v>
      </c>
      <c r="L36" s="285">
        <v>908.25098503112793</v>
      </c>
      <c r="M36" s="285">
        <v>-42467.712630940812</v>
      </c>
      <c r="N36" s="284">
        <v>-0.97906096120256136</v>
      </c>
      <c r="O36" s="283">
        <v>256.77574729919434</v>
      </c>
      <c r="P36" s="283">
        <v>-17251.143357743924</v>
      </c>
      <c r="Q36" s="284">
        <v>-0.98533373693591997</v>
      </c>
    </row>
    <row r="37" spans="1:17">
      <c r="A37" s="318" t="s">
        <v>58</v>
      </c>
      <c r="B37" s="318" t="s">
        <v>241</v>
      </c>
      <c r="C37" s="233" t="s">
        <v>234</v>
      </c>
      <c r="D37" s="283">
        <v>14955359.169802804</v>
      </c>
      <c r="E37" s="283">
        <v>-402150.03620235063</v>
      </c>
      <c r="F37" s="287">
        <v>-2.6185889313685082E-2</v>
      </c>
      <c r="G37" s="294">
        <v>1.1610291537803192</v>
      </c>
      <c r="H37" s="294">
        <v>-4.4135517031126614E-2</v>
      </c>
      <c r="I37" s="295">
        <v>15.142662433368029</v>
      </c>
      <c r="J37" s="295">
        <v>-0.33441634304734613</v>
      </c>
      <c r="K37" s="287">
        <v>-2.1607200420595121E-2</v>
      </c>
      <c r="L37" s="288">
        <v>226463955.47809899</v>
      </c>
      <c r="M37" s="288">
        <v>-11225424.312767118</v>
      </c>
      <c r="N37" s="287">
        <v>-4.7227285975687865E-2</v>
      </c>
      <c r="O37" s="283">
        <v>90276742.574618772</v>
      </c>
      <c r="P37" s="283">
        <v>-170934.74625499547</v>
      </c>
      <c r="Q37" s="287">
        <v>-1.8898743596099693E-3</v>
      </c>
    </row>
    <row r="38" spans="1:17">
      <c r="A38" s="318" t="s">
        <v>58</v>
      </c>
      <c r="B38" s="318" t="s">
        <v>241</v>
      </c>
      <c r="C38" s="233" t="s">
        <v>235</v>
      </c>
      <c r="D38" s="283">
        <v>21141323.451958403</v>
      </c>
      <c r="E38" s="283">
        <v>-133665.42676655203</v>
      </c>
      <c r="F38" s="284">
        <v>-6.2827495482367943E-3</v>
      </c>
      <c r="G38" s="292">
        <v>1.6412640177030888</v>
      </c>
      <c r="H38" s="292">
        <v>-2.8268757736819694E-2</v>
      </c>
      <c r="I38" s="293">
        <v>9.186494024734527</v>
      </c>
      <c r="J38" s="293">
        <v>-0.13267439053454488</v>
      </c>
      <c r="K38" s="284">
        <v>-1.423671991131348E-2</v>
      </c>
      <c r="L38" s="285">
        <v>194214641.56639579</v>
      </c>
      <c r="M38" s="285">
        <v>-4050562.8274185658</v>
      </c>
      <c r="N38" s="284">
        <v>-2.0430023713959054E-2</v>
      </c>
      <c r="O38" s="283">
        <v>84333012.218887389</v>
      </c>
      <c r="P38" s="283">
        <v>-764002.94171443582</v>
      </c>
      <c r="Q38" s="284">
        <v>-8.9780227928388436E-3</v>
      </c>
    </row>
    <row r="39" spans="1:17">
      <c r="A39" s="318" t="s">
        <v>58</v>
      </c>
      <c r="B39" s="318" t="s">
        <v>241</v>
      </c>
      <c r="C39" s="233" t="s">
        <v>231</v>
      </c>
      <c r="D39" s="283">
        <v>39147529.374057293</v>
      </c>
      <c r="E39" s="283">
        <v>5790810.3301491514</v>
      </c>
      <c r="F39" s="287">
        <v>0.17360251535909715</v>
      </c>
      <c r="G39" s="294">
        <v>3.0391395074967789</v>
      </c>
      <c r="H39" s="294">
        <v>0.42150543763197623</v>
      </c>
      <c r="I39" s="295">
        <v>11.484570393114943</v>
      </c>
      <c r="J39" s="295">
        <v>0.40310066234739494</v>
      </c>
      <c r="K39" s="287">
        <v>3.6376101017376018E-2</v>
      </c>
      <c r="L39" s="288">
        <v>449592556.81289595</v>
      </c>
      <c r="M39" s="288">
        <v>79951084.410110474</v>
      </c>
      <c r="N39" s="287">
        <v>0.21629359901204634</v>
      </c>
      <c r="O39" s="283">
        <v>94608153.638891563</v>
      </c>
      <c r="P39" s="283">
        <v>14085974.996930659</v>
      </c>
      <c r="Q39" s="287">
        <v>0.17493285992128282</v>
      </c>
    </row>
    <row r="40" spans="1:17">
      <c r="A40" s="318" t="s">
        <v>58</v>
      </c>
      <c r="B40" s="318" t="s">
        <v>241</v>
      </c>
      <c r="C40" s="233" t="s">
        <v>236</v>
      </c>
      <c r="D40" s="283">
        <v>284074448.6654107</v>
      </c>
      <c r="E40" s="283">
        <v>-315407.43958890438</v>
      </c>
      <c r="F40" s="284">
        <v>-1.1090671232396306E-3</v>
      </c>
      <c r="G40" s="292">
        <v>22.053547026176929</v>
      </c>
      <c r="H40" s="292">
        <v>-0.26365316022296525</v>
      </c>
      <c r="I40" s="293">
        <v>6.1792699540603397</v>
      </c>
      <c r="J40" s="293">
        <v>2.4313759243070443E-2</v>
      </c>
      <c r="K40" s="284">
        <v>3.9502733201486704E-3</v>
      </c>
      <c r="L40" s="285">
        <v>1755372705.3544288</v>
      </c>
      <c r="M40" s="285">
        <v>4965598.7777695656</v>
      </c>
      <c r="N40" s="284">
        <v>2.8368250786418394E-3</v>
      </c>
      <c r="O40" s="283">
        <v>566916546.61400306</v>
      </c>
      <c r="P40" s="283">
        <v>-597749.26411700249</v>
      </c>
      <c r="Q40" s="284">
        <v>-1.0532761349951539E-3</v>
      </c>
    </row>
    <row r="41" spans="1:17">
      <c r="A41" s="318" t="s">
        <v>58</v>
      </c>
      <c r="B41" s="318" t="s">
        <v>241</v>
      </c>
      <c r="C41" s="233" t="s">
        <v>237</v>
      </c>
      <c r="D41" s="283">
        <v>31701565.270806335</v>
      </c>
      <c r="E41" s="283">
        <v>2940461.8594290204</v>
      </c>
      <c r="F41" s="287">
        <v>0.10223744956411626</v>
      </c>
      <c r="G41" s="294">
        <v>2.4610870980747666</v>
      </c>
      <c r="H41" s="294">
        <v>0.2040892177548983</v>
      </c>
      <c r="I41" s="295">
        <v>8.603390063046259</v>
      </c>
      <c r="J41" s="295">
        <v>7.4137468512871507E-2</v>
      </c>
      <c r="K41" s="287">
        <v>8.6921412739479741E-3</v>
      </c>
      <c r="L41" s="288">
        <v>272740931.63386762</v>
      </c>
      <c r="M41" s="288">
        <v>27430215.740734577</v>
      </c>
      <c r="N41" s="287">
        <v>0.11181825319316362</v>
      </c>
      <c r="O41" s="283">
        <v>42268753.694408447</v>
      </c>
      <c r="P41" s="283">
        <v>3920615.8125720322</v>
      </c>
      <c r="Q41" s="287">
        <v>0.10223744956411641</v>
      </c>
    </row>
    <row r="42" spans="1:17">
      <c r="A42" s="318" t="s">
        <v>58</v>
      </c>
      <c r="B42" s="318" t="s">
        <v>241</v>
      </c>
      <c r="C42" s="233" t="s">
        <v>238</v>
      </c>
      <c r="D42" s="283">
        <v>831621479.97807038</v>
      </c>
      <c r="E42" s="283">
        <v>-1041062.439306736</v>
      </c>
      <c r="F42" s="284">
        <v>-1.2502813400064022E-3</v>
      </c>
      <c r="G42" s="292">
        <v>64.561256750960865</v>
      </c>
      <c r="H42" s="292">
        <v>-0.78107613444409196</v>
      </c>
      <c r="I42" s="293">
        <v>3.5035602209692858</v>
      </c>
      <c r="J42" s="293">
        <v>-0.13352163119630456</v>
      </c>
      <c r="K42" s="284">
        <v>-3.6711197774337449E-2</v>
      </c>
      <c r="L42" s="285">
        <v>2913635936.1547728</v>
      </c>
      <c r="M42" s="285">
        <v>-114825885.8495307</v>
      </c>
      <c r="N42" s="284">
        <v>-3.7915579788797324E-2</v>
      </c>
      <c r="O42" s="283">
        <v>831621479.97807038</v>
      </c>
      <c r="P42" s="283">
        <v>-1041062.439306736</v>
      </c>
      <c r="Q42" s="284">
        <v>-1.2502813400064022E-3</v>
      </c>
    </row>
    <row r="43" spans="1:17">
      <c r="A43" s="318" t="s">
        <v>58</v>
      </c>
      <c r="B43" s="318" t="s">
        <v>241</v>
      </c>
      <c r="C43" s="233" t="s">
        <v>239</v>
      </c>
      <c r="D43" s="290"/>
      <c r="E43" s="283">
        <v>-344.94612121582031</v>
      </c>
      <c r="F43" s="287">
        <v>-1</v>
      </c>
      <c r="G43" s="290"/>
      <c r="H43" s="294">
        <v>-2.7069290537048414E-5</v>
      </c>
      <c r="I43" s="290"/>
      <c r="J43" s="295">
        <v>-5.6644444444444444</v>
      </c>
      <c r="K43" s="287">
        <v>-1</v>
      </c>
      <c r="L43" s="290"/>
      <c r="M43" s="288">
        <v>-1953.9281399536133</v>
      </c>
      <c r="N43" s="287">
        <v>-1</v>
      </c>
      <c r="O43" s="290"/>
      <c r="P43" s="283">
        <v>-76.654693603515625</v>
      </c>
      <c r="Q43" s="287">
        <v>-1</v>
      </c>
    </row>
    <row r="44" spans="1:17">
      <c r="A44" s="318" t="s">
        <v>59</v>
      </c>
      <c r="B44" s="318" t="s">
        <v>233</v>
      </c>
      <c r="C44" s="233" t="s">
        <v>234</v>
      </c>
      <c r="D44" s="283">
        <v>1368839.3099435493</v>
      </c>
      <c r="E44" s="283">
        <v>8054.674239464337</v>
      </c>
      <c r="F44" s="284">
        <v>5.9191396111676108E-3</v>
      </c>
      <c r="G44" s="292">
        <v>1.0298519514069553</v>
      </c>
      <c r="H44" s="292">
        <v>2.3327566267883793E-2</v>
      </c>
      <c r="I44" s="293">
        <v>15.720669772865907</v>
      </c>
      <c r="J44" s="293">
        <v>-0.20055225988349612</v>
      </c>
      <c r="K44" s="284">
        <v>-1.2596536840637424E-2</v>
      </c>
      <c r="L44" s="285">
        <v>21519070.763740182</v>
      </c>
      <c r="M44" s="285">
        <v>-146283.56005856767</v>
      </c>
      <c r="N44" s="284">
        <v>-6.7519578896468599E-3</v>
      </c>
      <c r="O44" s="283">
        <v>10429791.748247905</v>
      </c>
      <c r="P44" s="283">
        <v>-11076.293053170666</v>
      </c>
      <c r="Q44" s="284">
        <v>-1.0608594045395489E-3</v>
      </c>
    </row>
    <row r="45" spans="1:17">
      <c r="A45" s="318" t="s">
        <v>59</v>
      </c>
      <c r="B45" s="318" t="s">
        <v>233</v>
      </c>
      <c r="C45" s="233" t="s">
        <v>235</v>
      </c>
      <c r="D45" s="283">
        <v>3120983.9196381271</v>
      </c>
      <c r="E45" s="283">
        <v>-215992.96231527301</v>
      </c>
      <c r="F45" s="287">
        <v>-6.4727137752550151E-2</v>
      </c>
      <c r="G45" s="294">
        <v>2.3480852402475234</v>
      </c>
      <c r="H45" s="294">
        <v>-0.12015882733308159</v>
      </c>
      <c r="I45" s="295">
        <v>9.1181121059720578</v>
      </c>
      <c r="J45" s="295">
        <v>-3.1577899690550026E-2</v>
      </c>
      <c r="K45" s="287">
        <v>-3.451253503780667E-3</v>
      </c>
      <c r="L45" s="288">
        <v>28457481.260196533</v>
      </c>
      <c r="M45" s="288">
        <v>-2074822.7657396644</v>
      </c>
      <c r="N45" s="287">
        <v>-6.7955001495372577E-2</v>
      </c>
      <c r="O45" s="283">
        <v>12436884.357556581</v>
      </c>
      <c r="P45" s="283">
        <v>-908082.81595902331</v>
      </c>
      <c r="Q45" s="287">
        <v>-6.8046837744284799E-2</v>
      </c>
    </row>
    <row r="46" spans="1:17">
      <c r="A46" s="318" t="s">
        <v>59</v>
      </c>
      <c r="B46" s="318" t="s">
        <v>233</v>
      </c>
      <c r="C46" s="233" t="s">
        <v>231</v>
      </c>
      <c r="D46" s="283">
        <v>5082621.2095977226</v>
      </c>
      <c r="E46" s="283">
        <v>749145.07307783607</v>
      </c>
      <c r="F46" s="284">
        <v>0.17287393526054051</v>
      </c>
      <c r="G46" s="292">
        <v>3.8239312189116323</v>
      </c>
      <c r="H46" s="292">
        <v>0.61861181025392042</v>
      </c>
      <c r="I46" s="293">
        <v>11.844630132640596</v>
      </c>
      <c r="J46" s="293">
        <v>0.28870069198997861</v>
      </c>
      <c r="K46" s="284">
        <v>2.4982905396982443E-2</v>
      </c>
      <c r="L46" s="285">
        <v>60201768.331999376</v>
      </c>
      <c r="M46" s="285">
        <v>10124423.865632325</v>
      </c>
      <c r="N46" s="284">
        <v>0.20217573382774104</v>
      </c>
      <c r="O46" s="283">
        <v>12239638.320270538</v>
      </c>
      <c r="P46" s="283">
        <v>1828472.8694914319</v>
      </c>
      <c r="Q46" s="284">
        <v>0.175626146576568</v>
      </c>
    </row>
    <row r="47" spans="1:17">
      <c r="A47" s="318" t="s">
        <v>59</v>
      </c>
      <c r="B47" s="318" t="s">
        <v>233</v>
      </c>
      <c r="C47" s="233" t="s">
        <v>236</v>
      </c>
      <c r="D47" s="283">
        <v>37798548.844005316</v>
      </c>
      <c r="E47" s="283">
        <v>-386936.34178746492</v>
      </c>
      <c r="F47" s="287">
        <v>-1.01330738605209E-2</v>
      </c>
      <c r="G47" s="294">
        <v>28.437895525483796</v>
      </c>
      <c r="H47" s="294">
        <v>0.1934393570169135</v>
      </c>
      <c r="I47" s="295">
        <v>6.3809911343927492</v>
      </c>
      <c r="J47" s="295">
        <v>3.4610582094142472E-2</v>
      </c>
      <c r="K47" s="287">
        <v>5.453593872747956E-3</v>
      </c>
      <c r="L47" s="288">
        <v>241192205.06650922</v>
      </c>
      <c r="M47" s="288">
        <v>-1147415.4966926575</v>
      </c>
      <c r="N47" s="287">
        <v>-4.7347416572908804E-3</v>
      </c>
      <c r="O47" s="283">
        <v>75527684.092950106</v>
      </c>
      <c r="P47" s="283">
        <v>-772423.55532446504</v>
      </c>
      <c r="Q47" s="287">
        <v>-1.0123492340078401E-2</v>
      </c>
    </row>
    <row r="48" spans="1:17">
      <c r="A48" s="318" t="s">
        <v>59</v>
      </c>
      <c r="B48" s="318" t="s">
        <v>233</v>
      </c>
      <c r="C48" s="233" t="s">
        <v>237</v>
      </c>
      <c r="D48" s="283">
        <v>3278401.0470891595</v>
      </c>
      <c r="E48" s="283">
        <v>263966.64566664305</v>
      </c>
      <c r="F48" s="284">
        <v>8.7567553482695376E-2</v>
      </c>
      <c r="G48" s="292">
        <v>2.4665186711934894</v>
      </c>
      <c r="H48" s="292">
        <v>0.2368478968288259</v>
      </c>
      <c r="I48" s="293">
        <v>8.9546963016843293</v>
      </c>
      <c r="J48" s="293">
        <v>-1.4484480507354291E-2</v>
      </c>
      <c r="K48" s="284">
        <v>-1.6149167754666335E-3</v>
      </c>
      <c r="L48" s="285">
        <v>29357085.731807329</v>
      </c>
      <c r="M48" s="285">
        <v>2320078.6293910034</v>
      </c>
      <c r="N48" s="284">
        <v>8.581122239612296E-2</v>
      </c>
      <c r="O48" s="283">
        <v>4371201.3961188793</v>
      </c>
      <c r="P48" s="283">
        <v>351955.52755552437</v>
      </c>
      <c r="Q48" s="284">
        <v>8.7567553482695459E-2</v>
      </c>
    </row>
    <row r="49" spans="1:17">
      <c r="A49" s="318" t="s">
        <v>59</v>
      </c>
      <c r="B49" s="318" t="s">
        <v>233</v>
      </c>
      <c r="C49" s="233" t="s">
        <v>238</v>
      </c>
      <c r="D49" s="283">
        <v>82242155.735469103</v>
      </c>
      <c r="E49" s="283">
        <v>-2698907.2236878425</v>
      </c>
      <c r="F49" s="287">
        <v>-3.1773880967154659E-2</v>
      </c>
      <c r="G49" s="294">
        <v>61.875228127091461</v>
      </c>
      <c r="H49" s="294">
        <v>-0.95267933512677416</v>
      </c>
      <c r="I49" s="295">
        <v>3.685010210654565</v>
      </c>
      <c r="J49" s="295">
        <v>-7.6137747959543312E-2</v>
      </c>
      <c r="K49" s="287">
        <v>-2.0243220632989462E-2</v>
      </c>
      <c r="L49" s="288">
        <v>303063183.63144654</v>
      </c>
      <c r="M49" s="288">
        <v>-16412721.919899046</v>
      </c>
      <c r="N49" s="287">
        <v>-5.1373895917359635E-2</v>
      </c>
      <c r="O49" s="283">
        <v>82242155.735469103</v>
      </c>
      <c r="P49" s="283">
        <v>-2698907.2236878425</v>
      </c>
      <c r="Q49" s="287">
        <v>-3.1773880967154659E-2</v>
      </c>
    </row>
    <row r="50" spans="1:17">
      <c r="A50" s="318" t="s">
        <v>59</v>
      </c>
      <c r="B50" s="318" t="s">
        <v>233</v>
      </c>
      <c r="C50" s="233" t="s">
        <v>239</v>
      </c>
      <c r="D50" s="291"/>
      <c r="E50" s="291"/>
      <c r="F50" s="291"/>
      <c r="G50" s="291"/>
      <c r="H50" s="291"/>
      <c r="I50" s="291"/>
      <c r="J50" s="291"/>
      <c r="K50" s="291"/>
      <c r="L50" s="291"/>
      <c r="M50" s="291"/>
      <c r="N50" s="291"/>
      <c r="O50" s="291"/>
      <c r="P50" s="291"/>
      <c r="Q50" s="291"/>
    </row>
    <row r="51" spans="1:17">
      <c r="A51" s="318" t="s">
        <v>59</v>
      </c>
      <c r="B51" s="318" t="s">
        <v>240</v>
      </c>
      <c r="C51" s="233" t="s">
        <v>234</v>
      </c>
      <c r="D51" s="283">
        <v>18355445.468652762</v>
      </c>
      <c r="E51" s="283">
        <v>-763488.32743378729</v>
      </c>
      <c r="F51" s="287">
        <v>-3.9933624729118815E-2</v>
      </c>
      <c r="G51" s="294">
        <v>1.0163083691282624</v>
      </c>
      <c r="H51" s="294">
        <v>-8.9675345303281695E-3</v>
      </c>
      <c r="I51" s="295">
        <v>15.564726187498652</v>
      </c>
      <c r="J51" s="295">
        <v>3.9014335749969931E-2</v>
      </c>
      <c r="K51" s="287">
        <v>2.5128854716942139E-3</v>
      </c>
      <c r="L51" s="288">
        <v>285697482.7691431</v>
      </c>
      <c r="M51" s="288">
        <v>-11137574.261556268</v>
      </c>
      <c r="N51" s="287">
        <v>-3.7521087882838561E-2</v>
      </c>
      <c r="O51" s="283">
        <v>139763990.14712372</v>
      </c>
      <c r="P51" s="283">
        <v>-5475537.3300659359</v>
      </c>
      <c r="Q51" s="287">
        <v>-3.7700049188922669E-2</v>
      </c>
    </row>
    <row r="52" spans="1:17">
      <c r="A52" s="318" t="s">
        <v>59</v>
      </c>
      <c r="B52" s="318" t="s">
        <v>240</v>
      </c>
      <c r="C52" s="233" t="s">
        <v>235</v>
      </c>
      <c r="D52" s="283">
        <v>49669972.298503093</v>
      </c>
      <c r="E52" s="283">
        <v>-1604374.759760052</v>
      </c>
      <c r="F52" s="284">
        <v>-3.1290008587276548E-2</v>
      </c>
      <c r="G52" s="292">
        <v>2.750138024574063</v>
      </c>
      <c r="H52" s="292">
        <v>4.8926929537929098E-4</v>
      </c>
      <c r="I52" s="293">
        <v>9.855719584547936</v>
      </c>
      <c r="J52" s="293">
        <v>0.10349563690315122</v>
      </c>
      <c r="K52" s="284">
        <v>1.0612516433048688E-2</v>
      </c>
      <c r="L52" s="285">
        <v>489533318.74631041</v>
      </c>
      <c r="M52" s="285">
        <v>-10505596.535133362</v>
      </c>
      <c r="N52" s="284">
        <v>-2.1009557884550549E-2</v>
      </c>
      <c r="O52" s="283">
        <v>198242091.19128308</v>
      </c>
      <c r="P52" s="283">
        <v>-6852356.687471509</v>
      </c>
      <c r="Q52" s="284">
        <v>-3.3410737142540337E-2</v>
      </c>
    </row>
    <row r="53" spans="1:17">
      <c r="A53" s="318" t="s">
        <v>59</v>
      </c>
      <c r="B53" s="318" t="s">
        <v>240</v>
      </c>
      <c r="C53" s="233" t="s">
        <v>231</v>
      </c>
      <c r="D53" s="283">
        <v>62437699.757865697</v>
      </c>
      <c r="E53" s="283">
        <v>8978524.8687403202</v>
      </c>
      <c r="F53" s="287">
        <v>0.16795105587323092</v>
      </c>
      <c r="G53" s="294">
        <v>3.4570643856835837</v>
      </c>
      <c r="H53" s="294">
        <v>0.59025160062598925</v>
      </c>
      <c r="I53" s="295">
        <v>11.655237905068173</v>
      </c>
      <c r="J53" s="295">
        <v>0.39733542631126184</v>
      </c>
      <c r="K53" s="287">
        <v>3.5293912614806675E-2</v>
      </c>
      <c r="L53" s="288">
        <v>727726244.92314219</v>
      </c>
      <c r="M53" s="288">
        <v>125888067.42655838</v>
      </c>
      <c r="N53" s="287">
        <v>0.20917261837759196</v>
      </c>
      <c r="O53" s="283">
        <v>150119762.62130821</v>
      </c>
      <c r="P53" s="283">
        <v>21623385.44752501</v>
      </c>
      <c r="Q53" s="287">
        <v>0.1682801174875207</v>
      </c>
    </row>
    <row r="54" spans="1:17">
      <c r="A54" s="318" t="s">
        <v>59</v>
      </c>
      <c r="B54" s="318" t="s">
        <v>240</v>
      </c>
      <c r="C54" s="233" t="s">
        <v>236</v>
      </c>
      <c r="D54" s="283">
        <v>506900768.8976959</v>
      </c>
      <c r="E54" s="283">
        <v>-13873213.758963704</v>
      </c>
      <c r="F54" s="284">
        <v>-2.6639606088213814E-2</v>
      </c>
      <c r="G54" s="292">
        <v>28.066194014635993</v>
      </c>
      <c r="H54" s="292">
        <v>0.13906055808930518</v>
      </c>
      <c r="I54" s="293">
        <v>6.4969173039117587</v>
      </c>
      <c r="J54" s="293">
        <v>2.0054385358975857E-2</v>
      </c>
      <c r="K54" s="284">
        <v>3.096311534019141E-3</v>
      </c>
      <c r="L54" s="285">
        <v>3293292376.817616</v>
      </c>
      <c r="M54" s="285">
        <v>-79689320.398352623</v>
      </c>
      <c r="N54" s="284">
        <v>-2.3625779073787306E-2</v>
      </c>
      <c r="O54" s="283">
        <v>1012864734.21053</v>
      </c>
      <c r="P54" s="283">
        <v>-28256048.729823351</v>
      </c>
      <c r="Q54" s="284">
        <v>-2.7140029469032472E-2</v>
      </c>
    </row>
    <row r="55" spans="1:17">
      <c r="A55" s="318" t="s">
        <v>59</v>
      </c>
      <c r="B55" s="318" t="s">
        <v>240</v>
      </c>
      <c r="C55" s="233" t="s">
        <v>237</v>
      </c>
      <c r="D55" s="283">
        <v>41956417.871160537</v>
      </c>
      <c r="E55" s="283">
        <v>2976694.3251576275</v>
      </c>
      <c r="F55" s="287">
        <v>7.6365198476705615E-2</v>
      </c>
      <c r="G55" s="294">
        <v>2.3230522350396949</v>
      </c>
      <c r="H55" s="294">
        <v>0.2327175066893834</v>
      </c>
      <c r="I55" s="295">
        <v>8.9593862174703958</v>
      </c>
      <c r="J55" s="295">
        <v>0.25742511431687198</v>
      </c>
      <c r="K55" s="287">
        <v>2.9582425302221025E-2</v>
      </c>
      <c r="L55" s="288">
        <v>375903752.00930434</v>
      </c>
      <c r="M55" s="288">
        <v>36703713.900309503</v>
      </c>
      <c r="N55" s="287">
        <v>0.10820669155855323</v>
      </c>
      <c r="O55" s="283">
        <v>55941890.494880728</v>
      </c>
      <c r="P55" s="283">
        <v>3968925.766876854</v>
      </c>
      <c r="Q55" s="287">
        <v>7.6365198476705962E-2</v>
      </c>
    </row>
    <row r="56" spans="1:17">
      <c r="A56" s="318" t="s">
        <v>59</v>
      </c>
      <c r="B56" s="318" t="s">
        <v>240</v>
      </c>
      <c r="C56" s="233" t="s">
        <v>238</v>
      </c>
      <c r="D56" s="283">
        <v>1126431785.3127432</v>
      </c>
      <c r="E56" s="283">
        <v>-54342541.378764868</v>
      </c>
      <c r="F56" s="284">
        <v>-4.602280058970365E-2</v>
      </c>
      <c r="G56" s="292">
        <v>62.368524513366452</v>
      </c>
      <c r="H56" s="292">
        <v>-0.95192409152913626</v>
      </c>
      <c r="I56" s="293">
        <v>3.7026249504925053</v>
      </c>
      <c r="J56" s="293">
        <v>-0.1825967487209903</v>
      </c>
      <c r="K56" s="284">
        <v>-4.6997768173166088E-2</v>
      </c>
      <c r="L56" s="285">
        <v>4170754433.3267803</v>
      </c>
      <c r="M56" s="285">
        <v>-416815602.609272</v>
      </c>
      <c r="N56" s="284">
        <v>-9.0857599850074994E-2</v>
      </c>
      <c r="O56" s="283">
        <v>1126431785.3127432</v>
      </c>
      <c r="P56" s="283">
        <v>-54342541.378764868</v>
      </c>
      <c r="Q56" s="284">
        <v>-4.602280058970365E-2</v>
      </c>
    </row>
    <row r="57" spans="1:17">
      <c r="A57" s="318" t="s">
        <v>59</v>
      </c>
      <c r="B57" s="318" t="s">
        <v>240</v>
      </c>
      <c r="C57" s="233" t="s">
        <v>239</v>
      </c>
      <c r="D57" s="283">
        <v>1283.8787364959717</v>
      </c>
      <c r="E57" s="283">
        <v>-29731.494764155137</v>
      </c>
      <c r="F57" s="287">
        <v>-0.95860508542742462</v>
      </c>
      <c r="G57" s="294">
        <v>7.1086082169731445E-5</v>
      </c>
      <c r="H57" s="294">
        <v>-1.5921507610739938E-3</v>
      </c>
      <c r="I57" s="295">
        <v>0.70742739108677311</v>
      </c>
      <c r="J57" s="295">
        <v>-0.6911036830291436</v>
      </c>
      <c r="K57" s="287">
        <v>-0.49416398092264463</v>
      </c>
      <c r="L57" s="288">
        <v>908.25098503112793</v>
      </c>
      <c r="M57" s="288">
        <v>-42467.712630940812</v>
      </c>
      <c r="N57" s="287">
        <v>-0.97906096120256136</v>
      </c>
      <c r="O57" s="283">
        <v>256.77574729919434</v>
      </c>
      <c r="P57" s="283">
        <v>-17251.143357743924</v>
      </c>
      <c r="Q57" s="287">
        <v>-0.98533373693591997</v>
      </c>
    </row>
    <row r="58" spans="1:17">
      <c r="A58" s="318" t="s">
        <v>59</v>
      </c>
      <c r="B58" s="318" t="s">
        <v>241</v>
      </c>
      <c r="C58" s="233" t="s">
        <v>234</v>
      </c>
      <c r="D58" s="283">
        <v>6922241.2257814035</v>
      </c>
      <c r="E58" s="283">
        <v>-205813.97163331416</v>
      </c>
      <c r="F58" s="284">
        <v>-2.8873790386466289E-2</v>
      </c>
      <c r="G58" s="292">
        <v>1.0011030336553473</v>
      </c>
      <c r="H58" s="292">
        <v>-1.3525405537290203E-2</v>
      </c>
      <c r="I58" s="293">
        <v>15.59863512692575</v>
      </c>
      <c r="J58" s="293">
        <v>-9.4167267507817343E-2</v>
      </c>
      <c r="K58" s="284">
        <v>-6.0006661105488496E-3</v>
      </c>
      <c r="L58" s="285">
        <v>107977515.14152735</v>
      </c>
      <c r="M58" s="285">
        <v>-3881646.5281169564</v>
      </c>
      <c r="N58" s="284">
        <v>-3.4701194521560008E-2</v>
      </c>
      <c r="O58" s="283">
        <v>52590913.171156809</v>
      </c>
      <c r="P58" s="283">
        <v>-1732582.3778600767</v>
      </c>
      <c r="Q58" s="284">
        <v>-3.1893794026872632E-2</v>
      </c>
    </row>
    <row r="59" spans="1:17">
      <c r="A59" s="318" t="s">
        <v>59</v>
      </c>
      <c r="B59" s="318" t="s">
        <v>241</v>
      </c>
      <c r="C59" s="233" t="s">
        <v>235</v>
      </c>
      <c r="D59" s="283">
        <v>17217187.927999996</v>
      </c>
      <c r="E59" s="283">
        <v>-286853.5779678151</v>
      </c>
      <c r="F59" s="287">
        <v>-1.6387848364619994E-2</v>
      </c>
      <c r="G59" s="294">
        <v>2.4899708784403631</v>
      </c>
      <c r="H59" s="294">
        <v>-1.6061114803509469E-3</v>
      </c>
      <c r="I59" s="295">
        <v>9.1835345118418825</v>
      </c>
      <c r="J59" s="295">
        <v>-3.1242706532994546E-2</v>
      </c>
      <c r="K59" s="287">
        <v>-3.3905004746826125E-3</v>
      </c>
      <c r="L59" s="288">
        <v>158114639.53365541</v>
      </c>
      <c r="M59" s="288">
        <v>-3181203.3650250435</v>
      </c>
      <c r="N59" s="287">
        <v>-1.9722785831643209E-2</v>
      </c>
      <c r="O59" s="283">
        <v>68636470.123053759</v>
      </c>
      <c r="P59" s="283">
        <v>-1376755.5465194881</v>
      </c>
      <c r="Q59" s="287">
        <v>-1.9664221057562364E-2</v>
      </c>
    </row>
    <row r="60" spans="1:17">
      <c r="A60" s="318" t="s">
        <v>59</v>
      </c>
      <c r="B60" s="318" t="s">
        <v>241</v>
      </c>
      <c r="C60" s="233" t="s">
        <v>231</v>
      </c>
      <c r="D60" s="283">
        <v>25213849.057276756</v>
      </c>
      <c r="E60" s="283">
        <v>3348482.5682209916</v>
      </c>
      <c r="F60" s="284">
        <v>0.15314093042515442</v>
      </c>
      <c r="G60" s="292">
        <v>3.6464578390242997</v>
      </c>
      <c r="H60" s="292">
        <v>0.53407696391378812</v>
      </c>
      <c r="I60" s="293">
        <v>11.854715928994834</v>
      </c>
      <c r="J60" s="293">
        <v>0.33708228512657001</v>
      </c>
      <c r="K60" s="284">
        <v>2.9266626769816145E-2</v>
      </c>
      <c r="L60" s="285">
        <v>298903018.05057013</v>
      </c>
      <c r="M60" s="285">
        <v>47065737.340711772</v>
      </c>
      <c r="N60" s="284">
        <v>0.18688947564890598</v>
      </c>
      <c r="O60" s="283">
        <v>60702178.352326967</v>
      </c>
      <c r="P60" s="283">
        <v>8212082.6152898967</v>
      </c>
      <c r="Q60" s="284">
        <v>0.15645013597289825</v>
      </c>
    </row>
    <row r="61" spans="1:17">
      <c r="A61" s="318" t="s">
        <v>59</v>
      </c>
      <c r="B61" s="318" t="s">
        <v>241</v>
      </c>
      <c r="C61" s="233" t="s">
        <v>236</v>
      </c>
      <c r="D61" s="283">
        <v>191973629.46172082</v>
      </c>
      <c r="E61" s="283">
        <v>-4394195.0896686018</v>
      </c>
      <c r="F61" s="287">
        <v>-2.2377368083123218E-2</v>
      </c>
      <c r="G61" s="294">
        <v>27.763462232459514</v>
      </c>
      <c r="H61" s="294">
        <v>-0.18811415326946701</v>
      </c>
      <c r="I61" s="295">
        <v>6.4841943117246386</v>
      </c>
      <c r="J61" s="295">
        <v>0.10595905431566255</v>
      </c>
      <c r="K61" s="287">
        <v>1.6612597378339127E-2</v>
      </c>
      <c r="L61" s="288">
        <v>1244794316.1568236</v>
      </c>
      <c r="M61" s="288">
        <v>-7685865.817548275</v>
      </c>
      <c r="N61" s="287">
        <v>-6.1365169111358775E-3</v>
      </c>
      <c r="O61" s="283">
        <v>383584803.29136074</v>
      </c>
      <c r="P61" s="283">
        <v>-8829440.9418507814</v>
      </c>
      <c r="Q61" s="287">
        <v>-2.2500306937388977E-2</v>
      </c>
    </row>
    <row r="62" spans="1:17">
      <c r="A62" s="318" t="s">
        <v>59</v>
      </c>
      <c r="B62" s="318" t="s">
        <v>241</v>
      </c>
      <c r="C62" s="233" t="s">
        <v>237</v>
      </c>
      <c r="D62" s="283">
        <v>16696447.992783507</v>
      </c>
      <c r="E62" s="283">
        <v>1674205.0045554377</v>
      </c>
      <c r="F62" s="284">
        <v>0.11144840393457892</v>
      </c>
      <c r="G62" s="292">
        <v>2.4146608290088127</v>
      </c>
      <c r="H62" s="292">
        <v>0.27635037346597002</v>
      </c>
      <c r="I62" s="293">
        <v>8.9598837721270392</v>
      </c>
      <c r="J62" s="293">
        <v>7.216634450604964E-2</v>
      </c>
      <c r="K62" s="284">
        <v>8.1197838583136287E-3</v>
      </c>
      <c r="L62" s="285">
        <v>149598233.42270401</v>
      </c>
      <c r="M62" s="285">
        <v>16084782.614272177</v>
      </c>
      <c r="N62" s="284">
        <v>0.12047312474419519</v>
      </c>
      <c r="O62" s="283">
        <v>22261930.657044679</v>
      </c>
      <c r="P62" s="283">
        <v>2232273.3394072577</v>
      </c>
      <c r="Q62" s="284">
        <v>0.11144840393457932</v>
      </c>
    </row>
    <row r="63" spans="1:17">
      <c r="A63" s="318" t="s">
        <v>59</v>
      </c>
      <c r="B63" s="318" t="s">
        <v>241</v>
      </c>
      <c r="C63" s="233" t="s">
        <v>238</v>
      </c>
      <c r="D63" s="283">
        <v>433306130.30589277</v>
      </c>
      <c r="E63" s="283">
        <v>-11203971.670778155</v>
      </c>
      <c r="F63" s="287">
        <v>-2.5205212707103269E-2</v>
      </c>
      <c r="G63" s="294">
        <v>62.665265107360021</v>
      </c>
      <c r="H63" s="294">
        <v>-0.60761627233637228</v>
      </c>
      <c r="I63" s="295">
        <v>3.6967014189699601</v>
      </c>
      <c r="J63" s="295">
        <v>-0.1200202193699913</v>
      </c>
      <c r="K63" s="287">
        <v>-3.1445892769427379E-2</v>
      </c>
      <c r="L63" s="288">
        <v>1601803386.7501762</v>
      </c>
      <c r="M63" s="288">
        <v>-94767937.924882174</v>
      </c>
      <c r="N63" s="287">
        <v>-5.5858505060512514E-2</v>
      </c>
      <c r="O63" s="283">
        <v>433306130.30589277</v>
      </c>
      <c r="P63" s="283">
        <v>-11203971.670778155</v>
      </c>
      <c r="Q63" s="287">
        <v>-2.5205212707103269E-2</v>
      </c>
    </row>
    <row r="64" spans="1:17">
      <c r="A64" s="318" t="s">
        <v>59</v>
      </c>
      <c r="B64" s="318" t="s">
        <v>241</v>
      </c>
      <c r="C64" s="233" t="s">
        <v>239</v>
      </c>
      <c r="D64" s="291"/>
      <c r="E64" s="283">
        <v>-344.94612121582031</v>
      </c>
      <c r="F64" s="284">
        <v>-1</v>
      </c>
      <c r="G64" s="291"/>
      <c r="H64" s="292">
        <v>-4.9100650160748075E-5</v>
      </c>
      <c r="I64" s="291"/>
      <c r="J64" s="293">
        <v>-5.6644444444444444</v>
      </c>
      <c r="K64" s="284">
        <v>-1</v>
      </c>
      <c r="L64" s="291"/>
      <c r="M64" s="285">
        <v>-1953.9281399536133</v>
      </c>
      <c r="N64" s="284">
        <v>-1</v>
      </c>
      <c r="O64" s="291"/>
      <c r="P64" s="283">
        <v>-76.654693603515625</v>
      </c>
      <c r="Q64" s="284">
        <v>-1</v>
      </c>
    </row>
    <row r="65" spans="1:17">
      <c r="A65" s="318" t="s">
        <v>60</v>
      </c>
      <c r="B65" s="318" t="s">
        <v>233</v>
      </c>
      <c r="C65" s="233" t="s">
        <v>234</v>
      </c>
      <c r="D65" s="283">
        <v>57880.634130597588</v>
      </c>
      <c r="E65" s="283">
        <v>-6202.3694470346818</v>
      </c>
      <c r="F65" s="287">
        <v>-9.6786497210932479E-2</v>
      </c>
      <c r="G65" s="294">
        <v>3.738326274400682</v>
      </c>
      <c r="H65" s="294">
        <v>0.20686581684439087</v>
      </c>
      <c r="I65" s="295">
        <v>22.173583965579176</v>
      </c>
      <c r="J65" s="295">
        <v>0.6586263805504835</v>
      </c>
      <c r="K65" s="287">
        <v>3.0612487984117268E-2</v>
      </c>
      <c r="L65" s="288">
        <v>1283421.1008757735</v>
      </c>
      <c r="M65" s="288">
        <v>-95322.003018226707</v>
      </c>
      <c r="N65" s="287">
        <v>-6.9136884709709634E-2</v>
      </c>
      <c r="O65" s="283">
        <v>513302.49480128288</v>
      </c>
      <c r="P65" s="283">
        <v>-75246.174249632983</v>
      </c>
      <c r="Q65" s="287">
        <v>-0.12785038554411099</v>
      </c>
    </row>
    <row r="66" spans="1:17">
      <c r="A66" s="318" t="s">
        <v>60</v>
      </c>
      <c r="B66" s="318" t="s">
        <v>233</v>
      </c>
      <c r="C66" s="233" t="s">
        <v>235</v>
      </c>
      <c r="D66" s="283">
        <v>24437.993170112371</v>
      </c>
      <c r="E66" s="283">
        <v>-2676.9008007560187</v>
      </c>
      <c r="F66" s="284">
        <v>-9.8724369109907589E-2</v>
      </c>
      <c r="G66" s="292">
        <v>1.5783723404847962</v>
      </c>
      <c r="H66" s="292">
        <v>8.4135639282858721E-2</v>
      </c>
      <c r="I66" s="293">
        <v>9.9811365838021846</v>
      </c>
      <c r="J66" s="293">
        <v>7.1659950006374373E-2</v>
      </c>
      <c r="K66" s="284">
        <v>7.2314565798542218E-3</v>
      </c>
      <c r="L66" s="285">
        <v>243918.94766491652</v>
      </c>
      <c r="M66" s="285">
        <v>-24775.46056725469</v>
      </c>
      <c r="N66" s="284">
        <v>-9.2206833518645157E-2</v>
      </c>
      <c r="O66" s="283">
        <v>97751.972680449486</v>
      </c>
      <c r="P66" s="283">
        <v>-10707.603203024075</v>
      </c>
      <c r="Q66" s="284">
        <v>-9.8724369109907589E-2</v>
      </c>
    </row>
    <row r="67" spans="1:17">
      <c r="A67" s="318" t="s">
        <v>60</v>
      </c>
      <c r="B67" s="318" t="s">
        <v>233</v>
      </c>
      <c r="C67" s="233" t="s">
        <v>231</v>
      </c>
      <c r="D67" s="283">
        <v>106430.10440388118</v>
      </c>
      <c r="E67" s="283">
        <v>18354.609943394462</v>
      </c>
      <c r="F67" s="287">
        <v>0.20839633153156903</v>
      </c>
      <c r="G67" s="294">
        <v>6.8739823199329724</v>
      </c>
      <c r="H67" s="294">
        <v>2.0203532981576622</v>
      </c>
      <c r="I67" s="295">
        <v>12.551078880659398</v>
      </c>
      <c r="J67" s="295">
        <v>0.85123282316529369</v>
      </c>
      <c r="K67" s="287">
        <v>7.275589943510867E-2</v>
      </c>
      <c r="L67" s="288">
        <v>1335812.6356499279</v>
      </c>
      <c r="M67" s="288">
        <v>305342.9090245585</v>
      </c>
      <c r="N67" s="287">
        <v>0.29631429350623406</v>
      </c>
      <c r="O67" s="283">
        <v>260777.17839157581</v>
      </c>
      <c r="P67" s="283">
        <v>44462.535960053647</v>
      </c>
      <c r="Q67" s="287">
        <v>0.20554566006380715</v>
      </c>
    </row>
    <row r="68" spans="1:17">
      <c r="A68" s="318" t="s">
        <v>60</v>
      </c>
      <c r="B68" s="318" t="s">
        <v>233</v>
      </c>
      <c r="C68" s="233" t="s">
        <v>236</v>
      </c>
      <c r="D68" s="283">
        <v>540391.77396945609</v>
      </c>
      <c r="E68" s="283">
        <v>-66892.505472777179</v>
      </c>
      <c r="F68" s="284">
        <v>-0.11015023397973568</v>
      </c>
      <c r="G68" s="292">
        <v>34.902187881042749</v>
      </c>
      <c r="H68" s="292">
        <v>1.4362093903845832</v>
      </c>
      <c r="I68" s="293">
        <v>7.9949138477845922</v>
      </c>
      <c r="J68" s="293">
        <v>0.39837019925415618</v>
      </c>
      <c r="K68" s="284">
        <v>5.2440980751979428E-2</v>
      </c>
      <c r="L68" s="285">
        <v>4320385.6769372858</v>
      </c>
      <c r="M68" s="285">
        <v>-292875.85891199391</v>
      </c>
      <c r="N68" s="284">
        <v>-6.3485639527713633E-2</v>
      </c>
      <c r="O68" s="283">
        <v>1080797.2329502106</v>
      </c>
      <c r="P68" s="283">
        <v>-134289.55433620629</v>
      </c>
      <c r="Q68" s="284">
        <v>-0.11051848784900986</v>
      </c>
    </row>
    <row r="69" spans="1:17">
      <c r="A69" s="318" t="s">
        <v>60</v>
      </c>
      <c r="B69" s="318" t="s">
        <v>233</v>
      </c>
      <c r="C69" s="233" t="s">
        <v>237</v>
      </c>
      <c r="D69" s="283">
        <v>182.46084022521973</v>
      </c>
      <c r="E69" s="283">
        <v>46.126636505126953</v>
      </c>
      <c r="F69" s="287">
        <v>0.33833502706209639</v>
      </c>
      <c r="G69" s="294">
        <v>1.1784566000505935E-2</v>
      </c>
      <c r="H69" s="294">
        <v>4.2715153853506039E-3</v>
      </c>
      <c r="I69" s="295">
        <v>11.986666666666666</v>
      </c>
      <c r="J69" s="295">
        <v>0</v>
      </c>
      <c r="K69" s="287">
        <v>0</v>
      </c>
      <c r="L69" s="288">
        <v>2187.0972714996337</v>
      </c>
      <c r="M69" s="288">
        <v>552.90461624145496</v>
      </c>
      <c r="N69" s="287">
        <v>0.33833502706209634</v>
      </c>
      <c r="O69" s="283">
        <v>243.28112030029297</v>
      </c>
      <c r="P69" s="283">
        <v>61.502182006835938</v>
      </c>
      <c r="Q69" s="287">
        <v>0.33833502706209639</v>
      </c>
    </row>
    <row r="70" spans="1:17">
      <c r="A70" s="318" t="s">
        <v>60</v>
      </c>
      <c r="B70" s="318" t="s">
        <v>233</v>
      </c>
      <c r="C70" s="233" t="s">
        <v>238</v>
      </c>
      <c r="D70" s="283">
        <v>818980.46882128716</v>
      </c>
      <c r="E70" s="283">
        <v>-208957.3003327864</v>
      </c>
      <c r="F70" s="284">
        <v>-0.20327816196961493</v>
      </c>
      <c r="G70" s="292">
        <v>52.895346618138319</v>
      </c>
      <c r="H70" s="292">
        <v>-3.7518356600548159</v>
      </c>
      <c r="I70" s="293">
        <v>5.2210954371770351</v>
      </c>
      <c r="J70" s="293">
        <v>0.11315212272707686</v>
      </c>
      <c r="K70" s="284">
        <v>2.215218841739662E-2</v>
      </c>
      <c r="L70" s="285">
        <v>4275975.1888999315</v>
      </c>
      <c r="M70" s="285">
        <v>-974672.66672122292</v>
      </c>
      <c r="N70" s="284">
        <v>-0.18562902969731127</v>
      </c>
      <c r="O70" s="283">
        <v>818980.46882128716</v>
      </c>
      <c r="P70" s="283">
        <v>-208957.3003327864</v>
      </c>
      <c r="Q70" s="284">
        <v>-0.20327816196961493</v>
      </c>
    </row>
    <row r="71" spans="1:17">
      <c r="A71" s="318" t="s">
        <v>60</v>
      </c>
      <c r="B71" s="318" t="s">
        <v>233</v>
      </c>
      <c r="C71" s="233" t="s">
        <v>239</v>
      </c>
      <c r="D71" s="290"/>
      <c r="E71" s="290"/>
      <c r="F71" s="290"/>
      <c r="G71" s="290"/>
      <c r="H71" s="290"/>
      <c r="I71" s="290"/>
      <c r="J71" s="290"/>
      <c r="K71" s="290"/>
      <c r="L71" s="290"/>
      <c r="M71" s="290"/>
      <c r="N71" s="290"/>
      <c r="O71" s="290"/>
      <c r="P71" s="290"/>
      <c r="Q71" s="290"/>
    </row>
    <row r="72" spans="1:17">
      <c r="A72" s="318" t="s">
        <v>60</v>
      </c>
      <c r="B72" s="318" t="s">
        <v>240</v>
      </c>
      <c r="C72" s="233" t="s">
        <v>234</v>
      </c>
      <c r="D72" s="283">
        <v>752433.32650893764</v>
      </c>
      <c r="E72" s="283">
        <v>-116438.81169582356</v>
      </c>
      <c r="F72" s="284">
        <v>-0.13401144607583587</v>
      </c>
      <c r="G72" s="292">
        <v>3.3284073292089191</v>
      </c>
      <c r="H72" s="292">
        <v>7.0158793519667029E-2</v>
      </c>
      <c r="I72" s="293">
        <v>22.036941367579061</v>
      </c>
      <c r="J72" s="293">
        <v>1.553110400778273</v>
      </c>
      <c r="K72" s="284">
        <v>7.5821285739736871E-2</v>
      </c>
      <c r="L72" s="285">
        <v>16581329.099289929</v>
      </c>
      <c r="M72" s="285">
        <v>-1216500.9114591721</v>
      </c>
      <c r="N72" s="284">
        <v>-6.8351080481410337E-2</v>
      </c>
      <c r="O72" s="283">
        <v>6929207.3845982887</v>
      </c>
      <c r="P72" s="283">
        <v>-860619.11653358489</v>
      </c>
      <c r="Q72" s="284">
        <v>-0.11047988249912057</v>
      </c>
    </row>
    <row r="73" spans="1:17">
      <c r="A73" s="318" t="s">
        <v>60</v>
      </c>
      <c r="B73" s="318" t="s">
        <v>240</v>
      </c>
      <c r="C73" s="233" t="s">
        <v>235</v>
      </c>
      <c r="D73" s="283">
        <v>375206.04707546381</v>
      </c>
      <c r="E73" s="283">
        <v>-41246.371279387735</v>
      </c>
      <c r="F73" s="287">
        <v>-9.9042218177833832E-2</v>
      </c>
      <c r="G73" s="294">
        <v>1.6597331790760952</v>
      </c>
      <c r="H73" s="294">
        <v>9.8047146545989783E-2</v>
      </c>
      <c r="I73" s="295">
        <v>10.823257684907828</v>
      </c>
      <c r="J73" s="295">
        <v>0.34965117319898198</v>
      </c>
      <c r="K73" s="287">
        <v>3.3384028014427844E-2</v>
      </c>
      <c r="L73" s="288">
        <v>4060951.732433402</v>
      </c>
      <c r="M73" s="288">
        <v>-300807.02826486807</v>
      </c>
      <c r="N73" s="287">
        <v>-6.896461834966594E-2</v>
      </c>
      <c r="O73" s="283">
        <v>1500824.1883018552</v>
      </c>
      <c r="P73" s="283">
        <v>-164985.48511755094</v>
      </c>
      <c r="Q73" s="287">
        <v>-9.9042218177833832E-2</v>
      </c>
    </row>
    <row r="74" spans="1:17">
      <c r="A74" s="318" t="s">
        <v>60</v>
      </c>
      <c r="B74" s="318" t="s">
        <v>240</v>
      </c>
      <c r="C74" s="233" t="s">
        <v>231</v>
      </c>
      <c r="D74" s="283">
        <v>1240915.2733375789</v>
      </c>
      <c r="E74" s="283">
        <v>256920.09218950279</v>
      </c>
      <c r="F74" s="284">
        <v>0.2610989333197154</v>
      </c>
      <c r="G74" s="292">
        <v>5.4892192373605964</v>
      </c>
      <c r="H74" s="292">
        <v>1.799262203261939</v>
      </c>
      <c r="I74" s="293">
        <v>12.017551109558132</v>
      </c>
      <c r="J74" s="293">
        <v>0.47448187682727472</v>
      </c>
      <c r="K74" s="284">
        <v>4.1105347915774554E-2</v>
      </c>
      <c r="L74" s="285">
        <v>14912762.719965653</v>
      </c>
      <c r="M74" s="285">
        <v>3554438.2192998696</v>
      </c>
      <c r="N74" s="284">
        <v>0.31293684373003444</v>
      </c>
      <c r="O74" s="283">
        <v>3041016.8447343609</v>
      </c>
      <c r="P74" s="283">
        <v>620804.14245646819</v>
      </c>
      <c r="Q74" s="284">
        <v>0.25650809198388647</v>
      </c>
    </row>
    <row r="75" spans="1:17">
      <c r="A75" s="318" t="s">
        <v>60</v>
      </c>
      <c r="B75" s="318" t="s">
        <v>240</v>
      </c>
      <c r="C75" s="233" t="s">
        <v>236</v>
      </c>
      <c r="D75" s="283">
        <v>7725742.3129536649</v>
      </c>
      <c r="E75" s="283">
        <v>-981622.53438998293</v>
      </c>
      <c r="F75" s="287">
        <v>-0.11273474255410879</v>
      </c>
      <c r="G75" s="294">
        <v>34.175011169855466</v>
      </c>
      <c r="H75" s="294">
        <v>1.5226132897849212</v>
      </c>
      <c r="I75" s="295">
        <v>7.7014365979884802</v>
      </c>
      <c r="J75" s="295">
        <v>5.5175301393255438E-2</v>
      </c>
      <c r="K75" s="287">
        <v>7.2159842899724392E-3</v>
      </c>
      <c r="L75" s="288">
        <v>59499314.595609523</v>
      </c>
      <c r="M75" s="288">
        <v>-7079472.2319680005</v>
      </c>
      <c r="N75" s="287">
        <v>-0.10633225039534094</v>
      </c>
      <c r="O75" s="283">
        <v>15451563.946823372</v>
      </c>
      <c r="P75" s="283">
        <v>-1977805.2281620111</v>
      </c>
      <c r="Q75" s="287">
        <v>-0.11347543380976494</v>
      </c>
    </row>
    <row r="76" spans="1:17">
      <c r="A76" s="318" t="s">
        <v>60</v>
      </c>
      <c r="B76" s="318" t="s">
        <v>240</v>
      </c>
      <c r="C76" s="233" t="s">
        <v>237</v>
      </c>
      <c r="D76" s="283">
        <v>1606.8841695785522</v>
      </c>
      <c r="E76" s="283">
        <v>-134.30790433287621</v>
      </c>
      <c r="F76" s="284">
        <v>-7.7135605166847448E-2</v>
      </c>
      <c r="G76" s="292">
        <v>7.108091652492099E-3</v>
      </c>
      <c r="H76" s="292">
        <v>5.7866542771117368E-4</v>
      </c>
      <c r="I76" s="293">
        <v>11.744981727793391</v>
      </c>
      <c r="J76" s="293">
        <v>0.80411177819787483</v>
      </c>
      <c r="K76" s="284">
        <v>7.3496146275607896E-2</v>
      </c>
      <c r="L76" s="285">
        <v>18872.825210380553</v>
      </c>
      <c r="M76" s="285">
        <v>-177.33082755088981</v>
      </c>
      <c r="N76" s="284">
        <v>-9.3086286116397209E-3</v>
      </c>
      <c r="O76" s="283">
        <v>2142.5122261047363</v>
      </c>
      <c r="P76" s="283">
        <v>-179.07720577716827</v>
      </c>
      <c r="Q76" s="284">
        <v>-7.7135605166847448E-2</v>
      </c>
    </row>
    <row r="77" spans="1:17">
      <c r="A77" s="318" t="s">
        <v>60</v>
      </c>
      <c r="B77" s="318" t="s">
        <v>240</v>
      </c>
      <c r="C77" s="233" t="s">
        <v>238</v>
      </c>
      <c r="D77" s="283">
        <v>12510503.728304751</v>
      </c>
      <c r="E77" s="283">
        <v>-3177917.0744906459</v>
      </c>
      <c r="F77" s="287">
        <v>-0.20256449737276283</v>
      </c>
      <c r="G77" s="294">
        <v>55.340520992846308</v>
      </c>
      <c r="H77" s="294">
        <v>-3.4906600985406584</v>
      </c>
      <c r="I77" s="295">
        <v>5.1348345780686131</v>
      </c>
      <c r="J77" s="295">
        <v>-5.1740601258411623E-2</v>
      </c>
      <c r="K77" s="287">
        <v>-9.9758702938776526E-3</v>
      </c>
      <c r="L77" s="288">
        <v>64239367.13315554</v>
      </c>
      <c r="M77" s="288">
        <v>-17129806.805460826</v>
      </c>
      <c r="N77" s="287">
        <v>-0.2105196105147053</v>
      </c>
      <c r="O77" s="283">
        <v>12510503.728304751</v>
      </c>
      <c r="P77" s="283">
        <v>-3177917.0744906459</v>
      </c>
      <c r="Q77" s="287">
        <v>-0.20256449737276283</v>
      </c>
    </row>
    <row r="78" spans="1:17">
      <c r="A78" s="318" t="s">
        <v>60</v>
      </c>
      <c r="B78" s="318" t="s">
        <v>240</v>
      </c>
      <c r="C78" s="233" t="s">
        <v>239</v>
      </c>
      <c r="D78" s="291"/>
      <c r="E78" s="291"/>
      <c r="F78" s="291"/>
      <c r="G78" s="291"/>
      <c r="H78" s="291"/>
      <c r="I78" s="291"/>
      <c r="J78" s="291"/>
      <c r="K78" s="291"/>
      <c r="L78" s="291"/>
      <c r="M78" s="291"/>
      <c r="N78" s="291"/>
      <c r="O78" s="291"/>
      <c r="P78" s="291"/>
      <c r="Q78" s="291"/>
    </row>
    <row r="79" spans="1:17">
      <c r="A79" s="318" t="s">
        <v>60</v>
      </c>
      <c r="B79" s="318" t="s">
        <v>241</v>
      </c>
      <c r="C79" s="233" t="s">
        <v>234</v>
      </c>
      <c r="D79" s="283">
        <v>291001.95792117505</v>
      </c>
      <c r="E79" s="283">
        <v>-35490.273422102095</v>
      </c>
      <c r="F79" s="287">
        <v>-0.10870173932189912</v>
      </c>
      <c r="G79" s="294">
        <v>3.515863733347691</v>
      </c>
      <c r="H79" s="294">
        <v>0.13181080736877027</v>
      </c>
      <c r="I79" s="295">
        <v>22.171697090067909</v>
      </c>
      <c r="J79" s="295">
        <v>0.71074207441131421</v>
      </c>
      <c r="K79" s="287">
        <v>3.3117914551929327E-2</v>
      </c>
      <c r="L79" s="288">
        <v>6452007.2636449812</v>
      </c>
      <c r="M79" s="288">
        <v>-554827.82617443614</v>
      </c>
      <c r="N79" s="287">
        <v>-7.918379968447857E-2</v>
      </c>
      <c r="O79" s="283">
        <v>2598987.1340313354</v>
      </c>
      <c r="P79" s="283">
        <v>-365266.65763261681</v>
      </c>
      <c r="Q79" s="287">
        <v>-0.12322381391897563</v>
      </c>
    </row>
    <row r="80" spans="1:17">
      <c r="A80" s="318" t="s">
        <v>60</v>
      </c>
      <c r="B80" s="318" t="s">
        <v>241</v>
      </c>
      <c r="C80" s="233" t="s">
        <v>235</v>
      </c>
      <c r="D80" s="283">
        <v>127671.50778839548</v>
      </c>
      <c r="E80" s="283">
        <v>-19735.700127207238</v>
      </c>
      <c r="F80" s="284">
        <v>-0.1338855840652434</v>
      </c>
      <c r="G80" s="292">
        <v>1.5425175391315606</v>
      </c>
      <c r="H80" s="292">
        <v>1.4659460533972934E-2</v>
      </c>
      <c r="I80" s="293">
        <v>10.027772584522671</v>
      </c>
      <c r="J80" s="293">
        <v>4.1911560008404791E-2</v>
      </c>
      <c r="K80" s="284">
        <v>4.1970902564652367E-3</v>
      </c>
      <c r="L80" s="285">
        <v>1280260.8456251449</v>
      </c>
      <c r="M80" s="285">
        <v>-191727.0466317432</v>
      </c>
      <c r="N80" s="284">
        <v>-0.13025042368913956</v>
      </c>
      <c r="O80" s="283">
        <v>510686.03115358192</v>
      </c>
      <c r="P80" s="283">
        <v>-78942.80050882895</v>
      </c>
      <c r="Q80" s="284">
        <v>-0.1338855840652434</v>
      </c>
    </row>
    <row r="81" spans="1:17">
      <c r="A81" s="318" t="s">
        <v>60</v>
      </c>
      <c r="B81" s="318" t="s">
        <v>241</v>
      </c>
      <c r="C81" s="233" t="s">
        <v>231</v>
      </c>
      <c r="D81" s="283">
        <v>502591.42856917199</v>
      </c>
      <c r="E81" s="283">
        <v>106060.02208193537</v>
      </c>
      <c r="F81" s="287">
        <v>0.26746941187204343</v>
      </c>
      <c r="G81" s="294">
        <v>6.0722717778978126</v>
      </c>
      <c r="H81" s="294">
        <v>1.9622711789714611</v>
      </c>
      <c r="I81" s="295">
        <v>12.516809074691922</v>
      </c>
      <c r="J81" s="295">
        <v>0.77913966613406771</v>
      </c>
      <c r="K81" s="287">
        <v>6.6379418180410016E-2</v>
      </c>
      <c r="L81" s="288">
        <v>6290840.9539769888</v>
      </c>
      <c r="M81" s="288">
        <v>1636486.3945193319</v>
      </c>
      <c r="N81" s="287">
        <v>0.35160329399357609</v>
      </c>
      <c r="O81" s="283">
        <v>1231584.5725917125</v>
      </c>
      <c r="P81" s="283">
        <v>256914.83484342333</v>
      </c>
      <c r="Q81" s="287">
        <v>0.26359168125703336</v>
      </c>
    </row>
    <row r="82" spans="1:17">
      <c r="A82" s="318" t="s">
        <v>60</v>
      </c>
      <c r="B82" s="318" t="s">
        <v>241</v>
      </c>
      <c r="C82" s="233" t="s">
        <v>236</v>
      </c>
      <c r="D82" s="283">
        <v>2857907.3391233347</v>
      </c>
      <c r="E82" s="283">
        <v>-358580.25943771331</v>
      </c>
      <c r="F82" s="284">
        <v>-0.11148193439269918</v>
      </c>
      <c r="G82" s="292">
        <v>34.529021174536844</v>
      </c>
      <c r="H82" s="292">
        <v>1.1905119410933125</v>
      </c>
      <c r="I82" s="293">
        <v>7.7811886257332468</v>
      </c>
      <c r="J82" s="293">
        <v>0.16238441750221</v>
      </c>
      <c r="K82" s="284">
        <v>2.1313635718158589E-2</v>
      </c>
      <c r="L82" s="285">
        <v>22237916.080586061</v>
      </c>
      <c r="M82" s="285">
        <v>-2267873.1710537933</v>
      </c>
      <c r="N82" s="284">
        <v>-9.2544384013342237E-2</v>
      </c>
      <c r="O82" s="283">
        <v>5715865.0537832715</v>
      </c>
      <c r="P82" s="283">
        <v>-722500.57530575059</v>
      </c>
      <c r="Q82" s="284">
        <v>-0.11221800949629801</v>
      </c>
    </row>
    <row r="83" spans="1:17">
      <c r="A83" s="318" t="s">
        <v>60</v>
      </c>
      <c r="B83" s="318" t="s">
        <v>241</v>
      </c>
      <c r="C83" s="233" t="s">
        <v>237</v>
      </c>
      <c r="D83" s="283">
        <v>989.85140991210938</v>
      </c>
      <c r="E83" s="283">
        <v>168.70058655738831</v>
      </c>
      <c r="F83" s="287">
        <v>0.20544409353227058</v>
      </c>
      <c r="G83" s="294">
        <v>1.1959310165382998E-2</v>
      </c>
      <c r="H83" s="294">
        <v>3.448180099559571E-3</v>
      </c>
      <c r="I83" s="295">
        <v>11.986666666666666</v>
      </c>
      <c r="J83" s="295">
        <v>0.42286202663765771</v>
      </c>
      <c r="K83" s="287">
        <v>3.6567724879568435E-2</v>
      </c>
      <c r="L83" s="288">
        <v>11865.018900146484</v>
      </c>
      <c r="M83" s="288">
        <v>2369.3911988735199</v>
      </c>
      <c r="N83" s="287">
        <v>0.24952444150225941</v>
      </c>
      <c r="O83" s="283">
        <v>1319.8018798828125</v>
      </c>
      <c r="P83" s="283">
        <v>224.93411540985107</v>
      </c>
      <c r="Q83" s="287">
        <v>0.20544409353227058</v>
      </c>
    </row>
    <row r="84" spans="1:17">
      <c r="A84" s="318" t="s">
        <v>60</v>
      </c>
      <c r="B84" s="318" t="s">
        <v>241</v>
      </c>
      <c r="C84" s="233" t="s">
        <v>238</v>
      </c>
      <c r="D84" s="283">
        <v>4496664.8911894737</v>
      </c>
      <c r="E84" s="283">
        <v>-1063560.2023182316</v>
      </c>
      <c r="F84" s="284">
        <v>-0.19128006230540526</v>
      </c>
      <c r="G84" s="292">
        <v>54.328366464920286</v>
      </c>
      <c r="H84" s="292">
        <v>-3.3027015680668086</v>
      </c>
      <c r="I84" s="293">
        <v>5.1984537363233265</v>
      </c>
      <c r="J84" s="293">
        <v>3.4493728765965237E-2</v>
      </c>
      <c r="K84" s="284">
        <v>6.6797048612855818E-3</v>
      </c>
      <c r="L84" s="285">
        <v>23375704.404597845</v>
      </c>
      <c r="M84" s="285">
        <v>-5337075.6112928353</v>
      </c>
      <c r="N84" s="284">
        <v>-0.18587805180616807</v>
      </c>
      <c r="O84" s="283">
        <v>4496664.8911894737</v>
      </c>
      <c r="P84" s="283">
        <v>-1063560.2023182316</v>
      </c>
      <c r="Q84" s="284">
        <v>-0.19128006230540526</v>
      </c>
    </row>
    <row r="85" spans="1:17">
      <c r="A85" s="318" t="s">
        <v>60</v>
      </c>
      <c r="B85" s="318" t="s">
        <v>241</v>
      </c>
      <c r="C85" s="233" t="s">
        <v>239</v>
      </c>
      <c r="D85" s="290"/>
      <c r="E85" s="290"/>
      <c r="F85" s="290"/>
      <c r="G85" s="290"/>
      <c r="H85" s="290"/>
      <c r="I85" s="290"/>
      <c r="J85" s="290"/>
      <c r="K85" s="290"/>
      <c r="L85" s="290"/>
      <c r="M85" s="290"/>
      <c r="N85" s="290"/>
      <c r="O85" s="290"/>
      <c r="P85" s="290"/>
      <c r="Q85" s="290"/>
    </row>
    <row r="86" spans="1:17">
      <c r="A86" s="318" t="s">
        <v>61</v>
      </c>
      <c r="B86" s="318" t="s">
        <v>233</v>
      </c>
      <c r="C86" s="233" t="s">
        <v>234</v>
      </c>
      <c r="D86" s="283">
        <v>2581957.5188685716</v>
      </c>
      <c r="E86" s="283">
        <v>-295188.37665130896</v>
      </c>
      <c r="F86" s="284">
        <v>-0.1025976392476164</v>
      </c>
      <c r="G86" s="292">
        <v>20.434206313275421</v>
      </c>
      <c r="H86" s="292">
        <v>0.43482014245200062</v>
      </c>
      <c r="I86" s="293">
        <v>20.15426686791352</v>
      </c>
      <c r="J86" s="293">
        <v>0.61055178936736709</v>
      </c>
      <c r="K86" s="284">
        <v>3.1240313671866408E-2</v>
      </c>
      <c r="L86" s="285">
        <v>52037460.876893051</v>
      </c>
      <c r="M86" s="285">
        <v>-4192658.7445560172</v>
      </c>
      <c r="N86" s="284">
        <v>-7.4562508007838577E-2</v>
      </c>
      <c r="O86" s="283">
        <v>22276996.378281116</v>
      </c>
      <c r="P86" s="283">
        <v>-2527657.4975861534</v>
      </c>
      <c r="Q86" s="284">
        <v>-0.10190255063568293</v>
      </c>
    </row>
    <row r="87" spans="1:17">
      <c r="A87" s="318" t="s">
        <v>61</v>
      </c>
      <c r="B87" s="318" t="s">
        <v>233</v>
      </c>
      <c r="C87" s="233" t="s">
        <v>235</v>
      </c>
      <c r="D87" s="283">
        <v>958353.38993006945</v>
      </c>
      <c r="E87" s="283">
        <v>-132031.59357169922</v>
      </c>
      <c r="F87" s="287">
        <v>-0.12108713488302093</v>
      </c>
      <c r="G87" s="294">
        <v>7.5846293936855291</v>
      </c>
      <c r="H87" s="294">
        <v>5.2326054046840653E-3</v>
      </c>
      <c r="I87" s="295">
        <v>11.740511080561262</v>
      </c>
      <c r="J87" s="295">
        <v>0.15713120384354795</v>
      </c>
      <c r="K87" s="287">
        <v>1.356522927814683E-2</v>
      </c>
      <c r="L87" s="288">
        <v>11251558.593567429</v>
      </c>
      <c r="M87" s="288">
        <v>-1378784.8822021354</v>
      </c>
      <c r="N87" s="287">
        <v>-0.10916448035219614</v>
      </c>
      <c r="O87" s="283">
        <v>3833413.5597202778</v>
      </c>
      <c r="P87" s="283">
        <v>-528126.3742867969</v>
      </c>
      <c r="Q87" s="287">
        <v>-0.12108713488302093</v>
      </c>
    </row>
    <row r="88" spans="1:17">
      <c r="A88" s="318" t="s">
        <v>61</v>
      </c>
      <c r="B88" s="318" t="s">
        <v>233</v>
      </c>
      <c r="C88" s="233" t="s">
        <v>231</v>
      </c>
      <c r="D88" s="283">
        <v>21194.651235894715</v>
      </c>
      <c r="E88" s="283">
        <v>-1441.5760065158793</v>
      </c>
      <c r="F88" s="284">
        <v>-6.3684464335778679E-2</v>
      </c>
      <c r="G88" s="292">
        <v>0.16773935005792642</v>
      </c>
      <c r="H88" s="292">
        <v>1.0392219772869721E-2</v>
      </c>
      <c r="I88" s="293">
        <v>11.62752668870487</v>
      </c>
      <c r="J88" s="293">
        <v>-2.3285753285572142E-2</v>
      </c>
      <c r="K88" s="284">
        <v>-1.99863772603947E-3</v>
      </c>
      <c r="L88" s="285">
        <v>246441.37290315746</v>
      </c>
      <c r="M88" s="285">
        <v>-17289.065092442877</v>
      </c>
      <c r="N88" s="284">
        <v>-6.5555819888833994E-2</v>
      </c>
      <c r="O88" s="283">
        <v>47853.018504858017</v>
      </c>
      <c r="P88" s="283">
        <v>-3614.6330873725092</v>
      </c>
      <c r="Q88" s="284">
        <v>-7.0231164149680544E-2</v>
      </c>
    </row>
    <row r="89" spans="1:17">
      <c r="A89" s="318" t="s">
        <v>61</v>
      </c>
      <c r="B89" s="318" t="s">
        <v>233</v>
      </c>
      <c r="C89" s="233" t="s">
        <v>236</v>
      </c>
      <c r="D89" s="283">
        <v>2460838.7881903392</v>
      </c>
      <c r="E89" s="283">
        <v>-132985.14461538568</v>
      </c>
      <c r="F89" s="287">
        <v>-5.1269919647759746E-2</v>
      </c>
      <c r="G89" s="294">
        <v>19.4756447904795</v>
      </c>
      <c r="H89" s="294">
        <v>1.4456635607886099</v>
      </c>
      <c r="I89" s="295">
        <v>7.466808075479368</v>
      </c>
      <c r="J89" s="295">
        <v>0.11077054441015566</v>
      </c>
      <c r="K89" s="287">
        <v>1.5058452861652947E-2</v>
      </c>
      <c r="L89" s="288">
        <v>18374610.936112486</v>
      </c>
      <c r="M89" s="288">
        <v>-705655.26259197295</v>
      </c>
      <c r="N89" s="287">
        <v>-3.6983512454343358E-2</v>
      </c>
      <c r="O89" s="283">
        <v>4926270.7636510134</v>
      </c>
      <c r="P89" s="283">
        <v>-270020.47714468744</v>
      </c>
      <c r="Q89" s="287">
        <v>-5.1964076806314569E-2</v>
      </c>
    </row>
    <row r="90" spans="1:17">
      <c r="A90" s="318" t="s">
        <v>61</v>
      </c>
      <c r="B90" s="318" t="s">
        <v>233</v>
      </c>
      <c r="C90" s="233" t="s">
        <v>237</v>
      </c>
      <c r="D90" s="283">
        <v>35052.517018139362</v>
      </c>
      <c r="E90" s="283">
        <v>-1055.1765812337399</v>
      </c>
      <c r="F90" s="284">
        <v>-2.9223040190306138E-2</v>
      </c>
      <c r="G90" s="292">
        <v>0.27741369070321936</v>
      </c>
      <c r="H90" s="292">
        <v>2.6424782161566296E-2</v>
      </c>
      <c r="I90" s="293">
        <v>6.1903169881975355</v>
      </c>
      <c r="J90" s="293">
        <v>-0.19375918042216878</v>
      </c>
      <c r="K90" s="284">
        <v>-3.0350386697228469E-2</v>
      </c>
      <c r="L90" s="285">
        <v>216986.19157647132</v>
      </c>
      <c r="M90" s="285">
        <v>-13528.074635108729</v>
      </c>
      <c r="N90" s="284">
        <v>-5.8686496317290129E-2</v>
      </c>
      <c r="O90" s="283">
        <v>46736.68935751915</v>
      </c>
      <c r="P90" s="283">
        <v>-1406.9021083116531</v>
      </c>
      <c r="Q90" s="284">
        <v>-2.9223040190306138E-2</v>
      </c>
    </row>
    <row r="91" spans="1:17">
      <c r="A91" s="318" t="s">
        <v>61</v>
      </c>
      <c r="B91" s="318" t="s">
        <v>233</v>
      </c>
      <c r="C91" s="233" t="s">
        <v>238</v>
      </c>
      <c r="D91" s="283">
        <v>6553207.6055651903</v>
      </c>
      <c r="E91" s="283">
        <v>-1185509.3446592987</v>
      </c>
      <c r="F91" s="287">
        <v>-0.15319197643285154</v>
      </c>
      <c r="G91" s="294">
        <v>51.86359390007496</v>
      </c>
      <c r="H91" s="294">
        <v>-1.9291557116963389</v>
      </c>
      <c r="I91" s="295">
        <v>5.1950721432970122</v>
      </c>
      <c r="J91" s="295">
        <v>3.6533628467251056E-2</v>
      </c>
      <c r="K91" s="287">
        <v>7.0821664628894828E-3</v>
      </c>
      <c r="L91" s="288">
        <v>34044386.280913837</v>
      </c>
      <c r="M91" s="288">
        <v>-5876083.1621850953</v>
      </c>
      <c r="N91" s="287">
        <v>-0.14719474104783845</v>
      </c>
      <c r="O91" s="283">
        <v>6553207.6055651903</v>
      </c>
      <c r="P91" s="283">
        <v>-1185509.3446592987</v>
      </c>
      <c r="Q91" s="287">
        <v>-0.15319197643285154</v>
      </c>
    </row>
    <row r="92" spans="1:17">
      <c r="A92" s="318" t="s">
        <v>61</v>
      </c>
      <c r="B92" s="318" t="s">
        <v>233</v>
      </c>
      <c r="C92" s="233" t="s">
        <v>239</v>
      </c>
      <c r="D92" s="291"/>
      <c r="E92" s="291"/>
      <c r="F92" s="291"/>
      <c r="G92" s="291"/>
      <c r="H92" s="291"/>
      <c r="I92" s="291"/>
      <c r="J92" s="291"/>
      <c r="K92" s="291"/>
      <c r="L92" s="291"/>
      <c r="M92" s="291"/>
      <c r="N92" s="291"/>
      <c r="O92" s="291"/>
      <c r="P92" s="291"/>
      <c r="Q92" s="291"/>
    </row>
    <row r="93" spans="1:17">
      <c r="A93" s="318" t="s">
        <v>61</v>
      </c>
      <c r="B93" s="318" t="s">
        <v>240</v>
      </c>
      <c r="C93" s="233" t="s">
        <v>234</v>
      </c>
      <c r="D93" s="283">
        <v>34713439.660846174</v>
      </c>
      <c r="E93" s="283">
        <v>-2655716.6584397554</v>
      </c>
      <c r="F93" s="287">
        <v>-7.1067075631813525E-2</v>
      </c>
      <c r="G93" s="294">
        <v>19.307112422613251</v>
      </c>
      <c r="H93" s="294">
        <v>0.54703039381814023</v>
      </c>
      <c r="I93" s="295">
        <v>19.85619343794578</v>
      </c>
      <c r="J93" s="295">
        <v>0.9557221333320598</v>
      </c>
      <c r="K93" s="287">
        <v>5.0566047688914623E-2</v>
      </c>
      <c r="L93" s="288">
        <v>689276772.80222058</v>
      </c>
      <c r="M93" s="288">
        <v>-17017893.888067603</v>
      </c>
      <c r="N93" s="287">
        <v>-2.4094609078408897E-2</v>
      </c>
      <c r="O93" s="283">
        <v>299360755.72160566</v>
      </c>
      <c r="P93" s="283">
        <v>-22538250.040629566</v>
      </c>
      <c r="Q93" s="287">
        <v>-7.001652579591075E-2</v>
      </c>
    </row>
    <row r="94" spans="1:17">
      <c r="A94" s="318" t="s">
        <v>61</v>
      </c>
      <c r="B94" s="318" t="s">
        <v>240</v>
      </c>
      <c r="C94" s="233" t="s">
        <v>235</v>
      </c>
      <c r="D94" s="283">
        <v>13704017.783415962</v>
      </c>
      <c r="E94" s="283">
        <v>-1240120.3492394537</v>
      </c>
      <c r="F94" s="284">
        <v>-8.2983731696750412E-2</v>
      </c>
      <c r="G94" s="292">
        <v>7.6219762308467729</v>
      </c>
      <c r="H94" s="292">
        <v>0.11971273785021097</v>
      </c>
      <c r="I94" s="293">
        <v>11.732891284723353</v>
      </c>
      <c r="J94" s="293">
        <v>0.22682106424253057</v>
      </c>
      <c r="K94" s="284">
        <v>1.9713165302849337E-2</v>
      </c>
      <c r="L94" s="285">
        <v>160787750.81673497</v>
      </c>
      <c r="M94" s="285">
        <v>-11160551.922163397</v>
      </c>
      <c r="N94" s="284">
        <v>-6.4906438414286491E-2</v>
      </c>
      <c r="O94" s="283">
        <v>54816071.133663848</v>
      </c>
      <c r="P94" s="283">
        <v>-4960481.3969578147</v>
      </c>
      <c r="Q94" s="284">
        <v>-8.2983731696750412E-2</v>
      </c>
    </row>
    <row r="95" spans="1:17">
      <c r="A95" s="318" t="s">
        <v>61</v>
      </c>
      <c r="B95" s="318" t="s">
        <v>240</v>
      </c>
      <c r="C95" s="233" t="s">
        <v>231</v>
      </c>
      <c r="D95" s="283">
        <v>314586.33979155502</v>
      </c>
      <c r="E95" s="283">
        <v>-263998.2417767485</v>
      </c>
      <c r="F95" s="287">
        <v>-0.45628288445080656</v>
      </c>
      <c r="G95" s="294">
        <v>0.17496836638244886</v>
      </c>
      <c r="H95" s="294">
        <v>-0.11549294663402013</v>
      </c>
      <c r="I95" s="295">
        <v>11.733092634453008</v>
      </c>
      <c r="J95" s="295">
        <v>-0.19441412165672922</v>
      </c>
      <c r="K95" s="287">
        <v>-1.6299644647624505E-2</v>
      </c>
      <c r="L95" s="288">
        <v>3691070.6663078256</v>
      </c>
      <c r="M95" s="288">
        <v>-3210000.8393290406</v>
      </c>
      <c r="N95" s="287">
        <v>-0.46514528022308982</v>
      </c>
      <c r="O95" s="283">
        <v>711940.84307696915</v>
      </c>
      <c r="P95" s="283">
        <v>-687914.07138164516</v>
      </c>
      <c r="Q95" s="287">
        <v>-0.49141812074695745</v>
      </c>
    </row>
    <row r="96" spans="1:17">
      <c r="A96" s="318" t="s">
        <v>61</v>
      </c>
      <c r="B96" s="318" t="s">
        <v>240</v>
      </c>
      <c r="C96" s="233" t="s">
        <v>236</v>
      </c>
      <c r="D96" s="283">
        <v>34044318.586731397</v>
      </c>
      <c r="E96" s="283">
        <v>-1499517.960884802</v>
      </c>
      <c r="F96" s="284">
        <v>-4.2187847642051163E-2</v>
      </c>
      <c r="G96" s="292">
        <v>18.93495697133871</v>
      </c>
      <c r="H96" s="292">
        <v>1.0912228620076796</v>
      </c>
      <c r="I96" s="293">
        <v>7.4148590056705812</v>
      </c>
      <c r="J96" s="293">
        <v>3.7986201743732906E-2</v>
      </c>
      <c r="K96" s="284">
        <v>5.1493637959315408E-3</v>
      </c>
      <c r="L96" s="285">
        <v>252433822.26474366</v>
      </c>
      <c r="M96" s="285">
        <v>-9768538.91058743</v>
      </c>
      <c r="N96" s="284">
        <v>-3.7255724421395825E-2</v>
      </c>
      <c r="O96" s="283">
        <v>68188318.907433167</v>
      </c>
      <c r="P96" s="283">
        <v>-3024377.314872995</v>
      </c>
      <c r="Q96" s="284">
        <v>-4.2469636389440069E-2</v>
      </c>
    </row>
    <row r="97" spans="1:18">
      <c r="A97" s="318" t="s">
        <v>61</v>
      </c>
      <c r="B97" s="318" t="s">
        <v>240</v>
      </c>
      <c r="C97" s="233" t="s">
        <v>237</v>
      </c>
      <c r="D97" s="283">
        <v>470021.22485277057</v>
      </c>
      <c r="E97" s="283">
        <v>-3496.4039537608624</v>
      </c>
      <c r="F97" s="287">
        <v>-7.3838939483062286E-3</v>
      </c>
      <c r="G97" s="294">
        <v>0.26141899846019512</v>
      </c>
      <c r="H97" s="294">
        <v>2.3703448165405094E-2</v>
      </c>
      <c r="I97" s="295">
        <v>6.0808707693278157</v>
      </c>
      <c r="J97" s="295">
        <v>-5.3745152921056416E-3</v>
      </c>
      <c r="K97" s="287">
        <v>-8.8305926573271085E-4</v>
      </c>
      <c r="L97" s="288">
        <v>2858138.3271708693</v>
      </c>
      <c r="M97" s="288">
        <v>-23806.108337288722</v>
      </c>
      <c r="N97" s="287">
        <v>-8.2604327980706251E-3</v>
      </c>
      <c r="O97" s="283">
        <v>626694.96647036076</v>
      </c>
      <c r="P97" s="283">
        <v>-4661.8719383478165</v>
      </c>
      <c r="Q97" s="287">
        <v>-7.3838939483062286E-3</v>
      </c>
    </row>
    <row r="98" spans="1:18">
      <c r="A98" s="318" t="s">
        <v>61</v>
      </c>
      <c r="B98" s="318" t="s">
        <v>240</v>
      </c>
      <c r="C98" s="233" t="s">
        <v>238</v>
      </c>
      <c r="D98" s="283">
        <v>96206673.776243642</v>
      </c>
      <c r="E98" s="283">
        <v>-13710125.80290471</v>
      </c>
      <c r="F98" s="284">
        <v>-0.12473185041229652</v>
      </c>
      <c r="G98" s="292">
        <v>53.508758698397926</v>
      </c>
      <c r="H98" s="292">
        <v>-1.6717264811202455</v>
      </c>
      <c r="I98" s="293">
        <v>5.1510846358085791</v>
      </c>
      <c r="J98" s="293">
        <v>1.5417534885202144E-2</v>
      </c>
      <c r="K98" s="284">
        <v>3.0020510641022894E-3</v>
      </c>
      <c r="L98" s="285">
        <v>495568719.15105677</v>
      </c>
      <c r="M98" s="285">
        <v>-68927372.286363959</v>
      </c>
      <c r="N98" s="284">
        <v>-0.12210425073245199</v>
      </c>
      <c r="O98" s="283">
        <v>96206673.776243642</v>
      </c>
      <c r="P98" s="283">
        <v>-13710125.80290471</v>
      </c>
      <c r="Q98" s="284">
        <v>-0.12473185041229652</v>
      </c>
    </row>
    <row r="99" spans="1:18">
      <c r="A99" s="318" t="s">
        <v>61</v>
      </c>
      <c r="B99" s="318" t="s">
        <v>240</v>
      </c>
      <c r="C99" s="233" t="s">
        <v>239</v>
      </c>
      <c r="D99" s="290"/>
      <c r="E99" s="290"/>
      <c r="F99" s="290"/>
      <c r="G99" s="290"/>
      <c r="H99" s="290"/>
      <c r="I99" s="290"/>
      <c r="J99" s="290"/>
      <c r="K99" s="290"/>
      <c r="L99" s="290"/>
      <c r="M99" s="290"/>
      <c r="N99" s="290"/>
      <c r="O99" s="290"/>
      <c r="P99" s="290"/>
      <c r="Q99" s="290"/>
    </row>
    <row r="100" spans="1:18">
      <c r="A100" s="318" t="s">
        <v>61</v>
      </c>
      <c r="B100" s="318" t="s">
        <v>241</v>
      </c>
      <c r="C100" s="233" t="s">
        <v>234</v>
      </c>
      <c r="D100" s="283">
        <v>12572026.340890646</v>
      </c>
      <c r="E100" s="283">
        <v>-1135326.484560227</v>
      </c>
      <c r="F100" s="284">
        <v>-8.2826093339644011E-2</v>
      </c>
      <c r="G100" s="292">
        <v>19.253693190990699</v>
      </c>
      <c r="H100" s="292">
        <v>0.40316445964070979</v>
      </c>
      <c r="I100" s="293">
        <v>20.047992119950738</v>
      </c>
      <c r="J100" s="293">
        <v>0.65945662401372118</v>
      </c>
      <c r="K100" s="284">
        <v>3.4012709425728122E-2</v>
      </c>
      <c r="L100" s="285">
        <v>252043885.01398879</v>
      </c>
      <c r="M100" s="285">
        <v>-13721611.797598004</v>
      </c>
      <c r="N100" s="284">
        <v>-5.1630523759545341E-2</v>
      </c>
      <c r="O100" s="283">
        <v>108339849.88902983</v>
      </c>
      <c r="P100" s="283">
        <v>-9646547.5786042511</v>
      </c>
      <c r="Q100" s="284">
        <v>-8.1759828129767953E-2</v>
      </c>
    </row>
    <row r="101" spans="1:18">
      <c r="A101" s="318" t="s">
        <v>61</v>
      </c>
      <c r="B101" s="318" t="s">
        <v>241</v>
      </c>
      <c r="C101" s="233" t="s">
        <v>235</v>
      </c>
      <c r="D101" s="283">
        <v>4924130.4015866481</v>
      </c>
      <c r="E101" s="283">
        <v>-462333.48658000585</v>
      </c>
      <c r="F101" s="287">
        <v>-8.5832467492391651E-2</v>
      </c>
      <c r="G101" s="294">
        <v>7.5411626903943194</v>
      </c>
      <c r="H101" s="294">
        <v>0.13362794774609199</v>
      </c>
      <c r="I101" s="295">
        <v>11.747404629149342</v>
      </c>
      <c r="J101" s="295">
        <v>0.15852572956326583</v>
      </c>
      <c r="K101" s="287">
        <v>1.3679125559671518E-2</v>
      </c>
      <c r="L101" s="288">
        <v>57845752.274133995</v>
      </c>
      <c r="M101" s="288">
        <v>-4577325.422822915</v>
      </c>
      <c r="N101" s="287">
        <v>-7.3327455032645039E-2</v>
      </c>
      <c r="O101" s="283">
        <v>19696521.606346592</v>
      </c>
      <c r="P101" s="283">
        <v>-1849333.9463200234</v>
      </c>
      <c r="Q101" s="287">
        <v>-8.5832467492391651E-2</v>
      </c>
    </row>
    <row r="102" spans="1:18">
      <c r="A102" s="318" t="s">
        <v>61</v>
      </c>
      <c r="B102" s="318" t="s">
        <v>241</v>
      </c>
      <c r="C102" s="233" t="s">
        <v>231</v>
      </c>
      <c r="D102" s="283">
        <v>111635.02636375658</v>
      </c>
      <c r="E102" s="283">
        <v>-32137.629942906249</v>
      </c>
      <c r="F102" s="284">
        <v>-0.22353089084170244</v>
      </c>
      <c r="G102" s="292">
        <v>0.17096580047601598</v>
      </c>
      <c r="H102" s="292">
        <v>-2.6752214300634292E-2</v>
      </c>
      <c r="I102" s="293">
        <v>11.68688828166963</v>
      </c>
      <c r="J102" s="293">
        <v>-0.12370920833123833</v>
      </c>
      <c r="K102" s="284">
        <v>-1.0474424214014023E-2</v>
      </c>
      <c r="L102" s="285">
        <v>1304666.0814344669</v>
      </c>
      <c r="M102" s="285">
        <v>-393374.89227176248</v>
      </c>
      <c r="N102" s="284">
        <v>-0.23166395768010398</v>
      </c>
      <c r="O102" s="283">
        <v>252567.16342818737</v>
      </c>
      <c r="P102" s="283">
        <v>-83312.79134689091</v>
      </c>
      <c r="Q102" s="284">
        <v>-0.24804335645061418</v>
      </c>
    </row>
    <row r="103" spans="1:18">
      <c r="A103" s="318" t="s">
        <v>61</v>
      </c>
      <c r="B103" s="318" t="s">
        <v>241</v>
      </c>
      <c r="C103" s="233" t="s">
        <v>236</v>
      </c>
      <c r="D103" s="283">
        <v>12530831.128759908</v>
      </c>
      <c r="E103" s="283">
        <v>-423931.50511781499</v>
      </c>
      <c r="F103" s="287">
        <v>-3.2723988628645402E-2</v>
      </c>
      <c r="G103" s="294">
        <v>19.190603920112924</v>
      </c>
      <c r="H103" s="294">
        <v>1.3750469451505687</v>
      </c>
      <c r="I103" s="295">
        <v>7.4370784049481644</v>
      </c>
      <c r="J103" s="295">
        <v>5.2343946704858091E-2</v>
      </c>
      <c r="K103" s="287">
        <v>7.0881284900404882E-3</v>
      </c>
      <c r="L103" s="288">
        <v>93192773.583752543</v>
      </c>
      <c r="M103" s="288">
        <v>-2474708.4370070845</v>
      </c>
      <c r="N103" s="287">
        <v>-2.5867811974711306E-2</v>
      </c>
      <c r="O103" s="283">
        <v>25092319.495157305</v>
      </c>
      <c r="P103" s="283">
        <v>-863271.94074390829</v>
      </c>
      <c r="Q103" s="287">
        <v>-3.3259575027438953E-2</v>
      </c>
    </row>
    <row r="104" spans="1:18">
      <c r="A104" s="318" t="s">
        <v>61</v>
      </c>
      <c r="B104" s="318" t="s">
        <v>241</v>
      </c>
      <c r="C104" s="233" t="s">
        <v>237</v>
      </c>
      <c r="D104" s="283">
        <v>182980.30234462023</v>
      </c>
      <c r="E104" s="283">
        <v>-5711.1839280724525</v>
      </c>
      <c r="F104" s="284">
        <v>-3.0267311159014234E-2</v>
      </c>
      <c r="G104" s="292">
        <v>0.28022901844226089</v>
      </c>
      <c r="H104" s="292">
        <v>2.0738048257247954E-2</v>
      </c>
      <c r="I104" s="293">
        <v>6.1943245903144248</v>
      </c>
      <c r="J104" s="293">
        <v>9.3610920313267343E-3</v>
      </c>
      <c r="K104" s="284">
        <v>1.513524216258561E-3</v>
      </c>
      <c r="L104" s="285">
        <v>1133439.3863564492</v>
      </c>
      <c r="M104" s="285">
        <v>-33610.56867694133</v>
      </c>
      <c r="N104" s="284">
        <v>-2.8799597251155967E-2</v>
      </c>
      <c r="O104" s="283">
        <v>243973.73645949364</v>
      </c>
      <c r="P104" s="283">
        <v>-7614.9119040966034</v>
      </c>
      <c r="Q104" s="284">
        <v>-3.0267311159014234E-2</v>
      </c>
    </row>
    <row r="105" spans="1:18">
      <c r="A105" s="318" t="s">
        <v>61</v>
      </c>
      <c r="B105" s="318" t="s">
        <v>241</v>
      </c>
      <c r="C105" s="233" t="s">
        <v>238</v>
      </c>
      <c r="D105" s="283">
        <v>34844845.80707936</v>
      </c>
      <c r="E105" s="283">
        <v>-5354292.4418029636</v>
      </c>
      <c r="F105" s="287">
        <v>-0.13319420950402666</v>
      </c>
      <c r="G105" s="294">
        <v>53.363869297250965</v>
      </c>
      <c r="H105" s="294">
        <v>-1.9185050740486318</v>
      </c>
      <c r="I105" s="295">
        <v>5.1696034211533952</v>
      </c>
      <c r="J105" s="295">
        <v>1.4185265060956631E-2</v>
      </c>
      <c r="K105" s="287">
        <v>2.751525604997362E-3</v>
      </c>
      <c r="L105" s="288">
        <v>180134034.09384</v>
      </c>
      <c r="M105" s="288">
        <v>-27109333.093717933</v>
      </c>
      <c r="N105" s="287">
        <v>-0.13080917117691701</v>
      </c>
      <c r="O105" s="283">
        <v>34844845.80707936</v>
      </c>
      <c r="P105" s="283">
        <v>-5354292.4418029636</v>
      </c>
      <c r="Q105" s="287">
        <v>-0.13319420950402666</v>
      </c>
    </row>
    <row r="106" spans="1:18">
      <c r="A106" s="318" t="s">
        <v>61</v>
      </c>
      <c r="B106" s="318" t="s">
        <v>241</v>
      </c>
      <c r="C106" s="233" t="s">
        <v>239</v>
      </c>
      <c r="D106" s="291"/>
      <c r="E106" s="291"/>
      <c r="F106" s="291"/>
      <c r="G106" s="291"/>
      <c r="H106" s="291"/>
      <c r="I106" s="291"/>
      <c r="J106" s="291"/>
      <c r="K106" s="291"/>
      <c r="L106" s="291"/>
      <c r="M106" s="291"/>
      <c r="N106" s="291"/>
      <c r="O106" s="291"/>
      <c r="P106" s="291"/>
      <c r="Q106" s="291"/>
    </row>
    <row r="107" spans="1:18">
      <c r="A107" s="318" t="s">
        <v>167</v>
      </c>
      <c r="B107" s="318" t="s">
        <v>233</v>
      </c>
      <c r="C107" s="233" t="s">
        <v>234</v>
      </c>
      <c r="D107" s="283">
        <v>1470912.4647785574</v>
      </c>
      <c r="E107" s="283">
        <v>-88129.165512005799</v>
      </c>
      <c r="F107" s="287">
        <v>-5.6527782068000909E-2</v>
      </c>
      <c r="G107" s="294">
        <v>1.2872878177100182</v>
      </c>
      <c r="H107" s="294">
        <v>-0.13486560430662475</v>
      </c>
      <c r="I107" s="295">
        <v>14.436918798760919</v>
      </c>
      <c r="J107" s="295">
        <v>-0.47186828353406618</v>
      </c>
      <c r="K107" s="287">
        <v>-3.1650346934958648E-2</v>
      </c>
      <c r="L107" s="288">
        <v>21235443.814093314</v>
      </c>
      <c r="M107" s="288">
        <v>-2007975.9043427482</v>
      </c>
      <c r="N107" s="287">
        <v>-8.6389005089043555E-2</v>
      </c>
      <c r="O107" s="283">
        <v>6960321.8713117838</v>
      </c>
      <c r="P107" s="283">
        <v>246125.75838480517</v>
      </c>
      <c r="Q107" s="287">
        <v>3.6657517034829265E-2</v>
      </c>
    </row>
    <row r="108" spans="1:18">
      <c r="A108" s="318" t="s">
        <v>167</v>
      </c>
      <c r="B108" s="318" t="s">
        <v>233</v>
      </c>
      <c r="C108" s="233" t="s">
        <v>235</v>
      </c>
      <c r="D108" s="283">
        <v>732145.50578853488</v>
      </c>
      <c r="E108" s="283">
        <v>38129.399445489049</v>
      </c>
      <c r="F108" s="284">
        <v>5.4940222708090916E-2</v>
      </c>
      <c r="G108" s="292">
        <v>0.64074648421353142</v>
      </c>
      <c r="H108" s="292">
        <v>7.6669298295477528E-3</v>
      </c>
      <c r="I108" s="293">
        <v>9.1383920929306708</v>
      </c>
      <c r="J108" s="293">
        <v>-0.60417248162990411</v>
      </c>
      <c r="K108" s="284">
        <v>-6.2013700500122629E-2</v>
      </c>
      <c r="L108" s="285">
        <v>6690632.7009726744</v>
      </c>
      <c r="M108" s="285">
        <v>-70864.030859548599</v>
      </c>
      <c r="N108" s="284">
        <v>-1.0480524308461204E-2</v>
      </c>
      <c r="O108" s="283">
        <v>2928582.0231541395</v>
      </c>
      <c r="P108" s="283">
        <v>152517.5977819562</v>
      </c>
      <c r="Q108" s="284">
        <v>5.4940222708090916E-2</v>
      </c>
    </row>
    <row r="109" spans="1:18">
      <c r="A109" s="318" t="s">
        <v>167</v>
      </c>
      <c r="B109" s="318" t="s">
        <v>233</v>
      </c>
      <c r="C109" s="233" t="s">
        <v>231</v>
      </c>
      <c r="D109" s="283">
        <v>2696736.9202726805</v>
      </c>
      <c r="E109" s="283">
        <v>487757.14630958252</v>
      </c>
      <c r="F109" s="287">
        <v>0.22080652437776949</v>
      </c>
      <c r="G109" s="294">
        <v>2.3600837358859947</v>
      </c>
      <c r="H109" s="294">
        <v>0.34505855395953233</v>
      </c>
      <c r="I109" s="295">
        <v>10.794315213353642</v>
      </c>
      <c r="J109" s="295">
        <v>0.53410824627824738</v>
      </c>
      <c r="K109" s="287">
        <v>5.2056283853939789E-2</v>
      </c>
      <c r="L109" s="288">
        <v>29109428.364911843</v>
      </c>
      <c r="M109" s="288">
        <v>6444838.6979670376</v>
      </c>
      <c r="N109" s="287">
        <v>0.2843571753415205</v>
      </c>
      <c r="O109" s="283">
        <v>6560493.2638825774</v>
      </c>
      <c r="P109" s="283">
        <v>1178502.9612032343</v>
      </c>
      <c r="Q109" s="287">
        <v>0.21897158763302382</v>
      </c>
    </row>
    <row r="110" spans="1:18">
      <c r="A110" s="318" t="s">
        <v>167</v>
      </c>
      <c r="B110" s="318" t="s">
        <v>233</v>
      </c>
      <c r="C110" s="233" t="s">
        <v>236</v>
      </c>
      <c r="D110" s="283">
        <v>17527550.184748147</v>
      </c>
      <c r="E110" s="283">
        <v>763495.82009036839</v>
      </c>
      <c r="F110" s="284">
        <v>4.5543625872508584E-2</v>
      </c>
      <c r="G110" s="292">
        <v>15.33945925906888</v>
      </c>
      <c r="H110" s="292">
        <v>4.7335675988053438E-2</v>
      </c>
      <c r="I110" s="293">
        <v>5.4839877781420743</v>
      </c>
      <c r="J110" s="293">
        <v>-0.10294065488113002</v>
      </c>
      <c r="K110" s="284">
        <v>-1.842526821583549E-2</v>
      </c>
      <c r="L110" s="285">
        <v>96120870.993930697</v>
      </c>
      <c r="M110" s="285">
        <v>2461299.0112774074</v>
      </c>
      <c r="N110" s="284">
        <v>2.627920413445051E-2</v>
      </c>
      <c r="O110" s="283">
        <v>34886162.221896291</v>
      </c>
      <c r="P110" s="283">
        <v>1486340.8799793422</v>
      </c>
      <c r="Q110" s="284">
        <v>4.4501461991773496E-2</v>
      </c>
      <c r="R110" s="229"/>
    </row>
    <row r="111" spans="1:18">
      <c r="A111" s="318" t="s">
        <v>167</v>
      </c>
      <c r="B111" s="318" t="s">
        <v>233</v>
      </c>
      <c r="C111" s="233" t="s">
        <v>237</v>
      </c>
      <c r="D111" s="283">
        <v>2982902.6486305296</v>
      </c>
      <c r="E111" s="283">
        <v>265490.15771908686</v>
      </c>
      <c r="F111" s="287">
        <v>9.7699616310381807E-2</v>
      </c>
      <c r="G111" s="294">
        <v>2.6105253255672896</v>
      </c>
      <c r="H111" s="294">
        <v>0.13170923887932506</v>
      </c>
      <c r="I111" s="295">
        <v>8.2120649057004975</v>
      </c>
      <c r="J111" s="295">
        <v>5.7610235188922942E-2</v>
      </c>
      <c r="K111" s="287">
        <v>7.0648789547209205E-3</v>
      </c>
      <c r="L111" s="288">
        <v>24495790.157939836</v>
      </c>
      <c r="M111" s="288">
        <v>2336773.1797205284</v>
      </c>
      <c r="N111" s="287">
        <v>0.10545473122825826</v>
      </c>
      <c r="O111" s="283">
        <v>3977203.5315073729</v>
      </c>
      <c r="P111" s="283">
        <v>353986.87695878185</v>
      </c>
      <c r="Q111" s="287">
        <v>9.7699616310381626E-2</v>
      </c>
    </row>
    <row r="112" spans="1:18">
      <c r="A112" s="318" t="s">
        <v>167</v>
      </c>
      <c r="B112" s="318" t="s">
        <v>233</v>
      </c>
      <c r="C112" s="233" t="s">
        <v>238</v>
      </c>
      <c r="D112" s="283">
        <v>75816433.144479871</v>
      </c>
      <c r="E112" s="283">
        <v>1597553.6512544006</v>
      </c>
      <c r="F112" s="284">
        <v>2.1524895850795235E-2</v>
      </c>
      <c r="G112" s="292">
        <v>66.351719158086055</v>
      </c>
      <c r="H112" s="292">
        <v>-1.3505354827086649</v>
      </c>
      <c r="I112" s="293">
        <v>3.2974384798293777</v>
      </c>
      <c r="J112" s="293">
        <v>-8.699148938362633E-2</v>
      </c>
      <c r="K112" s="284">
        <v>-2.5703439035512039E-2</v>
      </c>
      <c r="L112" s="285">
        <v>250000024.05401933</v>
      </c>
      <c r="M112" s="285">
        <v>-1188575.9842613935</v>
      </c>
      <c r="N112" s="284">
        <v>-4.7318070329635045E-3</v>
      </c>
      <c r="O112" s="283">
        <v>75816433.144479871</v>
      </c>
      <c r="P112" s="283">
        <v>1597553.6512544006</v>
      </c>
      <c r="Q112" s="284">
        <v>2.1524895850795235E-2</v>
      </c>
    </row>
    <row r="113" spans="1:17">
      <c r="A113" s="318" t="s">
        <v>167</v>
      </c>
      <c r="B113" s="318" t="s">
        <v>233</v>
      </c>
      <c r="C113" s="233" t="s">
        <v>239</v>
      </c>
      <c r="D113" s="290"/>
      <c r="E113" s="290"/>
      <c r="F113" s="290"/>
      <c r="G113" s="290"/>
      <c r="H113" s="290"/>
      <c r="I113" s="290"/>
      <c r="J113" s="290"/>
      <c r="K113" s="290"/>
      <c r="L113" s="290"/>
      <c r="M113" s="290"/>
      <c r="N113" s="290"/>
      <c r="O113" s="290"/>
      <c r="P113" s="290"/>
      <c r="Q113" s="290"/>
    </row>
    <row r="114" spans="1:17">
      <c r="A114" s="318" t="s">
        <v>167</v>
      </c>
      <c r="B114" s="318" t="s">
        <v>240</v>
      </c>
      <c r="C114" s="233" t="s">
        <v>234</v>
      </c>
      <c r="D114" s="283">
        <v>20894452.431075379</v>
      </c>
      <c r="E114" s="283">
        <v>-995951.93250435591</v>
      </c>
      <c r="F114" s="284">
        <v>-4.5497192101274092E-2</v>
      </c>
      <c r="G114" s="292">
        <v>1.3878642042088063</v>
      </c>
      <c r="H114" s="292">
        <v>-0.12550239793097973</v>
      </c>
      <c r="I114" s="293">
        <v>14.557118263094953</v>
      </c>
      <c r="J114" s="293">
        <v>-0.3562860302587243</v>
      </c>
      <c r="K114" s="284">
        <v>-2.3890321971456716E-2</v>
      </c>
      <c r="L114" s="285">
        <v>304163015.08177614</v>
      </c>
      <c r="M114" s="285">
        <v>-22297435.337281942</v>
      </c>
      <c r="N114" s="284">
        <v>-6.8300571504634131E-2</v>
      </c>
      <c r="O114" s="283">
        <v>92615290.135727584</v>
      </c>
      <c r="P114" s="283">
        <v>-3087036.4805800915</v>
      </c>
      <c r="Q114" s="284">
        <v>-3.2256650279326234E-2</v>
      </c>
    </row>
    <row r="115" spans="1:17">
      <c r="A115" s="318" t="s">
        <v>167</v>
      </c>
      <c r="B115" s="318" t="s">
        <v>240</v>
      </c>
      <c r="C115" s="233" t="s">
        <v>235</v>
      </c>
      <c r="D115" s="283">
        <v>12105130.469947372</v>
      </c>
      <c r="E115" s="283">
        <v>317486.4494842384</v>
      </c>
      <c r="F115" s="287">
        <v>2.6933834185447723E-2</v>
      </c>
      <c r="G115" s="294">
        <v>0.80405444085871258</v>
      </c>
      <c r="H115" s="294">
        <v>-1.08700567518214E-2</v>
      </c>
      <c r="I115" s="295">
        <v>10.072186970743369</v>
      </c>
      <c r="J115" s="295">
        <v>-0.43531094797158332</v>
      </c>
      <c r="K115" s="287">
        <v>-4.1428601874500398E-2</v>
      </c>
      <c r="L115" s="288">
        <v>121925137.39855248</v>
      </c>
      <c r="M115" s="288">
        <v>-1933507.6130166352</v>
      </c>
      <c r="N115" s="287">
        <v>-1.5610598782475251E-2</v>
      </c>
      <c r="O115" s="283">
        <v>48420521.879789487</v>
      </c>
      <c r="P115" s="283">
        <v>1269945.7979369536</v>
      </c>
      <c r="Q115" s="287">
        <v>2.6933834185447723E-2</v>
      </c>
    </row>
    <row r="116" spans="1:17">
      <c r="A116" s="318" t="s">
        <v>167</v>
      </c>
      <c r="B116" s="318" t="s">
        <v>240</v>
      </c>
      <c r="C116" s="233" t="s">
        <v>231</v>
      </c>
      <c r="D116" s="283">
        <v>32476568.610571701</v>
      </c>
      <c r="E116" s="283">
        <v>5551809.4561503604</v>
      </c>
      <c r="F116" s="284">
        <v>0.20619718172070231</v>
      </c>
      <c r="G116" s="292">
        <v>2.1571786673437128</v>
      </c>
      <c r="H116" s="292">
        <v>0.29576804202188067</v>
      </c>
      <c r="I116" s="293">
        <v>10.45461643343369</v>
      </c>
      <c r="J116" s="293">
        <v>0.43553812997850194</v>
      </c>
      <c r="K116" s="284">
        <v>4.3470877937774162E-2</v>
      </c>
      <c r="L116" s="285">
        <v>339530067.89761966</v>
      </c>
      <c r="M116" s="285">
        <v>69768797.627800345</v>
      </c>
      <c r="N116" s="284">
        <v>0.25863163217617019</v>
      </c>
      <c r="O116" s="283">
        <v>78954170.704935327</v>
      </c>
      <c r="P116" s="283">
        <v>13349861.023974322</v>
      </c>
      <c r="Q116" s="284">
        <v>0.20349061043239022</v>
      </c>
    </row>
    <row r="117" spans="1:17">
      <c r="A117" s="318" t="s">
        <v>167</v>
      </c>
      <c r="B117" s="318" t="s">
        <v>240</v>
      </c>
      <c r="C117" s="233" t="s">
        <v>236</v>
      </c>
      <c r="D117" s="283">
        <v>233505163.69257781</v>
      </c>
      <c r="E117" s="283">
        <v>11200166.779066324</v>
      </c>
      <c r="F117" s="287">
        <v>5.0381983916554907E-2</v>
      </c>
      <c r="G117" s="294">
        <v>15.510023976740673</v>
      </c>
      <c r="H117" s="294">
        <v>0.14123716815015896</v>
      </c>
      <c r="I117" s="295">
        <v>5.5254494495281667</v>
      </c>
      <c r="J117" s="295">
        <v>-0.2051288621196381</v>
      </c>
      <c r="K117" s="287">
        <v>-3.5795490605668751E-2</v>
      </c>
      <c r="L117" s="288">
        <v>1290220978.1871386</v>
      </c>
      <c r="M117" s="288">
        <v>16284784.303637505</v>
      </c>
      <c r="N117" s="287">
        <v>1.2783045478906234E-2</v>
      </c>
      <c r="O117" s="283">
        <v>464989107.9372381</v>
      </c>
      <c r="P117" s="283">
        <v>21584213.238342524</v>
      </c>
      <c r="Q117" s="287">
        <v>4.8678337781994457E-2</v>
      </c>
    </row>
    <row r="118" spans="1:17">
      <c r="A118" s="318" t="s">
        <v>167</v>
      </c>
      <c r="B118" s="318" t="s">
        <v>240</v>
      </c>
      <c r="C118" s="233" t="s">
        <v>237</v>
      </c>
      <c r="D118" s="283">
        <v>37292800.654938675</v>
      </c>
      <c r="E118" s="283">
        <v>2891811.7423432991</v>
      </c>
      <c r="F118" s="284">
        <v>8.4061878270147869E-2</v>
      </c>
      <c r="G118" s="292">
        <v>2.4770854021858808</v>
      </c>
      <c r="H118" s="292">
        <v>9.8814684285385201E-2</v>
      </c>
      <c r="I118" s="293">
        <v>8.189435023161046</v>
      </c>
      <c r="J118" s="293">
        <v>0.18278548915278847</v>
      </c>
      <c r="K118" s="284">
        <v>2.2829210692488385E-2</v>
      </c>
      <c r="L118" s="285">
        <v>305406967.79531801</v>
      </c>
      <c r="M118" s="285">
        <v>29970305.948863029</v>
      </c>
      <c r="N118" s="284">
        <v>0.10881015529287197</v>
      </c>
      <c r="O118" s="283">
        <v>49723734.206584878</v>
      </c>
      <c r="P118" s="283">
        <v>3855748.9897910729</v>
      </c>
      <c r="Q118" s="284">
        <v>8.4061878270148091E-2</v>
      </c>
    </row>
    <row r="119" spans="1:17">
      <c r="A119" s="318" t="s">
        <v>167</v>
      </c>
      <c r="B119" s="318" t="s">
        <v>240</v>
      </c>
      <c r="C119" s="233" t="s">
        <v>238</v>
      </c>
      <c r="D119" s="283">
        <v>1011711649.2595925</v>
      </c>
      <c r="E119" s="283">
        <v>29956860.066932559</v>
      </c>
      <c r="F119" s="287">
        <v>3.0513586892270114E-2</v>
      </c>
      <c r="G119" s="294">
        <v>67.200535052077328</v>
      </c>
      <c r="H119" s="294">
        <v>-0.67189365129050316</v>
      </c>
      <c r="I119" s="295">
        <v>3.2660387350548494</v>
      </c>
      <c r="J119" s="295">
        <v>-0.27753587499095511</v>
      </c>
      <c r="K119" s="287">
        <v>-7.8320878077227124E-2</v>
      </c>
      <c r="L119" s="288">
        <v>3304289435.188055</v>
      </c>
      <c r="M119" s="288">
        <v>-174631909.08592606</v>
      </c>
      <c r="N119" s="287">
        <v>-5.0197142103645384E-2</v>
      </c>
      <c r="O119" s="283">
        <v>1011711649.2595925</v>
      </c>
      <c r="P119" s="283">
        <v>29956860.066932559</v>
      </c>
      <c r="Q119" s="287">
        <v>3.0513586892270114E-2</v>
      </c>
    </row>
    <row r="120" spans="1:17">
      <c r="A120" s="318" t="s">
        <v>167</v>
      </c>
      <c r="B120" s="318" t="s">
        <v>240</v>
      </c>
      <c r="C120" s="233" t="s">
        <v>239</v>
      </c>
      <c r="D120" s="283">
        <v>0</v>
      </c>
      <c r="E120" s="283">
        <v>0</v>
      </c>
      <c r="F120" s="291"/>
      <c r="G120" s="292">
        <v>0</v>
      </c>
      <c r="H120" s="292">
        <v>0</v>
      </c>
      <c r="I120" s="291"/>
      <c r="J120" s="291"/>
      <c r="K120" s="291"/>
      <c r="L120" s="285">
        <v>0</v>
      </c>
      <c r="M120" s="285">
        <v>0</v>
      </c>
      <c r="N120" s="291"/>
      <c r="O120" s="283">
        <v>0</v>
      </c>
      <c r="P120" s="283">
        <v>0</v>
      </c>
      <c r="Q120" s="291"/>
    </row>
    <row r="121" spans="1:17">
      <c r="A121" s="318" t="s">
        <v>167</v>
      </c>
      <c r="B121" s="318" t="s">
        <v>241</v>
      </c>
      <c r="C121" s="233" t="s">
        <v>234</v>
      </c>
      <c r="D121" s="283">
        <v>7742115.9861004893</v>
      </c>
      <c r="E121" s="283">
        <v>-160845.7911464721</v>
      </c>
      <c r="F121" s="287">
        <v>-2.0352596365777131E-2</v>
      </c>
      <c r="G121" s="294">
        <v>1.3158493479552358</v>
      </c>
      <c r="H121" s="294">
        <v>-9.0042994242625074E-2</v>
      </c>
      <c r="I121" s="295">
        <v>14.470776887618761</v>
      </c>
      <c r="J121" s="295">
        <v>-0.56452081222599837</v>
      </c>
      <c r="K121" s="287">
        <v>-3.7546367454488583E-2</v>
      </c>
      <c r="L121" s="288">
        <v>112034433.0729267</v>
      </c>
      <c r="M121" s="288">
        <v>-6788949.9584755898</v>
      </c>
      <c r="N121" s="287">
        <v>-5.71347977584633E-2</v>
      </c>
      <c r="O121" s="283">
        <v>35086842.269430637</v>
      </c>
      <c r="P121" s="283">
        <v>1926914.2892376184</v>
      </c>
      <c r="Q121" s="287">
        <v>5.8109724797611041E-2</v>
      </c>
    </row>
    <row r="122" spans="1:17">
      <c r="A122" s="318" t="s">
        <v>167</v>
      </c>
      <c r="B122" s="318" t="s">
        <v>241</v>
      </c>
      <c r="C122" s="233" t="s">
        <v>235</v>
      </c>
      <c r="D122" s="283">
        <v>3796464.0161700193</v>
      </c>
      <c r="E122" s="283">
        <v>172923.85132846236</v>
      </c>
      <c r="F122" s="284">
        <v>4.7722349818640313E-2</v>
      </c>
      <c r="G122" s="292">
        <v>0.64524668826732245</v>
      </c>
      <c r="H122" s="292">
        <v>6.3932295475122025E-4</v>
      </c>
      <c r="I122" s="293">
        <v>9.1716241847176203</v>
      </c>
      <c r="J122" s="293">
        <v>-0.62469984869607309</v>
      </c>
      <c r="K122" s="284">
        <v>-6.3768802110395886E-2</v>
      </c>
      <c r="L122" s="285">
        <v>34819741.187115133</v>
      </c>
      <c r="M122" s="285">
        <v>-677632.41576202959</v>
      </c>
      <c r="N122" s="284">
        <v>-1.9089649373583671E-2</v>
      </c>
      <c r="O122" s="283">
        <v>15185856.064680077</v>
      </c>
      <c r="P122" s="283">
        <v>691695.40531384945</v>
      </c>
      <c r="Q122" s="284">
        <v>4.7722349818640313E-2</v>
      </c>
    </row>
    <row r="123" spans="1:17">
      <c r="A123" s="318" t="s">
        <v>167</v>
      </c>
      <c r="B123" s="318" t="s">
        <v>241</v>
      </c>
      <c r="C123" s="233" t="s">
        <v>231</v>
      </c>
      <c r="D123" s="283">
        <v>13431088.888211362</v>
      </c>
      <c r="E123" s="283">
        <v>2336267.7398462109</v>
      </c>
      <c r="F123" s="287">
        <v>0.2105728166866814</v>
      </c>
      <c r="G123" s="294">
        <v>2.2827466790229951</v>
      </c>
      <c r="H123" s="294">
        <v>0.30904055084086779</v>
      </c>
      <c r="I123" s="295">
        <v>10.751079008574587</v>
      </c>
      <c r="J123" s="295">
        <v>0.55264177192364983</v>
      </c>
      <c r="K123" s="287">
        <v>5.4188868264794236E-2</v>
      </c>
      <c r="L123" s="288">
        <v>144398697.80834857</v>
      </c>
      <c r="M123" s="288">
        <v>31248860.674879089</v>
      </c>
      <c r="N123" s="287">
        <v>0.2761723875750568</v>
      </c>
      <c r="O123" s="283">
        <v>32674390.713972885</v>
      </c>
      <c r="P123" s="283">
        <v>5616977.5467973314</v>
      </c>
      <c r="Q123" s="287">
        <v>0.2075947730883422</v>
      </c>
    </row>
    <row r="124" spans="1:17">
      <c r="A124" s="318" t="s">
        <v>167</v>
      </c>
      <c r="B124" s="318" t="s">
        <v>241</v>
      </c>
      <c r="C124" s="233" t="s">
        <v>236</v>
      </c>
      <c r="D124" s="283">
        <v>89242911.86456655</v>
      </c>
      <c r="E124" s="283">
        <v>4437367.9095173627</v>
      </c>
      <c r="F124" s="284">
        <v>5.2324030983981078E-2</v>
      </c>
      <c r="G124" s="292">
        <v>15.167717404058571</v>
      </c>
      <c r="H124" s="292">
        <v>8.1289279657180913E-2</v>
      </c>
      <c r="I124" s="293">
        <v>5.4720365227225765</v>
      </c>
      <c r="J124" s="293">
        <v>-0.11039492305158394</v>
      </c>
      <c r="K124" s="284">
        <v>-1.9775419389189579E-2</v>
      </c>
      <c r="L124" s="285">
        <v>488340473.11702013</v>
      </c>
      <c r="M124" s="285">
        <v>14919337.766370773</v>
      </c>
      <c r="N124" s="284">
        <v>3.1513881937950343E-2</v>
      </c>
      <c r="O124" s="283">
        <v>177615878.26885912</v>
      </c>
      <c r="P124" s="283">
        <v>8954192.2530391216</v>
      </c>
      <c r="Q124" s="284">
        <v>5.3089664075807015E-2</v>
      </c>
    </row>
    <row r="125" spans="1:17">
      <c r="A125" s="318" t="s">
        <v>167</v>
      </c>
      <c r="B125" s="318" t="s">
        <v>241</v>
      </c>
      <c r="C125" s="233" t="s">
        <v>237</v>
      </c>
      <c r="D125" s="283">
        <v>15004127.426612915</v>
      </c>
      <c r="E125" s="283">
        <v>1266088.1542870309</v>
      </c>
      <c r="F125" s="287">
        <v>9.2159305210129813E-2</v>
      </c>
      <c r="G125" s="294">
        <v>2.5501001698232137</v>
      </c>
      <c r="H125" s="294">
        <v>0.1061804402120905</v>
      </c>
      <c r="I125" s="295">
        <v>8.2064641075938543</v>
      </c>
      <c r="J125" s="295">
        <v>6.9366284457846206E-2</v>
      </c>
      <c r="K125" s="287">
        <v>8.5246959008676015E-3</v>
      </c>
      <c r="L125" s="288">
        <v>123130833.19226344</v>
      </c>
      <c r="M125" s="288">
        <v>11343063.735263497</v>
      </c>
      <c r="N125" s="287">
        <v>0.10146963116234908</v>
      </c>
      <c r="O125" s="283">
        <v>20005503.235483885</v>
      </c>
      <c r="P125" s="283">
        <v>1688117.5390493646</v>
      </c>
      <c r="Q125" s="287">
        <v>9.215930521012923E-2</v>
      </c>
    </row>
    <row r="126" spans="1:17">
      <c r="A126" s="318" t="s">
        <v>167</v>
      </c>
      <c r="B126" s="318" t="s">
        <v>241</v>
      </c>
      <c r="C126" s="233" t="s">
        <v>238</v>
      </c>
      <c r="D126" s="283">
        <v>393818684.78098822</v>
      </c>
      <c r="E126" s="283">
        <v>11226469.433789492</v>
      </c>
      <c r="F126" s="284">
        <v>2.9343172661266983E-2</v>
      </c>
      <c r="G126" s="292">
        <v>66.933388819283167</v>
      </c>
      <c r="H126" s="292">
        <v>-1.1276091839889801</v>
      </c>
      <c r="I126" s="293">
        <v>3.2717006449720447</v>
      </c>
      <c r="J126" s="293">
        <v>-0.13447874142956362</v>
      </c>
      <c r="K126" s="284">
        <v>-3.948081594482053E-2</v>
      </c>
      <c r="L126" s="285">
        <v>1288456845.0000014</v>
      </c>
      <c r="M126" s="285">
        <v>-14720872.31335187</v>
      </c>
      <c r="N126" s="284">
        <v>-1.1296135682630144E-2</v>
      </c>
      <c r="O126" s="283">
        <v>393818684.78098822</v>
      </c>
      <c r="P126" s="283">
        <v>11226469.433789492</v>
      </c>
      <c r="Q126" s="284">
        <v>2.9343172661266983E-2</v>
      </c>
    </row>
    <row r="127" spans="1:17">
      <c r="A127" s="318" t="s">
        <v>167</v>
      </c>
      <c r="B127" s="318" t="s">
        <v>241</v>
      </c>
      <c r="C127" s="233" t="s">
        <v>239</v>
      </c>
      <c r="D127" s="283">
        <v>0</v>
      </c>
      <c r="E127" s="283">
        <v>0</v>
      </c>
      <c r="F127" s="290"/>
      <c r="G127" s="294">
        <v>0</v>
      </c>
      <c r="H127" s="294">
        <v>0</v>
      </c>
      <c r="I127" s="290"/>
      <c r="J127" s="290"/>
      <c r="K127" s="290"/>
      <c r="L127" s="288">
        <v>0</v>
      </c>
      <c r="M127" s="288">
        <v>-6.9846350925217848E-12</v>
      </c>
      <c r="N127" s="287">
        <v>-1</v>
      </c>
      <c r="O127" s="283">
        <v>0</v>
      </c>
      <c r="P127" s="283">
        <v>0</v>
      </c>
      <c r="Q127" s="290"/>
    </row>
    <row r="128" spans="1:17">
      <c r="A128" s="1"/>
      <c r="B128" s="1"/>
      <c r="C128" s="86"/>
    </row>
  </sheetData>
  <mergeCells count="24">
    <mergeCell ref="A44:A64"/>
    <mergeCell ref="B44:B50"/>
    <mergeCell ref="B51:B57"/>
    <mergeCell ref="B58:B64"/>
    <mergeCell ref="A2:A22"/>
    <mergeCell ref="B2:B8"/>
    <mergeCell ref="B9:B15"/>
    <mergeCell ref="B16:B22"/>
    <mergeCell ref="A23:A43"/>
    <mergeCell ref="B23:B29"/>
    <mergeCell ref="B30:B36"/>
    <mergeCell ref="B37:B43"/>
    <mergeCell ref="A107:A127"/>
    <mergeCell ref="B107:B113"/>
    <mergeCell ref="B114:B120"/>
    <mergeCell ref="B121:B127"/>
    <mergeCell ref="A65:A85"/>
    <mergeCell ref="B65:B71"/>
    <mergeCell ref="B72:B78"/>
    <mergeCell ref="B79:B85"/>
    <mergeCell ref="A86:A106"/>
    <mergeCell ref="B86:B92"/>
    <mergeCell ref="B93:B99"/>
    <mergeCell ref="B100:B106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CCFF33"/>
  </sheetPr>
  <dimension ref="A1:R44"/>
  <sheetViews>
    <sheetView zoomScale="104" zoomScaleNormal="65" workbookViewId="0">
      <selection activeCell="C4" sqref="C4:J138"/>
    </sheetView>
  </sheetViews>
  <sheetFormatPr defaultRowHeight="14.4"/>
  <cols>
    <col min="1" max="1" width="31.21875" bestFit="1" customWidth="1"/>
    <col min="2" max="2" width="21" bestFit="1" customWidth="1"/>
    <col min="3" max="3" width="21.44140625" bestFit="1" customWidth="1"/>
    <col min="4" max="4" width="13.5546875" bestFit="1" customWidth="1"/>
    <col min="5" max="5" width="12.77734375" bestFit="1" customWidth="1"/>
    <col min="7" max="7" width="7.77734375" bestFit="1" customWidth="1"/>
    <col min="8" max="8" width="7.5546875" bestFit="1" customWidth="1"/>
    <col min="9" max="9" width="7.77734375" bestFit="1" customWidth="1"/>
    <col min="10" max="10" width="7.5546875" bestFit="1" customWidth="1"/>
    <col min="12" max="12" width="14.77734375" bestFit="1" customWidth="1"/>
    <col min="13" max="13" width="13.77734375" bestFit="1" customWidth="1"/>
    <col min="15" max="15" width="13.5546875" bestFit="1" customWidth="1"/>
    <col min="16" max="16" width="12.77734375" bestFit="1" customWidth="1"/>
  </cols>
  <sheetData>
    <row r="1" spans="1:17">
      <c r="A1" s="316" t="s">
        <v>0</v>
      </c>
      <c r="B1" s="316" t="s">
        <v>1</v>
      </c>
      <c r="C1" s="316" t="s">
        <v>75</v>
      </c>
      <c r="D1" s="316" t="s">
        <v>3</v>
      </c>
      <c r="E1" s="316"/>
      <c r="F1" s="316"/>
      <c r="G1" s="316" t="s">
        <v>4</v>
      </c>
      <c r="H1" s="316"/>
      <c r="I1" s="316" t="s">
        <v>5</v>
      </c>
      <c r="J1" s="316"/>
      <c r="K1" s="316"/>
      <c r="L1" s="316" t="s">
        <v>6</v>
      </c>
      <c r="M1" s="316"/>
      <c r="N1" s="316"/>
      <c r="O1" s="316" t="s">
        <v>7</v>
      </c>
      <c r="P1" s="316"/>
      <c r="Q1" s="316"/>
    </row>
    <row r="2" spans="1:17" ht="28.8">
      <c r="A2" s="315"/>
      <c r="B2" s="315"/>
      <c r="C2" s="315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14" t="s">
        <v>57</v>
      </c>
      <c r="B3" s="314" t="s">
        <v>140</v>
      </c>
      <c r="C3" s="86" t="s">
        <v>114</v>
      </c>
      <c r="D3" s="283">
        <v>52632930.587758303</v>
      </c>
      <c r="E3" s="283">
        <v>-240549.64269644767</v>
      </c>
      <c r="F3" s="284">
        <v>-4.549532991737752E-3</v>
      </c>
      <c r="G3" s="292">
        <v>20.137761501200288</v>
      </c>
      <c r="H3" s="292">
        <v>-0.11852206984055158</v>
      </c>
      <c r="I3" s="293">
        <v>6.194646068366163</v>
      </c>
      <c r="J3" s="293">
        <v>7.0260855523525123E-3</v>
      </c>
      <c r="K3" s="284">
        <v>1.1355069593587761E-3</v>
      </c>
      <c r="L3" s="285">
        <v>326042376.53204614</v>
      </c>
      <c r="M3" s="285">
        <v>-1118626.302826643</v>
      </c>
      <c r="N3" s="284">
        <v>-3.4191920587529337E-3</v>
      </c>
      <c r="O3" s="283">
        <v>105040651.49399912</v>
      </c>
      <c r="P3" s="283">
        <v>-520376.74736569822</v>
      </c>
      <c r="Q3" s="284">
        <v>-4.9296293910273317E-3</v>
      </c>
    </row>
    <row r="4" spans="1:17">
      <c r="A4" s="314"/>
      <c r="B4" s="314"/>
      <c r="C4" s="86" t="s">
        <v>115</v>
      </c>
      <c r="D4" s="283">
        <v>161357202.58445764</v>
      </c>
      <c r="E4" s="283">
        <v>-2597435.8937852383</v>
      </c>
      <c r="F4" s="287">
        <v>-1.5842405667162163E-2</v>
      </c>
      <c r="G4" s="294">
        <v>61.736498915422843</v>
      </c>
      <c r="H4" s="294">
        <v>-1.0759287009804837</v>
      </c>
      <c r="I4" s="295">
        <v>3.5653034548309095</v>
      </c>
      <c r="J4" s="295">
        <v>-9.25964674682902E-2</v>
      </c>
      <c r="K4" s="287">
        <v>-2.5314106300122069E-2</v>
      </c>
      <c r="L4" s="288">
        <v>575287391.83621776</v>
      </c>
      <c r="M4" s="288">
        <v>-24442267.513940215</v>
      </c>
      <c r="N4" s="287">
        <v>-4.0755475626176027E-2</v>
      </c>
      <c r="O4" s="283">
        <v>161357202.58445764</v>
      </c>
      <c r="P4" s="283">
        <v>-2597435.8937852383</v>
      </c>
      <c r="Q4" s="287">
        <v>-1.5842405667162163E-2</v>
      </c>
    </row>
    <row r="5" spans="1:17">
      <c r="A5" s="314"/>
      <c r="B5" s="314" t="s">
        <v>135</v>
      </c>
      <c r="C5" s="86" t="s">
        <v>114</v>
      </c>
      <c r="D5" s="283">
        <v>698993844.94467986</v>
      </c>
      <c r="E5" s="283">
        <v>-6221058.1947704554</v>
      </c>
      <c r="F5" s="284">
        <v>-8.8215069861339746E-3</v>
      </c>
      <c r="G5" s="292">
        <v>19.891663363998507</v>
      </c>
      <c r="H5" s="292">
        <v>-4.6037052110595056E-2</v>
      </c>
      <c r="I5" s="293">
        <v>6.2219130096898319</v>
      </c>
      <c r="J5" s="293">
        <v>-4.1836814575466619E-2</v>
      </c>
      <c r="K5" s="284">
        <v>-6.6791962880436134E-3</v>
      </c>
      <c r="L5" s="285">
        <v>4349078897.5544205</v>
      </c>
      <c r="M5" s="285">
        <v>-68210828.054580688</v>
      </c>
      <c r="N5" s="284">
        <v>-1.5441782697460856E-2</v>
      </c>
      <c r="O5" s="283">
        <v>1395201498.6004391</v>
      </c>
      <c r="P5" s="283">
        <v>-13695243.788944483</v>
      </c>
      <c r="Q5" s="284">
        <v>-9.7205447190674699E-3</v>
      </c>
    </row>
    <row r="6" spans="1:17">
      <c r="A6" s="314"/>
      <c r="B6" s="314"/>
      <c r="C6" s="86" t="s">
        <v>115</v>
      </c>
      <c r="D6" s="283">
        <v>2192808943.2959728</v>
      </c>
      <c r="E6" s="283">
        <v>-41490308.66806221</v>
      </c>
      <c r="F6" s="287">
        <v>-1.8569718730197235E-2</v>
      </c>
      <c r="G6" s="294">
        <v>62.40200487754062</v>
      </c>
      <c r="H6" s="294">
        <v>-0.76567482872169279</v>
      </c>
      <c r="I6" s="295">
        <v>3.5668516982956353</v>
      </c>
      <c r="J6" s="295">
        <v>-0.23212806103772676</v>
      </c>
      <c r="K6" s="287">
        <v>-6.1102736982852512E-2</v>
      </c>
      <c r="L6" s="288">
        <v>7821424303.4330978</v>
      </c>
      <c r="M6" s="288">
        <v>-666633331.07194328</v>
      </c>
      <c r="N6" s="287">
        <v>-7.8537795073633038E-2</v>
      </c>
      <c r="O6" s="283">
        <v>2192808943.2959728</v>
      </c>
      <c r="P6" s="283">
        <v>-41490308.66806221</v>
      </c>
      <c r="Q6" s="287">
        <v>-1.8569718730197235E-2</v>
      </c>
    </row>
    <row r="7" spans="1:17">
      <c r="A7" s="314"/>
      <c r="B7" s="314" t="s">
        <v>136</v>
      </c>
      <c r="C7" s="86" t="s">
        <v>114</v>
      </c>
      <c r="D7" s="283">
        <v>268551144.73442972</v>
      </c>
      <c r="E7" s="283">
        <v>-1371878.3814506531</v>
      </c>
      <c r="F7" s="284">
        <v>-5.0824800552922581E-3</v>
      </c>
      <c r="G7" s="292">
        <v>19.842571426769435</v>
      </c>
      <c r="H7" s="292">
        <v>-0.19590084339156633</v>
      </c>
      <c r="I7" s="293">
        <v>6.2475759042339023</v>
      </c>
      <c r="J7" s="293">
        <v>4.0073631648710695E-2</v>
      </c>
      <c r="K7" s="284">
        <v>6.4556773222124867E-3</v>
      </c>
      <c r="L7" s="285">
        <v>1677793660.8972542</v>
      </c>
      <c r="M7" s="285">
        <v>2245881.4823615551</v>
      </c>
      <c r="N7" s="284">
        <v>1.3403864156865911E-3</v>
      </c>
      <c r="O7" s="283">
        <v>535939830.06899047</v>
      </c>
      <c r="P7" s="283">
        <v>-2703031.0715111494</v>
      </c>
      <c r="Q7" s="284">
        <v>-5.0182249993768703E-3</v>
      </c>
    </row>
    <row r="8" spans="1:17">
      <c r="A8" s="314"/>
      <c r="B8" s="314"/>
      <c r="C8" s="86" t="s">
        <v>115</v>
      </c>
      <c r="D8" s="283">
        <v>845189361.07852256</v>
      </c>
      <c r="E8" s="283">
        <v>-6946281.3315236568</v>
      </c>
      <c r="F8" s="287">
        <v>-8.1516145855346327E-3</v>
      </c>
      <c r="G8" s="294">
        <v>62.448924888891398</v>
      </c>
      <c r="H8" s="294">
        <v>-0.81169009584400698</v>
      </c>
      <c r="I8" s="295">
        <v>3.5610201361492062</v>
      </c>
      <c r="J8" s="295">
        <v>-0.13651271404204701</v>
      </c>
      <c r="K8" s="287">
        <v>-3.6919946237931586E-2</v>
      </c>
      <c r="L8" s="288">
        <v>3009736333.6597009</v>
      </c>
      <c r="M8" s="288">
        <v>-141063196.97027206</v>
      </c>
      <c r="N8" s="287">
        <v>-4.4770603651216045E-2</v>
      </c>
      <c r="O8" s="283">
        <v>845189361.07852256</v>
      </c>
      <c r="P8" s="283">
        <v>-6946281.3315236568</v>
      </c>
      <c r="Q8" s="287">
        <v>-8.1516145855346327E-3</v>
      </c>
    </row>
    <row r="9" spans="1:17">
      <c r="A9" s="314" t="s">
        <v>58</v>
      </c>
      <c r="B9" s="314" t="s">
        <v>140</v>
      </c>
      <c r="C9" s="86" t="s">
        <v>114</v>
      </c>
      <c r="D9" s="283">
        <v>50551502.613286808</v>
      </c>
      <c r="E9" s="283">
        <v>-108003.257463485</v>
      </c>
      <c r="F9" s="284">
        <v>-2.1319445503285841E-3</v>
      </c>
      <c r="G9" s="292">
        <v>20.323937043519244</v>
      </c>
      <c r="H9" s="292">
        <v>-0.21621748985638334</v>
      </c>
      <c r="I9" s="293">
        <v>6.1433423035104742</v>
      </c>
      <c r="J9" s="293">
        <v>5.1812225956293645E-3</v>
      </c>
      <c r="K9" s="284">
        <v>8.4410013476823647E-4</v>
      </c>
      <c r="L9" s="285">
        <v>310555184.51022512</v>
      </c>
      <c r="M9" s="285">
        <v>-401022.80399143696</v>
      </c>
      <c r="N9" s="284">
        <v>-1.2896439902426822E-3</v>
      </c>
      <c r="O9" s="283">
        <v>100877697.71748257</v>
      </c>
      <c r="P9" s="283">
        <v>-255340.56199489534</v>
      </c>
      <c r="Q9" s="284">
        <v>-2.5247986843752387E-3</v>
      </c>
    </row>
    <row r="10" spans="1:17">
      <c r="A10" s="314"/>
      <c r="B10" s="314"/>
      <c r="C10" s="86" t="s">
        <v>115</v>
      </c>
      <c r="D10" s="283">
        <v>154861517.1943047</v>
      </c>
      <c r="E10" s="283">
        <v>-1418565.1401830316</v>
      </c>
      <c r="F10" s="287">
        <v>-9.0770693167851243E-3</v>
      </c>
      <c r="G10" s="294">
        <v>62.261170553091915</v>
      </c>
      <c r="H10" s="294">
        <v>-1.1033843604300344</v>
      </c>
      <c r="I10" s="295">
        <v>3.4969837083987563</v>
      </c>
      <c r="J10" s="295">
        <v>-8.7306426032183193E-2</v>
      </c>
      <c r="K10" s="287">
        <v>-2.4358080054265589E-2</v>
      </c>
      <c r="L10" s="288">
        <v>541548202.68639743</v>
      </c>
      <c r="M10" s="288">
        <v>-18604954.633161902</v>
      </c>
      <c r="N10" s="287">
        <v>-3.3214049389974326E-2</v>
      </c>
      <c r="O10" s="283">
        <v>154861517.1943047</v>
      </c>
      <c r="P10" s="283">
        <v>-1418565.1401830316</v>
      </c>
      <c r="Q10" s="287">
        <v>-9.0770693167851243E-3</v>
      </c>
    </row>
    <row r="11" spans="1:17">
      <c r="A11" s="314"/>
      <c r="B11" s="314" t="s">
        <v>135</v>
      </c>
      <c r="C11" s="86" t="s">
        <v>114</v>
      </c>
      <c r="D11" s="283">
        <v>670199754.34926093</v>
      </c>
      <c r="E11" s="283">
        <v>-4860814.0892258883</v>
      </c>
      <c r="F11" s="284">
        <v>-7.2005599445241746E-3</v>
      </c>
      <c r="G11" s="292">
        <v>20.100718985864042</v>
      </c>
      <c r="H11" s="292">
        <v>-0.12340662633593169</v>
      </c>
      <c r="I11" s="293">
        <v>6.1730479501477946</v>
      </c>
      <c r="J11" s="293">
        <v>-4.3180213269375045E-2</v>
      </c>
      <c r="K11" s="284">
        <v>-6.9463687841274675E-3</v>
      </c>
      <c r="L11" s="285">
        <v>4137175219.7752604</v>
      </c>
      <c r="M11" s="285">
        <v>-59155297.764464855</v>
      </c>
      <c r="N11" s="284">
        <v>-1.4096910983824774E-2</v>
      </c>
      <c r="O11" s="283">
        <v>1337612867.6075103</v>
      </c>
      <c r="P11" s="283">
        <v>-10978696.229012012</v>
      </c>
      <c r="Q11" s="284">
        <v>-8.1408608235538846E-3</v>
      </c>
    </row>
    <row r="12" spans="1:17">
      <c r="A12" s="314"/>
      <c r="B12" s="314"/>
      <c r="C12" s="86" t="s">
        <v>115</v>
      </c>
      <c r="D12" s="283">
        <v>2097378326.5505116</v>
      </c>
      <c r="E12" s="283">
        <v>-27801656.520469666</v>
      </c>
      <c r="F12" s="287">
        <v>-1.3082024460015388E-2</v>
      </c>
      <c r="G12" s="294">
        <v>62.904846018584799</v>
      </c>
      <c r="H12" s="294">
        <v>-0.76337715371410297</v>
      </c>
      <c r="I12" s="295">
        <v>3.4948444521128192</v>
      </c>
      <c r="J12" s="295">
        <v>-0.2356185348808153</v>
      </c>
      <c r="K12" s="287">
        <v>-6.3160668180412466E-2</v>
      </c>
      <c r="L12" s="288">
        <v>7330011008.5267248</v>
      </c>
      <c r="M12" s="288">
        <v>-597894259.01933002</v>
      </c>
      <c r="N12" s="287">
        <v>-7.5416423234380775E-2</v>
      </c>
      <c r="O12" s="283">
        <v>2097378326.5505116</v>
      </c>
      <c r="P12" s="283">
        <v>-27801656.520469666</v>
      </c>
      <c r="Q12" s="287">
        <v>-1.3082024460015388E-2</v>
      </c>
    </row>
    <row r="13" spans="1:17">
      <c r="A13" s="314"/>
      <c r="B13" s="314" t="s">
        <v>136</v>
      </c>
      <c r="C13" s="86" t="s">
        <v>114</v>
      </c>
      <c r="D13" s="283">
        <v>257968074.49732977</v>
      </c>
      <c r="E13" s="283">
        <v>-941686.44317767024</v>
      </c>
      <c r="F13" s="284">
        <v>-3.6371222149251142E-3</v>
      </c>
      <c r="G13" s="292">
        <v>20.026831307450461</v>
      </c>
      <c r="H13" s="292">
        <v>-0.29084473156021673</v>
      </c>
      <c r="I13" s="293">
        <v>6.2001775916655832</v>
      </c>
      <c r="J13" s="293">
        <v>4.1118999788555044E-2</v>
      </c>
      <c r="K13" s="284">
        <v>6.6761825975783845E-3</v>
      </c>
      <c r="L13" s="285">
        <v>1599447874.863462</v>
      </c>
      <c r="M13" s="285">
        <v>4807487.2220022678</v>
      </c>
      <c r="N13" s="284">
        <v>3.0147782906168228E-3</v>
      </c>
      <c r="O13" s="283">
        <v>514773285.95009822</v>
      </c>
      <c r="P13" s="283">
        <v>-1843587.484064281</v>
      </c>
      <c r="Q13" s="284">
        <v>-3.5685777582315594E-3</v>
      </c>
    </row>
    <row r="14" spans="1:17">
      <c r="A14" s="314"/>
      <c r="B14" s="314"/>
      <c r="C14" s="86" t="s">
        <v>115</v>
      </c>
      <c r="D14" s="283">
        <v>810639724.42209852</v>
      </c>
      <c r="E14" s="283">
        <v>-1612132.4347821474</v>
      </c>
      <c r="F14" s="287">
        <v>-1.9847691589410625E-3</v>
      </c>
      <c r="G14" s="294">
        <v>62.932380465116587</v>
      </c>
      <c r="H14" s="294">
        <v>-0.80824495493108373</v>
      </c>
      <c r="I14" s="295">
        <v>3.492505525743931</v>
      </c>
      <c r="J14" s="295">
        <v>-0.13353788061290128</v>
      </c>
      <c r="K14" s="287">
        <v>-3.6827435760640771E-2</v>
      </c>
      <c r="L14" s="288">
        <v>2831163716.9317164</v>
      </c>
      <c r="M14" s="288">
        <v>-114096772.92526913</v>
      </c>
      <c r="N14" s="287">
        <v>-3.8739110960881215E-2</v>
      </c>
      <c r="O14" s="283">
        <v>810639724.42209852</v>
      </c>
      <c r="P14" s="283">
        <v>-1612132.4347821474</v>
      </c>
      <c r="Q14" s="287">
        <v>-1.9847691589410625E-3</v>
      </c>
    </row>
    <row r="15" spans="1:17">
      <c r="A15" s="314" t="s">
        <v>59</v>
      </c>
      <c r="B15" s="314" t="s">
        <v>140</v>
      </c>
      <c r="C15" s="86" t="s">
        <v>114</v>
      </c>
      <c r="D15" s="283">
        <v>34275087.071686223</v>
      </c>
      <c r="E15" s="283">
        <v>-608062.52835562825</v>
      </c>
      <c r="F15" s="284">
        <v>-1.7431411306819002E-2</v>
      </c>
      <c r="G15" s="292">
        <v>25.787004397817199</v>
      </c>
      <c r="H15" s="292">
        <v>-1.4830647689237253E-2</v>
      </c>
      <c r="I15" s="293">
        <v>6.4123286788122353</v>
      </c>
      <c r="J15" s="293">
        <v>5.5819809229270767E-2</v>
      </c>
      <c r="K15" s="284">
        <v>8.7815199151815189E-3</v>
      </c>
      <c r="L15" s="285">
        <v>219783123.79856005</v>
      </c>
      <c r="M15" s="285">
        <v>-1951926.0330954194</v>
      </c>
      <c r="N15" s="284">
        <v>-8.8029656771780127E-3</v>
      </c>
      <c r="O15" s="283">
        <v>68493791.096870065</v>
      </c>
      <c r="P15" s="283">
        <v>-1214869.6904183179</v>
      </c>
      <c r="Q15" s="284">
        <v>-1.7427815664475564E-2</v>
      </c>
    </row>
    <row r="16" spans="1:17">
      <c r="A16" s="314"/>
      <c r="B16" s="314"/>
      <c r="C16" s="86" t="s">
        <v>115</v>
      </c>
      <c r="D16" s="283">
        <v>80361214.855994344</v>
      </c>
      <c r="E16" s="283">
        <v>-2680274.3433269262</v>
      </c>
      <c r="F16" s="287">
        <v>-3.2276328003867649E-2</v>
      </c>
      <c r="G16" s="294">
        <v>60.460094428682353</v>
      </c>
      <c r="H16" s="294">
        <v>-0.96276534231495958</v>
      </c>
      <c r="I16" s="295">
        <v>3.6633584490784976</v>
      </c>
      <c r="J16" s="295">
        <v>-7.7644774828585117E-2</v>
      </c>
      <c r="K16" s="287">
        <v>-2.0755067606569276E-2</v>
      </c>
      <c r="L16" s="288">
        <v>294391935.42091936</v>
      </c>
      <c r="M16" s="288">
        <v>-16266543.391786695</v>
      </c>
      <c r="N16" s="287">
        <v>-5.2361498240624832E-2</v>
      </c>
      <c r="O16" s="283">
        <v>80361214.855994344</v>
      </c>
      <c r="P16" s="283">
        <v>-2680274.3433269262</v>
      </c>
      <c r="Q16" s="287">
        <v>-3.2276328003867649E-2</v>
      </c>
    </row>
    <row r="17" spans="1:17">
      <c r="A17" s="314"/>
      <c r="B17" s="314" t="s">
        <v>135</v>
      </c>
      <c r="C17" s="86" t="s">
        <v>114</v>
      </c>
      <c r="D17" s="283">
        <v>454477062.68877101</v>
      </c>
      <c r="E17" s="283">
        <v>-12976498.932566941</v>
      </c>
      <c r="F17" s="284">
        <v>-2.7759974461545742E-2</v>
      </c>
      <c r="G17" s="292">
        <v>25.163586641154335</v>
      </c>
      <c r="H17" s="292">
        <v>9.5825126762495216E-2</v>
      </c>
      <c r="I17" s="293">
        <v>6.46781043637269</v>
      </c>
      <c r="J17" s="293">
        <v>3.8053469300266762E-2</v>
      </c>
      <c r="K17" s="284">
        <v>5.9183371152507413E-3</v>
      </c>
      <c r="L17" s="285">
        <v>2939471489.1504383</v>
      </c>
      <c r="M17" s="285">
        <v>-66141305.467177868</v>
      </c>
      <c r="N17" s="284">
        <v>-2.2005930233469272E-2</v>
      </c>
      <c r="O17" s="283">
        <v>908188752.74580789</v>
      </c>
      <c r="P17" s="283">
        <v>-26395307.005889058</v>
      </c>
      <c r="Q17" s="284">
        <v>-2.8242838865561053E-2</v>
      </c>
    </row>
    <row r="18" spans="1:17">
      <c r="A18" s="314"/>
      <c r="B18" s="314"/>
      <c r="C18" s="86" t="s">
        <v>115</v>
      </c>
      <c r="D18" s="283">
        <v>1101192209.8563895</v>
      </c>
      <c r="E18" s="283">
        <v>-53140870.671979427</v>
      </c>
      <c r="F18" s="287">
        <v>-4.6035993915772941E-2</v>
      </c>
      <c r="G18" s="294">
        <v>60.971054110736112</v>
      </c>
      <c r="H18" s="294">
        <v>-0.93145075090949092</v>
      </c>
      <c r="I18" s="295">
        <v>3.6816341739772356</v>
      </c>
      <c r="J18" s="295">
        <v>-0.18475254784158501</v>
      </c>
      <c r="K18" s="287">
        <v>-4.7784290898525011E-2</v>
      </c>
      <c r="L18" s="288">
        <v>4054186871.9247952</v>
      </c>
      <c r="M18" s="288">
        <v>-408911223.186306</v>
      </c>
      <c r="N18" s="287">
        <v>-9.1620487489223981E-2</v>
      </c>
      <c r="O18" s="283">
        <v>1101192209.8563895</v>
      </c>
      <c r="P18" s="283">
        <v>-53140870.671979427</v>
      </c>
      <c r="Q18" s="287">
        <v>-4.6035993915772941E-2</v>
      </c>
    </row>
    <row r="19" spans="1:17">
      <c r="A19" s="314"/>
      <c r="B19" s="314" t="s">
        <v>136</v>
      </c>
      <c r="C19" s="86" t="s">
        <v>114</v>
      </c>
      <c r="D19" s="283">
        <v>174500437.5211333</v>
      </c>
      <c r="E19" s="283">
        <v>-4406265.3690909445</v>
      </c>
      <c r="F19" s="284">
        <v>-2.462884452012172E-2</v>
      </c>
      <c r="G19" s="292">
        <v>25.236467739084343</v>
      </c>
      <c r="H19" s="292">
        <v>-0.2296409942551918</v>
      </c>
      <c r="I19" s="293">
        <v>6.5059432435524105</v>
      </c>
      <c r="J19" s="293">
        <v>0.1194275005039751</v>
      </c>
      <c r="K19" s="284">
        <v>1.8699946153576619E-2</v>
      </c>
      <c r="L19" s="285">
        <v>1135289942.4875567</v>
      </c>
      <c r="M19" s="285">
        <v>-7300532.0577495098</v>
      </c>
      <c r="N19" s="284">
        <v>-6.3894564328962709E-3</v>
      </c>
      <c r="O19" s="283">
        <v>348707907.08244264</v>
      </c>
      <c r="P19" s="283">
        <v>-8852523.6597554684</v>
      </c>
      <c r="Q19" s="284">
        <v>-2.4758118904208832E-2</v>
      </c>
    </row>
    <row r="20" spans="1:17">
      <c r="A20" s="314"/>
      <c r="B20" s="314"/>
      <c r="C20" s="86" t="s">
        <v>115</v>
      </c>
      <c r="D20" s="283">
        <v>423403263.16681451</v>
      </c>
      <c r="E20" s="283">
        <v>-11213800.755849361</v>
      </c>
      <c r="F20" s="287">
        <v>-2.5801565761450991E-2</v>
      </c>
      <c r="G20" s="294">
        <v>61.233100290870588</v>
      </c>
      <c r="H20" s="294">
        <v>-0.63157681969344992</v>
      </c>
      <c r="I20" s="295">
        <v>3.6751909813718533</v>
      </c>
      <c r="J20" s="295">
        <v>-0.12153569634844885</v>
      </c>
      <c r="K20" s="287">
        <v>-3.2010651981254405E-2</v>
      </c>
      <c r="L20" s="288">
        <v>1556087854.2740901</v>
      </c>
      <c r="M20" s="288">
        <v>-94034346.913557768</v>
      </c>
      <c r="N20" s="287">
        <v>-5.698629280054418E-2</v>
      </c>
      <c r="O20" s="283">
        <v>423403263.16681451</v>
      </c>
      <c r="P20" s="283">
        <v>-11213800.755849361</v>
      </c>
      <c r="Q20" s="287">
        <v>-2.5801565761450991E-2</v>
      </c>
    </row>
    <row r="21" spans="1:17">
      <c r="A21" s="314" t="s">
        <v>60</v>
      </c>
      <c r="B21" s="314" t="s">
        <v>140</v>
      </c>
      <c r="C21" s="86" t="s">
        <v>114</v>
      </c>
      <c r="D21" s="283">
        <v>521614.45646969927</v>
      </c>
      <c r="E21" s="283">
        <v>-63267.648828958161</v>
      </c>
      <c r="F21" s="284">
        <v>-0.10817162682153167</v>
      </c>
      <c r="G21" s="292">
        <v>33.689420598401725</v>
      </c>
      <c r="H21" s="292">
        <v>1.4579721349681449</v>
      </c>
      <c r="I21" s="293">
        <v>7.9784473471859325</v>
      </c>
      <c r="J21" s="293">
        <v>0.41650152733411794</v>
      </c>
      <c r="K21" s="284">
        <v>5.5078618289052986E-2</v>
      </c>
      <c r="L21" s="285">
        <v>4161673.4764745045</v>
      </c>
      <c r="M21" s="285">
        <v>-261173.31479480723</v>
      </c>
      <c r="N21" s="284">
        <v>-5.9050952275887712E-2</v>
      </c>
      <c r="O21" s="283">
        <v>1043242.5979506969</v>
      </c>
      <c r="P21" s="283">
        <v>-126473.95081736939</v>
      </c>
      <c r="Q21" s="284">
        <v>-0.10812358853140146</v>
      </c>
    </row>
    <row r="22" spans="1:17">
      <c r="A22" s="314"/>
      <c r="B22" s="314"/>
      <c r="C22" s="86" t="s">
        <v>115</v>
      </c>
      <c r="D22" s="283">
        <v>817779.91591572762</v>
      </c>
      <c r="E22" s="283">
        <v>-208785.75236010726</v>
      </c>
      <c r="F22" s="287">
        <v>-0.20338275359507466</v>
      </c>
      <c r="G22" s="294">
        <v>52.817806720069235</v>
      </c>
      <c r="H22" s="294">
        <v>-3.7537623732736094</v>
      </c>
      <c r="I22" s="295">
        <v>5.2205368689246985</v>
      </c>
      <c r="J22" s="295">
        <v>0.11314335870497771</v>
      </c>
      <c r="K22" s="287">
        <v>2.215285712341955E-2</v>
      </c>
      <c r="L22" s="288">
        <v>4269250.2017041957</v>
      </c>
      <c r="M22" s="288">
        <v>-973824.63026217371</v>
      </c>
      <c r="N22" s="287">
        <v>-0.18573540555341442</v>
      </c>
      <c r="O22" s="283">
        <v>817779.91591572762</v>
      </c>
      <c r="P22" s="283">
        <v>-208785.75236010726</v>
      </c>
      <c r="Q22" s="287">
        <v>-0.20338275359507466</v>
      </c>
    </row>
    <row r="23" spans="1:17">
      <c r="A23" s="314"/>
      <c r="B23" s="314" t="s">
        <v>135</v>
      </c>
      <c r="C23" s="86" t="s">
        <v>114</v>
      </c>
      <c r="D23" s="283">
        <v>7457222.4910683362</v>
      </c>
      <c r="E23" s="283">
        <v>-896563.19412868284</v>
      </c>
      <c r="F23" s="284">
        <v>-0.1073241794696027</v>
      </c>
      <c r="G23" s="292">
        <v>32.987207132323391</v>
      </c>
      <c r="H23" s="292">
        <v>1.6607221647037278</v>
      </c>
      <c r="I23" s="293">
        <v>7.6743255549029783</v>
      </c>
      <c r="J23" s="293">
        <v>4.8467807563623566E-2</v>
      </c>
      <c r="K23" s="284">
        <v>6.355718814783016E-3</v>
      </c>
      <c r="L23" s="285">
        <v>57229153.131802976</v>
      </c>
      <c r="M23" s="285">
        <v>-6475628.1552693099</v>
      </c>
      <c r="N23" s="284">
        <v>-0.10165058296155581</v>
      </c>
      <c r="O23" s="283">
        <v>14914395.970775781</v>
      </c>
      <c r="P23" s="283">
        <v>-1791764.9782731999</v>
      </c>
      <c r="Q23" s="284">
        <v>-0.10725174884509887</v>
      </c>
    </row>
    <row r="24" spans="1:17">
      <c r="A24" s="314"/>
      <c r="B24" s="314"/>
      <c r="C24" s="86" t="s">
        <v>115</v>
      </c>
      <c r="D24" s="283">
        <v>12492192.817678491</v>
      </c>
      <c r="E24" s="283">
        <v>-3154749.4562884551</v>
      </c>
      <c r="F24" s="287">
        <v>-0.20162082795801331</v>
      </c>
      <c r="G24" s="294">
        <v>55.259522229253911</v>
      </c>
      <c r="H24" s="294">
        <v>-3.4161154284385162</v>
      </c>
      <c r="I24" s="295">
        <v>5.1342448434234544</v>
      </c>
      <c r="J24" s="295">
        <v>-5.3132733192944315E-2</v>
      </c>
      <c r="K24" s="287">
        <v>-1.0242696315852434E-2</v>
      </c>
      <c r="L24" s="288">
        <v>64137976.5572173</v>
      </c>
      <c r="M24" s="288">
        <v>-17028620.937370032</v>
      </c>
      <c r="N24" s="287">
        <v>-0.20979838336214107</v>
      </c>
      <c r="O24" s="283">
        <v>12492192.817678491</v>
      </c>
      <c r="P24" s="283">
        <v>-3154749.4562884551</v>
      </c>
      <c r="Q24" s="287">
        <v>-0.20162082795801331</v>
      </c>
    </row>
    <row r="25" spans="1:17">
      <c r="A25" s="314"/>
      <c r="B25" s="314" t="s">
        <v>136</v>
      </c>
      <c r="C25" s="86" t="s">
        <v>114</v>
      </c>
      <c r="D25" s="283">
        <v>2757208.2002255004</v>
      </c>
      <c r="E25" s="283">
        <v>-333766.64323833399</v>
      </c>
      <c r="F25" s="284">
        <v>-0.10798102868553455</v>
      </c>
      <c r="G25" s="292">
        <v>33.312381764412521</v>
      </c>
      <c r="H25" s="292">
        <v>1.2747972249101096</v>
      </c>
      <c r="I25" s="293">
        <v>7.7556880607327638</v>
      </c>
      <c r="J25" s="293">
        <v>0.1707463757408032</v>
      </c>
      <c r="K25" s="284">
        <v>2.2511231177775915E-2</v>
      </c>
      <c r="L25" s="285">
        <v>21384046.719443385</v>
      </c>
      <c r="M25" s="285">
        <v>-2060817.2180069536</v>
      </c>
      <c r="N25" s="284">
        <v>-8.7900583407312813E-2</v>
      </c>
      <c r="O25" s="283">
        <v>5514466.7759876037</v>
      </c>
      <c r="P25" s="283">
        <v>-667211.39661638439</v>
      </c>
      <c r="Q25" s="284">
        <v>-0.10793369987673207</v>
      </c>
    </row>
    <row r="26" spans="1:17">
      <c r="A26" s="314"/>
      <c r="B26" s="314"/>
      <c r="C26" s="86" t="s">
        <v>115</v>
      </c>
      <c r="D26" s="283">
        <v>4490054.7577791382</v>
      </c>
      <c r="E26" s="283">
        <v>-1059976.2277569193</v>
      </c>
      <c r="F26" s="287">
        <v>-0.19098564143503427</v>
      </c>
      <c r="G26" s="294">
        <v>54.248503331022434</v>
      </c>
      <c r="H26" s="294">
        <v>-3.2769039921607117</v>
      </c>
      <c r="I26" s="295">
        <v>5.197829302617146</v>
      </c>
      <c r="J26" s="295">
        <v>3.3794324688688704E-2</v>
      </c>
      <c r="K26" s="287">
        <v>6.5441703693194641E-3</v>
      </c>
      <c r="L26" s="288">
        <v>23338538.190339938</v>
      </c>
      <c r="M26" s="288">
        <v>-5322015.947555013</v>
      </c>
      <c r="N26" s="287">
        <v>-0.18569131364135943</v>
      </c>
      <c r="O26" s="283">
        <v>4490054.7577791382</v>
      </c>
      <c r="P26" s="283">
        <v>-1059976.2277569193</v>
      </c>
      <c r="Q26" s="287">
        <v>-0.19098564143503427</v>
      </c>
    </row>
    <row r="27" spans="1:17">
      <c r="A27" s="314" t="s">
        <v>61</v>
      </c>
      <c r="B27" s="314" t="s">
        <v>140</v>
      </c>
      <c r="C27" s="86" t="s">
        <v>114</v>
      </c>
      <c r="D27" s="283">
        <v>2081427.9744715032</v>
      </c>
      <c r="E27" s="283">
        <v>-132546.38523294427</v>
      </c>
      <c r="F27" s="284">
        <v>-5.9868076001855071E-2</v>
      </c>
      <c r="G27" s="292">
        <v>16.472900249424548</v>
      </c>
      <c r="H27" s="292">
        <v>1.0832989570541987</v>
      </c>
      <c r="I27" s="293">
        <v>7.4406571890883386</v>
      </c>
      <c r="J27" s="293">
        <v>0.12133325490344049</v>
      </c>
      <c r="K27" s="284">
        <v>1.6577112311801586E-2</v>
      </c>
      <c r="L27" s="285">
        <v>15487192.02182097</v>
      </c>
      <c r="M27" s="285">
        <v>-717603.49883547798</v>
      </c>
      <c r="N27" s="284">
        <v>-4.42834035098277E-2</v>
      </c>
      <c r="O27" s="283">
        <v>4162953.7765165567</v>
      </c>
      <c r="P27" s="283">
        <v>-265036.18537080102</v>
      </c>
      <c r="Q27" s="284">
        <v>-5.9854739430762784E-2</v>
      </c>
    </row>
    <row r="28" spans="1:17">
      <c r="A28" s="314"/>
      <c r="B28" s="314"/>
      <c r="C28" s="86" t="s">
        <v>115</v>
      </c>
      <c r="D28" s="283">
        <v>6495685.3901529312</v>
      </c>
      <c r="E28" s="283">
        <v>-1178870.7536022356</v>
      </c>
      <c r="F28" s="287">
        <v>-0.15360767860972518</v>
      </c>
      <c r="G28" s="294">
        <v>51.408349842517495</v>
      </c>
      <c r="H28" s="294">
        <v>-1.9384103087925197</v>
      </c>
      <c r="I28" s="295">
        <v>5.1940922509835223</v>
      </c>
      <c r="J28" s="295">
        <v>3.7246527364420245E-2</v>
      </c>
      <c r="K28" s="287">
        <v>7.2227344699931093E-3</v>
      </c>
      <c r="L28" s="288">
        <v>33739189.149820216</v>
      </c>
      <c r="M28" s="288">
        <v>-5837312.8807783201</v>
      </c>
      <c r="N28" s="287">
        <v>-0.14749441161488216</v>
      </c>
      <c r="O28" s="283">
        <v>6495685.3901529312</v>
      </c>
      <c r="P28" s="283">
        <v>-1178870.7536022356</v>
      </c>
      <c r="Q28" s="287">
        <v>-0.15360767860972518</v>
      </c>
    </row>
    <row r="29" spans="1:17">
      <c r="A29" s="314"/>
      <c r="B29" s="314" t="s">
        <v>135</v>
      </c>
      <c r="C29" s="86" t="s">
        <v>114</v>
      </c>
      <c r="D29" s="283">
        <v>28794090.595418479</v>
      </c>
      <c r="E29" s="283">
        <v>-1360244.1055448018</v>
      </c>
      <c r="F29" s="284">
        <v>-4.5109405298912095E-2</v>
      </c>
      <c r="G29" s="292">
        <v>16.014856195875574</v>
      </c>
      <c r="H29" s="292">
        <v>0.8767624246265342</v>
      </c>
      <c r="I29" s="293">
        <v>7.3592766222967061</v>
      </c>
      <c r="J29" s="293">
        <v>3.1666503867587181E-2</v>
      </c>
      <c r="K29" s="284">
        <v>4.3215323080502263E-3</v>
      </c>
      <c r="L29" s="285">
        <v>211903677.77915666</v>
      </c>
      <c r="M29" s="285">
        <v>-9055530.2901201844</v>
      </c>
      <c r="N29" s="284">
        <v>-4.0982814743258059E-2</v>
      </c>
      <c r="O29" s="283">
        <v>57588630.992929704</v>
      </c>
      <c r="P29" s="283">
        <v>-2716547.5599319711</v>
      </c>
      <c r="Q29" s="284">
        <v>-4.5046671365888233E-2</v>
      </c>
    </row>
    <row r="30" spans="1:17">
      <c r="A30" s="314"/>
      <c r="B30" s="314"/>
      <c r="C30" s="86" t="s">
        <v>115</v>
      </c>
      <c r="D30" s="283">
        <v>95430616.74545981</v>
      </c>
      <c r="E30" s="283">
        <v>-13688652.147593796</v>
      </c>
      <c r="F30" s="287">
        <v>-0.12544669962011815</v>
      </c>
      <c r="G30" s="294">
        <v>53.077127016660441</v>
      </c>
      <c r="H30" s="294">
        <v>-1.7029814199689071</v>
      </c>
      <c r="I30" s="295">
        <v>5.1494301479482703</v>
      </c>
      <c r="J30" s="295">
        <v>1.6034619904790048E-2</v>
      </c>
      <c r="K30" s="287">
        <v>3.123589409230933E-3</v>
      </c>
      <c r="L30" s="288">
        <v>491413294.90636778</v>
      </c>
      <c r="M30" s="288">
        <v>-68739072.052607656</v>
      </c>
      <c r="N30" s="287">
        <v>-0.1227149541932436</v>
      </c>
      <c r="O30" s="283">
        <v>95430616.74545981</v>
      </c>
      <c r="P30" s="283">
        <v>-13688652.147593796</v>
      </c>
      <c r="Q30" s="287">
        <v>-0.12544669962011815</v>
      </c>
    </row>
    <row r="31" spans="1:17">
      <c r="A31" s="314"/>
      <c r="B31" s="314" t="s">
        <v>136</v>
      </c>
      <c r="C31" s="86" t="s">
        <v>114</v>
      </c>
      <c r="D31" s="283">
        <v>10583070.237099906</v>
      </c>
      <c r="E31" s="283">
        <v>-430191.93827293627</v>
      </c>
      <c r="F31" s="284">
        <v>-3.9061263722106256E-2</v>
      </c>
      <c r="G31" s="292">
        <v>16.207664686565675</v>
      </c>
      <c r="H31" s="292">
        <v>1.0620842301198739</v>
      </c>
      <c r="I31" s="293">
        <v>7.4029354694390825</v>
      </c>
      <c r="J31" s="293">
        <v>5.657519170475922E-2</v>
      </c>
      <c r="K31" s="284">
        <v>7.7011185901445425E-3</v>
      </c>
      <c r="L31" s="285">
        <v>78345786.033791974</v>
      </c>
      <c r="M31" s="285">
        <v>-2561605.739640981</v>
      </c>
      <c r="N31" s="284">
        <v>-3.1660960556166629E-2</v>
      </c>
      <c r="O31" s="283">
        <v>21166544.118892275</v>
      </c>
      <c r="P31" s="283">
        <v>-859443.58744704351</v>
      </c>
      <c r="Q31" s="284">
        <v>-3.9019525430847593E-2</v>
      </c>
    </row>
    <row r="32" spans="1:17">
      <c r="A32" s="314"/>
      <c r="B32" s="314"/>
      <c r="C32" s="86" t="s">
        <v>115</v>
      </c>
      <c r="D32" s="283">
        <v>34549636.656424217</v>
      </c>
      <c r="E32" s="283">
        <v>-5334148.8967412859</v>
      </c>
      <c r="F32" s="287">
        <v>-0.13374229208084598</v>
      </c>
      <c r="G32" s="294">
        <v>52.911765057268568</v>
      </c>
      <c r="H32" s="294">
        <v>-1.936932211908065</v>
      </c>
      <c r="I32" s="295">
        <v>5.1685816121246502</v>
      </c>
      <c r="J32" s="295">
        <v>1.5132963199341098E-2</v>
      </c>
      <c r="K32" s="287">
        <v>2.9364730746850266E-3</v>
      </c>
      <c r="L32" s="288">
        <v>178572616.72798198</v>
      </c>
      <c r="M32" s="288">
        <v>-26966424.04500553</v>
      </c>
      <c r="N32" s="287">
        <v>-0.13119854964580299</v>
      </c>
      <c r="O32" s="283">
        <v>34549636.656424217</v>
      </c>
      <c r="P32" s="283">
        <v>-5334148.8967412859</v>
      </c>
      <c r="Q32" s="287">
        <v>-0.13374229208084598</v>
      </c>
    </row>
    <row r="33" spans="1:18">
      <c r="A33" s="314" t="s">
        <v>67</v>
      </c>
      <c r="B33" s="314" t="s">
        <v>140</v>
      </c>
      <c r="C33" s="86" t="s">
        <v>114</v>
      </c>
      <c r="D33" s="283">
        <v>15754801.085130868</v>
      </c>
      <c r="E33" s="283">
        <v>563326.9197210744</v>
      </c>
      <c r="F33" s="284">
        <v>3.7081781108757754E-2</v>
      </c>
      <c r="G33" s="292">
        <v>13.788015257853438</v>
      </c>
      <c r="H33" s="292">
        <v>-6.9605058409999643E-2</v>
      </c>
      <c r="I33" s="293">
        <v>5.4973964296465914</v>
      </c>
      <c r="J33" s="293">
        <v>-8.4570782223669205E-2</v>
      </c>
      <c r="K33" s="284">
        <v>-1.5150712824651908E-2</v>
      </c>
      <c r="L33" s="285">
        <v>86610387.235190675</v>
      </c>
      <c r="M33" s="285">
        <v>1812076.5438990742</v>
      </c>
      <c r="N33" s="284">
        <v>2.1369252867500417E-2</v>
      </c>
      <c r="O33" s="283">
        <v>31340664.022661805</v>
      </c>
      <c r="P33" s="283">
        <v>1086003.0792407915</v>
      </c>
      <c r="Q33" s="284">
        <v>3.5895397448734156E-2</v>
      </c>
    </row>
    <row r="34" spans="1:18">
      <c r="A34" s="314"/>
      <c r="B34" s="314"/>
      <c r="C34" s="86" t="s">
        <v>115</v>
      </c>
      <c r="D34" s="283">
        <v>73682522.422394633</v>
      </c>
      <c r="E34" s="283">
        <v>1470494.9555040002</v>
      </c>
      <c r="F34" s="287">
        <v>2.0363573868331354E-2</v>
      </c>
      <c r="G34" s="294">
        <v>64.48419995324025</v>
      </c>
      <c r="H34" s="294">
        <v>-1.3874098726362689</v>
      </c>
      <c r="I34" s="295">
        <v>3.2963993234568241</v>
      </c>
      <c r="J34" s="295">
        <v>-8.6023414734221149E-2</v>
      </c>
      <c r="K34" s="287">
        <v>-2.5432484758019149E-2</v>
      </c>
      <c r="L34" s="288">
        <v>242887017.06377393</v>
      </c>
      <c r="M34" s="288">
        <v>-1364586.6111132503</v>
      </c>
      <c r="N34" s="287">
        <v>-5.5868071717129555E-3</v>
      </c>
      <c r="O34" s="283">
        <v>73682522.422394633</v>
      </c>
      <c r="P34" s="283">
        <v>1470494.9555040002</v>
      </c>
      <c r="Q34" s="287">
        <v>2.0363573868331354E-2</v>
      </c>
    </row>
    <row r="35" spans="1:18">
      <c r="A35" s="314"/>
      <c r="B35" s="314" t="s">
        <v>135</v>
      </c>
      <c r="C35" s="86" t="s">
        <v>114</v>
      </c>
      <c r="D35" s="283">
        <v>208265469.16942191</v>
      </c>
      <c r="E35" s="283">
        <v>9012248.0374705195</v>
      </c>
      <c r="F35" s="284">
        <v>4.5230124693955848E-2</v>
      </c>
      <c r="G35" s="292">
        <v>13.83353742274247</v>
      </c>
      <c r="H35" s="292">
        <v>5.8407223157749044E-2</v>
      </c>
      <c r="I35" s="293">
        <v>5.4760617880694396</v>
      </c>
      <c r="J35" s="293">
        <v>-0.18012251466105322</v>
      </c>
      <c r="K35" s="284">
        <v>-3.1845234352441458E-2</v>
      </c>
      <c r="L35" s="285">
        <v>1140474577.4930253</v>
      </c>
      <c r="M35" s="285">
        <v>13461635.85799408</v>
      </c>
      <c r="N35" s="284">
        <v>1.1944526420845182E-2</v>
      </c>
      <c r="O35" s="283">
        <v>414509718.89092702</v>
      </c>
      <c r="P35" s="283">
        <v>17208375.755149901</v>
      </c>
      <c r="Q35" s="284">
        <v>4.3313157764153253E-2</v>
      </c>
    </row>
    <row r="36" spans="1:18">
      <c r="A36" s="314"/>
      <c r="B36" s="314"/>
      <c r="C36" s="86" t="s">
        <v>115</v>
      </c>
      <c r="D36" s="283">
        <v>983693923.87644553</v>
      </c>
      <c r="E36" s="283">
        <v>28493963.607801795</v>
      </c>
      <c r="F36" s="287">
        <v>2.9830365151803456E-2</v>
      </c>
      <c r="G36" s="294">
        <v>65.339524419188493</v>
      </c>
      <c r="H36" s="294">
        <v>-0.69706833744804442</v>
      </c>
      <c r="I36" s="295">
        <v>3.2649242636250291</v>
      </c>
      <c r="J36" s="295">
        <v>-0.2774131690406394</v>
      </c>
      <c r="K36" s="287">
        <v>-7.8313592172917681E-2</v>
      </c>
      <c r="L36" s="288">
        <v>3211686160.0447192</v>
      </c>
      <c r="M36" s="288">
        <v>-171954414.89565659</v>
      </c>
      <c r="N36" s="287">
        <v>-5.081935007198176E-2</v>
      </c>
      <c r="O36" s="283">
        <v>983693923.87644553</v>
      </c>
      <c r="P36" s="283">
        <v>28493963.607801795</v>
      </c>
      <c r="Q36" s="287">
        <v>2.9830365151803456E-2</v>
      </c>
    </row>
    <row r="37" spans="1:18">
      <c r="A37" s="314"/>
      <c r="B37" s="314" t="s">
        <v>136</v>
      </c>
      <c r="C37" s="86" t="s">
        <v>114</v>
      </c>
      <c r="D37" s="283">
        <v>80710428.775970981</v>
      </c>
      <c r="E37" s="283">
        <v>3798345.569151774</v>
      </c>
      <c r="F37" s="284">
        <v>4.9385550498455409E-2</v>
      </c>
      <c r="G37" s="292">
        <v>13.717537333296981</v>
      </c>
      <c r="H37" s="292">
        <v>3.5311371599428654E-2</v>
      </c>
      <c r="I37" s="293">
        <v>5.4859563054171669</v>
      </c>
      <c r="J37" s="293">
        <v>-8.6705769099373775E-2</v>
      </c>
      <c r="K37" s="284">
        <v>-1.5559129180984113E-2</v>
      </c>
      <c r="L37" s="285">
        <v>442773885.65646118</v>
      </c>
      <c r="M37" s="285">
        <v>14168836.497759283</v>
      </c>
      <c r="N37" s="284">
        <v>3.3058025157591903E-2</v>
      </c>
      <c r="O37" s="283">
        <v>160550912.09166789</v>
      </c>
      <c r="P37" s="283">
        <v>7676147.5723078847</v>
      </c>
      <c r="Q37" s="284">
        <v>5.0211999321416977E-2</v>
      </c>
    </row>
    <row r="38" spans="1:18">
      <c r="A38" s="314"/>
      <c r="B38" s="314"/>
      <c r="C38" s="86" t="s">
        <v>115</v>
      </c>
      <c r="D38" s="283">
        <v>382746406.49750483</v>
      </c>
      <c r="E38" s="283">
        <v>10661644.548823893</v>
      </c>
      <c r="F38" s="287">
        <v>2.8653805904296559E-2</v>
      </c>
      <c r="G38" s="294">
        <v>65.051545381926019</v>
      </c>
      <c r="H38" s="294">
        <v>-1.1402359042025125</v>
      </c>
      <c r="I38" s="295">
        <v>3.2704090834500148</v>
      </c>
      <c r="J38" s="295">
        <v>-0.13332539871112115</v>
      </c>
      <c r="K38" s="287">
        <v>-3.9170328769730811E-2</v>
      </c>
      <c r="L38" s="288">
        <v>1251737324.4672916</v>
      </c>
      <c r="M38" s="288">
        <v>-14740410.064151525</v>
      </c>
      <c r="N38" s="287">
        <v>-1.1638901863209631E-2</v>
      </c>
      <c r="O38" s="283">
        <v>382746406.49750483</v>
      </c>
      <c r="P38" s="283">
        <v>10661644.548823893</v>
      </c>
      <c r="Q38" s="287">
        <v>2.8653805904296559E-2</v>
      </c>
      <c r="R38" s="229"/>
    </row>
    <row r="39" spans="1:18">
      <c r="A39" s="314"/>
      <c r="B39" s="314"/>
      <c r="C39" s="86"/>
    </row>
    <row r="40" spans="1:18">
      <c r="A40" s="314"/>
      <c r="B40" s="314"/>
      <c r="C40" s="86"/>
    </row>
    <row r="41" spans="1:18">
      <c r="A41" s="314"/>
      <c r="B41" s="314"/>
      <c r="C41" s="86"/>
    </row>
    <row r="42" spans="1:18">
      <c r="A42" s="314"/>
      <c r="B42" s="314"/>
      <c r="C42" s="86"/>
    </row>
    <row r="43" spans="1:18">
      <c r="A43" s="314"/>
      <c r="B43" s="314"/>
      <c r="C43" s="86"/>
    </row>
    <row r="44" spans="1:18">
      <c r="A44" s="314"/>
      <c r="B44" s="314"/>
      <c r="C44" s="86"/>
    </row>
  </sheetData>
  <mergeCells count="36">
    <mergeCell ref="L1:N1"/>
    <mergeCell ref="O1:Q1"/>
    <mergeCell ref="A3:A8"/>
    <mergeCell ref="B3:B4"/>
    <mergeCell ref="B5:B6"/>
    <mergeCell ref="B7:B8"/>
    <mergeCell ref="A1:A2"/>
    <mergeCell ref="B1:B2"/>
    <mergeCell ref="C1:C2"/>
    <mergeCell ref="D1:F1"/>
    <mergeCell ref="G1:H1"/>
    <mergeCell ref="I1:K1"/>
    <mergeCell ref="A9:A14"/>
    <mergeCell ref="B9:B10"/>
    <mergeCell ref="B11:B12"/>
    <mergeCell ref="B13:B14"/>
    <mergeCell ref="A15:A20"/>
    <mergeCell ref="B15:B16"/>
    <mergeCell ref="B17:B18"/>
    <mergeCell ref="B19:B20"/>
    <mergeCell ref="A21:A26"/>
    <mergeCell ref="B21:B22"/>
    <mergeCell ref="B23:B24"/>
    <mergeCell ref="B25:B26"/>
    <mergeCell ref="A27:A32"/>
    <mergeCell ref="B27:B28"/>
    <mergeCell ref="B29:B30"/>
    <mergeCell ref="B31:B32"/>
    <mergeCell ref="A39:A44"/>
    <mergeCell ref="B39:B40"/>
    <mergeCell ref="B41:B42"/>
    <mergeCell ref="B43:B44"/>
    <mergeCell ref="A33:A38"/>
    <mergeCell ref="B33:B34"/>
    <mergeCell ref="B35:B36"/>
    <mergeCell ref="B37:B3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CCFF33"/>
  </sheetPr>
  <dimension ref="A1:R44"/>
  <sheetViews>
    <sheetView zoomScale="102" zoomScaleNormal="70" workbookViewId="0">
      <selection activeCell="C4" sqref="C4:J138"/>
    </sheetView>
  </sheetViews>
  <sheetFormatPr defaultRowHeight="14.4"/>
  <cols>
    <col min="1" max="1" width="28.77734375" bestFit="1" customWidth="1"/>
    <col min="2" max="2" width="8.88671875" bestFit="1" customWidth="1"/>
    <col min="3" max="3" width="15" bestFit="1" customWidth="1"/>
    <col min="4" max="4" width="13.44140625" bestFit="1" customWidth="1"/>
    <col min="5" max="5" width="12.44140625" bestFit="1" customWidth="1"/>
    <col min="7" max="7" width="7.44140625" bestFit="1" customWidth="1"/>
    <col min="8" max="8" width="7.21875" bestFit="1" customWidth="1"/>
    <col min="9" max="9" width="7.44140625" bestFit="1" customWidth="1"/>
    <col min="10" max="10" width="7.21875" bestFit="1" customWidth="1"/>
    <col min="12" max="12" width="15.77734375" bestFit="1" customWidth="1"/>
    <col min="13" max="13" width="14.6640625" bestFit="1" customWidth="1"/>
    <col min="15" max="15" width="13.44140625" bestFit="1" customWidth="1"/>
    <col min="16" max="16" width="12.44140625" bestFit="1" customWidth="1"/>
  </cols>
  <sheetData>
    <row r="1" spans="1:17">
      <c r="A1" s="316" t="s">
        <v>0</v>
      </c>
      <c r="B1" s="316" t="s">
        <v>1</v>
      </c>
      <c r="C1" s="316" t="s">
        <v>74</v>
      </c>
      <c r="D1" s="316" t="s">
        <v>3</v>
      </c>
      <c r="E1" s="316"/>
      <c r="F1" s="316"/>
      <c r="G1" s="316" t="s">
        <v>4</v>
      </c>
      <c r="H1" s="316"/>
      <c r="I1" s="316" t="s">
        <v>5</v>
      </c>
      <c r="J1" s="316"/>
      <c r="K1" s="316"/>
      <c r="L1" s="316" t="s">
        <v>6</v>
      </c>
      <c r="M1" s="316"/>
      <c r="N1" s="316"/>
      <c r="O1" s="316" t="s">
        <v>7</v>
      </c>
      <c r="P1" s="316"/>
      <c r="Q1" s="316"/>
    </row>
    <row r="2" spans="1:17" ht="28.8">
      <c r="A2" s="315"/>
      <c r="B2" s="315"/>
      <c r="C2" s="315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14" t="s">
        <v>57</v>
      </c>
      <c r="B3" s="314" t="s">
        <v>134</v>
      </c>
      <c r="C3" s="86" t="s">
        <v>65</v>
      </c>
      <c r="D3" s="283">
        <v>20133257.842289533</v>
      </c>
      <c r="E3" s="283">
        <v>384571.86803813651</v>
      </c>
      <c r="F3" s="284">
        <v>1.947328893373192E-2</v>
      </c>
      <c r="G3" s="292">
        <v>7.7031383231488997</v>
      </c>
      <c r="H3" s="292">
        <v>0.13724741704100385</v>
      </c>
      <c r="I3" s="293">
        <v>9.4018876101083553</v>
      </c>
      <c r="J3" s="293">
        <v>7.1033511792229831E-2</v>
      </c>
      <c r="K3" s="284">
        <v>7.6127556002669418E-3</v>
      </c>
      <c r="L3" s="285">
        <v>189290627.45853883</v>
      </c>
      <c r="M3" s="285">
        <v>5018519.9993369877</v>
      </c>
      <c r="N3" s="284">
        <v>2.7234289923384614E-2</v>
      </c>
      <c r="O3" s="283">
        <v>28651152.083449364</v>
      </c>
      <c r="P3" s="283">
        <v>453634.12118985504</v>
      </c>
      <c r="Q3" s="284">
        <v>1.608773232441997E-2</v>
      </c>
    </row>
    <row r="4" spans="1:17">
      <c r="A4" s="314"/>
      <c r="B4" s="314"/>
      <c r="C4" s="86" t="s">
        <v>122</v>
      </c>
      <c r="D4" s="283">
        <v>241231097.79684725</v>
      </c>
      <c r="E4" s="283">
        <v>-42827.040120273829</v>
      </c>
      <c r="F4" s="287">
        <v>-1.775038067176663E-4</v>
      </c>
      <c r="G4" s="294">
        <v>92.29686167685108</v>
      </c>
      <c r="H4" s="294">
        <v>-0.13724741704113796</v>
      </c>
      <c r="I4" s="295">
        <v>4.6467777993402972</v>
      </c>
      <c r="J4" s="295">
        <v>-3.7136052278317955E-2</v>
      </c>
      <c r="K4" s="287">
        <v>-7.9284234199749181E-3</v>
      </c>
      <c r="L4" s="288">
        <v>1120947309.752878</v>
      </c>
      <c r="M4" s="288">
        <v>-9158968.8253829479</v>
      </c>
      <c r="N4" s="287">
        <v>-8.1045199013542873E-3</v>
      </c>
      <c r="O4" s="283">
        <v>347741641.88087082</v>
      </c>
      <c r="P4" s="283">
        <v>-1673607.141413331</v>
      </c>
      <c r="Q4" s="287">
        <v>-4.7897369851382637E-3</v>
      </c>
    </row>
    <row r="5" spans="1:17">
      <c r="A5" s="314"/>
      <c r="B5" s="314" t="s">
        <v>135</v>
      </c>
      <c r="C5" s="86" t="s">
        <v>65</v>
      </c>
      <c r="D5" s="283">
        <v>261890439.69241491</v>
      </c>
      <c r="E5" s="283">
        <v>-2109712.4900540709</v>
      </c>
      <c r="F5" s="284">
        <v>-7.9913305830062592E-3</v>
      </c>
      <c r="G5" s="292">
        <v>7.4527644303124845</v>
      </c>
      <c r="H5" s="292">
        <v>-1.099721254158581E-2</v>
      </c>
      <c r="I5" s="293">
        <v>9.4486128891342887</v>
      </c>
      <c r="J5" s="293">
        <v>0.38421092242108479</v>
      </c>
      <c r="K5" s="284">
        <v>4.2386792182430272E-2</v>
      </c>
      <c r="L5" s="285">
        <v>2474501384.0187974</v>
      </c>
      <c r="M5" s="285">
        <v>81497885.363440514</v>
      </c>
      <c r="N5" s="284">
        <v>3.4056734730740959E-2</v>
      </c>
      <c r="O5" s="283">
        <v>375783722.62873995</v>
      </c>
      <c r="P5" s="283">
        <v>-3647528.7530841827</v>
      </c>
      <c r="Q5" s="284">
        <v>-9.6131479412950374E-3</v>
      </c>
    </row>
    <row r="6" spans="1:17">
      <c r="A6" s="314"/>
      <c r="B6" s="314"/>
      <c r="C6" s="86" t="s">
        <v>122</v>
      </c>
      <c r="D6" s="283">
        <v>3252113553.6074467</v>
      </c>
      <c r="E6" s="283">
        <v>-20978779.407868862</v>
      </c>
      <c r="F6" s="287">
        <v>-6.4094676450945996E-3</v>
      </c>
      <c r="G6" s="294">
        <v>92.547235569686563</v>
      </c>
      <c r="H6" s="294">
        <v>1.0997212541752788E-2</v>
      </c>
      <c r="I6" s="295">
        <v>4.6602926226414105</v>
      </c>
      <c r="J6" s="295">
        <v>-0.14877423840844628</v>
      </c>
      <c r="K6" s="287">
        <v>-3.0936196710720655E-2</v>
      </c>
      <c r="L6" s="288">
        <v>15155800801.868925</v>
      </c>
      <c r="M6" s="288">
        <v>-584719069.99139023</v>
      </c>
      <c r="N6" s="287">
        <v>-3.7147379803935558E-2</v>
      </c>
      <c r="O6" s="283">
        <v>4704922598.5872564</v>
      </c>
      <c r="P6" s="283">
        <v>-44044232.496172905</v>
      </c>
      <c r="Q6" s="287">
        <v>-9.2744872859271271E-3</v>
      </c>
    </row>
    <row r="7" spans="1:17">
      <c r="A7" s="314"/>
      <c r="B7" s="314" t="s">
        <v>136</v>
      </c>
      <c r="C7" s="86" t="s">
        <v>65</v>
      </c>
      <c r="D7" s="283">
        <v>102402086.49406792</v>
      </c>
      <c r="E7" s="283">
        <v>1926775.8622291833</v>
      </c>
      <c r="F7" s="284">
        <v>1.9176610155396963E-2</v>
      </c>
      <c r="G7" s="292">
        <v>7.5662336778274808</v>
      </c>
      <c r="H7" s="292">
        <v>0.10717478507213762</v>
      </c>
      <c r="I7" s="293">
        <v>9.4267032682580645</v>
      </c>
      <c r="J7" s="293">
        <v>0.19403067802860541</v>
      </c>
      <c r="K7" s="284">
        <v>2.1015656748614667E-2</v>
      </c>
      <c r="L7" s="285">
        <v>965314083.43007505</v>
      </c>
      <c r="M7" s="285">
        <v>37658436.964707017</v>
      </c>
      <c r="N7" s="284">
        <v>4.0595275960639464E-2</v>
      </c>
      <c r="O7" s="283">
        <v>145692780.83897451</v>
      </c>
      <c r="P7" s="283">
        <v>2952699.7101684213</v>
      </c>
      <c r="Q7" s="284">
        <v>2.0685848619519547E-2</v>
      </c>
    </row>
    <row r="8" spans="1:17">
      <c r="A8" s="314"/>
      <c r="B8" s="314"/>
      <c r="C8" s="86" t="s">
        <v>122</v>
      </c>
      <c r="D8" s="283">
        <v>1251006899.4608905</v>
      </c>
      <c r="E8" s="283">
        <v>4458248.0024764538</v>
      </c>
      <c r="F8" s="287">
        <v>3.5764733267814896E-3</v>
      </c>
      <c r="G8" s="294">
        <v>92.433766322172076</v>
      </c>
      <c r="H8" s="294">
        <v>-0.10717478507220335</v>
      </c>
      <c r="I8" s="295">
        <v>4.6262225907023744</v>
      </c>
      <c r="J8" s="295">
        <v>-6.742571388216323E-2</v>
      </c>
      <c r="K8" s="287">
        <v>-1.4365310203643704E-2</v>
      </c>
      <c r="L8" s="288">
        <v>5787436379.4105053</v>
      </c>
      <c r="M8" s="288">
        <v>-63424585.089421272</v>
      </c>
      <c r="N8" s="287">
        <v>-1.0840214025636511E-2</v>
      </c>
      <c r="O8" s="283">
        <v>1790663614.4801154</v>
      </c>
      <c r="P8" s="283">
        <v>-1448505.5017058849</v>
      </c>
      <c r="Q8" s="287">
        <v>-8.0826723147242499E-4</v>
      </c>
    </row>
    <row r="9" spans="1:17">
      <c r="A9" s="314" t="s">
        <v>58</v>
      </c>
      <c r="B9" s="314" t="s">
        <v>134</v>
      </c>
      <c r="C9" s="86" t="s">
        <v>65</v>
      </c>
      <c r="D9" s="283">
        <v>20092219.901096083</v>
      </c>
      <c r="E9" s="283">
        <v>385528.91020956263</v>
      </c>
      <c r="F9" s="284">
        <v>1.9563350863310985E-2</v>
      </c>
      <c r="G9" s="292">
        <v>8.0779599264986235</v>
      </c>
      <c r="H9" s="292">
        <v>8.7781748941609727E-2</v>
      </c>
      <c r="I9" s="293">
        <v>9.3512198381349059</v>
      </c>
      <c r="J9" s="293">
        <v>6.1832169711292906E-2</v>
      </c>
      <c r="K9" s="284">
        <v>6.6562158797045532E-3</v>
      </c>
      <c r="L9" s="285">
        <v>187886765.33129865</v>
      </c>
      <c r="M9" s="285">
        <v>4823673.0551227033</v>
      </c>
      <c r="N9" s="284">
        <v>2.6349784629692185E-2</v>
      </c>
      <c r="O9" s="283">
        <v>28357231.215779305</v>
      </c>
      <c r="P9" s="283">
        <v>412493.75921467692</v>
      </c>
      <c r="Q9" s="284">
        <v>1.4761053305862285E-2</v>
      </c>
    </row>
    <row r="10" spans="1:17">
      <c r="A10" s="314"/>
      <c r="B10" s="314"/>
      <c r="C10" s="86" t="s">
        <v>122</v>
      </c>
      <c r="D10" s="283">
        <v>228636668.13394302</v>
      </c>
      <c r="E10" s="283">
        <v>1706919.3237859607</v>
      </c>
      <c r="F10" s="287">
        <v>7.5217962066926741E-3</v>
      </c>
      <c r="G10" s="294">
        <v>91.922040073501392</v>
      </c>
      <c r="H10" s="294">
        <v>-8.7781748941608839E-2</v>
      </c>
      <c r="I10" s="295">
        <v>4.4004983050798012</v>
      </c>
      <c r="J10" s="295">
        <v>-1.8867644019246121E-2</v>
      </c>
      <c r="K10" s="287">
        <v>-4.2693101762918207E-3</v>
      </c>
      <c r="L10" s="288">
        <v>1006115270.6025093</v>
      </c>
      <c r="M10" s="288">
        <v>3229665.8733010292</v>
      </c>
      <c r="N10" s="287">
        <v>3.2203731493115604E-3</v>
      </c>
      <c r="O10" s="283">
        <v>310338653.59796143</v>
      </c>
      <c r="P10" s="283">
        <v>2885492.4610039592</v>
      </c>
      <c r="Q10" s="287">
        <v>9.3851448797385873E-3</v>
      </c>
    </row>
    <row r="11" spans="1:17">
      <c r="A11" s="314"/>
      <c r="B11" s="314" t="s">
        <v>135</v>
      </c>
      <c r="C11" s="86" t="s">
        <v>65</v>
      </c>
      <c r="D11" s="283">
        <v>261357532.36974955</v>
      </c>
      <c r="E11" s="283">
        <v>-2035905.1560409665</v>
      </c>
      <c r="F11" s="284">
        <v>-7.7295211876401374E-3</v>
      </c>
      <c r="G11" s="292">
        <v>7.8386694099942318</v>
      </c>
      <c r="H11" s="292">
        <v>-5.2329138880621962E-2</v>
      </c>
      <c r="I11" s="293">
        <v>9.4053885368192507</v>
      </c>
      <c r="J11" s="293">
        <v>0.37163778790072044</v>
      </c>
      <c r="K11" s="284">
        <v>4.1138813570344615E-2</v>
      </c>
      <c r="L11" s="285">
        <v>2458169138.9618087</v>
      </c>
      <c r="M11" s="285">
        <v>78738475.452972412</v>
      </c>
      <c r="N11" s="284">
        <v>3.3091309051578088E-2</v>
      </c>
      <c r="O11" s="283">
        <v>372308574.87926853</v>
      </c>
      <c r="P11" s="283">
        <v>-4034827.1425509453</v>
      </c>
      <c r="Q11" s="284">
        <v>-1.0721131607129957E-2</v>
      </c>
    </row>
    <row r="12" spans="1:17">
      <c r="A12" s="314"/>
      <c r="B12" s="314"/>
      <c r="C12" s="86" t="s">
        <v>122</v>
      </c>
      <c r="D12" s="283">
        <v>3072850337.6103096</v>
      </c>
      <c r="E12" s="283">
        <v>-1653651.8421821594</v>
      </c>
      <c r="F12" s="287">
        <v>-5.3785971586156308E-4</v>
      </c>
      <c r="G12" s="294">
        <v>92.161330590004852</v>
      </c>
      <c r="H12" s="294">
        <v>5.2329138880921278E-2</v>
      </c>
      <c r="I12" s="295">
        <v>4.4149925706690452</v>
      </c>
      <c r="J12" s="295">
        <v>-0.15105931169070086</v>
      </c>
      <c r="K12" s="287">
        <v>-3.3083135186066495E-2</v>
      </c>
      <c r="L12" s="288">
        <v>13566611411.327383</v>
      </c>
      <c r="M12" s="288">
        <v>-471733317.03471565</v>
      </c>
      <c r="N12" s="287">
        <v>-3.360320081623714E-2</v>
      </c>
      <c r="O12" s="283">
        <v>4188314076.3991122</v>
      </c>
      <c r="P12" s="283">
        <v>1287090.1853117943</v>
      </c>
      <c r="Q12" s="287">
        <v>3.0739954376928207E-4</v>
      </c>
    </row>
    <row r="13" spans="1:17">
      <c r="A13" s="314"/>
      <c r="B13" s="314" t="s">
        <v>136</v>
      </c>
      <c r="C13" s="86" t="s">
        <v>65</v>
      </c>
      <c r="D13" s="283">
        <v>102209475.08757637</v>
      </c>
      <c r="E13" s="283">
        <v>1932344.9382547885</v>
      </c>
      <c r="F13" s="284">
        <v>1.9270046274532934E-2</v>
      </c>
      <c r="G13" s="292">
        <v>7.9348265074682338</v>
      </c>
      <c r="H13" s="292">
        <v>6.5682304118626966E-2</v>
      </c>
      <c r="I13" s="293">
        <v>9.3827634268035904</v>
      </c>
      <c r="J13" s="293">
        <v>0.18295208418511777</v>
      </c>
      <c r="K13" s="284">
        <v>1.9886503904442621E-2</v>
      </c>
      <c r="L13" s="285">
        <v>959007324.72450435</v>
      </c>
      <c r="M13" s="285">
        <v>36476645.371546865</v>
      </c>
      <c r="N13" s="284">
        <v>3.9539764029452952E-2</v>
      </c>
      <c r="O13" s="283">
        <v>144360603.30451617</v>
      </c>
      <c r="P13" s="283">
        <v>2693774.2983828485</v>
      </c>
      <c r="Q13" s="284">
        <v>1.90148556107388E-2</v>
      </c>
    </row>
    <row r="14" spans="1:17">
      <c r="A14" s="314"/>
      <c r="B14" s="314"/>
      <c r="C14" s="86" t="s">
        <v>122</v>
      </c>
      <c r="D14" s="283">
        <v>1185902810.5607193</v>
      </c>
      <c r="E14" s="283">
        <v>11871991.103060246</v>
      </c>
      <c r="F14" s="287">
        <v>1.0112163076387114E-2</v>
      </c>
      <c r="G14" s="294">
        <v>92.065173492531301</v>
      </c>
      <c r="H14" s="294">
        <v>-6.5682304118439561E-2</v>
      </c>
      <c r="I14" s="295">
        <v>4.3913818423006967</v>
      </c>
      <c r="J14" s="295">
        <v>-5.6238313240435822E-2</v>
      </c>
      <c r="K14" s="287">
        <v>-1.2644585480252961E-2</v>
      </c>
      <c r="L14" s="288">
        <v>5207752069.029705</v>
      </c>
      <c r="M14" s="288">
        <v>-13891066.816651344</v>
      </c>
      <c r="N14" s="287">
        <v>-2.6602865142755093E-3</v>
      </c>
      <c r="O14" s="283">
        <v>1603460588.4541705</v>
      </c>
      <c r="P14" s="283">
        <v>16620239.19272089</v>
      </c>
      <c r="Q14" s="287">
        <v>1.0473794166159385E-2</v>
      </c>
    </row>
    <row r="15" spans="1:17">
      <c r="A15" s="314" t="s">
        <v>59</v>
      </c>
      <c r="B15" s="314" t="s">
        <v>134</v>
      </c>
      <c r="C15" s="86" t="s">
        <v>65</v>
      </c>
      <c r="D15" s="283">
        <v>10176150.97636535</v>
      </c>
      <c r="E15" s="283">
        <v>-85394.469976315275</v>
      </c>
      <c r="F15" s="284">
        <v>-8.3217942582673246E-3</v>
      </c>
      <c r="G15" s="292">
        <v>7.6560695362071689</v>
      </c>
      <c r="H15" s="292">
        <v>6.5966407498925683E-2</v>
      </c>
      <c r="I15" s="293">
        <v>9.8760336656622627</v>
      </c>
      <c r="J15" s="293">
        <v>0.14974306973842744</v>
      </c>
      <c r="K15" s="284">
        <v>1.5395701810635069E-2</v>
      </c>
      <c r="L15" s="285">
        <v>100500009.6294461</v>
      </c>
      <c r="M15" s="285">
        <v>693236.65504811704</v>
      </c>
      <c r="N15" s="284">
        <v>6.9457876894381022E-3</v>
      </c>
      <c r="O15" s="283">
        <v>18094934.764954567</v>
      </c>
      <c r="P15" s="283">
        <v>69142.205915287137</v>
      </c>
      <c r="Q15" s="284">
        <v>3.8357373573909698E-3</v>
      </c>
    </row>
    <row r="16" spans="1:17">
      <c r="A16" s="314"/>
      <c r="B16" s="314"/>
      <c r="C16" s="86" t="s">
        <v>122</v>
      </c>
      <c r="D16" s="283">
        <v>122739974.30489266</v>
      </c>
      <c r="E16" s="283">
        <v>-2194870.4997644722</v>
      </c>
      <c r="F16" s="287">
        <v>-1.7568121233081768E-2</v>
      </c>
      <c r="G16" s="294">
        <v>92.343930463792816</v>
      </c>
      <c r="H16" s="294">
        <v>-6.5966407498947888E-2</v>
      </c>
      <c r="I16" s="295">
        <v>4.7535264906682784</v>
      </c>
      <c r="J16" s="295">
        <v>1.9310102957239117E-2</v>
      </c>
      <c r="K16" s="287">
        <v>4.0788382650534943E-3</v>
      </c>
      <c r="L16" s="288">
        <v>583447719.32225108</v>
      </c>
      <c r="M16" s="288">
        <v>-8020870.3480920792</v>
      </c>
      <c r="N16" s="287">
        <v>-1.3560940493158794E-2</v>
      </c>
      <c r="O16" s="283">
        <v>179187771.48439902</v>
      </c>
      <c r="P16" s="283">
        <v>-2278023.5321965218</v>
      </c>
      <c r="Q16" s="287">
        <v>-1.2553459631266544E-2</v>
      </c>
    </row>
    <row r="17" spans="1:17">
      <c r="A17" s="314"/>
      <c r="B17" s="314" t="s">
        <v>135</v>
      </c>
      <c r="C17" s="86" t="s">
        <v>65</v>
      </c>
      <c r="D17" s="283">
        <v>134805131.85288465</v>
      </c>
      <c r="E17" s="283">
        <v>-6119786.6685031652</v>
      </c>
      <c r="F17" s="284">
        <v>-4.3425866289036601E-2</v>
      </c>
      <c r="G17" s="292">
        <v>7.4639203901370177</v>
      </c>
      <c r="H17" s="292">
        <v>-9.3348478831195791E-2</v>
      </c>
      <c r="I17" s="293">
        <v>9.883374435588042</v>
      </c>
      <c r="J17" s="293">
        <v>0.46643143222199868</v>
      </c>
      <c r="K17" s="284">
        <v>4.9531087960846203E-2</v>
      </c>
      <c r="L17" s="285">
        <v>1332329593.9408753</v>
      </c>
      <c r="M17" s="285">
        <v>5247668.4709625244</v>
      </c>
      <c r="N17" s="284">
        <v>3.9542912688712512E-3</v>
      </c>
      <c r="O17" s="283">
        <v>239427695.7875315</v>
      </c>
      <c r="P17" s="283">
        <v>-7106339.1167661846</v>
      </c>
      <c r="Q17" s="284">
        <v>-2.8824981992952015E-2</v>
      </c>
    </row>
    <row r="18" spans="1:17">
      <c r="A18" s="314"/>
      <c r="B18" s="314"/>
      <c r="C18" s="86" t="s">
        <v>122</v>
      </c>
      <c r="D18" s="283">
        <v>1671285029.9743896</v>
      </c>
      <c r="E18" s="283">
        <v>-52549939.829172134</v>
      </c>
      <c r="F18" s="287">
        <v>-3.0484321730148232E-2</v>
      </c>
      <c r="G18" s="294">
        <v>92.536079609862924</v>
      </c>
      <c r="H18" s="294">
        <v>9.3348478831131843E-2</v>
      </c>
      <c r="I18" s="295">
        <v>4.7943118720081479</v>
      </c>
      <c r="J18" s="295">
        <v>-6.3167134636236355E-2</v>
      </c>
      <c r="K18" s="287">
        <v>-1.3004098329572219E-2</v>
      </c>
      <c r="L18" s="288">
        <v>8012661660.7157097</v>
      </c>
      <c r="M18" s="288">
        <v>-360830516.02454758</v>
      </c>
      <c r="N18" s="287">
        <v>-4.3091998942431257E-2</v>
      </c>
      <c r="O18" s="283">
        <v>2444418963.4219465</v>
      </c>
      <c r="P18" s="283">
        <v>-62246414.428822517</v>
      </c>
      <c r="Q18" s="287">
        <v>-2.4832358949399537E-2</v>
      </c>
    </row>
    <row r="19" spans="1:17">
      <c r="A19" s="314"/>
      <c r="B19" s="314" t="s">
        <v>136</v>
      </c>
      <c r="C19" s="86" t="s">
        <v>65</v>
      </c>
      <c r="D19" s="283">
        <v>51996882.164634712</v>
      </c>
      <c r="E19" s="283">
        <v>-651460.12098871171</v>
      </c>
      <c r="F19" s="284">
        <v>-1.23738012007E-2</v>
      </c>
      <c r="G19" s="292">
        <v>7.5198530039321803</v>
      </c>
      <c r="H19" s="292">
        <v>2.5732394608579234E-2</v>
      </c>
      <c r="I19" s="293">
        <v>9.8969614144174241</v>
      </c>
      <c r="J19" s="293">
        <v>0.3025785135229011</v>
      </c>
      <c r="K19" s="284">
        <v>3.1537047942363283E-2</v>
      </c>
      <c r="L19" s="285">
        <v>514611136.4533993</v>
      </c>
      <c r="M19" s="285">
        <v>9482781.4677718878</v>
      </c>
      <c r="N19" s="284">
        <v>1.8773013579967621E-2</v>
      </c>
      <c r="O19" s="283">
        <v>92396750.568431228</v>
      </c>
      <c r="P19" s="283">
        <v>599630.22043986619</v>
      </c>
      <c r="Q19" s="284">
        <v>6.5321245172696406E-3</v>
      </c>
    </row>
    <row r="20" spans="1:17">
      <c r="A20" s="314"/>
      <c r="B20" s="314"/>
      <c r="C20" s="86" t="s">
        <v>122</v>
      </c>
      <c r="D20" s="283">
        <v>639464535.19877887</v>
      </c>
      <c r="E20" s="283">
        <v>-10415745.021652579</v>
      </c>
      <c r="F20" s="287">
        <v>-1.6027175063874358E-2</v>
      </c>
      <c r="G20" s="294">
        <v>92.480146996067759</v>
      </c>
      <c r="H20" s="294">
        <v>-2.5732394608709797E-2</v>
      </c>
      <c r="I20" s="295">
        <v>4.7655636624191802</v>
      </c>
      <c r="J20" s="295">
        <v>-9.4951620686041238E-3</v>
      </c>
      <c r="K20" s="287">
        <v>-1.9884911197136216E-3</v>
      </c>
      <c r="L20" s="288">
        <v>3047408952.3490715</v>
      </c>
      <c r="M20" s="288">
        <v>-55807614.578094006</v>
      </c>
      <c r="N20" s="287">
        <v>-1.7983796288299412E-2</v>
      </c>
      <c r="O20" s="283">
        <v>928874550.27523994</v>
      </c>
      <c r="P20" s="283">
        <v>-13293070.751630783</v>
      </c>
      <c r="Q20" s="287">
        <v>-1.410902949216471E-2</v>
      </c>
    </row>
    <row r="21" spans="1:17">
      <c r="A21" s="314" t="s">
        <v>60</v>
      </c>
      <c r="B21" s="314" t="s">
        <v>134</v>
      </c>
      <c r="C21" s="86" t="s">
        <v>65</v>
      </c>
      <c r="D21" s="283">
        <v>65414.923176254131</v>
      </c>
      <c r="E21" s="283">
        <v>4218.2843721543832</v>
      </c>
      <c r="F21" s="284">
        <v>6.8930000970441982E-2</v>
      </c>
      <c r="G21" s="292">
        <v>4.2249420677721972</v>
      </c>
      <c r="H21" s="292">
        <v>0.85254224243900767</v>
      </c>
      <c r="I21" s="293">
        <v>14.132199130788894</v>
      </c>
      <c r="J21" s="293">
        <v>0.43639332868792735</v>
      </c>
      <c r="K21" s="284">
        <v>3.1863282452572715E-2</v>
      </c>
      <c r="L21" s="285">
        <v>924456.72045208095</v>
      </c>
      <c r="M21" s="285">
        <v>86319.439649814391</v>
      </c>
      <c r="N21" s="284">
        <v>0.10298961951339196</v>
      </c>
      <c r="O21" s="283">
        <v>182184.32623624802</v>
      </c>
      <c r="P21" s="283">
        <v>14607.310646728554</v>
      </c>
      <c r="Q21" s="284">
        <v>8.7167745501025143E-2</v>
      </c>
    </row>
    <row r="22" spans="1:17">
      <c r="A22" s="314"/>
      <c r="B22" s="314"/>
      <c r="C22" s="86" t="s">
        <v>122</v>
      </c>
      <c r="D22" s="283">
        <v>1482888.5121593045</v>
      </c>
      <c r="E22" s="283">
        <v>-270546.62384561053</v>
      </c>
      <c r="F22" s="287">
        <v>-0.15429519934340599</v>
      </c>
      <c r="G22" s="294">
        <v>95.775057932227782</v>
      </c>
      <c r="H22" s="294">
        <v>-0.85254224243905696</v>
      </c>
      <c r="I22" s="295">
        <v>7.1058908612782181</v>
      </c>
      <c r="J22" s="295">
        <v>0.43024412549719404</v>
      </c>
      <c r="K22" s="287">
        <v>6.4449804270066302E-2</v>
      </c>
      <c r="L22" s="288">
        <v>10537243.926847255</v>
      </c>
      <c r="M22" s="288">
        <v>-1168069.6152277123</v>
      </c>
      <c r="N22" s="287">
        <v>-9.9789690470833123E-2</v>
      </c>
      <c r="O22" s="283">
        <v>2589668.3025288582</v>
      </c>
      <c r="P22" s="283">
        <v>-399283.90462631732</v>
      </c>
      <c r="Q22" s="287">
        <v>-0.13358658049816985</v>
      </c>
    </row>
    <row r="23" spans="1:17">
      <c r="A23" s="314"/>
      <c r="B23" s="314" t="s">
        <v>135</v>
      </c>
      <c r="C23" s="86" t="s">
        <v>65</v>
      </c>
      <c r="D23" s="283">
        <v>764877.77832991374</v>
      </c>
      <c r="E23" s="283">
        <v>-74665.408784788684</v>
      </c>
      <c r="F23" s="284">
        <v>-8.8935756886307199E-2</v>
      </c>
      <c r="G23" s="292">
        <v>3.3834556679648613</v>
      </c>
      <c r="H23" s="292">
        <v>0.23518995683703769</v>
      </c>
      <c r="I23" s="293">
        <v>14.023545498435714</v>
      </c>
      <c r="J23" s="293">
        <v>1.0023928220772422</v>
      </c>
      <c r="K23" s="284">
        <v>7.6981880713004117E-2</v>
      </c>
      <c r="L23" s="285">
        <v>10726298.325151972</v>
      </c>
      <c r="M23" s="285">
        <v>-205521.69266515598</v>
      </c>
      <c r="N23" s="284">
        <v>-1.8800318001045417E-2</v>
      </c>
      <c r="O23" s="283">
        <v>2163354.3940236191</v>
      </c>
      <c r="P23" s="283">
        <v>103263.75227577426</v>
      </c>
      <c r="Q23" s="284">
        <v>5.0125829506298847E-2</v>
      </c>
    </row>
    <row r="24" spans="1:17">
      <c r="A24" s="314"/>
      <c r="B24" s="314"/>
      <c r="C24" s="86" t="s">
        <v>122</v>
      </c>
      <c r="D24" s="283">
        <v>21841529.794020105</v>
      </c>
      <c r="E24" s="283">
        <v>-3985773.5987857841</v>
      </c>
      <c r="F24" s="287">
        <v>-0.15432403213631696</v>
      </c>
      <c r="G24" s="294">
        <v>96.616544332035204</v>
      </c>
      <c r="H24" s="294">
        <v>-0.2351899568370186</v>
      </c>
      <c r="I24" s="295">
        <v>6.8029254901913134</v>
      </c>
      <c r="J24" s="295">
        <v>0.1993284524907093</v>
      </c>
      <c r="K24" s="287">
        <v>3.0184829775760539E-2</v>
      </c>
      <c r="L24" s="288">
        <v>148586299.78051239</v>
      </c>
      <c r="M24" s="288">
        <v>-21966804.396015346</v>
      </c>
      <c r="N24" s="287">
        <v>-0.12879744700090023</v>
      </c>
      <c r="O24" s="283">
        <v>37271904.210965142</v>
      </c>
      <c r="P24" s="283">
        <v>-5663965.5913288593</v>
      </c>
      <c r="Q24" s="287">
        <v>-0.13191687084504439</v>
      </c>
    </row>
    <row r="25" spans="1:17">
      <c r="A25" s="314"/>
      <c r="B25" s="314" t="s">
        <v>136</v>
      </c>
      <c r="C25" s="86" t="s">
        <v>65</v>
      </c>
      <c r="D25" s="283">
        <v>282831.19733000878</v>
      </c>
      <c r="E25" s="283">
        <v>-2963.8569871737272</v>
      </c>
      <c r="F25" s="284">
        <v>-1.0370567798154984E-2</v>
      </c>
      <c r="G25" s="292">
        <v>3.4171452194188947</v>
      </c>
      <c r="H25" s="292">
        <v>0.45491366550636325</v>
      </c>
      <c r="I25" s="293">
        <v>14.051969277884899</v>
      </c>
      <c r="J25" s="293">
        <v>0.35575009892255949</v>
      </c>
      <c r="K25" s="284">
        <v>2.597432870152944E-2</v>
      </c>
      <c r="L25" s="285">
        <v>3974335.2957086847</v>
      </c>
      <c r="M25" s="285">
        <v>60023.591517106164</v>
      </c>
      <c r="N25" s="284">
        <v>1.5334392366563667E-2</v>
      </c>
      <c r="O25" s="283">
        <v>795515.98744146922</v>
      </c>
      <c r="P25" s="283">
        <v>26592.892742053489</v>
      </c>
      <c r="Q25" s="284">
        <v>3.4584593602887001E-2</v>
      </c>
    </row>
    <row r="26" spans="1:17">
      <c r="A26" s="314"/>
      <c r="B26" s="314"/>
      <c r="C26" s="86" t="s">
        <v>122</v>
      </c>
      <c r="D26" s="283">
        <v>7993995.778671491</v>
      </c>
      <c r="E26" s="283">
        <v>-1368173.8556496194</v>
      </c>
      <c r="F26" s="287">
        <v>-0.14613854577404603</v>
      </c>
      <c r="G26" s="294">
        <v>96.582854780581087</v>
      </c>
      <c r="H26" s="294">
        <v>-0.45491366550635348</v>
      </c>
      <c r="I26" s="295">
        <v>6.9645094659875992</v>
      </c>
      <c r="J26" s="295">
        <v>0.29437495959628635</v>
      </c>
      <c r="K26" s="287">
        <v>4.4133286864637696E-2</v>
      </c>
      <c r="L26" s="288">
        <v>55674259.271622509</v>
      </c>
      <c r="M26" s="288">
        <v>-6772671.460951671</v>
      </c>
      <c r="N26" s="287">
        <v>-0.10845483327203531</v>
      </c>
      <c r="O26" s="283">
        <v>13759591.49718779</v>
      </c>
      <c r="P26" s="283">
        <v>-1999723.3595486507</v>
      </c>
      <c r="Q26" s="287">
        <v>-0.12689151639697419</v>
      </c>
    </row>
    <row r="27" spans="1:17">
      <c r="A27" s="314" t="s">
        <v>61</v>
      </c>
      <c r="B27" s="314" t="s">
        <v>134</v>
      </c>
      <c r="C27" s="86" t="s">
        <v>65</v>
      </c>
      <c r="D27" s="283">
        <v>41037.941193451785</v>
      </c>
      <c r="E27" s="283">
        <v>-957.04217142086418</v>
      </c>
      <c r="F27" s="284">
        <v>-2.2789440422100436E-2</v>
      </c>
      <c r="G27" s="292">
        <v>0.32478371580122967</v>
      </c>
      <c r="H27" s="292">
        <v>3.2871550047245568E-2</v>
      </c>
      <c r="I27" s="293">
        <v>34.208882960828497</v>
      </c>
      <c r="J27" s="293">
        <v>5.4193684485509941</v>
      </c>
      <c r="K27" s="284">
        <v>0.18824105026987739</v>
      </c>
      <c r="L27" s="285">
        <v>1403862.1272401547</v>
      </c>
      <c r="M27" s="285">
        <v>194846.94421430118</v>
      </c>
      <c r="N27" s="284">
        <v>0.16116170164765797</v>
      </c>
      <c r="O27" s="283">
        <v>293920.8676700592</v>
      </c>
      <c r="P27" s="283">
        <v>41140.36197518243</v>
      </c>
      <c r="Q27" s="284">
        <v>0.16275132396816089</v>
      </c>
    </row>
    <row r="28" spans="1:17">
      <c r="A28" s="314"/>
      <c r="B28" s="314"/>
      <c r="C28" s="86" t="s">
        <v>122</v>
      </c>
      <c r="D28" s="283">
        <v>12594429.662905073</v>
      </c>
      <c r="E28" s="283">
        <v>-1749746.3639047127</v>
      </c>
      <c r="F28" s="287">
        <v>-0.12198305156283451</v>
      </c>
      <c r="G28" s="294">
        <v>99.675216284198797</v>
      </c>
      <c r="H28" s="294">
        <v>-3.2871550047232745E-2</v>
      </c>
      <c r="I28" s="295">
        <v>9.1176847403093273</v>
      </c>
      <c r="J28" s="295">
        <v>0.24853299459227607</v>
      </c>
      <c r="K28" s="287">
        <v>2.8022183148720355E-2</v>
      </c>
      <c r="L28" s="288">
        <v>114832039.15036874</v>
      </c>
      <c r="M28" s="288">
        <v>-12388634.698683947</v>
      </c>
      <c r="N28" s="287">
        <v>-9.7379099826047616E-2</v>
      </c>
      <c r="O28" s="283">
        <v>37402988.282909393</v>
      </c>
      <c r="P28" s="283">
        <v>-4559099.6024171561</v>
      </c>
      <c r="Q28" s="287">
        <v>-0.10864806381599039</v>
      </c>
    </row>
    <row r="29" spans="1:17">
      <c r="A29" s="314"/>
      <c r="B29" s="314" t="s">
        <v>135</v>
      </c>
      <c r="C29" s="86" t="s">
        <v>65</v>
      </c>
      <c r="D29" s="283">
        <v>532907.32266522071</v>
      </c>
      <c r="E29" s="283">
        <v>-73807.334013423882</v>
      </c>
      <c r="F29" s="284">
        <v>-0.12165081756466785</v>
      </c>
      <c r="G29" s="292">
        <v>0.29639533535296009</v>
      </c>
      <c r="H29" s="292">
        <v>-8.1878516506347365E-3</v>
      </c>
      <c r="I29" s="293">
        <v>30.647439737375556</v>
      </c>
      <c r="J29" s="293">
        <v>8.2764041984894483</v>
      </c>
      <c r="K29" s="284">
        <v>0.36996071031683431</v>
      </c>
      <c r="L29" s="285">
        <v>16332245.056988502</v>
      </c>
      <c r="M29" s="285">
        <v>2759409.9104674608</v>
      </c>
      <c r="N29" s="284">
        <v>0.20330386987531832</v>
      </c>
      <c r="O29" s="283">
        <v>3475147.7494717087</v>
      </c>
      <c r="P29" s="283">
        <v>387298.38946727291</v>
      </c>
      <c r="Q29" s="284">
        <v>0.12542658151779676</v>
      </c>
    </row>
    <row r="30" spans="1:17">
      <c r="A30" s="314"/>
      <c r="B30" s="314"/>
      <c r="C30" s="86" t="s">
        <v>122</v>
      </c>
      <c r="D30" s="283">
        <v>179263215.9970935</v>
      </c>
      <c r="E30" s="283">
        <v>-19325127.565736294</v>
      </c>
      <c r="F30" s="287">
        <v>-9.7312496891954633E-2</v>
      </c>
      <c r="G30" s="294">
        <v>99.703604664647017</v>
      </c>
      <c r="H30" s="294">
        <v>8.1878516505469179E-3</v>
      </c>
      <c r="I30" s="295">
        <v>8.8651170386659821</v>
      </c>
      <c r="J30" s="295">
        <v>0.29374213840836205</v>
      </c>
      <c r="K30" s="287">
        <v>3.4270130734747509E-2</v>
      </c>
      <c r="L30" s="288">
        <v>1589189390.541894</v>
      </c>
      <c r="M30" s="288">
        <v>-112985752.95628238</v>
      </c>
      <c r="N30" s="287">
        <v>-6.6377278147819116E-2</v>
      </c>
      <c r="O30" s="283">
        <v>516608522.18814754</v>
      </c>
      <c r="P30" s="283">
        <v>-45331322.681482553</v>
      </c>
      <c r="Q30" s="287">
        <v>-8.0669351168717013E-2</v>
      </c>
    </row>
    <row r="31" spans="1:17">
      <c r="A31" s="314"/>
      <c r="B31" s="314" t="s">
        <v>136</v>
      </c>
      <c r="C31" s="86" t="s">
        <v>65</v>
      </c>
      <c r="D31" s="283">
        <v>192611.40649157471</v>
      </c>
      <c r="E31" s="283">
        <v>-5569.0760255337809</v>
      </c>
      <c r="F31" s="284">
        <v>-2.8101031720179682E-2</v>
      </c>
      <c r="G31" s="292">
        <v>0.29497877471128908</v>
      </c>
      <c r="H31" s="292">
        <v>2.2438414274577489E-2</v>
      </c>
      <c r="I31" s="293">
        <v>32.743433114624111</v>
      </c>
      <c r="J31" s="293">
        <v>6.8833330315157433</v>
      </c>
      <c r="K31" s="284">
        <v>0.26617580788141987</v>
      </c>
      <c r="L31" s="285">
        <v>6306758.7055705525</v>
      </c>
      <c r="M31" s="285">
        <v>1181791.5931594186</v>
      </c>
      <c r="N31" s="284">
        <v>0.23059496134081986</v>
      </c>
      <c r="O31" s="283">
        <v>1332177.534458346</v>
      </c>
      <c r="P31" s="283">
        <v>258925.41178560071</v>
      </c>
      <c r="Q31" s="284">
        <v>0.24125310941924122</v>
      </c>
    </row>
    <row r="32" spans="1:17">
      <c r="A32" s="314"/>
      <c r="B32" s="314"/>
      <c r="C32" s="86" t="s">
        <v>122</v>
      </c>
      <c r="D32" s="283">
        <v>65104088.900197737</v>
      </c>
      <c r="E32" s="283">
        <v>-7413743.100555189</v>
      </c>
      <c r="F32" s="287">
        <v>-0.10223338034261993</v>
      </c>
      <c r="G32" s="294">
        <v>99.705021225288689</v>
      </c>
      <c r="H32" s="294">
        <v>-2.2438414274517982E-2</v>
      </c>
      <c r="I32" s="295">
        <v>8.9039616431685538</v>
      </c>
      <c r="J32" s="295">
        <v>0.22722915829419499</v>
      </c>
      <c r="K32" s="287">
        <v>2.6188332841920656E-2</v>
      </c>
      <c r="L32" s="288">
        <v>579684310.38079619</v>
      </c>
      <c r="M32" s="288">
        <v>-49533518.272798061</v>
      </c>
      <c r="N32" s="287">
        <v>-7.87223692926666E-2</v>
      </c>
      <c r="O32" s="283">
        <v>187203026.0259459</v>
      </c>
      <c r="P32" s="283">
        <v>-18068744.694425821</v>
      </c>
      <c r="Q32" s="287">
        <v>-8.8023524282058674E-2</v>
      </c>
    </row>
    <row r="33" spans="1:18">
      <c r="A33" s="314" t="s">
        <v>67</v>
      </c>
      <c r="B33" s="314" t="s">
        <v>134</v>
      </c>
      <c r="C33" s="86" t="s">
        <v>65</v>
      </c>
      <c r="D33" s="283">
        <v>9850654.0015544817</v>
      </c>
      <c r="E33" s="283">
        <v>466705.09581372514</v>
      </c>
      <c r="F33" s="284">
        <v>4.9734402915196187E-2</v>
      </c>
      <c r="G33" s="292">
        <v>8.6209255794066415</v>
      </c>
      <c r="H33" s="292">
        <v>6.0913589321851092E-2</v>
      </c>
      <c r="I33" s="293">
        <v>8.7773155942495151</v>
      </c>
      <c r="J33" s="293">
        <v>-5.5734483959817283E-3</v>
      </c>
      <c r="K33" s="284">
        <v>-6.3458030369275252E-4</v>
      </c>
      <c r="L33" s="285">
        <v>86462298.981400535</v>
      </c>
      <c r="M33" s="285">
        <v>4044116.9604248405</v>
      </c>
      <c r="N33" s="284">
        <v>4.9068262138997433E-2</v>
      </c>
      <c r="O33" s="283">
        <v>10080112.12458849</v>
      </c>
      <c r="P33" s="283">
        <v>328744.24265265092</v>
      </c>
      <c r="Q33" s="284">
        <v>3.3712628487911046E-2</v>
      </c>
    </row>
    <row r="34" spans="1:18">
      <c r="A34" s="314"/>
      <c r="B34" s="314"/>
      <c r="C34" s="86" t="s">
        <v>122</v>
      </c>
      <c r="D34" s="283">
        <v>104413805.31689024</v>
      </c>
      <c r="E34" s="283">
        <v>4172336.4473946393</v>
      </c>
      <c r="F34" s="287">
        <v>4.1622858228729721E-2</v>
      </c>
      <c r="G34" s="294">
        <v>91.379074420593511</v>
      </c>
      <c r="H34" s="294">
        <v>-6.0913589321899053E-2</v>
      </c>
      <c r="I34" s="295">
        <v>3.9470863656641706</v>
      </c>
      <c r="J34" s="295">
        <v>-4.040210616953166E-2</v>
      </c>
      <c r="K34" s="287">
        <v>-1.0132218928009135E-2</v>
      </c>
      <c r="L34" s="288">
        <v>412130307.35341054</v>
      </c>
      <c r="M34" s="288">
        <v>12418605.836619914</v>
      </c>
      <c r="N34" s="287">
        <v>3.1068907388737646E-2</v>
      </c>
      <c r="O34" s="283">
        <v>128561213.81103355</v>
      </c>
      <c r="P34" s="283">
        <v>5562799.8978267312</v>
      </c>
      <c r="Q34" s="287">
        <v>4.5226598627134261E-2</v>
      </c>
    </row>
    <row r="35" spans="1:18">
      <c r="A35" s="314"/>
      <c r="B35" s="314" t="s">
        <v>135</v>
      </c>
      <c r="C35" s="86" t="s">
        <v>65</v>
      </c>
      <c r="D35" s="283">
        <v>125787522.73853526</v>
      </c>
      <c r="E35" s="283">
        <v>4158546.9212474078</v>
      </c>
      <c r="F35" s="284">
        <v>3.4190429486921067E-2</v>
      </c>
      <c r="G35" s="292">
        <v>8.35513640382724</v>
      </c>
      <c r="H35" s="292">
        <v>-5.3535578523025151E-2</v>
      </c>
      <c r="I35" s="293">
        <v>8.865054517479301</v>
      </c>
      <c r="J35" s="293">
        <v>0.30281093182638585</v>
      </c>
      <c r="K35" s="284">
        <v>3.5365839431826321E-2</v>
      </c>
      <c r="L35" s="285">
        <v>1115113246.6957822</v>
      </c>
      <c r="M35" s="285">
        <v>73696328.674675822</v>
      </c>
      <c r="N35" s="284">
        <v>7.0765442158086986E-2</v>
      </c>
      <c r="O35" s="283">
        <v>130717524.69771308</v>
      </c>
      <c r="P35" s="283">
        <v>2968248.2219391167</v>
      </c>
      <c r="Q35" s="284">
        <v>2.3234951334554194E-2</v>
      </c>
    </row>
    <row r="36" spans="1:18">
      <c r="A36" s="314"/>
      <c r="B36" s="314"/>
      <c r="C36" s="86" t="s">
        <v>122</v>
      </c>
      <c r="D36" s="283">
        <v>1379723777.8419418</v>
      </c>
      <c r="E36" s="283">
        <v>54882061.58582592</v>
      </c>
      <c r="F36" s="287">
        <v>4.1425372489717269E-2</v>
      </c>
      <c r="G36" s="294">
        <v>91.644863596170481</v>
      </c>
      <c r="H36" s="294">
        <v>5.3535578523693061E-2</v>
      </c>
      <c r="I36" s="295">
        <v>3.9177142103656903</v>
      </c>
      <c r="J36" s="295">
        <v>-0.22942229660645186</v>
      </c>
      <c r="K36" s="287">
        <v>-5.5320652267112115E-2</v>
      </c>
      <c r="L36" s="288">
        <v>5405363450.8308105</v>
      </c>
      <c r="M36" s="288">
        <v>-88935996.614556313</v>
      </c>
      <c r="N36" s="287">
        <v>-1.618695840393411E-2</v>
      </c>
      <c r="O36" s="283">
        <v>1706623208.7661958</v>
      </c>
      <c r="P36" s="283">
        <v>69197470.205458164</v>
      </c>
      <c r="Q36" s="287">
        <v>4.2259913580130523E-2</v>
      </c>
    </row>
    <row r="37" spans="1:18">
      <c r="A37" s="314"/>
      <c r="B37" s="314" t="s">
        <v>136</v>
      </c>
      <c r="C37" s="86" t="s">
        <v>65</v>
      </c>
      <c r="D37" s="283">
        <v>49929761.725611612</v>
      </c>
      <c r="E37" s="283">
        <v>2586768.9162305519</v>
      </c>
      <c r="F37" s="284">
        <v>5.4638897178422172E-2</v>
      </c>
      <c r="G37" s="292">
        <v>8.4860578849707657</v>
      </c>
      <c r="H37" s="292">
        <v>6.4006390420397352E-2</v>
      </c>
      <c r="I37" s="293">
        <v>8.8208282546135468</v>
      </c>
      <c r="J37" s="293">
        <v>8.6948368143710653E-2</v>
      </c>
      <c r="K37" s="284">
        <v>9.9552969898758798E-3</v>
      </c>
      <c r="L37" s="285">
        <v>440421852.97539699</v>
      </c>
      <c r="M37" s="285">
        <v>26933840.312257707</v>
      </c>
      <c r="N37" s="284">
        <v>6.5138140616908743E-2</v>
      </c>
      <c r="O37" s="283">
        <v>51168336.748643443</v>
      </c>
      <c r="P37" s="283">
        <v>2067551.1852008626</v>
      </c>
      <c r="Q37" s="284">
        <v>4.2108311740336669E-2</v>
      </c>
    </row>
    <row r="38" spans="1:18">
      <c r="A38" s="314"/>
      <c r="B38" s="314"/>
      <c r="C38" s="86" t="s">
        <v>122</v>
      </c>
      <c r="D38" s="283">
        <v>538444279.58324325</v>
      </c>
      <c r="E38" s="283">
        <v>23655909.980335116</v>
      </c>
      <c r="F38" s="287">
        <v>4.5952689254775816E-2</v>
      </c>
      <c r="G38" s="294">
        <v>91.51394211502847</v>
      </c>
      <c r="H38" s="294">
        <v>-6.4006390420090042E-2</v>
      </c>
      <c r="I38" s="295">
        <v>3.9087960207099535</v>
      </c>
      <c r="J38" s="295">
        <v>-8.5038649200150918E-2</v>
      </c>
      <c r="K38" s="287">
        <v>-2.1292481093631504E-2</v>
      </c>
      <c r="L38" s="288">
        <v>2104668857.4090188</v>
      </c>
      <c r="M38" s="288">
        <v>48689219.222427368</v>
      </c>
      <c r="N38" s="287">
        <v>2.3681761393985437E-2</v>
      </c>
      <c r="O38" s="283">
        <v>660826446.68174124</v>
      </c>
      <c r="P38" s="283">
        <v>31913033.303899765</v>
      </c>
      <c r="Q38" s="287">
        <v>5.0743127154018748E-2</v>
      </c>
      <c r="R38" s="229"/>
    </row>
    <row r="39" spans="1:18">
      <c r="A39" s="1"/>
      <c r="B39" s="1"/>
    </row>
    <row r="40" spans="1:18">
      <c r="A40" s="1"/>
      <c r="B40" s="1"/>
    </row>
    <row r="41" spans="1:18">
      <c r="A41" s="1"/>
      <c r="B41" s="1"/>
    </row>
    <row r="42" spans="1:18">
      <c r="A42" s="1"/>
      <c r="B42" s="1"/>
    </row>
    <row r="43" spans="1:18">
      <c r="A43" s="1"/>
      <c r="B43" s="1"/>
    </row>
    <row r="44" spans="1:18">
      <c r="A44" s="1"/>
      <c r="B44" s="1"/>
    </row>
  </sheetData>
  <mergeCells count="32">
    <mergeCell ref="O1:Q1"/>
    <mergeCell ref="A1:A2"/>
    <mergeCell ref="B1:B2"/>
    <mergeCell ref="C1:C2"/>
    <mergeCell ref="D1:F1"/>
    <mergeCell ref="G1:H1"/>
    <mergeCell ref="I1:K1"/>
    <mergeCell ref="L1:N1"/>
    <mergeCell ref="A3:A8"/>
    <mergeCell ref="B3:B4"/>
    <mergeCell ref="B5:B6"/>
    <mergeCell ref="B7:B8"/>
    <mergeCell ref="B19:B20"/>
    <mergeCell ref="A9:A14"/>
    <mergeCell ref="B9:B10"/>
    <mergeCell ref="B11:B12"/>
    <mergeCell ref="B13:B14"/>
    <mergeCell ref="A15:A20"/>
    <mergeCell ref="B15:B16"/>
    <mergeCell ref="B17:B18"/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CCFF33"/>
  </sheetPr>
  <dimension ref="A1:R44"/>
  <sheetViews>
    <sheetView zoomScale="84" zoomScaleNormal="69" workbookViewId="0">
      <selection activeCell="C4" sqref="C4:J138"/>
    </sheetView>
  </sheetViews>
  <sheetFormatPr defaultRowHeight="14.4"/>
  <cols>
    <col min="1" max="1" width="31.21875" bestFit="1" customWidth="1"/>
    <col min="2" max="2" width="21" bestFit="1" customWidth="1"/>
    <col min="3" max="3" width="22.77734375" bestFit="1" customWidth="1"/>
    <col min="4" max="4" width="15.21875" bestFit="1" customWidth="1"/>
    <col min="5" max="5" width="14" bestFit="1" customWidth="1"/>
    <col min="7" max="7" width="7.77734375" bestFit="1" customWidth="1"/>
    <col min="8" max="8" width="7.5546875" bestFit="1" customWidth="1"/>
    <col min="9" max="9" width="7.77734375" bestFit="1" customWidth="1"/>
    <col min="10" max="10" width="7.5546875" bestFit="1" customWidth="1"/>
    <col min="12" max="12" width="18" bestFit="1" customWidth="1"/>
    <col min="13" max="13" width="15.21875" bestFit="1" customWidth="1"/>
    <col min="15" max="15" width="15.21875" bestFit="1" customWidth="1"/>
    <col min="16" max="16" width="14" bestFit="1" customWidth="1"/>
  </cols>
  <sheetData>
    <row r="1" spans="1:17">
      <c r="A1" s="316" t="s">
        <v>0</v>
      </c>
      <c r="B1" s="316" t="s">
        <v>1</v>
      </c>
      <c r="C1" s="316" t="s">
        <v>68</v>
      </c>
      <c r="D1" s="316" t="s">
        <v>3</v>
      </c>
      <c r="E1" s="316"/>
      <c r="F1" s="316"/>
      <c r="G1" s="316" t="s">
        <v>4</v>
      </c>
      <c r="H1" s="316"/>
      <c r="I1" s="316" t="s">
        <v>5</v>
      </c>
      <c r="J1" s="316"/>
      <c r="K1" s="316"/>
      <c r="L1" s="316" t="s">
        <v>6</v>
      </c>
      <c r="M1" s="316"/>
      <c r="N1" s="316"/>
      <c r="O1" s="316" t="s">
        <v>7</v>
      </c>
      <c r="P1" s="316"/>
      <c r="Q1" s="316"/>
    </row>
    <row r="2" spans="1:17" ht="28.8">
      <c r="A2" s="315"/>
      <c r="B2" s="315"/>
      <c r="C2" s="315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14" t="s">
        <v>57</v>
      </c>
      <c r="B3" s="314" t="s">
        <v>140</v>
      </c>
      <c r="C3" s="86" t="s">
        <v>123</v>
      </c>
      <c r="D3" s="283">
        <v>22864591.571751021</v>
      </c>
      <c r="E3" s="283">
        <v>2389843.4113422036</v>
      </c>
      <c r="F3" s="284">
        <v>0.11672150458794633</v>
      </c>
      <c r="G3" s="292">
        <v>8.7481674828376157</v>
      </c>
      <c r="H3" s="292">
        <v>0.90411592853877476</v>
      </c>
      <c r="I3" s="293">
        <v>9.6793906332228783</v>
      </c>
      <c r="J3" s="293">
        <v>0.20742857037224738</v>
      </c>
      <c r="K3" s="284">
        <v>2.1899218873119176E-2</v>
      </c>
      <c r="L3" s="285">
        <v>221315313.4920736</v>
      </c>
      <c r="M3" s="285">
        <v>27379275.670260519</v>
      </c>
      <c r="N3" s="284">
        <v>0.14117683323723662</v>
      </c>
      <c r="O3" s="283">
        <v>43491654.950830221</v>
      </c>
      <c r="P3" s="283">
        <v>3403055.870029375</v>
      </c>
      <c r="Q3" s="284">
        <v>8.4888370959791404E-2</v>
      </c>
    </row>
    <row r="4" spans="1:17">
      <c r="A4" s="314"/>
      <c r="B4" s="314"/>
      <c r="C4" s="86" t="s">
        <v>124</v>
      </c>
      <c r="D4" s="283">
        <v>238499764.06738639</v>
      </c>
      <c r="E4" s="283">
        <v>-2048098.5834240913</v>
      </c>
      <c r="F4" s="287">
        <v>-8.5143079670476993E-3</v>
      </c>
      <c r="G4" s="294">
        <v>91.25183251716264</v>
      </c>
      <c r="H4" s="294">
        <v>-0.90411592853874367</v>
      </c>
      <c r="I4" s="295">
        <v>4.565717823568475</v>
      </c>
      <c r="J4" s="295">
        <v>-9.2159140577040333E-2</v>
      </c>
      <c r="K4" s="287">
        <v>-1.9785653697262668E-2</v>
      </c>
      <c r="L4" s="288">
        <v>1088922623.7193422</v>
      </c>
      <c r="M4" s="288">
        <v>-31519724.496307373</v>
      </c>
      <c r="N4" s="287">
        <v>-2.8131500515402533E-2</v>
      </c>
      <c r="O4" s="283">
        <v>332901139.01348996</v>
      </c>
      <c r="P4" s="283">
        <v>-4623028.8902526498</v>
      </c>
      <c r="Q4" s="287">
        <v>-1.3696882563891176E-2</v>
      </c>
    </row>
    <row r="5" spans="1:17">
      <c r="A5" s="314"/>
      <c r="B5" s="314" t="s">
        <v>135</v>
      </c>
      <c r="C5" s="86" t="s">
        <v>123</v>
      </c>
      <c r="D5" s="283">
        <v>286827590.86076158</v>
      </c>
      <c r="E5" s="283">
        <v>25142329.811834306</v>
      </c>
      <c r="F5" s="284">
        <v>9.6078509393516989E-2</v>
      </c>
      <c r="G5" s="292">
        <v>8.1624150515381295</v>
      </c>
      <c r="H5" s="292">
        <v>0.76409956660130707</v>
      </c>
      <c r="I5" s="293">
        <v>9.5531310104744041</v>
      </c>
      <c r="J5" s="293">
        <v>0.33380839750441993</v>
      </c>
      <c r="K5" s="284">
        <v>3.6207475485759609E-2</v>
      </c>
      <c r="L5" s="285">
        <v>2740101552.9116063</v>
      </c>
      <c r="M5" s="285">
        <v>327540708.24227762</v>
      </c>
      <c r="N5" s="284">
        <v>0.1357647451528507</v>
      </c>
      <c r="O5" s="283">
        <v>552427900.56269109</v>
      </c>
      <c r="P5" s="283">
        <v>42931902.320807934</v>
      </c>
      <c r="Q5" s="284">
        <v>8.4263473057596072E-2</v>
      </c>
    </row>
    <row r="6" spans="1:17">
      <c r="A6" s="314"/>
      <c r="B6" s="314"/>
      <c r="C6" s="86" t="s">
        <v>124</v>
      </c>
      <c r="D6" s="283">
        <v>3227176402.4389577</v>
      </c>
      <c r="E6" s="283">
        <v>-48230821.709749699</v>
      </c>
      <c r="F6" s="287">
        <v>-1.4725137489517842E-2</v>
      </c>
      <c r="G6" s="294">
        <v>91.83758494845685</v>
      </c>
      <c r="H6" s="294">
        <v>-0.76409956660098999</v>
      </c>
      <c r="I6" s="295">
        <v>4.6140026996116257</v>
      </c>
      <c r="J6" s="295">
        <v>-0.18569439146757105</v>
      </c>
      <c r="K6" s="287">
        <v>-3.8688773050429781E-2</v>
      </c>
      <c r="L6" s="288">
        <v>14890200632.976284</v>
      </c>
      <c r="M6" s="288">
        <v>-830761892.87005234</v>
      </c>
      <c r="N6" s="287">
        <v>-5.2844213037479291E-2</v>
      </c>
      <c r="O6" s="283">
        <v>4528278420.6533031</v>
      </c>
      <c r="P6" s="283">
        <v>-90623663.570067406</v>
      </c>
      <c r="Q6" s="287">
        <v>-1.9620174214042687E-2</v>
      </c>
    </row>
    <row r="7" spans="1:17">
      <c r="A7" s="314"/>
      <c r="B7" s="314" t="s">
        <v>136</v>
      </c>
      <c r="C7" s="86" t="s">
        <v>123</v>
      </c>
      <c r="D7" s="283">
        <v>115344528.17143458</v>
      </c>
      <c r="E7" s="283">
        <v>12031478.975404114</v>
      </c>
      <c r="F7" s="284">
        <v>0.11645652769937209</v>
      </c>
      <c r="G7" s="292">
        <v>8.5225182755859699</v>
      </c>
      <c r="H7" s="292">
        <v>0.85279211602207905</v>
      </c>
      <c r="I7" s="293">
        <v>9.654703665525707</v>
      </c>
      <c r="J7" s="293">
        <v>0.22109648518451763</v>
      </c>
      <c r="K7" s="284">
        <v>2.343710957620361E-2</v>
      </c>
      <c r="L7" s="285">
        <v>1113617238.9350827</v>
      </c>
      <c r="M7" s="285">
        <v>139002516.21646714</v>
      </c>
      <c r="N7" s="284">
        <v>0.14262304167613016</v>
      </c>
      <c r="O7" s="283">
        <v>220291966.45728734</v>
      </c>
      <c r="P7" s="283">
        <v>18568889.610740513</v>
      </c>
      <c r="Q7" s="284">
        <v>9.2051389960039573E-2</v>
      </c>
    </row>
    <row r="8" spans="1:17">
      <c r="A8" s="314"/>
      <c r="B8" s="314"/>
      <c r="C8" s="86" t="s">
        <v>124</v>
      </c>
      <c r="D8" s="283">
        <v>1238064457.7835221</v>
      </c>
      <c r="E8" s="283">
        <v>-5646455.1106889248</v>
      </c>
      <c r="F8" s="287">
        <v>-4.5400060835272312E-3</v>
      </c>
      <c r="G8" s="294">
        <v>91.477481724413479</v>
      </c>
      <c r="H8" s="294">
        <v>-0.85279211602146177</v>
      </c>
      <c r="I8" s="295">
        <v>4.55479776392347</v>
      </c>
      <c r="J8" s="295">
        <v>-0.11180267197733063</v>
      </c>
      <c r="K8" s="287">
        <v>-2.3958055443790999E-2</v>
      </c>
      <c r="L8" s="288">
        <v>5639133223.9055099</v>
      </c>
      <c r="M8" s="288">
        <v>-164768664.34119797</v>
      </c>
      <c r="N8" s="287">
        <v>-2.8389291809853921E-2</v>
      </c>
      <c r="O8" s="283">
        <v>1716064428.8618031</v>
      </c>
      <c r="P8" s="283">
        <v>-17064695.402278185</v>
      </c>
      <c r="Q8" s="287">
        <v>-9.8461765850967227E-3</v>
      </c>
    </row>
    <row r="9" spans="1:17">
      <c r="A9" s="314" t="s">
        <v>58</v>
      </c>
      <c r="B9" s="314" t="s">
        <v>140</v>
      </c>
      <c r="C9" s="86" t="s">
        <v>123</v>
      </c>
      <c r="D9" s="283">
        <v>22610898.922171485</v>
      </c>
      <c r="E9" s="283">
        <v>2433936.7561691515</v>
      </c>
      <c r="F9" s="284">
        <v>0.1206294949727503</v>
      </c>
      <c r="G9" s="292">
        <v>9.0905801496552439</v>
      </c>
      <c r="H9" s="292">
        <v>0.90972813027049071</v>
      </c>
      <c r="I9" s="293">
        <v>9.5184512449109171</v>
      </c>
      <c r="J9" s="293">
        <v>0.23395810886155211</v>
      </c>
      <c r="K9" s="284">
        <v>2.5198802501468956E-2</v>
      </c>
      <c r="L9" s="285">
        <v>215220738.99429807</v>
      </c>
      <c r="M9" s="285">
        <v>27887872.257721692</v>
      </c>
      <c r="N9" s="284">
        <v>0.14886801629388954</v>
      </c>
      <c r="O9" s="283">
        <v>41443043.715762615</v>
      </c>
      <c r="P9" s="283">
        <v>3787067.0065929815</v>
      </c>
      <c r="Q9" s="284">
        <v>0.10057014417238021</v>
      </c>
    </row>
    <row r="10" spans="1:17">
      <c r="A10" s="314"/>
      <c r="B10" s="314"/>
      <c r="C10" s="86" t="s">
        <v>124</v>
      </c>
      <c r="D10" s="283">
        <v>226117989.11286804</v>
      </c>
      <c r="E10" s="283">
        <v>-341488.52217382193</v>
      </c>
      <c r="F10" s="287">
        <v>-1.507945376100173E-3</v>
      </c>
      <c r="G10" s="294">
        <v>90.909419850344932</v>
      </c>
      <c r="H10" s="294">
        <v>-0.90972813027057953</v>
      </c>
      <c r="I10" s="295">
        <v>4.3286308213670939</v>
      </c>
      <c r="J10" s="295">
        <v>-8.1058014346638174E-2</v>
      </c>
      <c r="K10" s="287">
        <v>-1.838179911701604E-2</v>
      </c>
      <c r="L10" s="288">
        <v>978781296.93950963</v>
      </c>
      <c r="M10" s="288">
        <v>-19834533.329298019</v>
      </c>
      <c r="N10" s="287">
        <v>-1.9862025744133212E-2</v>
      </c>
      <c r="O10" s="283">
        <v>297252841.09797812</v>
      </c>
      <c r="P10" s="283">
        <v>-489080.78637439013</v>
      </c>
      <c r="Q10" s="287">
        <v>-1.6426332687015991E-3</v>
      </c>
    </row>
    <row r="11" spans="1:17">
      <c r="A11" s="314"/>
      <c r="B11" s="314" t="s">
        <v>135</v>
      </c>
      <c r="C11" s="86" t="s">
        <v>123</v>
      </c>
      <c r="D11" s="283">
        <v>283444535.58567029</v>
      </c>
      <c r="E11" s="283">
        <v>25427025.916034549</v>
      </c>
      <c r="F11" s="284">
        <v>9.8547675886768993E-2</v>
      </c>
      <c r="G11" s="292">
        <v>8.5011057090259587</v>
      </c>
      <c r="H11" s="292">
        <v>0.77116447164019508</v>
      </c>
      <c r="I11" s="293">
        <v>9.3933760365635504</v>
      </c>
      <c r="J11" s="293">
        <v>0.33061387949835108</v>
      </c>
      <c r="K11" s="284">
        <v>3.6480476235449831E-2</v>
      </c>
      <c r="L11" s="285">
        <v>2662501108.2653198</v>
      </c>
      <c r="M11" s="285">
        <v>324149785.77114105</v>
      </c>
      <c r="N11" s="284">
        <v>0.138623218270465</v>
      </c>
      <c r="O11" s="283">
        <v>525026544.82126188</v>
      </c>
      <c r="P11" s="283">
        <v>42966090.329544723</v>
      </c>
      <c r="Q11" s="284">
        <v>8.9130087168938207E-2</v>
      </c>
    </row>
    <row r="12" spans="1:17">
      <c r="A12" s="314"/>
      <c r="B12" s="314"/>
      <c r="C12" s="86" t="s">
        <v>124</v>
      </c>
      <c r="D12" s="283">
        <v>3050763334.3942575</v>
      </c>
      <c r="E12" s="283">
        <v>-29116582.914250851</v>
      </c>
      <c r="F12" s="287">
        <v>-9.4538045949842369E-3</v>
      </c>
      <c r="G12" s="294">
        <v>91.498894290969176</v>
      </c>
      <c r="H12" s="294">
        <v>-0.77116447163969326</v>
      </c>
      <c r="I12" s="295">
        <v>4.3799790338954887</v>
      </c>
      <c r="J12" s="295">
        <v>-0.19144077706932272</v>
      </c>
      <c r="K12" s="287">
        <v>-4.1877750236401626E-2</v>
      </c>
      <c r="L12" s="288">
        <v>13362279442.023941</v>
      </c>
      <c r="M12" s="288">
        <v>-717144627.35284042</v>
      </c>
      <c r="N12" s="287">
        <v>-5.0935650763773356E-2</v>
      </c>
      <c r="O12" s="283">
        <v>4035596106.4571195</v>
      </c>
      <c r="P12" s="283">
        <v>-45713827.286785126</v>
      </c>
      <c r="Q12" s="287">
        <v>-1.1200773288210068E-2</v>
      </c>
    </row>
    <row r="13" spans="1:17">
      <c r="A13" s="314"/>
      <c r="B13" s="314" t="s">
        <v>136</v>
      </c>
      <c r="C13" s="86" t="s">
        <v>123</v>
      </c>
      <c r="D13" s="283">
        <v>114093508.74807119</v>
      </c>
      <c r="E13" s="283">
        <v>12166396.156440765</v>
      </c>
      <c r="F13" s="284">
        <v>0.11936368888605001</v>
      </c>
      <c r="G13" s="292">
        <v>8.8574194982270846</v>
      </c>
      <c r="H13" s="292">
        <v>0.85879462713011723</v>
      </c>
      <c r="I13" s="293">
        <v>9.5004177348807097</v>
      </c>
      <c r="J13" s="293">
        <v>0.23215218414453176</v>
      </c>
      <c r="K13" s="284">
        <v>2.504807214183585E-2</v>
      </c>
      <c r="L13" s="285">
        <v>1083935993.944943</v>
      </c>
      <c r="M13" s="285">
        <v>139248447.62592697</v>
      </c>
      <c r="N13" s="284">
        <v>0.14740159131821931</v>
      </c>
      <c r="O13" s="283">
        <v>210249896.00083801</v>
      </c>
      <c r="P13" s="283">
        <v>19512790.411522985</v>
      </c>
      <c r="Q13" s="284">
        <v>0.10230201591470559</v>
      </c>
    </row>
    <row r="14" spans="1:17">
      <c r="A14" s="314"/>
      <c r="B14" s="314"/>
      <c r="C14" s="86" t="s">
        <v>124</v>
      </c>
      <c r="D14" s="283">
        <v>1174018776.9002149</v>
      </c>
      <c r="E14" s="283">
        <v>1637939.8848724365</v>
      </c>
      <c r="F14" s="287">
        <v>1.3971056444783919E-3</v>
      </c>
      <c r="G14" s="294">
        <v>91.142580501771747</v>
      </c>
      <c r="H14" s="294">
        <v>-0.85879462713002397</v>
      </c>
      <c r="I14" s="295">
        <v>4.3294225780864846</v>
      </c>
      <c r="J14" s="295">
        <v>-0.10555802268587211</v>
      </c>
      <c r="K14" s="287">
        <v>-2.3801236620401241E-2</v>
      </c>
      <c r="L14" s="288">
        <v>5082823399.8092699</v>
      </c>
      <c r="M14" s="288">
        <v>-116662869.07103157</v>
      </c>
      <c r="N14" s="287">
        <v>-2.2437383817950667E-2</v>
      </c>
      <c r="O14" s="283">
        <v>1537571295.7578478</v>
      </c>
      <c r="P14" s="283">
        <v>-198776.92042040825</v>
      </c>
      <c r="Q14" s="287">
        <v>-1.2926309592838349E-4</v>
      </c>
    </row>
    <row r="15" spans="1:17">
      <c r="A15" s="314" t="s">
        <v>59</v>
      </c>
      <c r="B15" s="314" t="s">
        <v>140</v>
      </c>
      <c r="C15" s="86" t="s">
        <v>123</v>
      </c>
      <c r="D15" s="283">
        <v>12073284.431029527</v>
      </c>
      <c r="E15" s="283">
        <v>942048.14953321218</v>
      </c>
      <c r="F15" s="284">
        <v>8.4631044181426501E-2</v>
      </c>
      <c r="G15" s="292">
        <v>9.0833857859471703</v>
      </c>
      <c r="H15" s="292">
        <v>0.8500030300683914</v>
      </c>
      <c r="I15" s="293">
        <v>10.024092611614904</v>
      </c>
      <c r="J15" s="293">
        <v>0.25225766377478465</v>
      </c>
      <c r="K15" s="284">
        <v>2.5814769193429885E-2</v>
      </c>
      <c r="L15" s="285">
        <v>121023721.26300833</v>
      </c>
      <c r="M15" s="285">
        <v>12251117.554816738</v>
      </c>
      <c r="N15" s="284">
        <v>0.1126305442469988</v>
      </c>
      <c r="O15" s="283">
        <v>24177071.529817581</v>
      </c>
      <c r="P15" s="283">
        <v>1992823.9702333026</v>
      </c>
      <c r="Q15" s="284">
        <v>8.98305865403283E-2</v>
      </c>
    </row>
    <row r="16" spans="1:17">
      <c r="A16" s="314"/>
      <c r="B16" s="314"/>
      <c r="C16" s="86" t="s">
        <v>124</v>
      </c>
      <c r="D16" s="283">
        <v>120842840.85022859</v>
      </c>
      <c r="E16" s="283">
        <v>-3222313.1192739308</v>
      </c>
      <c r="F16" s="287">
        <v>-2.5972749125560544E-2</v>
      </c>
      <c r="G16" s="294">
        <v>90.916614214052885</v>
      </c>
      <c r="H16" s="294">
        <v>-0.85000303006835054</v>
      </c>
      <c r="I16" s="295">
        <v>4.6583149132216386</v>
      </c>
      <c r="J16" s="295">
        <v>-3.6820991576736795E-2</v>
      </c>
      <c r="K16" s="287">
        <v>-7.8423697041668516E-3</v>
      </c>
      <c r="L16" s="288">
        <v>562924007.68868887</v>
      </c>
      <c r="M16" s="288">
        <v>-19578751.247861147</v>
      </c>
      <c r="N16" s="287">
        <v>-3.3611430928851257E-2</v>
      </c>
      <c r="O16" s="283">
        <v>173105634.71953601</v>
      </c>
      <c r="P16" s="283">
        <v>-4201705.2965145111</v>
      </c>
      <c r="Q16" s="287">
        <v>-2.369730038324503E-2</v>
      </c>
    </row>
    <row r="17" spans="1:17">
      <c r="A17" s="314"/>
      <c r="B17" s="314" t="s">
        <v>135</v>
      </c>
      <c r="C17" s="86" t="s">
        <v>123</v>
      </c>
      <c r="D17" s="283">
        <v>154405691.30772117</v>
      </c>
      <c r="E17" s="283">
        <v>10570693.927075237</v>
      </c>
      <c r="F17" s="284">
        <v>7.3491807415276542E-2</v>
      </c>
      <c r="G17" s="292">
        <v>8.5491685061561071</v>
      </c>
      <c r="H17" s="292">
        <v>0.83584314554638262</v>
      </c>
      <c r="I17" s="293">
        <v>9.8865374687337795</v>
      </c>
      <c r="J17" s="293">
        <v>0.3357562574132853</v>
      </c>
      <c r="K17" s="284">
        <v>3.5154847544336482E-2</v>
      </c>
      <c r="L17" s="285">
        <v>1526537652.499527</v>
      </c>
      <c r="M17" s="285">
        <v>152801061.98612142</v>
      </c>
      <c r="N17" s="284">
        <v>0.11123024824505488</v>
      </c>
      <c r="O17" s="283">
        <v>308892200.82799363</v>
      </c>
      <c r="P17" s="283">
        <v>21808871.593143821</v>
      </c>
      <c r="Q17" s="284">
        <v>7.5967042918409847E-2</v>
      </c>
    </row>
    <row r="18" spans="1:17">
      <c r="A18" s="314"/>
      <c r="B18" s="314"/>
      <c r="C18" s="86" t="s">
        <v>124</v>
      </c>
      <c r="D18" s="283">
        <v>1651684470.5195475</v>
      </c>
      <c r="E18" s="283">
        <v>-69240420.424758434</v>
      </c>
      <c r="F18" s="287">
        <v>-4.0234423238985656E-2</v>
      </c>
      <c r="G18" s="294">
        <v>91.450831493843594</v>
      </c>
      <c r="H18" s="294">
        <v>-0.83584314554680361</v>
      </c>
      <c r="I18" s="295">
        <v>4.7336242131632664</v>
      </c>
      <c r="J18" s="295">
        <v>-0.10495854864899101</v>
      </c>
      <c r="K18" s="287">
        <v>-2.1692002351878657E-2</v>
      </c>
      <c r="L18" s="288">
        <v>7818453602.1570797</v>
      </c>
      <c r="M18" s="288">
        <v>-508383909.53967857</v>
      </c>
      <c r="N18" s="287">
        <v>-6.1053660387337769E-2</v>
      </c>
      <c r="O18" s="283">
        <v>2374954458.3814855</v>
      </c>
      <c r="P18" s="283">
        <v>-91161625.13873148</v>
      </c>
      <c r="Q18" s="287">
        <v>-3.6965666680460682E-2</v>
      </c>
    </row>
    <row r="19" spans="1:17">
      <c r="A19" s="314"/>
      <c r="B19" s="314" t="s">
        <v>136</v>
      </c>
      <c r="C19" s="86" t="s">
        <v>123</v>
      </c>
      <c r="D19" s="283">
        <v>61439609.873852029</v>
      </c>
      <c r="E19" s="283">
        <v>5118846.7796743214</v>
      </c>
      <c r="F19" s="284">
        <v>9.0887383239370456E-2</v>
      </c>
      <c r="G19" s="292">
        <v>8.8854718905539372</v>
      </c>
      <c r="H19" s="292">
        <v>0.86860805185783541</v>
      </c>
      <c r="I19" s="293">
        <v>9.9897703814375056</v>
      </c>
      <c r="J19" s="293">
        <v>0.23433831864625176</v>
      </c>
      <c r="K19" s="284">
        <v>2.4021316240831078E-2</v>
      </c>
      <c r="L19" s="285">
        <v>613767594.96488237</v>
      </c>
      <c r="M19" s="285">
        <v>64334216.87507081</v>
      </c>
      <c r="N19" s="284">
        <v>0.11709193405529615</v>
      </c>
      <c r="O19" s="283">
        <v>122872455.57039595</v>
      </c>
      <c r="P19" s="283">
        <v>10479334.145267427</v>
      </c>
      <c r="Q19" s="284">
        <v>9.3238216114927552E-2</v>
      </c>
    </row>
    <row r="20" spans="1:17">
      <c r="A20" s="314"/>
      <c r="B20" s="314"/>
      <c r="C20" s="86" t="s">
        <v>124</v>
      </c>
      <c r="D20" s="283">
        <v>630021807.48956144</v>
      </c>
      <c r="E20" s="283">
        <v>-16186051.922316194</v>
      </c>
      <c r="F20" s="287">
        <v>-2.504774847066598E-2</v>
      </c>
      <c r="G20" s="294">
        <v>91.114528109445928</v>
      </c>
      <c r="H20" s="294">
        <v>-0.86860805185811785</v>
      </c>
      <c r="I20" s="295">
        <v>4.6796038784521521</v>
      </c>
      <c r="J20" s="295">
        <v>-5.4030198061458812E-2</v>
      </c>
      <c r="K20" s="287">
        <v>-1.1414105355024151E-2</v>
      </c>
      <c r="L20" s="288">
        <v>2948252493.8375869</v>
      </c>
      <c r="M20" s="288">
        <v>-110659049.985394</v>
      </c>
      <c r="N20" s="287">
        <v>-3.6175956185739849E-2</v>
      </c>
      <c r="O20" s="283">
        <v>898398845.27327538</v>
      </c>
      <c r="P20" s="283">
        <v>-23172774.676457882</v>
      </c>
      <c r="Q20" s="287">
        <v>-2.5144844062930053E-2</v>
      </c>
    </row>
    <row r="21" spans="1:17">
      <c r="A21" s="314" t="s">
        <v>60</v>
      </c>
      <c r="B21" s="314" t="s">
        <v>140</v>
      </c>
      <c r="C21" s="86" t="s">
        <v>123</v>
      </c>
      <c r="D21" s="283">
        <v>195389.78264602119</v>
      </c>
      <c r="E21" s="283">
        <v>13059.637623021146</v>
      </c>
      <c r="F21" s="284">
        <v>7.1626321699978554E-2</v>
      </c>
      <c r="G21" s="292">
        <v>12.619605316814075</v>
      </c>
      <c r="H21" s="292">
        <v>2.5718288172435315</v>
      </c>
      <c r="I21" s="293">
        <v>13.452919102820131</v>
      </c>
      <c r="J21" s="293">
        <v>0.45158040835488755</v>
      </c>
      <c r="K21" s="284">
        <v>3.4733377767254721E-2</v>
      </c>
      <c r="L21" s="285">
        <v>2628562.9394545318</v>
      </c>
      <c r="M21" s="285">
        <v>258026.96979954187</v>
      </c>
      <c r="N21" s="284">
        <v>0.10884752355691754</v>
      </c>
      <c r="O21" s="283">
        <v>592371.95615243912</v>
      </c>
      <c r="P21" s="283">
        <v>4420.8164788045688</v>
      </c>
      <c r="Q21" s="284">
        <v>7.5190201710613521E-3</v>
      </c>
    </row>
    <row r="22" spans="1:17">
      <c r="A22" s="314"/>
      <c r="B22" s="314"/>
      <c r="C22" s="86" t="s">
        <v>124</v>
      </c>
      <c r="D22" s="283">
        <v>1352913.6526895384</v>
      </c>
      <c r="E22" s="283">
        <v>-279387.97709647566</v>
      </c>
      <c r="F22" s="287">
        <v>-0.17116197888811879</v>
      </c>
      <c r="G22" s="294">
        <v>87.380394683185941</v>
      </c>
      <c r="H22" s="294">
        <v>-2.5718288172434711</v>
      </c>
      <c r="I22" s="295">
        <v>6.5289737377436303</v>
      </c>
      <c r="J22" s="295">
        <v>0.29672188698988489</v>
      </c>
      <c r="K22" s="287">
        <v>4.7610702214160125E-2</v>
      </c>
      <c r="L22" s="288">
        <v>8833137.7078448031</v>
      </c>
      <c r="M22" s="288">
        <v>-1339777.1453774385</v>
      </c>
      <c r="N22" s="287">
        <v>-0.13170041868118731</v>
      </c>
      <c r="O22" s="283">
        <v>2179480.6726126671</v>
      </c>
      <c r="P22" s="283">
        <v>-389097.41045839433</v>
      </c>
      <c r="Q22" s="287">
        <v>-0.15148358269614251</v>
      </c>
    </row>
    <row r="23" spans="1:17">
      <c r="A23" s="314"/>
      <c r="B23" s="314" t="s">
        <v>135</v>
      </c>
      <c r="C23" s="86" t="s">
        <v>123</v>
      </c>
      <c r="D23" s="283">
        <v>2476702.1899662325</v>
      </c>
      <c r="E23" s="283">
        <v>202475.72702795872</v>
      </c>
      <c r="F23" s="284">
        <v>8.9030591424199015E-2</v>
      </c>
      <c r="G23" s="292">
        <v>10.955753062664844</v>
      </c>
      <c r="H23" s="292">
        <v>2.4274613648729275</v>
      </c>
      <c r="I23" s="293">
        <v>12.950377840740456</v>
      </c>
      <c r="J23" s="293">
        <v>0.30017823126686061</v>
      </c>
      <c r="K23" s="284">
        <v>2.3729130016419697E-2</v>
      </c>
      <c r="L23" s="285">
        <v>32074229.159052059</v>
      </c>
      <c r="M23" s="285">
        <v>3304810.4457357898</v>
      </c>
      <c r="N23" s="284">
        <v>0.11487233991996226</v>
      </c>
      <c r="O23" s="283">
        <v>7504037.9719564207</v>
      </c>
      <c r="P23" s="283">
        <v>237056.54508909862</v>
      </c>
      <c r="Q23" s="284">
        <v>3.2621047332343306E-2</v>
      </c>
    </row>
    <row r="24" spans="1:17">
      <c r="A24" s="314"/>
      <c r="B24" s="314"/>
      <c r="C24" s="86" t="s">
        <v>124</v>
      </c>
      <c r="D24" s="283">
        <v>20129705.382383723</v>
      </c>
      <c r="E24" s="283">
        <v>-4262914.7345985621</v>
      </c>
      <c r="F24" s="287">
        <v>-0.17476247791973343</v>
      </c>
      <c r="G24" s="294">
        <v>89.044246937334947</v>
      </c>
      <c r="H24" s="294">
        <v>-2.4274613648730679</v>
      </c>
      <c r="I24" s="295">
        <v>6.3209255440948242</v>
      </c>
      <c r="J24" s="295">
        <v>6.019976930577986E-2</v>
      </c>
      <c r="K24" s="287">
        <v>9.6154617645441108E-3</v>
      </c>
      <c r="L24" s="288">
        <v>127238368.94661234</v>
      </c>
      <c r="M24" s="288">
        <v>-25477136.534416392</v>
      </c>
      <c r="N24" s="287">
        <v>-0.16682743807950345</v>
      </c>
      <c r="O24" s="283">
        <v>31931220.633032318</v>
      </c>
      <c r="P24" s="283">
        <v>-5797758.3841422014</v>
      </c>
      <c r="Q24" s="287">
        <v>-0.15366857347247637</v>
      </c>
    </row>
    <row r="25" spans="1:17">
      <c r="A25" s="314"/>
      <c r="B25" s="314" t="s">
        <v>136</v>
      </c>
      <c r="C25" s="86" t="s">
        <v>123</v>
      </c>
      <c r="D25" s="283">
        <v>973730.9640154168</v>
      </c>
      <c r="E25" s="283">
        <v>66081.706444393261</v>
      </c>
      <c r="F25" s="284">
        <v>7.2805332999704861E-2</v>
      </c>
      <c r="G25" s="292">
        <v>11.764544152472091</v>
      </c>
      <c r="H25" s="292">
        <v>2.356868162116367</v>
      </c>
      <c r="I25" s="293">
        <v>13.37429878561996</v>
      </c>
      <c r="J25" s="293">
        <v>0.28319484898321612</v>
      </c>
      <c r="K25" s="284">
        <v>2.1632617871947944E-2</v>
      </c>
      <c r="L25" s="285">
        <v>13022968.849551942</v>
      </c>
      <c r="M25" s="285">
        <v>1140838.0806784984</v>
      </c>
      <c r="N25" s="284">
        <v>9.6012920819475406E-2</v>
      </c>
      <c r="O25" s="283">
        <v>2953044.1336214212</v>
      </c>
      <c r="P25" s="283">
        <v>-10346.273053476121</v>
      </c>
      <c r="Q25" s="284">
        <v>-3.4913634835867825E-3</v>
      </c>
    </row>
    <row r="26" spans="1:17">
      <c r="A26" s="314"/>
      <c r="B26" s="314"/>
      <c r="C26" s="86" t="s">
        <v>124</v>
      </c>
      <c r="D26" s="283">
        <v>7303096.011986061</v>
      </c>
      <c r="E26" s="283">
        <v>-1437219.4190811748</v>
      </c>
      <c r="F26" s="287">
        <v>-0.16443564656403747</v>
      </c>
      <c r="G26" s="294">
        <v>88.23545584752766</v>
      </c>
      <c r="H26" s="294">
        <v>-2.3568681621162142</v>
      </c>
      <c r="I26" s="295">
        <v>6.384364335516862</v>
      </c>
      <c r="J26" s="295">
        <v>0.15128131951407209</v>
      </c>
      <c r="K26" s="287">
        <v>2.4270705062915589E-2</v>
      </c>
      <c r="L26" s="288">
        <v>46625625.717779234</v>
      </c>
      <c r="M26" s="288">
        <v>-7853485.9501130581</v>
      </c>
      <c r="N26" s="287">
        <v>-0.14415591058070748</v>
      </c>
      <c r="O26" s="283">
        <v>11602063.351007834</v>
      </c>
      <c r="P26" s="283">
        <v>-1962784.193753127</v>
      </c>
      <c r="Q26" s="287">
        <v>-0.14469636958884929</v>
      </c>
    </row>
    <row r="27" spans="1:17">
      <c r="A27" s="314" t="s">
        <v>61</v>
      </c>
      <c r="B27" s="314" t="s">
        <v>140</v>
      </c>
      <c r="C27" s="86" t="s">
        <v>123</v>
      </c>
      <c r="D27" s="283">
        <v>253692.64957956734</v>
      </c>
      <c r="E27" s="283">
        <v>-44093.344826932327</v>
      </c>
      <c r="F27" s="284">
        <v>-0.14807057972895019</v>
      </c>
      <c r="G27" s="292">
        <v>2.0077820428052693</v>
      </c>
      <c r="H27" s="292">
        <v>-6.2164117266717334E-2</v>
      </c>
      <c r="I27" s="293">
        <v>24.02345715524606</v>
      </c>
      <c r="J27" s="293">
        <v>1.8492407405450919</v>
      </c>
      <c r="K27" s="284">
        <v>8.3395990458498909E-2</v>
      </c>
      <c r="L27" s="285">
        <v>6094574.4977755882</v>
      </c>
      <c r="M27" s="285">
        <v>-508596.58746106736</v>
      </c>
      <c r="N27" s="284">
        <v>-7.7023081924711245E-2</v>
      </c>
      <c r="O27" s="283">
        <v>2048611.235067606</v>
      </c>
      <c r="P27" s="283">
        <v>-384011.1365636047</v>
      </c>
      <c r="Q27" s="284">
        <v>-0.15785891844203651</v>
      </c>
    </row>
    <row r="28" spans="1:17">
      <c r="A28" s="314"/>
      <c r="B28" s="314"/>
      <c r="C28" s="86" t="s">
        <v>124</v>
      </c>
      <c r="D28" s="283">
        <v>12381774.954518965</v>
      </c>
      <c r="E28" s="283">
        <v>-1706610.061249204</v>
      </c>
      <c r="F28" s="287">
        <v>-0.12113596124318804</v>
      </c>
      <c r="G28" s="294">
        <v>97.992217957194782</v>
      </c>
      <c r="H28" s="294">
        <v>6.2164117266718222E-2</v>
      </c>
      <c r="I28" s="295">
        <v>8.8954392390757473</v>
      </c>
      <c r="J28" s="295">
        <v>0.24813737938850444</v>
      </c>
      <c r="K28" s="287">
        <v>2.8695353003148096E-2</v>
      </c>
      <c r="L28" s="288">
        <v>110141326.77983332</v>
      </c>
      <c r="M28" s="288">
        <v>-11685191.167008653</v>
      </c>
      <c r="N28" s="287">
        <v>-9.5916647409288944E-2</v>
      </c>
      <c r="O28" s="283">
        <v>35648297.915511847</v>
      </c>
      <c r="P28" s="283">
        <v>-4133948.1038784012</v>
      </c>
      <c r="Q28" s="287">
        <v>-0.10391439693634882</v>
      </c>
    </row>
    <row r="29" spans="1:17">
      <c r="A29" s="314"/>
      <c r="B29" s="314" t="s">
        <v>135</v>
      </c>
      <c r="C29" s="86" t="s">
        <v>123</v>
      </c>
      <c r="D29" s="283">
        <v>3383055.2750914861</v>
      </c>
      <c r="E29" s="283">
        <v>-284696.10420130286</v>
      </c>
      <c r="F29" s="284">
        <v>-7.7621429251891555E-2</v>
      </c>
      <c r="G29" s="292">
        <v>1.8816063509194165</v>
      </c>
      <c r="H29" s="292">
        <v>4.0320019784127359E-2</v>
      </c>
      <c r="I29" s="293">
        <v>22.937977164499284</v>
      </c>
      <c r="J29" s="293">
        <v>2.705002106778629</v>
      </c>
      <c r="K29" s="284">
        <v>0.13369275151389234</v>
      </c>
      <c r="L29" s="285">
        <v>77600444.646287352</v>
      </c>
      <c r="M29" s="285">
        <v>3390922.4711358249</v>
      </c>
      <c r="N29" s="284">
        <v>4.5693899808874505E-2</v>
      </c>
      <c r="O29" s="283">
        <v>27401355.741429403</v>
      </c>
      <c r="P29" s="283">
        <v>-34188.008736725897</v>
      </c>
      <c r="Q29" s="284">
        <v>-1.2461210555201364E-3</v>
      </c>
    </row>
    <row r="30" spans="1:17">
      <c r="A30" s="314"/>
      <c r="B30" s="314"/>
      <c r="C30" s="86" t="s">
        <v>124</v>
      </c>
      <c r="D30" s="283">
        <v>176413068.04466668</v>
      </c>
      <c r="E30" s="283">
        <v>-19114238.795549512</v>
      </c>
      <c r="F30" s="287">
        <v>-9.7757387980439786E-2</v>
      </c>
      <c r="G30" s="294">
        <v>98.118393649080275</v>
      </c>
      <c r="H30" s="294">
        <v>-4.0320019784729766E-2</v>
      </c>
      <c r="I30" s="295">
        <v>8.6610431295584949</v>
      </c>
      <c r="J30" s="295">
        <v>0.26559963372494266</v>
      </c>
      <c r="K30" s="287">
        <v>3.163616476684681E-2</v>
      </c>
      <c r="L30" s="288">
        <v>1527921190.9525955</v>
      </c>
      <c r="M30" s="288">
        <v>-113617265.5169487</v>
      </c>
      <c r="N30" s="287">
        <v>-6.9213892046918774E-2</v>
      </c>
      <c r="O30" s="283">
        <v>492682314.19619012</v>
      </c>
      <c r="P30" s="283">
        <v>-44909836.283278227</v>
      </c>
      <c r="Q30" s="287">
        <v>-8.3538861650461205E-2</v>
      </c>
    </row>
    <row r="31" spans="1:17">
      <c r="A31" s="314"/>
      <c r="B31" s="314" t="s">
        <v>136</v>
      </c>
      <c r="C31" s="86" t="s">
        <v>123</v>
      </c>
      <c r="D31" s="283">
        <v>1251019.4233628216</v>
      </c>
      <c r="E31" s="283">
        <v>-134917.18103746139</v>
      </c>
      <c r="F31" s="284">
        <v>-9.7347296123867236E-2</v>
      </c>
      <c r="G31" s="292">
        <v>1.9158999114610098</v>
      </c>
      <c r="H31" s="292">
        <v>9.9419840799559456E-3</v>
      </c>
      <c r="I31" s="293">
        <v>23.725646809187285</v>
      </c>
      <c r="J31" s="293">
        <v>2.1321797598419323</v>
      </c>
      <c r="K31" s="284">
        <v>9.8741890543537034E-2</v>
      </c>
      <c r="L31" s="285">
        <v>29681244.990139447</v>
      </c>
      <c r="M31" s="285">
        <v>-245931.40945964679</v>
      </c>
      <c r="N31" s="284">
        <v>-8.217661638902269E-3</v>
      </c>
      <c r="O31" s="283">
        <v>10042070.45644938</v>
      </c>
      <c r="P31" s="283">
        <v>-943900.80078236386</v>
      </c>
      <c r="Q31" s="284">
        <v>-8.5918739334132299E-2</v>
      </c>
    </row>
    <row r="32" spans="1:17">
      <c r="A32" s="314"/>
      <c r="B32" s="314"/>
      <c r="C32" s="86" t="s">
        <v>124</v>
      </c>
      <c r="D32" s="283">
        <v>64045680.883326277</v>
      </c>
      <c r="E32" s="283">
        <v>-7284394.9955435395</v>
      </c>
      <c r="F32" s="287">
        <v>-0.10212235029601872</v>
      </c>
      <c r="G32" s="294">
        <v>98.084100088538648</v>
      </c>
      <c r="H32" s="294">
        <v>-9.9419840803136594E-3</v>
      </c>
      <c r="I32" s="295">
        <v>8.686141148373018</v>
      </c>
      <c r="J32" s="295">
        <v>0.21263804439758971</v>
      </c>
      <c r="K32" s="287">
        <v>2.5094467044902414E-2</v>
      </c>
      <c r="L32" s="288">
        <v>556309824.09622753</v>
      </c>
      <c r="M32" s="288">
        <v>-48105795.270178676</v>
      </c>
      <c r="N32" s="287">
        <v>-7.9590589205167761E-2</v>
      </c>
      <c r="O32" s="283">
        <v>178493133.10395485</v>
      </c>
      <c r="P32" s="283">
        <v>-16865918.481857866</v>
      </c>
      <c r="Q32" s="287">
        <v>-8.6332925681968736E-2</v>
      </c>
    </row>
    <row r="33" spans="1:18">
      <c r="A33" s="314" t="s">
        <v>67</v>
      </c>
      <c r="B33" s="314" t="s">
        <v>140</v>
      </c>
      <c r="C33" s="86" t="s">
        <v>123</v>
      </c>
      <c r="D33" s="283">
        <v>10342224.708495906</v>
      </c>
      <c r="E33" s="283">
        <v>1478828.969012903</v>
      </c>
      <c r="F33" s="284">
        <v>0.16684677210397947</v>
      </c>
      <c r="G33" s="292">
        <v>9.0511299578052249</v>
      </c>
      <c r="H33" s="292">
        <v>0.96596511249943617</v>
      </c>
      <c r="I33" s="293">
        <v>8.8538450258785844</v>
      </c>
      <c r="J33" s="293">
        <v>0.25784758898945448</v>
      </c>
      <c r="K33" s="284">
        <v>2.9996238468257254E-2</v>
      </c>
      <c r="L33" s="285">
        <v>91568454.79183507</v>
      </c>
      <c r="M33" s="285">
        <v>15378727.733105153</v>
      </c>
      <c r="N33" s="284">
        <v>0.20184778613592683</v>
      </c>
      <c r="O33" s="283">
        <v>16673600.229792595</v>
      </c>
      <c r="P33" s="283">
        <v>1789822.2198808771</v>
      </c>
      <c r="Q33" s="284">
        <v>0.12025321922222712</v>
      </c>
    </row>
    <row r="34" spans="1:18">
      <c r="A34" s="314"/>
      <c r="B34" s="314"/>
      <c r="C34" s="86" t="s">
        <v>124</v>
      </c>
      <c r="D34" s="283">
        <v>103922234.6099492</v>
      </c>
      <c r="E34" s="283">
        <v>3160212.5741953701</v>
      </c>
      <c r="F34" s="287">
        <v>3.1363131766788267E-2</v>
      </c>
      <c r="G34" s="294">
        <v>90.948870042195196</v>
      </c>
      <c r="H34" s="294">
        <v>-0.96596511249956052</v>
      </c>
      <c r="I34" s="295">
        <v>3.9166223962625266</v>
      </c>
      <c r="J34" s="295">
        <v>-0.11207957177652927</v>
      </c>
      <c r="K34" s="287">
        <v>-2.7820268827451453E-2</v>
      </c>
      <c r="L34" s="288">
        <v>407024151.54297572</v>
      </c>
      <c r="M34" s="288">
        <v>1083995.0639395714</v>
      </c>
      <c r="N34" s="287">
        <v>2.6703321823140494E-3</v>
      </c>
      <c r="O34" s="283">
        <v>121967725.70582944</v>
      </c>
      <c r="P34" s="283">
        <v>4101721.9205983281</v>
      </c>
      <c r="Q34" s="287">
        <v>3.4799872642430958E-2</v>
      </c>
    </row>
    <row r="35" spans="1:18">
      <c r="A35" s="314"/>
      <c r="B35" s="314" t="s">
        <v>135</v>
      </c>
      <c r="C35" s="86" t="s">
        <v>123</v>
      </c>
      <c r="D35" s="283">
        <v>126562142.08798264</v>
      </c>
      <c r="E35" s="283">
        <v>14653856.261932507</v>
      </c>
      <c r="F35" s="284">
        <v>0.13094523031753352</v>
      </c>
      <c r="G35" s="292">
        <v>8.4065886479351786</v>
      </c>
      <c r="H35" s="292">
        <v>0.66994479892396175</v>
      </c>
      <c r="I35" s="293">
        <v>8.7221123820687634</v>
      </c>
      <c r="J35" s="293">
        <v>0.35950271148430879</v>
      </c>
      <c r="K35" s="284">
        <v>4.2989297078980311E-2</v>
      </c>
      <c r="L35" s="285">
        <v>1103889226.6067395</v>
      </c>
      <c r="M35" s="285">
        <v>168043913.33928335</v>
      </c>
      <c r="N35" s="284">
        <v>0.17956377080370964</v>
      </c>
      <c r="O35" s="283">
        <v>208630306.02131176</v>
      </c>
      <c r="P35" s="283">
        <v>20920162.191311896</v>
      </c>
      <c r="Q35" s="284">
        <v>0.11144928965724031</v>
      </c>
    </row>
    <row r="36" spans="1:18">
      <c r="A36" s="314"/>
      <c r="B36" s="314"/>
      <c r="C36" s="86" t="s">
        <v>124</v>
      </c>
      <c r="D36" s="283">
        <v>1378949158.4923594</v>
      </c>
      <c r="E36" s="283">
        <v>44386752.245154381</v>
      </c>
      <c r="F36" s="287">
        <v>3.3259405508034738E-2</v>
      </c>
      <c r="G36" s="294">
        <v>91.593411352053494</v>
      </c>
      <c r="H36" s="294">
        <v>-0.66994479892218806</v>
      </c>
      <c r="I36" s="295">
        <v>3.9280545171383197</v>
      </c>
      <c r="J36" s="295">
        <v>-0.26798084695219559</v>
      </c>
      <c r="K36" s="287">
        <v>-6.3865249860752801E-2</v>
      </c>
      <c r="L36" s="288">
        <v>5416587470.9199972</v>
      </c>
      <c r="M36" s="288">
        <v>-183283581.27900791</v>
      </c>
      <c r="N36" s="287">
        <v>-3.2729964595708781E-2</v>
      </c>
      <c r="O36" s="283">
        <v>1628710427.4425952</v>
      </c>
      <c r="P36" s="283">
        <v>51245556.236085653</v>
      </c>
      <c r="Q36" s="287">
        <v>3.2486020558347498E-2</v>
      </c>
    </row>
    <row r="37" spans="1:18">
      <c r="A37" s="314"/>
      <c r="B37" s="314" t="s">
        <v>136</v>
      </c>
      <c r="C37" s="86" t="s">
        <v>123</v>
      </c>
      <c r="D37" s="283">
        <v>51680167.910204291</v>
      </c>
      <c r="E37" s="283">
        <v>6981467.6703228056</v>
      </c>
      <c r="F37" s="284">
        <v>0.1561895006533934</v>
      </c>
      <c r="G37" s="292">
        <v>8.7835567652236897</v>
      </c>
      <c r="H37" s="292">
        <v>0.83191000990580388</v>
      </c>
      <c r="I37" s="293">
        <v>8.8456645675921894</v>
      </c>
      <c r="J37" s="293">
        <v>0.2688595284542572</v>
      </c>
      <c r="K37" s="284">
        <v>3.1347282260397596E-2</v>
      </c>
      <c r="L37" s="285">
        <v>457145430.13050896</v>
      </c>
      <c r="M37" s="285">
        <v>73773392.670177519</v>
      </c>
      <c r="N37" s="284">
        <v>0.19243289927688337</v>
      </c>
      <c r="O37" s="283">
        <v>84424396.296820566</v>
      </c>
      <c r="P37" s="283">
        <v>9043802.5393089801</v>
      </c>
      <c r="Q37" s="284">
        <v>0.11997520964615348</v>
      </c>
    </row>
    <row r="38" spans="1:18">
      <c r="A38" s="314"/>
      <c r="B38" s="314"/>
      <c r="C38" s="86" t="s">
        <v>124</v>
      </c>
      <c r="D38" s="283">
        <v>536693873.39864826</v>
      </c>
      <c r="E38" s="283">
        <v>19261211.226252377</v>
      </c>
      <c r="F38" s="287">
        <v>3.7224575552277393E-2</v>
      </c>
      <c r="G38" s="294">
        <v>91.216443234775227</v>
      </c>
      <c r="H38" s="294">
        <v>-0.83191000990372288</v>
      </c>
      <c r="I38" s="295">
        <v>3.8903840415242135</v>
      </c>
      <c r="J38" s="295">
        <v>-0.1412431940490837</v>
      </c>
      <c r="K38" s="287">
        <v>-3.5033793006162911E-2</v>
      </c>
      <c r="L38" s="288">
        <v>2087945280.2539177</v>
      </c>
      <c r="M38" s="288">
        <v>1849666.8644893169</v>
      </c>
      <c r="N38" s="287">
        <v>8.8666447147359238E-4</v>
      </c>
      <c r="O38" s="283">
        <v>627570387.13356578</v>
      </c>
      <c r="P38" s="283">
        <v>24936781.949792147</v>
      </c>
      <c r="Q38" s="287">
        <v>4.1379673711006627E-2</v>
      </c>
      <c r="R38" s="229"/>
    </row>
    <row r="39" spans="1:18">
      <c r="A39" s="1"/>
      <c r="B39" s="1"/>
      <c r="C39" s="86"/>
      <c r="D39" s="175"/>
      <c r="E39" s="176"/>
      <c r="F39" s="177"/>
      <c r="G39" s="178"/>
      <c r="H39" s="178"/>
      <c r="I39" s="179"/>
      <c r="J39" s="177"/>
      <c r="K39" s="179"/>
      <c r="L39" s="180"/>
      <c r="M39" s="177"/>
      <c r="N39" s="175"/>
      <c r="O39" s="176"/>
      <c r="P39" s="177"/>
    </row>
    <row r="40" spans="1:18">
      <c r="A40" s="1"/>
      <c r="B40" s="1"/>
      <c r="C40" s="86"/>
      <c r="D40" s="181"/>
      <c r="E40" s="181"/>
      <c r="F40" s="182"/>
      <c r="G40" s="183"/>
      <c r="H40" s="183"/>
      <c r="I40" s="184"/>
      <c r="J40" s="182"/>
      <c r="K40" s="185"/>
      <c r="L40" s="185"/>
      <c r="M40" s="182"/>
      <c r="N40" s="181"/>
      <c r="O40" s="181"/>
      <c r="P40" s="182"/>
    </row>
    <row r="41" spans="1:18">
      <c r="A41" s="1"/>
      <c r="B41" s="1"/>
      <c r="C41" s="86"/>
      <c r="D41" s="175"/>
      <c r="E41" s="176"/>
      <c r="F41" s="177"/>
      <c r="G41" s="178"/>
      <c r="H41" s="178"/>
      <c r="I41" s="179"/>
      <c r="J41" s="177"/>
      <c r="K41" s="179"/>
      <c r="L41" s="180"/>
      <c r="M41" s="177"/>
      <c r="N41" s="175"/>
      <c r="O41" s="176"/>
      <c r="P41" s="177"/>
    </row>
    <row r="42" spans="1:18">
      <c r="A42" s="1"/>
      <c r="B42" s="1"/>
      <c r="C42" s="86"/>
      <c r="D42" s="181"/>
      <c r="E42" s="181"/>
      <c r="F42" s="182"/>
      <c r="G42" s="183"/>
      <c r="H42" s="183"/>
      <c r="I42" s="184"/>
      <c r="J42" s="182"/>
      <c r="K42" s="185"/>
      <c r="L42" s="185"/>
      <c r="M42" s="182"/>
      <c r="N42" s="181"/>
      <c r="O42" s="181"/>
      <c r="P42" s="182"/>
    </row>
    <row r="43" spans="1:18">
      <c r="A43" s="1"/>
      <c r="B43" s="1"/>
      <c r="C43" s="86"/>
      <c r="D43" s="175"/>
      <c r="E43" s="176"/>
      <c r="F43" s="177"/>
      <c r="G43" s="178"/>
      <c r="H43" s="178"/>
      <c r="I43" s="179"/>
      <c r="J43" s="179"/>
      <c r="K43" s="177"/>
      <c r="L43" s="179"/>
      <c r="M43" s="180"/>
      <c r="N43" s="177"/>
      <c r="O43" s="175"/>
      <c r="P43" s="176"/>
      <c r="Q43" s="177"/>
    </row>
    <row r="44" spans="1:18">
      <c r="A44" s="1"/>
      <c r="B44" s="1"/>
      <c r="C44" s="86"/>
      <c r="D44" s="181"/>
      <c r="E44" s="181"/>
      <c r="F44" s="182"/>
      <c r="G44" s="183"/>
      <c r="H44" s="183"/>
      <c r="I44" s="184"/>
      <c r="J44" s="184"/>
      <c r="K44" s="182"/>
      <c r="L44" s="185"/>
      <c r="M44" s="185"/>
      <c r="N44" s="182"/>
      <c r="O44" s="181"/>
      <c r="P44" s="181"/>
      <c r="Q44" s="182"/>
    </row>
  </sheetData>
  <mergeCells count="32">
    <mergeCell ref="A27:A32"/>
    <mergeCell ref="B27:B28"/>
    <mergeCell ref="B29:B30"/>
    <mergeCell ref="B31:B32"/>
    <mergeCell ref="O1:Q1"/>
    <mergeCell ref="A1:A2"/>
    <mergeCell ref="B1:B2"/>
    <mergeCell ref="C1:C2"/>
    <mergeCell ref="D1:F1"/>
    <mergeCell ref="G1:H1"/>
    <mergeCell ref="I1:K1"/>
    <mergeCell ref="A3:A8"/>
    <mergeCell ref="B3:B4"/>
    <mergeCell ref="B5:B6"/>
    <mergeCell ref="B7:B8"/>
    <mergeCell ref="L1:N1"/>
    <mergeCell ref="A33:A38"/>
    <mergeCell ref="B33:B34"/>
    <mergeCell ref="B35:B36"/>
    <mergeCell ref="B37:B38"/>
    <mergeCell ref="A9:A14"/>
    <mergeCell ref="B9:B10"/>
    <mergeCell ref="B11:B12"/>
    <mergeCell ref="B13:B14"/>
    <mergeCell ref="A15:A20"/>
    <mergeCell ref="B15:B16"/>
    <mergeCell ref="B17:B18"/>
    <mergeCell ref="B19:B20"/>
    <mergeCell ref="A21:A26"/>
    <mergeCell ref="B21:B22"/>
    <mergeCell ref="B23:B24"/>
    <mergeCell ref="B25:B26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CCFF33"/>
  </sheetPr>
  <dimension ref="A1:R23"/>
  <sheetViews>
    <sheetView zoomScale="89" zoomScaleNormal="80" workbookViewId="0">
      <selection activeCell="C4" sqref="C4:J138"/>
    </sheetView>
  </sheetViews>
  <sheetFormatPr defaultColWidth="9.21875" defaultRowHeight="14.4"/>
  <cols>
    <col min="1" max="1" width="31.21875" bestFit="1" customWidth="1"/>
    <col min="2" max="2" width="9" bestFit="1" customWidth="1"/>
    <col min="3" max="3" width="15.44140625" bestFit="1" customWidth="1"/>
    <col min="4" max="4" width="9.77734375" bestFit="1" customWidth="1"/>
    <col min="5" max="5" width="12" bestFit="1" customWidth="1"/>
    <col min="6" max="6" width="10.21875" bestFit="1" customWidth="1"/>
    <col min="7" max="7" width="7.77734375" bestFit="1" customWidth="1"/>
    <col min="8" max="8" width="7.5546875" bestFit="1" customWidth="1"/>
    <col min="9" max="9" width="7.77734375" bestFit="1" customWidth="1"/>
    <col min="10" max="10" width="7.5546875" bestFit="1" customWidth="1"/>
    <col min="11" max="11" width="9.21875" bestFit="1" customWidth="1"/>
    <col min="12" max="12" width="12" bestFit="1" customWidth="1"/>
    <col min="13" max="13" width="11" bestFit="1" customWidth="1"/>
    <col min="14" max="14" width="9.21875" bestFit="1" customWidth="1"/>
    <col min="15" max="15" width="11" bestFit="1" customWidth="1"/>
    <col min="16" max="16" width="8.77734375" bestFit="1" customWidth="1"/>
    <col min="17" max="17" width="10.21875" bestFit="1" customWidth="1"/>
  </cols>
  <sheetData>
    <row r="1" spans="1:17">
      <c r="A1" s="316" t="s">
        <v>0</v>
      </c>
      <c r="B1" s="316" t="s">
        <v>1</v>
      </c>
      <c r="C1" s="316" t="s">
        <v>71</v>
      </c>
      <c r="D1" s="316" t="s">
        <v>3</v>
      </c>
      <c r="E1" s="316"/>
      <c r="F1" s="316"/>
      <c r="G1" s="316" t="s">
        <v>4</v>
      </c>
      <c r="H1" s="316"/>
      <c r="I1" s="316" t="s">
        <v>5</v>
      </c>
      <c r="J1" s="316"/>
      <c r="K1" s="316"/>
      <c r="L1" s="316" t="s">
        <v>6</v>
      </c>
      <c r="M1" s="316"/>
      <c r="N1" s="316"/>
      <c r="O1" s="316" t="s">
        <v>7</v>
      </c>
      <c r="P1" s="316"/>
      <c r="Q1" s="316"/>
    </row>
    <row r="2" spans="1:17" ht="28.8">
      <c r="A2" s="315"/>
      <c r="B2" s="315"/>
      <c r="C2" s="315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14" t="s">
        <v>57</v>
      </c>
      <c r="B3" s="86" t="s">
        <v>182</v>
      </c>
      <c r="C3" s="86" t="s">
        <v>125</v>
      </c>
      <c r="D3" s="283">
        <v>330833.02945011418</v>
      </c>
      <c r="E3" s="283">
        <v>-12262.148738209624</v>
      </c>
      <c r="F3" s="284">
        <v>-3.573978743437476E-2</v>
      </c>
      <c r="G3" s="292">
        <v>0.12657924552913868</v>
      </c>
      <c r="H3" s="292">
        <v>-4.8634586573056138E-3</v>
      </c>
      <c r="I3" s="293">
        <v>12.860775167549702</v>
      </c>
      <c r="J3" s="293">
        <v>0.36173985923094243</v>
      </c>
      <c r="K3" s="284">
        <v>2.8941422302422467E-2</v>
      </c>
      <c r="L3" s="285">
        <v>4254769.2097572675</v>
      </c>
      <c r="M3" s="285">
        <v>-33589.536532508209</v>
      </c>
      <c r="N3" s="284">
        <v>-7.832725413089419E-3</v>
      </c>
      <c r="O3" s="283">
        <v>868114.08128452301</v>
      </c>
      <c r="P3" s="283">
        <v>-33940.957699393388</v>
      </c>
      <c r="Q3" s="284">
        <v>-3.7626260297403596E-2</v>
      </c>
    </row>
    <row r="4" spans="1:17">
      <c r="A4" s="314"/>
      <c r="B4" s="86" t="s">
        <v>135</v>
      </c>
      <c r="C4" s="86" t="s">
        <v>125</v>
      </c>
      <c r="D4" s="283">
        <v>4677799.4272444332</v>
      </c>
      <c r="E4" s="283">
        <v>-228836.23033986427</v>
      </c>
      <c r="F4" s="287">
        <v>-4.6638113426283635E-2</v>
      </c>
      <c r="G4" s="294">
        <v>0.13311878518531939</v>
      </c>
      <c r="H4" s="294">
        <v>-5.6006765793303881E-3</v>
      </c>
      <c r="I4" s="295">
        <v>13.589835837593061</v>
      </c>
      <c r="J4" s="295">
        <v>0.5951068608396497</v>
      </c>
      <c r="K4" s="287">
        <v>4.5796019440209251E-2</v>
      </c>
      <c r="L4" s="288">
        <v>63570526.297438689</v>
      </c>
      <c r="M4" s="288">
        <v>-189874.26054351032</v>
      </c>
      <c r="N4" s="287">
        <v>-2.9779339351992174E-3</v>
      </c>
      <c r="O4" s="283">
        <v>12454785.425700119</v>
      </c>
      <c r="P4" s="283">
        <v>-852076.88380187191</v>
      </c>
      <c r="Q4" s="287">
        <v>-6.4032892501895949E-2</v>
      </c>
    </row>
    <row r="5" spans="1:17">
      <c r="A5" s="314"/>
      <c r="B5" s="86" t="s">
        <v>136</v>
      </c>
      <c r="C5" s="86" t="s">
        <v>125</v>
      </c>
      <c r="D5" s="283">
        <v>1724590.7025186305</v>
      </c>
      <c r="E5" s="283">
        <v>-34239.494173096027</v>
      </c>
      <c r="F5" s="284">
        <v>-1.9467197139040958E-2</v>
      </c>
      <c r="G5" s="292">
        <v>0.12742568731371035</v>
      </c>
      <c r="H5" s="292">
        <v>-3.1458723757286089E-3</v>
      </c>
      <c r="I5" s="293">
        <v>12.891748036070407</v>
      </c>
      <c r="J5" s="293">
        <v>0.25883811500664322</v>
      </c>
      <c r="K5" s="284">
        <v>2.0489191850807369E-2</v>
      </c>
      <c r="L5" s="285">
        <v>22232988.802219838</v>
      </c>
      <c r="M5" s="285">
        <v>13845.360966395587</v>
      </c>
      <c r="N5" s="284">
        <v>6.2312757478712839E-4</v>
      </c>
      <c r="O5" s="283">
        <v>4499546.9278350938</v>
      </c>
      <c r="P5" s="283">
        <v>-153256.83126258664</v>
      </c>
      <c r="Q5" s="284">
        <v>-3.293859771388849E-2</v>
      </c>
    </row>
    <row r="6" spans="1:17">
      <c r="A6" s="314" t="s">
        <v>58</v>
      </c>
      <c r="B6" s="86" t="s">
        <v>182</v>
      </c>
      <c r="C6" s="86" t="s">
        <v>125</v>
      </c>
      <c r="D6" s="283">
        <v>318431.78185987938</v>
      </c>
      <c r="E6" s="283">
        <v>-9311.1349814919522</v>
      </c>
      <c r="F6" s="287">
        <v>-2.8409874029401441E-2</v>
      </c>
      <c r="G6" s="294">
        <v>0.12802364227794119</v>
      </c>
      <c r="H6" s="294">
        <v>-4.8613917039613264E-3</v>
      </c>
      <c r="I6" s="295">
        <v>12.733543357121524</v>
      </c>
      <c r="J6" s="295">
        <v>0.30923819119437823</v>
      </c>
      <c r="K6" s="287">
        <v>2.4889777501798972E-2</v>
      </c>
      <c r="L6" s="288">
        <v>4054764.9005982373</v>
      </c>
      <c r="M6" s="288">
        <v>-17213.114210043568</v>
      </c>
      <c r="N6" s="287">
        <v>-4.2272119710484255E-3</v>
      </c>
      <c r="O6" s="283">
        <v>810470.45998382568</v>
      </c>
      <c r="P6" s="283">
        <v>-25054.736349677201</v>
      </c>
      <c r="Q6" s="287">
        <v>-2.9986811241149589E-2</v>
      </c>
    </row>
    <row r="7" spans="1:17">
      <c r="A7" s="314"/>
      <c r="B7" s="86" t="s">
        <v>135</v>
      </c>
      <c r="C7" s="86" t="s">
        <v>125</v>
      </c>
      <c r="D7" s="283">
        <v>4489240.7913489779</v>
      </c>
      <c r="E7" s="283">
        <v>-203197.95943779964</v>
      </c>
      <c r="F7" s="284">
        <v>-4.330327367698291E-2</v>
      </c>
      <c r="G7" s="292">
        <v>0.13464189895802098</v>
      </c>
      <c r="H7" s="292">
        <v>-5.9387765552668115E-3</v>
      </c>
      <c r="I7" s="293">
        <v>13.545095219116766</v>
      </c>
      <c r="J7" s="293">
        <v>0.68127499983802409</v>
      </c>
      <c r="K7" s="284">
        <v>5.2960550460508717E-2</v>
      </c>
      <c r="L7" s="285">
        <v>60807193.980365008</v>
      </c>
      <c r="M7" s="285">
        <v>444505.50026697665</v>
      </c>
      <c r="N7" s="284">
        <v>7.363911572850719E-3</v>
      </c>
      <c r="O7" s="283">
        <v>11662576.798139233</v>
      </c>
      <c r="P7" s="283">
        <v>-697079.11058577523</v>
      </c>
      <c r="Q7" s="284">
        <v>-5.6399556406233654E-2</v>
      </c>
    </row>
    <row r="8" spans="1:17">
      <c r="A8" s="314"/>
      <c r="B8" s="86" t="s">
        <v>136</v>
      </c>
      <c r="C8" s="86" t="s">
        <v>125</v>
      </c>
      <c r="D8" s="283">
        <v>1660927.4036188549</v>
      </c>
      <c r="E8" s="283">
        <v>-18779.790989305824</v>
      </c>
      <c r="F8" s="287">
        <v>-1.1180395636566134E-2</v>
      </c>
      <c r="G8" s="294">
        <v>0.12894274995466853</v>
      </c>
      <c r="H8" s="294">
        <v>-2.8705370240560135E-3</v>
      </c>
      <c r="I8" s="295">
        <v>12.81470637908474</v>
      </c>
      <c r="J8" s="295">
        <v>0.26740353442260734</v>
      </c>
      <c r="K8" s="287">
        <v>2.1311634678234138E-2</v>
      </c>
      <c r="L8" s="288">
        <v>21284296.994351193</v>
      </c>
      <c r="M8" s="288">
        <v>208502.13324476779</v>
      </c>
      <c r="N8" s="287">
        <v>9.8929665343033216E-3</v>
      </c>
      <c r="O8" s="283">
        <v>4225822.8915054668</v>
      </c>
      <c r="P8" s="283">
        <v>-96107.603474257514</v>
      </c>
      <c r="Q8" s="287">
        <v>-2.223719321398027E-2</v>
      </c>
    </row>
    <row r="9" spans="1:17">
      <c r="A9" s="314" t="s">
        <v>59</v>
      </c>
      <c r="B9" s="86" t="s">
        <v>182</v>
      </c>
      <c r="C9" s="86" t="s">
        <v>125</v>
      </c>
      <c r="D9" s="283">
        <v>304481.34507370461</v>
      </c>
      <c r="E9" s="283">
        <v>-8318.6967676667846</v>
      </c>
      <c r="F9" s="284">
        <v>-2.6594295572010828E-2</v>
      </c>
      <c r="G9" s="292">
        <v>0.22907780709782566</v>
      </c>
      <c r="H9" s="292">
        <v>-2.2893479428101327E-3</v>
      </c>
      <c r="I9" s="293">
        <v>12.912545990339426</v>
      </c>
      <c r="J9" s="293">
        <v>0.4034089973444317</v>
      </c>
      <c r="K9" s="284">
        <v>3.2249146969158399E-2</v>
      </c>
      <c r="L9" s="285">
        <v>3931629.3714646194</v>
      </c>
      <c r="M9" s="285">
        <v>18770.796656338498</v>
      </c>
      <c r="N9" s="284">
        <v>4.7972080507045194E-3</v>
      </c>
      <c r="O9" s="283">
        <v>785415.08641147614</v>
      </c>
      <c r="P9" s="283">
        <v>-22663.10992202675</v>
      </c>
      <c r="Q9" s="284">
        <v>-2.8045689173221339E-2</v>
      </c>
    </row>
    <row r="10" spans="1:17">
      <c r="A10" s="314"/>
      <c r="B10" s="86" t="s">
        <v>135</v>
      </c>
      <c r="C10" s="86" t="s">
        <v>125</v>
      </c>
      <c r="D10" s="283">
        <v>4301838.7149665775</v>
      </c>
      <c r="E10" s="283">
        <v>-179619.42976520024</v>
      </c>
      <c r="F10" s="287">
        <v>-4.0080577339844985E-2</v>
      </c>
      <c r="G10" s="294">
        <v>0.23818515852023034</v>
      </c>
      <c r="H10" s="294">
        <v>-2.138444147849361E-3</v>
      </c>
      <c r="I10" s="295">
        <v>13.718443007381421</v>
      </c>
      <c r="J10" s="295">
        <v>0.78375463591146044</v>
      </c>
      <c r="K10" s="287">
        <v>6.0593236837478658E-2</v>
      </c>
      <c r="L10" s="288">
        <v>59014529.238215923</v>
      </c>
      <c r="M10" s="288">
        <v>1048264.6863244548</v>
      </c>
      <c r="N10" s="287">
        <v>1.8084047582297581E-2</v>
      </c>
      <c r="O10" s="283">
        <v>11319745.05796935</v>
      </c>
      <c r="P10" s="283">
        <v>-630033.44427224621</v>
      </c>
      <c r="Q10" s="287">
        <v>-5.2723441204710321E-2</v>
      </c>
    </row>
    <row r="11" spans="1:17">
      <c r="A11" s="314"/>
      <c r="B11" s="86" t="s">
        <v>136</v>
      </c>
      <c r="C11" s="86" t="s">
        <v>125</v>
      </c>
      <c r="D11" s="283">
        <v>1589784.1985238169</v>
      </c>
      <c r="E11" s="283">
        <v>-7743.6835843438748</v>
      </c>
      <c r="F11" s="284">
        <v>-4.8472916629943288E-3</v>
      </c>
      <c r="G11" s="292">
        <v>0.22991654466937045</v>
      </c>
      <c r="H11" s="292">
        <v>2.5197054616706849E-3</v>
      </c>
      <c r="I11" s="293">
        <v>12.992256332191166</v>
      </c>
      <c r="J11" s="293">
        <v>0.36316760262089964</v>
      </c>
      <c r="K11" s="284">
        <v>2.8756437649421537E-2</v>
      </c>
      <c r="L11" s="285">
        <v>20654883.820088517</v>
      </c>
      <c r="M11" s="285">
        <v>479562.44898208603</v>
      </c>
      <c r="N11" s="284">
        <v>2.3769755145951681E-2</v>
      </c>
      <c r="O11" s="283">
        <v>4097155.7562087639</v>
      </c>
      <c r="P11" s="283">
        <v>-74410.738770960364</v>
      </c>
      <c r="Q11" s="284">
        <v>-1.7837601021225488E-2</v>
      </c>
    </row>
    <row r="12" spans="1:17">
      <c r="A12" s="314" t="s">
        <v>60</v>
      </c>
      <c r="B12" s="86" t="s">
        <v>182</v>
      </c>
      <c r="C12" s="86" t="s">
        <v>125</v>
      </c>
      <c r="D12" s="290"/>
      <c r="E12" s="290"/>
      <c r="F12" s="290"/>
      <c r="G12" s="290"/>
      <c r="H12" s="290"/>
      <c r="I12" s="290"/>
      <c r="J12" s="290"/>
      <c r="K12" s="290"/>
      <c r="L12" s="290"/>
      <c r="M12" s="290"/>
      <c r="N12" s="290"/>
      <c r="O12" s="290"/>
      <c r="P12" s="290"/>
      <c r="Q12" s="290"/>
    </row>
    <row r="13" spans="1:17">
      <c r="A13" s="314"/>
      <c r="B13" s="86" t="s">
        <v>135</v>
      </c>
      <c r="C13" s="86" t="s">
        <v>125</v>
      </c>
      <c r="D13" s="291"/>
      <c r="E13" s="283">
        <v>-2.0008180141448975</v>
      </c>
      <c r="F13" s="284">
        <v>-1</v>
      </c>
      <c r="G13" s="291"/>
      <c r="H13" s="292">
        <v>-7.5030169320862254E-6</v>
      </c>
      <c r="I13" s="291"/>
      <c r="J13" s="293">
        <v>-15.384930746866168</v>
      </c>
      <c r="K13" s="284">
        <v>-1</v>
      </c>
      <c r="L13" s="291"/>
      <c r="M13" s="285">
        <v>-30.782446584701539</v>
      </c>
      <c r="N13" s="284">
        <v>-1</v>
      </c>
      <c r="O13" s="291"/>
      <c r="P13" s="283">
        <v>-8.0032720565795898</v>
      </c>
      <c r="Q13" s="284">
        <v>-1</v>
      </c>
    </row>
    <row r="14" spans="1:17">
      <c r="A14" s="314"/>
      <c r="B14" s="86" t="s">
        <v>136</v>
      </c>
      <c r="C14" s="86" t="s">
        <v>125</v>
      </c>
      <c r="D14" s="290"/>
      <c r="E14" s="290"/>
      <c r="F14" s="290"/>
      <c r="G14" s="290"/>
      <c r="H14" s="290"/>
      <c r="I14" s="290"/>
      <c r="J14" s="290"/>
      <c r="K14" s="290"/>
      <c r="L14" s="290"/>
      <c r="M14" s="290"/>
      <c r="N14" s="290"/>
      <c r="O14" s="290"/>
      <c r="P14" s="290"/>
      <c r="Q14" s="290"/>
    </row>
    <row r="15" spans="1:17">
      <c r="A15" s="314" t="s">
        <v>61</v>
      </c>
      <c r="B15" s="86" t="s">
        <v>182</v>
      </c>
      <c r="C15" s="86" t="s">
        <v>125</v>
      </c>
      <c r="D15" s="283">
        <v>12401.247590234732</v>
      </c>
      <c r="E15" s="283">
        <v>-2951.0137567177298</v>
      </c>
      <c r="F15" s="284">
        <v>-0.19222013552443387</v>
      </c>
      <c r="G15" s="292">
        <v>9.8146328879923528E-2</v>
      </c>
      <c r="H15" s="292">
        <v>-8.5690809125398837E-3</v>
      </c>
      <c r="I15" s="293">
        <v>16.127757123123772</v>
      </c>
      <c r="J15" s="293">
        <v>2.0333689029513682</v>
      </c>
      <c r="K15" s="284">
        <v>0.14426797894222443</v>
      </c>
      <c r="L15" s="285">
        <v>200004.30915902971</v>
      </c>
      <c r="M15" s="285">
        <v>-16376.422322465194</v>
      </c>
      <c r="N15" s="284">
        <v>-7.5683367046320033E-2</v>
      </c>
      <c r="O15" s="283">
        <v>57643.621300697327</v>
      </c>
      <c r="P15" s="283">
        <v>-8886.2213497161865</v>
      </c>
      <c r="Q15" s="284">
        <v>-0.13356744876745857</v>
      </c>
    </row>
    <row r="16" spans="1:17">
      <c r="A16" s="314"/>
      <c r="B16" s="86" t="s">
        <v>135</v>
      </c>
      <c r="C16" s="86" t="s">
        <v>125</v>
      </c>
      <c r="D16" s="283">
        <v>188558.63589545336</v>
      </c>
      <c r="E16" s="283">
        <v>-25638.270902066084</v>
      </c>
      <c r="F16" s="287">
        <v>-0.11969486994647391</v>
      </c>
      <c r="G16" s="294">
        <v>0.10487358259672315</v>
      </c>
      <c r="H16" s="294">
        <v>-2.6576527221166824E-3</v>
      </c>
      <c r="I16" s="295">
        <v>14.655029211209232</v>
      </c>
      <c r="J16" s="295">
        <v>-1.2075344862955486</v>
      </c>
      <c r="K16" s="287">
        <v>-7.6124799832040804E-2</v>
      </c>
      <c r="L16" s="288">
        <v>2763332.3170736348</v>
      </c>
      <c r="M16" s="288">
        <v>-634379.76081051212</v>
      </c>
      <c r="N16" s="287">
        <v>-0.1867079217629172</v>
      </c>
      <c r="O16" s="283">
        <v>792208.62756088644</v>
      </c>
      <c r="P16" s="283">
        <v>-154997.77321609587</v>
      </c>
      <c r="Q16" s="287">
        <v>-0.16363674600272232</v>
      </c>
    </row>
    <row r="17" spans="1:18">
      <c r="A17" s="314"/>
      <c r="B17" s="86" t="s">
        <v>136</v>
      </c>
      <c r="C17" s="86" t="s">
        <v>125</v>
      </c>
      <c r="D17" s="283">
        <v>63663.298899774964</v>
      </c>
      <c r="E17" s="283">
        <v>-15459.703183790363</v>
      </c>
      <c r="F17" s="284">
        <v>-0.19538822815977941</v>
      </c>
      <c r="G17" s="292">
        <v>9.7498493186880031E-2</v>
      </c>
      <c r="H17" s="292">
        <v>-1.1312481702274335E-2</v>
      </c>
      <c r="I17" s="293">
        <v>14.901706701723921</v>
      </c>
      <c r="J17" s="293">
        <v>0.45143876396964444</v>
      </c>
      <c r="K17" s="284">
        <v>3.1240857672276683E-2</v>
      </c>
      <c r="L17" s="285">
        <v>948691.80786862969</v>
      </c>
      <c r="M17" s="285">
        <v>-194656.77227837918</v>
      </c>
      <c r="N17" s="284">
        <v>-0.17025146631428073</v>
      </c>
      <c r="O17" s="283">
        <v>273724.03632962704</v>
      </c>
      <c r="P17" s="283">
        <v>-57149.227788329124</v>
      </c>
      <c r="Q17" s="284">
        <v>-0.17272241062050711</v>
      </c>
    </row>
    <row r="18" spans="1:18">
      <c r="A18" s="314" t="s">
        <v>67</v>
      </c>
      <c r="B18" s="86" t="s">
        <v>182</v>
      </c>
      <c r="C18" s="86" t="s">
        <v>125</v>
      </c>
      <c r="D18" s="283">
        <v>13950.436786174778</v>
      </c>
      <c r="E18" s="283">
        <v>-992.43821382523129</v>
      </c>
      <c r="F18" s="287">
        <v>-6.6415479874202973E-2</v>
      </c>
      <c r="G18" s="294">
        <v>1.2208902811412414E-2</v>
      </c>
      <c r="H18" s="294">
        <v>-1.4219460402993492E-3</v>
      </c>
      <c r="I18" s="295">
        <v>8.8266432815672609</v>
      </c>
      <c r="J18" s="295">
        <v>-1.8218724826347277</v>
      </c>
      <c r="K18" s="287">
        <v>-0.17109168291410806</v>
      </c>
      <c r="L18" s="288">
        <v>123135.52913361837</v>
      </c>
      <c r="M18" s="288">
        <v>-35983.910866381513</v>
      </c>
      <c r="N18" s="287">
        <v>-0.22614402656508556</v>
      </c>
      <c r="O18" s="283">
        <v>25055.373572349548</v>
      </c>
      <c r="P18" s="283">
        <v>-2391.6264276504517</v>
      </c>
      <c r="Q18" s="287">
        <v>-8.7136168894613314E-2</v>
      </c>
    </row>
    <row r="19" spans="1:18">
      <c r="A19" s="314"/>
      <c r="B19" s="86" t="s">
        <v>135</v>
      </c>
      <c r="C19" s="86" t="s">
        <v>125</v>
      </c>
      <c r="D19" s="283">
        <v>187402.07638240044</v>
      </c>
      <c r="E19" s="283">
        <v>-23576.52885458566</v>
      </c>
      <c r="F19" s="284">
        <v>-0.11174843453014031</v>
      </c>
      <c r="G19" s="292">
        <v>1.2447736281364329E-2</v>
      </c>
      <c r="H19" s="292">
        <v>-2.1380141519582192E-3</v>
      </c>
      <c r="I19" s="293">
        <v>9.5658744916525276</v>
      </c>
      <c r="J19" s="293">
        <v>-1.7925907094429618</v>
      </c>
      <c r="K19" s="284">
        <v>-0.15781980027284601</v>
      </c>
      <c r="L19" s="285">
        <v>1792664.742149123</v>
      </c>
      <c r="M19" s="285">
        <v>-603728.40361084603</v>
      </c>
      <c r="N19" s="284">
        <v>-0.25193211918463632</v>
      </c>
      <c r="O19" s="283">
        <v>342831.74016988196</v>
      </c>
      <c r="P19" s="283">
        <v>-67037.663041471387</v>
      </c>
      <c r="Q19" s="284">
        <v>-0.16355859333784603</v>
      </c>
    </row>
    <row r="20" spans="1:18">
      <c r="A20" s="314"/>
      <c r="B20" s="86" t="s">
        <v>136</v>
      </c>
      <c r="C20" s="86" t="s">
        <v>125</v>
      </c>
      <c r="D20" s="283">
        <v>71143.205095039157</v>
      </c>
      <c r="E20" s="283">
        <v>-11036.107404961542</v>
      </c>
      <c r="F20" s="287">
        <v>-0.13429301206385058</v>
      </c>
      <c r="G20" s="294">
        <v>1.2091492843018461E-2</v>
      </c>
      <c r="H20" s="294">
        <v>-2.5277435125802689E-3</v>
      </c>
      <c r="I20" s="295">
        <v>8.8471298618307799</v>
      </c>
      <c r="J20" s="295">
        <v>-2.1102931514121668</v>
      </c>
      <c r="K20" s="287">
        <v>-0.19259027865052797</v>
      </c>
      <c r="L20" s="288">
        <v>629413.17426267266</v>
      </c>
      <c r="M20" s="288">
        <v>-271060.31573731871</v>
      </c>
      <c r="N20" s="287">
        <v>-0.30101976210018278</v>
      </c>
      <c r="O20" s="283">
        <v>128667.13529670285</v>
      </c>
      <c r="P20" s="283">
        <v>-21696.864703297149</v>
      </c>
      <c r="Q20" s="287">
        <v>-0.14429560734814947</v>
      </c>
      <c r="R20" s="229"/>
    </row>
    <row r="21" spans="1:18">
      <c r="A21" s="86"/>
      <c r="B21" s="86"/>
    </row>
    <row r="22" spans="1:18">
      <c r="A22" s="86"/>
      <c r="B22" s="86"/>
    </row>
    <row r="23" spans="1:18">
      <c r="A23" s="86"/>
      <c r="B23" s="86"/>
    </row>
  </sheetData>
  <mergeCells count="14">
    <mergeCell ref="O1:Q1"/>
    <mergeCell ref="A1:A2"/>
    <mergeCell ref="B1:B2"/>
    <mergeCell ref="C1:C2"/>
    <mergeCell ref="D1:F1"/>
    <mergeCell ref="G1:H1"/>
    <mergeCell ref="I1:K1"/>
    <mergeCell ref="A15:A17"/>
    <mergeCell ref="A18:A20"/>
    <mergeCell ref="L1:N1"/>
    <mergeCell ref="A3:A5"/>
    <mergeCell ref="A6:A8"/>
    <mergeCell ref="A9:A11"/>
    <mergeCell ref="A12:A14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CCFF33"/>
  </sheetPr>
  <dimension ref="A1:Q109"/>
  <sheetViews>
    <sheetView zoomScale="87" zoomScaleNormal="71" workbookViewId="0">
      <selection activeCell="C4" sqref="C4:J138"/>
    </sheetView>
  </sheetViews>
  <sheetFormatPr defaultColWidth="8.77734375" defaultRowHeight="14.4"/>
  <cols>
    <col min="1" max="1" width="27.5546875" customWidth="1"/>
    <col min="2" max="2" width="41.77734375" customWidth="1"/>
    <col min="3" max="3" width="26.21875" customWidth="1"/>
    <col min="4" max="4" width="11" customWidth="1"/>
    <col min="5" max="6" width="10.88671875" customWidth="1"/>
    <col min="7" max="7" width="14" customWidth="1"/>
    <col min="8" max="8" width="19.33203125" customWidth="1"/>
    <col min="9" max="9" width="7.77734375" customWidth="1"/>
    <col min="10" max="11" width="10.88671875" customWidth="1"/>
    <col min="12" max="13" width="13.21875" customWidth="1"/>
    <col min="14" max="14" width="12" customWidth="1"/>
    <col min="15" max="15" width="11.88671875" customWidth="1"/>
    <col min="16" max="16" width="10.5546875" customWidth="1"/>
    <col min="17" max="17" width="10.6640625" customWidth="1"/>
    <col min="18" max="100" width="9.21875" customWidth="1"/>
  </cols>
  <sheetData>
    <row r="1" spans="1:17" ht="52.8">
      <c r="A1" s="259" t="s">
        <v>0</v>
      </c>
      <c r="B1" s="259" t="s">
        <v>1</v>
      </c>
      <c r="C1" s="259" t="s">
        <v>2</v>
      </c>
      <c r="D1" s="259" t="s">
        <v>3</v>
      </c>
      <c r="E1" s="259" t="s">
        <v>149</v>
      </c>
      <c r="F1" s="259" t="s">
        <v>189</v>
      </c>
      <c r="G1" s="259" t="s">
        <v>4</v>
      </c>
      <c r="H1" s="259" t="s">
        <v>190</v>
      </c>
      <c r="I1" s="259" t="s">
        <v>5</v>
      </c>
      <c r="J1" s="259" t="s">
        <v>191</v>
      </c>
      <c r="K1" s="259" t="s">
        <v>192</v>
      </c>
      <c r="L1" s="259" t="s">
        <v>6</v>
      </c>
      <c r="M1" s="259" t="s">
        <v>147</v>
      </c>
      <c r="N1" s="259" t="s">
        <v>193</v>
      </c>
      <c r="O1" s="259" t="s">
        <v>7</v>
      </c>
      <c r="P1" s="259" t="s">
        <v>175</v>
      </c>
      <c r="Q1" s="259" t="s">
        <v>194</v>
      </c>
    </row>
    <row r="2" spans="1:17">
      <c r="A2" s="318" t="s">
        <v>57</v>
      </c>
      <c r="B2" s="318" t="s">
        <v>253</v>
      </c>
      <c r="C2" s="233" t="s">
        <v>255</v>
      </c>
      <c r="D2" s="283">
        <v>39.022842049598694</v>
      </c>
      <c r="E2" s="283">
        <v>5.336696445941925</v>
      </c>
      <c r="F2" s="284">
        <v>0.15842407465467362</v>
      </c>
      <c r="G2" s="292">
        <v>1.4930437608515042E-5</v>
      </c>
      <c r="H2" s="292">
        <v>2.0249864297970977E-6</v>
      </c>
      <c r="I2" s="293">
        <v>8.7786540895056966</v>
      </c>
      <c r="J2" s="293">
        <v>2.1506754801967176E-2</v>
      </c>
      <c r="K2" s="284">
        <v>2.4559087542969597E-3</v>
      </c>
      <c r="L2" s="285">
        <v>342.56803194284441</v>
      </c>
      <c r="M2" s="285">
        <v>47.573491753339795</v>
      </c>
      <c r="N2" s="284">
        <v>0.16126905848080633</v>
      </c>
      <c r="O2" s="283">
        <v>78.045684099197388</v>
      </c>
      <c r="P2" s="283">
        <v>10.67339289188385</v>
      </c>
      <c r="Q2" s="284">
        <v>0.15842407465467362</v>
      </c>
    </row>
    <row r="3" spans="1:17">
      <c r="A3" s="318" t="s">
        <v>57</v>
      </c>
      <c r="B3" s="318" t="s">
        <v>233</v>
      </c>
      <c r="C3" s="233" t="s">
        <v>256</v>
      </c>
      <c r="D3" s="313">
        <v>528352.79285770655</v>
      </c>
      <c r="E3" s="313">
        <v>80469.084093024954</v>
      </c>
      <c r="F3" s="287">
        <v>0.17966512851063191</v>
      </c>
      <c r="G3" s="294">
        <v>0.20215181659552611</v>
      </c>
      <c r="H3" s="294">
        <v>3.0563727972580002E-2</v>
      </c>
      <c r="I3" s="295">
        <v>12.575765351189393</v>
      </c>
      <c r="J3" s="295">
        <v>7.3394385766647474E-2</v>
      </c>
      <c r="K3" s="287">
        <v>5.8704373730095738E-3</v>
      </c>
      <c r="L3" s="288">
        <v>6644440.7456240924</v>
      </c>
      <c r="M3" s="288">
        <v>1044832.4692786802</v>
      </c>
      <c r="N3" s="287">
        <v>0.18659027876867679</v>
      </c>
      <c r="O3" s="313">
        <v>1065528.714360714</v>
      </c>
      <c r="P3" s="313">
        <v>164594.3669285588</v>
      </c>
      <c r="Q3" s="287">
        <v>0.18269296469569174</v>
      </c>
    </row>
    <row r="4" spans="1:17">
      <c r="A4" s="318" t="s">
        <v>57</v>
      </c>
      <c r="B4" s="318" t="s">
        <v>233</v>
      </c>
      <c r="C4" s="233" t="s">
        <v>257</v>
      </c>
      <c r="D4" s="283">
        <v>128587.51925441335</v>
      </c>
      <c r="E4" s="283">
        <v>13939.613095708395</v>
      </c>
      <c r="F4" s="284">
        <v>0.12158628589703199</v>
      </c>
      <c r="G4" s="292">
        <v>4.9198567624099764E-2</v>
      </c>
      <c r="H4" s="292">
        <v>5.2759718756331259E-3</v>
      </c>
      <c r="I4" s="293">
        <v>11.869010871004681</v>
      </c>
      <c r="J4" s="293">
        <v>-0.42200044879459853</v>
      </c>
      <c r="K4" s="284">
        <v>-3.4334070469433924E-2</v>
      </c>
      <c r="L4" s="285">
        <v>1526206.6639061559</v>
      </c>
      <c r="M4" s="285">
        <v>117067.95151822781</v>
      </c>
      <c r="N4" s="284">
        <v>8.3077663319492748E-2</v>
      </c>
      <c r="O4" s="283">
        <v>455856.26982629299</v>
      </c>
      <c r="P4" s="283">
        <v>-10907.068774730433</v>
      </c>
      <c r="Q4" s="284">
        <v>-2.3367449567528047E-2</v>
      </c>
    </row>
    <row r="5" spans="1:17">
      <c r="A5" s="318" t="s">
        <v>57</v>
      </c>
      <c r="B5" s="318" t="s">
        <v>233</v>
      </c>
      <c r="C5" s="233" t="s">
        <v>258</v>
      </c>
      <c r="D5" s="313">
        <v>2431732.7357457471</v>
      </c>
      <c r="E5" s="313">
        <v>-11085.578825393692</v>
      </c>
      <c r="F5" s="287">
        <v>-4.5380283745497735E-3</v>
      </c>
      <c r="G5" s="294">
        <v>8.1145505422572075</v>
      </c>
      <c r="H5" s="294">
        <v>0.33210883463992769</v>
      </c>
      <c r="I5" s="295">
        <v>11.920923332143001</v>
      </c>
      <c r="J5" s="295">
        <v>8.7585307697235493E-2</v>
      </c>
      <c r="K5" s="287">
        <v>7.4015723641375234E-3</v>
      </c>
      <c r="L5" s="288">
        <v>28988499.507087409</v>
      </c>
      <c r="M5" s="288">
        <v>81804.658460211009</v>
      </c>
      <c r="N5" s="287">
        <v>2.8299554441830617E-3</v>
      </c>
      <c r="O5" s="313">
        <v>5036971.5732571483</v>
      </c>
      <c r="P5" s="313">
        <v>-30412.087930087</v>
      </c>
      <c r="Q5" s="287">
        <v>-6.0015364857852038E-3</v>
      </c>
    </row>
    <row r="6" spans="1:17">
      <c r="A6" s="318" t="s">
        <v>57</v>
      </c>
      <c r="B6" s="318" t="s">
        <v>233</v>
      </c>
      <c r="C6" s="233" t="s">
        <v>259</v>
      </c>
      <c r="D6" s="283">
        <v>23341.697167217731</v>
      </c>
      <c r="E6" s="283">
        <v>4586.0772897899151</v>
      </c>
      <c r="F6" s="284">
        <v>0.24451750034181535</v>
      </c>
      <c r="G6" s="292">
        <v>8.9307117300437781E-3</v>
      </c>
      <c r="H6" s="292">
        <v>1.7452729593801187E-3</v>
      </c>
      <c r="I6" s="293">
        <v>18.653328363827438</v>
      </c>
      <c r="J6" s="293">
        <v>1.0568624557537909</v>
      </c>
      <c r="K6" s="284">
        <v>6.0061063470073221E-2</v>
      </c>
      <c r="L6" s="285">
        <v>435400.34182913305</v>
      </c>
      <c r="M6" s="285">
        <v>105367.71607118606</v>
      </c>
      <c r="N6" s="284">
        <v>0.31926454491946205</v>
      </c>
      <c r="O6" s="283">
        <v>43303.678726911545</v>
      </c>
      <c r="P6" s="283">
        <v>8007.1021571159363</v>
      </c>
      <c r="Q6" s="284">
        <v>0.22685208978504351</v>
      </c>
    </row>
    <row r="7" spans="1:17">
      <c r="A7" s="318" t="s">
        <v>57</v>
      </c>
      <c r="B7" s="318" t="s">
        <v>233</v>
      </c>
      <c r="C7" s="233" t="s">
        <v>170</v>
      </c>
      <c r="D7" s="313">
        <v>2824571.594281096</v>
      </c>
      <c r="E7" s="313">
        <v>658371.61027252022</v>
      </c>
      <c r="F7" s="287">
        <v>0.30392928406092806</v>
      </c>
      <c r="G7" s="294">
        <v>11.734808273714918</v>
      </c>
      <c r="H7" s="294">
        <v>2.0681089549611382</v>
      </c>
      <c r="I7" s="295">
        <v>35.082172657299076</v>
      </c>
      <c r="J7" s="295">
        <v>1.7089500030896261</v>
      </c>
      <c r="K7" s="287">
        <v>5.120722145405613E-2</v>
      </c>
      <c r="L7" s="288">
        <v>99092108.35347192</v>
      </c>
      <c r="M7" s="288">
        <v>26799033.973608777</v>
      </c>
      <c r="N7" s="287">
        <v>0.37069987967026491</v>
      </c>
      <c r="O7" s="313">
        <v>19881174.373538911</v>
      </c>
      <c r="P7" s="313">
        <v>4200848.7375606801</v>
      </c>
      <c r="Q7" s="287">
        <v>0.26790570776935313</v>
      </c>
    </row>
    <row r="8" spans="1:17">
      <c r="A8" s="318" t="s">
        <v>57</v>
      </c>
      <c r="B8" s="318" t="s">
        <v>254</v>
      </c>
      <c r="C8" s="233" t="s">
        <v>255</v>
      </c>
      <c r="D8" s="283">
        <v>519.52420493960381</v>
      </c>
      <c r="E8" s="283">
        <v>-3.5733453929424286</v>
      </c>
      <c r="F8" s="284">
        <v>-6.8311262223857928E-3</v>
      </c>
      <c r="G8" s="292">
        <v>1.4784394267342145E-5</v>
      </c>
      <c r="H8" s="292">
        <v>-4.5192971639353201E-9</v>
      </c>
      <c r="I8" s="293">
        <v>8.7263211819574558</v>
      </c>
      <c r="J8" s="293">
        <v>1.6139906819596206E-2</v>
      </c>
      <c r="K8" s="284">
        <v>1.8529932167618123E-3</v>
      </c>
      <c r="L8" s="285">
        <v>4533.5350741040711</v>
      </c>
      <c r="M8" s="285">
        <v>-22.739413872956902</v>
      </c>
      <c r="N8" s="284">
        <v>-4.9907910361768242E-3</v>
      </c>
      <c r="O8" s="283">
        <v>1038.493362903595</v>
      </c>
      <c r="P8" s="283">
        <v>-5.481103777885437</v>
      </c>
      <c r="Q8" s="284">
        <v>-5.2502278099850665E-3</v>
      </c>
    </row>
    <row r="9" spans="1:17">
      <c r="A9" s="318" t="s">
        <v>57</v>
      </c>
      <c r="B9" s="318" t="s">
        <v>240</v>
      </c>
      <c r="C9" s="233" t="s">
        <v>256</v>
      </c>
      <c r="D9" s="313">
        <v>6222998.2738372544</v>
      </c>
      <c r="E9" s="313">
        <v>867854.34846254531</v>
      </c>
      <c r="F9" s="287">
        <v>0.16205994844514285</v>
      </c>
      <c r="G9" s="294">
        <v>0.17709138309753097</v>
      </c>
      <c r="H9" s="294">
        <v>2.5691781651282553E-2</v>
      </c>
      <c r="I9" s="295">
        <v>12.635324634535497</v>
      </c>
      <c r="J9" s="295">
        <v>-4.6218708344019532E-2</v>
      </c>
      <c r="K9" s="287">
        <v>-3.6445649472128801E-3</v>
      </c>
      <c r="L9" s="288">
        <v>78629603.390087739</v>
      </c>
      <c r="M9" s="288">
        <v>10718113.593090415</v>
      </c>
      <c r="N9" s="287">
        <v>0.15782474549047976</v>
      </c>
      <c r="O9" s="313">
        <v>12558513.976900803</v>
      </c>
      <c r="P9" s="313">
        <v>1788430.3160127718</v>
      </c>
      <c r="Q9" s="287">
        <v>0.16605537824255948</v>
      </c>
    </row>
    <row r="10" spans="1:17">
      <c r="A10" s="318" t="s">
        <v>57</v>
      </c>
      <c r="B10" s="318" t="s">
        <v>240</v>
      </c>
      <c r="C10" s="233" t="s">
        <v>257</v>
      </c>
      <c r="D10" s="283">
        <v>1626360.5786971666</v>
      </c>
      <c r="E10" s="283">
        <v>181631.91874149698</v>
      </c>
      <c r="F10" s="284">
        <v>0.12572043718373402</v>
      </c>
      <c r="G10" s="292">
        <v>4.6282263247228145E-2</v>
      </c>
      <c r="H10" s="292">
        <v>5.4371718055530385E-3</v>
      </c>
      <c r="I10" s="293">
        <v>11.956473214784058</v>
      </c>
      <c r="J10" s="293">
        <v>-0.10636553747543864</v>
      </c>
      <c r="K10" s="284">
        <v>-8.8176207657186222E-3</v>
      </c>
      <c r="L10" s="285">
        <v>19445536.696773373</v>
      </c>
      <c r="M10" s="285">
        <v>2018007.8309601881</v>
      </c>
      <c r="N10" s="284">
        <v>0.11579426128042887</v>
      </c>
      <c r="O10" s="283">
        <v>5941654.6319691017</v>
      </c>
      <c r="P10" s="283">
        <v>223467.15320170484</v>
      </c>
      <c r="Q10" s="284">
        <v>3.9080067596852397E-2</v>
      </c>
    </row>
    <row r="11" spans="1:17">
      <c r="A11" s="318" t="s">
        <v>57</v>
      </c>
      <c r="B11" s="318" t="s">
        <v>240</v>
      </c>
      <c r="C11" s="233" t="s">
        <v>258</v>
      </c>
      <c r="D11" s="313">
        <v>32158789.963461295</v>
      </c>
      <c r="E11" s="313">
        <v>-5548522.6575396433</v>
      </c>
      <c r="F11" s="287">
        <v>-0.14714712536818164</v>
      </c>
      <c r="G11" s="294">
        <v>8.1089286347680218</v>
      </c>
      <c r="H11" s="294">
        <v>-0.86094930449312912</v>
      </c>
      <c r="I11" s="295">
        <v>11.945743935836468</v>
      </c>
      <c r="J11" s="295">
        <v>0.28413880231740407</v>
      </c>
      <c r="K11" s="287">
        <v>2.436532527590916E-2</v>
      </c>
      <c r="L11" s="288">
        <v>384160670.18985641</v>
      </c>
      <c r="M11" s="288">
        <v>-55567120.242416322</v>
      </c>
      <c r="N11" s="287">
        <v>-0.12636708766528329</v>
      </c>
      <c r="O11" s="313">
        <v>66567245.792552933</v>
      </c>
      <c r="P11" s="313">
        <v>-12621995.274182737</v>
      </c>
      <c r="Q11" s="287">
        <v>-0.15939027959045243</v>
      </c>
    </row>
    <row r="12" spans="1:17">
      <c r="A12" s="318" t="s">
        <v>57</v>
      </c>
      <c r="B12" s="318" t="s">
        <v>240</v>
      </c>
      <c r="C12" s="233" t="s">
        <v>259</v>
      </c>
      <c r="D12" s="283">
        <v>280921.21356743574</v>
      </c>
      <c r="E12" s="283">
        <v>63786.435849130154</v>
      </c>
      <c r="F12" s="284">
        <v>0.29376425333339234</v>
      </c>
      <c r="G12" s="292">
        <v>7.994333930839705E-3</v>
      </c>
      <c r="H12" s="292">
        <v>1.8555411617226835E-3</v>
      </c>
      <c r="I12" s="293">
        <v>19.018446175001355</v>
      </c>
      <c r="J12" s="293">
        <v>1.641018696940499</v>
      </c>
      <c r="K12" s="284">
        <v>9.4433925793233689E-2</v>
      </c>
      <c r="L12" s="285">
        <v>5342684.9796483368</v>
      </c>
      <c r="M12" s="285">
        <v>1569441.1268836171</v>
      </c>
      <c r="N12" s="284">
        <v>0.41593949082661624</v>
      </c>
      <c r="O12" s="283">
        <v>537057.5410835743</v>
      </c>
      <c r="P12" s="283">
        <v>130700.08857822418</v>
      </c>
      <c r="Q12" s="284">
        <v>0.32163822214261811</v>
      </c>
    </row>
    <row r="13" spans="1:17">
      <c r="A13" s="318" t="s">
        <v>57</v>
      </c>
      <c r="B13" s="318" t="s">
        <v>240</v>
      </c>
      <c r="C13" s="233" t="s">
        <v>170</v>
      </c>
      <c r="D13" s="313">
        <v>30660703.103304043</v>
      </c>
      <c r="E13" s="313">
        <v>9795024.9378383309</v>
      </c>
      <c r="F13" s="287">
        <v>0.46943237886462963</v>
      </c>
      <c r="G13" s="294">
        <v>10.298076623661117</v>
      </c>
      <c r="H13" s="294">
        <v>2.6974239899408339</v>
      </c>
      <c r="I13" s="295">
        <v>33.687812989972159</v>
      </c>
      <c r="J13" s="295">
        <v>1.6565191607228869</v>
      </c>
      <c r="K13" s="287">
        <v>5.171564937568153E-2</v>
      </c>
      <c r="L13" s="288">
        <v>1032892032.2851655</v>
      </c>
      <c r="M13" s="288">
        <v>364537364.02058244</v>
      </c>
      <c r="N13" s="287">
        <v>0.5454250285512664</v>
      </c>
      <c r="O13" s="313">
        <v>216989799.94980252</v>
      </c>
      <c r="P13" s="313">
        <v>69156009.050585836</v>
      </c>
      <c r="Q13" s="287">
        <v>0.46779568209633371</v>
      </c>
    </row>
    <row r="14" spans="1:17">
      <c r="A14" s="318" t="s">
        <v>57</v>
      </c>
      <c r="B14" s="318" t="s">
        <v>136</v>
      </c>
      <c r="C14" s="233" t="s">
        <v>255</v>
      </c>
      <c r="D14" s="283">
        <v>193.72450977563858</v>
      </c>
      <c r="E14" s="283">
        <v>12.074545860290527</v>
      </c>
      <c r="F14" s="284">
        <v>6.647150156284902E-2</v>
      </c>
      <c r="G14" s="292">
        <v>1.4313818792842335E-5</v>
      </c>
      <c r="H14" s="292">
        <v>8.2853797916839651E-7</v>
      </c>
      <c r="I14" s="293">
        <v>8.7081490701400348</v>
      </c>
      <c r="J14" s="293">
        <v>-1.1872488882310961E-2</v>
      </c>
      <c r="K14" s="284">
        <v>-1.3615205882176807E-3</v>
      </c>
      <c r="L14" s="285">
        <v>1686.9819096660613</v>
      </c>
      <c r="M14" s="285">
        <v>102.99030812859519</v>
      </c>
      <c r="N14" s="284">
        <v>6.5019478656723903E-2</v>
      </c>
      <c r="O14" s="283">
        <v>387.44901955127716</v>
      </c>
      <c r="P14" s="283">
        <v>24.149091720581055</v>
      </c>
      <c r="Q14" s="284">
        <v>6.647150156284902E-2</v>
      </c>
    </row>
    <row r="15" spans="1:17">
      <c r="A15" s="318" t="s">
        <v>57</v>
      </c>
      <c r="B15" s="318" t="s">
        <v>241</v>
      </c>
      <c r="C15" s="233" t="s">
        <v>256</v>
      </c>
      <c r="D15" s="313">
        <v>2562517.9866356608</v>
      </c>
      <c r="E15" s="313">
        <v>425342.23193206824</v>
      </c>
      <c r="F15" s="287">
        <v>0.19902070805171543</v>
      </c>
      <c r="G15" s="294">
        <v>0.18933803552571732</v>
      </c>
      <c r="H15" s="294">
        <v>3.0678960791277632E-2</v>
      </c>
      <c r="I15" s="295">
        <v>12.686866901762446</v>
      </c>
      <c r="J15" s="295">
        <v>-8.1210390953044609E-2</v>
      </c>
      <c r="K15" s="287">
        <v>-6.3604244469429375E-3</v>
      </c>
      <c r="L15" s="288">
        <v>32510324.629818905</v>
      </c>
      <c r="M15" s="288">
        <v>5222699.4056458734</v>
      </c>
      <c r="N15" s="287">
        <v>0.19139442742783236</v>
      </c>
      <c r="O15" s="313">
        <v>5171095.5556485765</v>
      </c>
      <c r="P15" s="313">
        <v>874771.10283677652</v>
      </c>
      <c r="Q15" s="287">
        <v>0.20360918092772726</v>
      </c>
    </row>
    <row r="16" spans="1:17">
      <c r="A16" s="318" t="s">
        <v>57</v>
      </c>
      <c r="B16" s="318" t="s">
        <v>241</v>
      </c>
      <c r="C16" s="233" t="s">
        <v>257</v>
      </c>
      <c r="D16" s="283">
        <v>659650.60445280455</v>
      </c>
      <c r="E16" s="283">
        <v>78587.390306471265</v>
      </c>
      <c r="F16" s="284">
        <v>0.13524757443461227</v>
      </c>
      <c r="G16" s="292">
        <v>4.8739930892904154E-2</v>
      </c>
      <c r="H16" s="292">
        <v>5.6031174063301964E-3</v>
      </c>
      <c r="I16" s="293">
        <v>11.754250892217735</v>
      </c>
      <c r="J16" s="293">
        <v>-0.19641881284490204</v>
      </c>
      <c r="K16" s="284">
        <v>-1.6435799640725869E-2</v>
      </c>
      <c r="L16" s="285">
        <v>7753698.7059413455</v>
      </c>
      <c r="M16" s="285">
        <v>809604.15591643658</v>
      </c>
      <c r="N16" s="284">
        <v>0.11658887275858484</v>
      </c>
      <c r="O16" s="283">
        <v>2303878.2206997965</v>
      </c>
      <c r="P16" s="283">
        <v>45997.558173311874</v>
      </c>
      <c r="Q16" s="284">
        <v>2.0372005897708656E-2</v>
      </c>
    </row>
    <row r="17" spans="1:17">
      <c r="A17" s="318" t="s">
        <v>57</v>
      </c>
      <c r="B17" s="318" t="s">
        <v>241</v>
      </c>
      <c r="C17" s="233" t="s">
        <v>258</v>
      </c>
      <c r="D17" s="313">
        <v>12263615.55675669</v>
      </c>
      <c r="E17" s="313">
        <v>25289.634370623156</v>
      </c>
      <c r="F17" s="287">
        <v>2.0664292265957663E-3</v>
      </c>
      <c r="G17" s="294">
        <v>7.9252217782555299</v>
      </c>
      <c r="H17" s="294">
        <v>0.38843341127016107</v>
      </c>
      <c r="I17" s="295">
        <v>11.939567439598077</v>
      </c>
      <c r="J17" s="295">
        <v>0.14277691559258443</v>
      </c>
      <c r="K17" s="287">
        <v>1.210303050664884E-2</v>
      </c>
      <c r="L17" s="288">
        <v>146422264.99320063</v>
      </c>
      <c r="M17" s="288">
        <v>2049297.7223058939</v>
      </c>
      <c r="N17" s="287">
        <v>1.4194469789213978E-2</v>
      </c>
      <c r="O17" s="313">
        <v>25381345.954502136</v>
      </c>
      <c r="P17" s="313">
        <v>-8965.2170011997223</v>
      </c>
      <c r="Q17" s="287">
        <v>-3.5309598770344257E-4</v>
      </c>
    </row>
    <row r="18" spans="1:17">
      <c r="A18" s="318" t="s">
        <v>57</v>
      </c>
      <c r="B18" s="318" t="s">
        <v>241</v>
      </c>
      <c r="C18" s="233" t="s">
        <v>259</v>
      </c>
      <c r="D18" s="283">
        <v>118144.40544617176</v>
      </c>
      <c r="E18" s="283">
        <v>21710.944821178913</v>
      </c>
      <c r="F18" s="284">
        <v>0.22513912370735811</v>
      </c>
      <c r="G18" s="292">
        <v>8.7293941943801384E-3</v>
      </c>
      <c r="H18" s="292">
        <v>1.570393067529265E-3</v>
      </c>
      <c r="I18" s="293">
        <v>19.056608086646289</v>
      </c>
      <c r="J18" s="293">
        <v>1.4633984012996422</v>
      </c>
      <c r="K18" s="284">
        <v>8.3179728285652399E-2</v>
      </c>
      <c r="L18" s="285">
        <v>2251431.6322175348</v>
      </c>
      <c r="M18" s="285">
        <v>554857.53875841619</v>
      </c>
      <c r="N18" s="284">
        <v>0.3270458631294586</v>
      </c>
      <c r="O18" s="283">
        <v>226075.18154549599</v>
      </c>
      <c r="P18" s="283">
        <v>42966.585977077484</v>
      </c>
      <c r="Q18" s="284">
        <v>0.23465084117814133</v>
      </c>
    </row>
    <row r="19" spans="1:17">
      <c r="A19" s="318" t="s">
        <v>57</v>
      </c>
      <c r="B19" s="318" t="s">
        <v>241</v>
      </c>
      <c r="C19" s="233" t="s">
        <v>170</v>
      </c>
      <c r="D19" s="313">
        <v>12876653.332582414</v>
      </c>
      <c r="E19" s="313">
        <v>3286277.9989936333</v>
      </c>
      <c r="F19" s="287">
        <v>0.34266416951211093</v>
      </c>
      <c r="G19" s="294">
        <v>10.395305070759973</v>
      </c>
      <c r="H19" s="294">
        <v>1.8624670686939968</v>
      </c>
      <c r="I19" s="295">
        <v>34.38915948795011</v>
      </c>
      <c r="J19" s="295">
        <v>1.6633552743393594</v>
      </c>
      <c r="K19" s="287">
        <v>5.0827025165895399E-2</v>
      </c>
      <c r="L19" s="288">
        <v>442817285.12522095</v>
      </c>
      <c r="M19" s="288">
        <v>128964539.62315261</v>
      </c>
      <c r="N19" s="287">
        <v>0.41090779504524905</v>
      </c>
      <c r="O19" s="313">
        <v>88622787.382004097</v>
      </c>
      <c r="P19" s="313">
        <v>21082228.141922578</v>
      </c>
      <c r="Q19" s="287">
        <v>0.31214174681295004</v>
      </c>
    </row>
    <row r="20" spans="1:17">
      <c r="A20" s="318" t="s">
        <v>58</v>
      </c>
      <c r="B20" s="318" t="s">
        <v>253</v>
      </c>
      <c r="C20" s="233" t="s">
        <v>255</v>
      </c>
      <c r="D20" s="283">
        <v>39.022842049598694</v>
      </c>
      <c r="E20" s="283">
        <v>5.336696445941925</v>
      </c>
      <c r="F20" s="284">
        <v>0.15842407465467362</v>
      </c>
      <c r="G20" s="292">
        <v>1.5688906245623327E-5</v>
      </c>
      <c r="H20" s="292">
        <v>2.0306870340458813E-6</v>
      </c>
      <c r="I20" s="293">
        <v>8.7786540895056966</v>
      </c>
      <c r="J20" s="293">
        <v>2.1506754801967176E-2</v>
      </c>
      <c r="K20" s="284">
        <v>2.4559087542969597E-3</v>
      </c>
      <c r="L20" s="285">
        <v>342.56803194284441</v>
      </c>
      <c r="M20" s="285">
        <v>47.573491753339795</v>
      </c>
      <c r="N20" s="284">
        <v>0.16126905848080633</v>
      </c>
      <c r="O20" s="283">
        <v>78.045684099197388</v>
      </c>
      <c r="P20" s="283">
        <v>10.67339289188385</v>
      </c>
      <c r="Q20" s="284">
        <v>0.15842407465467362</v>
      </c>
    </row>
    <row r="21" spans="1:17">
      <c r="A21" s="318" t="s">
        <v>58</v>
      </c>
      <c r="B21" s="318" t="s">
        <v>233</v>
      </c>
      <c r="C21" s="233" t="s">
        <v>256</v>
      </c>
      <c r="D21" s="313">
        <v>528265.52362972498</v>
      </c>
      <c r="E21" s="313">
        <v>80443.847942283377</v>
      </c>
      <c r="F21" s="287">
        <v>0.17963366292798516</v>
      </c>
      <c r="G21" s="294">
        <v>0.21238607537830784</v>
      </c>
      <c r="H21" s="294">
        <v>3.081449737114475E-2</v>
      </c>
      <c r="I21" s="295">
        <v>12.575118933747579</v>
      </c>
      <c r="J21" s="295">
        <v>7.3467953401193498E-2</v>
      </c>
      <c r="K21" s="287">
        <v>5.8766600920703285E-3</v>
      </c>
      <c r="L21" s="288">
        <v>6643001.7882422339</v>
      </c>
      <c r="M21" s="288">
        <v>1044491.4973639688</v>
      </c>
      <c r="N21" s="287">
        <v>0.1865659689981769</v>
      </c>
      <c r="O21" s="313">
        <v>1065354.1759047508</v>
      </c>
      <c r="P21" s="313">
        <v>164543.89462707564</v>
      </c>
      <c r="Q21" s="287">
        <v>0.18266209661116747</v>
      </c>
    </row>
    <row r="22" spans="1:17">
      <c r="A22" s="318" t="s">
        <v>58</v>
      </c>
      <c r="B22" s="318" t="s">
        <v>233</v>
      </c>
      <c r="C22" s="233" t="s">
        <v>257</v>
      </c>
      <c r="D22" s="283">
        <v>74339.057632950731</v>
      </c>
      <c r="E22" s="283">
        <v>6995.2338369490608</v>
      </c>
      <c r="F22" s="284">
        <v>0.10387342806875752</v>
      </c>
      <c r="G22" s="292">
        <v>2.9887584920364536E-2</v>
      </c>
      <c r="H22" s="292">
        <v>2.5826887540370755E-3</v>
      </c>
      <c r="I22" s="293">
        <v>9.6926755311800594</v>
      </c>
      <c r="J22" s="293">
        <v>0.36478909000991422</v>
      </c>
      <c r="K22" s="284">
        <v>3.9107368245807343E-2</v>
      </c>
      <c r="L22" s="285">
        <v>720544.36492988584</v>
      </c>
      <c r="M22" s="285">
        <v>92368.824046610505</v>
      </c>
      <c r="N22" s="284">
        <v>0.14704301271700429</v>
      </c>
      <c r="O22" s="283">
        <v>161487.97855055332</v>
      </c>
      <c r="P22" s="283">
        <v>15579.55007255511</v>
      </c>
      <c r="Q22" s="284">
        <v>0.10677621735131208</v>
      </c>
    </row>
    <row r="23" spans="1:17">
      <c r="A23" s="318" t="s">
        <v>58</v>
      </c>
      <c r="B23" s="318" t="s">
        <v>233</v>
      </c>
      <c r="C23" s="233" t="s">
        <v>258</v>
      </c>
      <c r="D23" s="313">
        <v>2429010.1281940308</v>
      </c>
      <c r="E23" s="313">
        <v>-11845.33964622952</v>
      </c>
      <c r="F23" s="287">
        <v>-4.852945945509269E-3</v>
      </c>
      <c r="G23" s="294">
        <v>8.1506481574189422</v>
      </c>
      <c r="H23" s="294">
        <v>0.32661257131346755</v>
      </c>
      <c r="I23" s="295">
        <v>11.917253837647239</v>
      </c>
      <c r="J23" s="295">
        <v>8.7017457991628078E-2</v>
      </c>
      <c r="K23" s="287">
        <v>7.3555130429406711E-3</v>
      </c>
      <c r="L23" s="288">
        <v>28947130.271904327</v>
      </c>
      <c r="M23" s="288">
        <v>71233.118779163808</v>
      </c>
      <c r="N23" s="287">
        <v>2.466871190232593E-3</v>
      </c>
      <c r="O23" s="313">
        <v>5030365.0641449094</v>
      </c>
      <c r="P23" s="313">
        <v>-31453.13876176253</v>
      </c>
      <c r="Q23" s="287">
        <v>-6.2138025312132002E-3</v>
      </c>
    </row>
    <row r="24" spans="1:17">
      <c r="A24" s="318" t="s">
        <v>58</v>
      </c>
      <c r="B24" s="318" t="s">
        <v>233</v>
      </c>
      <c r="C24" s="233" t="s">
        <v>259</v>
      </c>
      <c r="D24" s="283">
        <v>23341.697167217731</v>
      </c>
      <c r="E24" s="283">
        <v>4586.0772897899151</v>
      </c>
      <c r="F24" s="284">
        <v>0.24451750034181535</v>
      </c>
      <c r="G24" s="292">
        <v>9.3843933254465911E-3</v>
      </c>
      <c r="H24" s="292">
        <v>1.7798317721912883E-3</v>
      </c>
      <c r="I24" s="293">
        <v>18.653328363827438</v>
      </c>
      <c r="J24" s="293">
        <v>1.0568624557537909</v>
      </c>
      <c r="K24" s="284">
        <v>6.0061063470073221E-2</v>
      </c>
      <c r="L24" s="285">
        <v>435400.34182913305</v>
      </c>
      <c r="M24" s="285">
        <v>105367.71607118606</v>
      </c>
      <c r="N24" s="284">
        <v>0.31926454491946205</v>
      </c>
      <c r="O24" s="283">
        <v>43303.678726911545</v>
      </c>
      <c r="P24" s="283">
        <v>8007.1021571159363</v>
      </c>
      <c r="Q24" s="284">
        <v>0.22685208978504351</v>
      </c>
    </row>
    <row r="25" spans="1:17">
      <c r="A25" s="318" t="s">
        <v>58</v>
      </c>
      <c r="B25" s="318" t="s">
        <v>233</v>
      </c>
      <c r="C25" s="233" t="s">
        <v>170</v>
      </c>
      <c r="D25" s="313">
        <v>1959425.9940750841</v>
      </c>
      <c r="E25" s="313">
        <v>551744.38991839462</v>
      </c>
      <c r="F25" s="287">
        <v>0.39195254686085945</v>
      </c>
      <c r="G25" s="294">
        <v>8.6257192021271063</v>
      </c>
      <c r="H25" s="294">
        <v>1.9701848391600025</v>
      </c>
      <c r="I25" s="295">
        <v>31.057640990443659</v>
      </c>
      <c r="J25" s="295">
        <v>1.4269545040994984</v>
      </c>
      <c r="K25" s="287">
        <v>4.8157996769907313E-2</v>
      </c>
      <c r="L25" s="288">
        <v>60855149.071327142</v>
      </c>
      <c r="M25" s="288">
        <v>19144576.785966255</v>
      </c>
      <c r="N25" s="287">
        <v>0.45898619311644895</v>
      </c>
      <c r="O25" s="313">
        <v>11973545.50907129</v>
      </c>
      <c r="P25" s="313">
        <v>3242144.4525458068</v>
      </c>
      <c r="Q25" s="287">
        <v>0.37132007011896029</v>
      </c>
    </row>
    <row r="26" spans="1:17">
      <c r="A26" s="318" t="s">
        <v>58</v>
      </c>
      <c r="B26" s="318" t="s">
        <v>254</v>
      </c>
      <c r="C26" s="233" t="s">
        <v>255</v>
      </c>
      <c r="D26" s="283">
        <v>519.52420493960381</v>
      </c>
      <c r="E26" s="283">
        <v>-3.5733453929424286</v>
      </c>
      <c r="F26" s="284">
        <v>-6.8311262223857928E-3</v>
      </c>
      <c r="G26" s="292">
        <v>1.5581638134118679E-5</v>
      </c>
      <c r="H26" s="292">
        <v>-8.9830560654471307E-8</v>
      </c>
      <c r="I26" s="293">
        <v>8.7263211819574558</v>
      </c>
      <c r="J26" s="293">
        <v>1.6139906819596206E-2</v>
      </c>
      <c r="K26" s="284">
        <v>1.8529932167618123E-3</v>
      </c>
      <c r="L26" s="285">
        <v>4533.5350741040711</v>
      </c>
      <c r="M26" s="285">
        <v>-22.739413872956902</v>
      </c>
      <c r="N26" s="284">
        <v>-4.9907910361768242E-3</v>
      </c>
      <c r="O26" s="283">
        <v>1038.493362903595</v>
      </c>
      <c r="P26" s="283">
        <v>-5.481103777885437</v>
      </c>
      <c r="Q26" s="284">
        <v>-5.2502278099850665E-3</v>
      </c>
    </row>
    <row r="27" spans="1:17">
      <c r="A27" s="318" t="s">
        <v>58</v>
      </c>
      <c r="B27" s="318" t="s">
        <v>240</v>
      </c>
      <c r="C27" s="233" t="s">
        <v>256</v>
      </c>
      <c r="D27" s="313">
        <v>6222599.0496322373</v>
      </c>
      <c r="E27" s="313">
        <v>867637.30298327748</v>
      </c>
      <c r="F27" s="287">
        <v>0.16202493015495947</v>
      </c>
      <c r="G27" s="294">
        <v>0.18662900731709314</v>
      </c>
      <c r="H27" s="294">
        <v>2.619981906919025E-2</v>
      </c>
      <c r="I27" s="295">
        <v>12.634937459479083</v>
      </c>
      <c r="J27" s="295">
        <v>-4.6479854823068933E-2</v>
      </c>
      <c r="K27" s="287">
        <v>-3.6651940134994824E-3</v>
      </c>
      <c r="L27" s="288">
        <v>78622149.827517301</v>
      </c>
      <c r="M27" s="288">
        <v>10713645.216137484</v>
      </c>
      <c r="N27" s="287">
        <v>0.15776588333741834</v>
      </c>
      <c r="O27" s="313">
        <v>12557715.528490769</v>
      </c>
      <c r="P27" s="313">
        <v>1788118.2218281347</v>
      </c>
      <c r="Q27" s="287">
        <v>0.1660338981033127</v>
      </c>
    </row>
    <row r="28" spans="1:17">
      <c r="A28" s="318" t="s">
        <v>58</v>
      </c>
      <c r="B28" s="318" t="s">
        <v>240</v>
      </c>
      <c r="C28" s="233" t="s">
        <v>257</v>
      </c>
      <c r="D28" s="283">
        <v>930967.87156216591</v>
      </c>
      <c r="E28" s="283">
        <v>83837.563019806868</v>
      </c>
      <c r="F28" s="284">
        <v>9.8966548799398479E-2</v>
      </c>
      <c r="G28" s="292">
        <v>2.7921710579122506E-2</v>
      </c>
      <c r="H28" s="292">
        <v>2.5425511808891271E-3</v>
      </c>
      <c r="I28" s="293">
        <v>9.6505677192367862</v>
      </c>
      <c r="J28" s="293">
        <v>0.62927609016263908</v>
      </c>
      <c r="K28" s="284">
        <v>6.9754544696746662E-2</v>
      </c>
      <c r="L28" s="285">
        <v>8984368.4889444169</v>
      </c>
      <c r="M28" s="285">
        <v>1342158.9277562341</v>
      </c>
      <c r="N28" s="284">
        <v>0.17562446004785559</v>
      </c>
      <c r="O28" s="283">
        <v>2019196.7598163092</v>
      </c>
      <c r="P28" s="283">
        <v>239071.15395129775</v>
      </c>
      <c r="Q28" s="284">
        <v>0.13430016014804</v>
      </c>
    </row>
    <row r="29" spans="1:17">
      <c r="A29" s="318" t="s">
        <v>58</v>
      </c>
      <c r="B29" s="318" t="s">
        <v>240</v>
      </c>
      <c r="C29" s="233" t="s">
        <v>258</v>
      </c>
      <c r="D29" s="313">
        <v>32130070.693005588</v>
      </c>
      <c r="E29" s="313">
        <v>-5553179.3177045472</v>
      </c>
      <c r="F29" s="287">
        <v>-0.14736465979251395</v>
      </c>
      <c r="G29" s="294">
        <v>8.1522560930391315</v>
      </c>
      <c r="H29" s="294">
        <v>-0.84255060491920553</v>
      </c>
      <c r="I29" s="295">
        <v>11.942365533751525</v>
      </c>
      <c r="J29" s="295">
        <v>0.28322072988320457</v>
      </c>
      <c r="K29" s="287">
        <v>2.4291724191403505E-2</v>
      </c>
      <c r="L29" s="288">
        <v>383709048.84114993</v>
      </c>
      <c r="M29" s="288">
        <v>-55645419.714092016</v>
      </c>
      <c r="N29" s="287">
        <v>-0.12665267727235024</v>
      </c>
      <c r="O29" s="313">
        <v>66489683.325847372</v>
      </c>
      <c r="P29" s="313">
        <v>-12635417.736448556</v>
      </c>
      <c r="Q29" s="287">
        <v>-0.15968911972068855</v>
      </c>
    </row>
    <row r="30" spans="1:17">
      <c r="A30" s="318" t="s">
        <v>58</v>
      </c>
      <c r="B30" s="318" t="s">
        <v>240</v>
      </c>
      <c r="C30" s="233" t="s">
        <v>259</v>
      </c>
      <c r="D30" s="283">
        <v>280921.21356743574</v>
      </c>
      <c r="E30" s="283">
        <v>63786.435849130154</v>
      </c>
      <c r="F30" s="284">
        <v>0.29376425333339234</v>
      </c>
      <c r="G30" s="292">
        <v>8.4254259039078239E-3</v>
      </c>
      <c r="H30" s="292">
        <v>1.9202895877547593E-3</v>
      </c>
      <c r="I30" s="293">
        <v>19.018446175001355</v>
      </c>
      <c r="J30" s="293">
        <v>1.641018696940499</v>
      </c>
      <c r="K30" s="284">
        <v>9.4433925793233689E-2</v>
      </c>
      <c r="L30" s="285">
        <v>5342684.9796483368</v>
      </c>
      <c r="M30" s="285">
        <v>1569441.1268836171</v>
      </c>
      <c r="N30" s="284">
        <v>0.41593949082661624</v>
      </c>
      <c r="O30" s="283">
        <v>537057.5410835743</v>
      </c>
      <c r="P30" s="283">
        <v>130700.08857822418</v>
      </c>
      <c r="Q30" s="284">
        <v>0.32163822214261811</v>
      </c>
    </row>
    <row r="31" spans="1:17">
      <c r="A31" s="318" t="s">
        <v>58</v>
      </c>
      <c r="B31" s="318" t="s">
        <v>240</v>
      </c>
      <c r="C31" s="233" t="s">
        <v>170</v>
      </c>
      <c r="D31" s="313">
        <v>20507824.877112705</v>
      </c>
      <c r="E31" s="313">
        <v>7150824.4183878247</v>
      </c>
      <c r="F31" s="287">
        <v>0.53536154621577925</v>
      </c>
      <c r="G31" s="294">
        <v>7.2877478455052849</v>
      </c>
      <c r="H31" s="294">
        <v>2.1693230808314041</v>
      </c>
      <c r="I31" s="295">
        <v>29.722883985947309</v>
      </c>
      <c r="J31" s="295">
        <v>1.3489843469587051</v>
      </c>
      <c r="K31" s="287">
        <v>4.7543142258283891E-2</v>
      </c>
      <c r="L31" s="288">
        <v>609551699.62654507</v>
      </c>
      <c r="M31" s="288">
        <v>230561509.13276058</v>
      </c>
      <c r="N31" s="287">
        <v>0.60835745862541479</v>
      </c>
      <c r="O31" s="313">
        <v>124083324.02494434</v>
      </c>
      <c r="P31" s="313">
        <v>45096933.786812648</v>
      </c>
      <c r="Q31" s="287">
        <v>0.57094562304787455</v>
      </c>
    </row>
    <row r="32" spans="1:17">
      <c r="A32" s="318" t="s">
        <v>58</v>
      </c>
      <c r="B32" s="318" t="s">
        <v>136</v>
      </c>
      <c r="C32" s="233" t="s">
        <v>255</v>
      </c>
      <c r="D32" s="283">
        <v>193.72450977563858</v>
      </c>
      <c r="E32" s="283">
        <v>12.074545860290527</v>
      </c>
      <c r="F32" s="284">
        <v>6.647150156284902E-2</v>
      </c>
      <c r="G32" s="292">
        <v>1.5039411698347232E-5</v>
      </c>
      <c r="H32" s="292">
        <v>7.846184224070656E-7</v>
      </c>
      <c r="I32" s="293">
        <v>8.7081490701400348</v>
      </c>
      <c r="J32" s="293">
        <v>-1.1872488882310961E-2</v>
      </c>
      <c r="K32" s="284">
        <v>-1.3615205882176807E-3</v>
      </c>
      <c r="L32" s="285">
        <v>1686.9819096660613</v>
      </c>
      <c r="M32" s="285">
        <v>102.99030812859519</v>
      </c>
      <c r="N32" s="284">
        <v>6.5019478656723903E-2</v>
      </c>
      <c r="O32" s="283">
        <v>387.44901955127716</v>
      </c>
      <c r="P32" s="283">
        <v>24.149091720581055</v>
      </c>
      <c r="Q32" s="284">
        <v>6.647150156284902E-2</v>
      </c>
    </row>
    <row r="33" spans="1:17">
      <c r="A33" s="318" t="s">
        <v>58</v>
      </c>
      <c r="B33" s="318" t="s">
        <v>241</v>
      </c>
      <c r="C33" s="233" t="s">
        <v>256</v>
      </c>
      <c r="D33" s="313">
        <v>2562134.1578259226</v>
      </c>
      <c r="E33" s="313">
        <v>425068.87031496502</v>
      </c>
      <c r="F33" s="287">
        <v>0.19890308115483138</v>
      </c>
      <c r="G33" s="294">
        <v>0.19890611916153034</v>
      </c>
      <c r="H33" s="294">
        <v>3.1202128287891595E-2</v>
      </c>
      <c r="I33" s="295">
        <v>12.685964732356245</v>
      </c>
      <c r="J33" s="295">
        <v>-8.1859512082148811E-2</v>
      </c>
      <c r="K33" s="287">
        <v>-6.4113908928380217E-3</v>
      </c>
      <c r="L33" s="288">
        <v>32503143.565744925</v>
      </c>
      <c r="M33" s="288">
        <v>5217469.5759148151</v>
      </c>
      <c r="N33" s="287">
        <v>0.19121644485891992</v>
      </c>
      <c r="O33" s="313">
        <v>5170327.8980291001</v>
      </c>
      <c r="P33" s="313">
        <v>874236.24370961264</v>
      </c>
      <c r="Q33" s="287">
        <v>0.20349571518815607</v>
      </c>
    </row>
    <row r="34" spans="1:17">
      <c r="A34" s="318" t="s">
        <v>58</v>
      </c>
      <c r="B34" s="318" t="s">
        <v>241</v>
      </c>
      <c r="C34" s="233" t="s">
        <v>257</v>
      </c>
      <c r="D34" s="283">
        <v>383257.87425257289</v>
      </c>
      <c r="E34" s="283">
        <v>36982.548505440878</v>
      </c>
      <c r="F34" s="284">
        <v>0.10680099260796719</v>
      </c>
      <c r="G34" s="292">
        <v>2.9753452282281493E-2</v>
      </c>
      <c r="H34" s="292">
        <v>2.5798537926913397E-3</v>
      </c>
      <c r="I34" s="293">
        <v>9.6113949151471871</v>
      </c>
      <c r="J34" s="293">
        <v>0.45177348274199858</v>
      </c>
      <c r="K34" s="284">
        <v>4.9322287615916151E-2</v>
      </c>
      <c r="L34" s="285">
        <v>3683642.7837812994</v>
      </c>
      <c r="M34" s="285">
        <v>511891.88855478074</v>
      </c>
      <c r="N34" s="284">
        <v>0.16139094949895891</v>
      </c>
      <c r="O34" s="283">
        <v>826363.55125248432</v>
      </c>
      <c r="P34" s="283">
        <v>91882.817370711826</v>
      </c>
      <c r="Q34" s="284">
        <v>0.12509901639639465</v>
      </c>
    </row>
    <row r="35" spans="1:17">
      <c r="A35" s="318" t="s">
        <v>58</v>
      </c>
      <c r="B35" s="318" t="s">
        <v>241</v>
      </c>
      <c r="C35" s="233" t="s">
        <v>258</v>
      </c>
      <c r="D35" s="313">
        <v>12252996.939266145</v>
      </c>
      <c r="E35" s="313">
        <v>20976.989308437333</v>
      </c>
      <c r="F35" s="287">
        <v>1.7149243865082037E-3</v>
      </c>
      <c r="G35" s="294">
        <v>7.9623966341863168</v>
      </c>
      <c r="H35" s="294">
        <v>0.40128609787445768</v>
      </c>
      <c r="I35" s="295">
        <v>11.93605178019382</v>
      </c>
      <c r="J35" s="295">
        <v>0.14134109338989731</v>
      </c>
      <c r="K35" s="287">
        <v>1.1983430297110347E-2</v>
      </c>
      <c r="L35" s="288">
        <v>146252405.9296371</v>
      </c>
      <c r="M35" s="288">
        <v>1979269.5046721399</v>
      </c>
      <c r="N35" s="287">
        <v>1.3718905360469089E-2</v>
      </c>
      <c r="O35" s="313">
        <v>25352704.614269048</v>
      </c>
      <c r="P35" s="313">
        <v>-18605.240387916565</v>
      </c>
      <c r="Q35" s="287">
        <v>-7.3331808623595875E-4</v>
      </c>
    </row>
    <row r="36" spans="1:17">
      <c r="A36" s="318" t="s">
        <v>58</v>
      </c>
      <c r="B36" s="318" t="s">
        <v>241</v>
      </c>
      <c r="C36" s="233" t="s">
        <v>259</v>
      </c>
      <c r="D36" s="283">
        <v>118144.40544617176</v>
      </c>
      <c r="E36" s="283">
        <v>21710.944821178913</v>
      </c>
      <c r="F36" s="284">
        <v>0.22513912370735811</v>
      </c>
      <c r="G36" s="292">
        <v>9.1719026953236589E-3</v>
      </c>
      <c r="H36" s="292">
        <v>1.6043864874294815E-3</v>
      </c>
      <c r="I36" s="293">
        <v>19.056608086646289</v>
      </c>
      <c r="J36" s="293">
        <v>1.4633984012996422</v>
      </c>
      <c r="K36" s="284">
        <v>8.3179728285652399E-2</v>
      </c>
      <c r="L36" s="285">
        <v>2251431.6322175348</v>
      </c>
      <c r="M36" s="285">
        <v>554857.53875841619</v>
      </c>
      <c r="N36" s="284">
        <v>0.3270458631294586</v>
      </c>
      <c r="O36" s="283">
        <v>226075.18154549599</v>
      </c>
      <c r="P36" s="283">
        <v>42966.585977077484</v>
      </c>
      <c r="Q36" s="284">
        <v>0.23465084117814133</v>
      </c>
    </row>
    <row r="37" spans="1:17">
      <c r="A37" s="318" t="s">
        <v>58</v>
      </c>
      <c r="B37" s="318" t="s">
        <v>241</v>
      </c>
      <c r="C37" s="233" t="s">
        <v>170</v>
      </c>
      <c r="D37" s="313">
        <v>8904231.6116947699</v>
      </c>
      <c r="E37" s="313">
        <v>2546747.0408543851</v>
      </c>
      <c r="F37" s="287">
        <v>0.40059036124687519</v>
      </c>
      <c r="G37" s="294">
        <v>7.5732865941283238</v>
      </c>
      <c r="H37" s="294">
        <v>1.6218480259478492</v>
      </c>
      <c r="I37" s="295">
        <v>30.242915563004772</v>
      </c>
      <c r="J37" s="295">
        <v>1.2131891679537183</v>
      </c>
      <c r="K37" s="287">
        <v>4.1791271176449707E-2</v>
      </c>
      <c r="L37" s="288">
        <v>269289924.78592283</v>
      </c>
      <c r="M37" s="288">
        <v>84733887.133667886</v>
      </c>
      <c r="N37" s="287">
        <v>0.45912281284086504</v>
      </c>
      <c r="O37" s="313">
        <v>52308498.431450807</v>
      </c>
      <c r="P37" s="313">
        <v>14399005.821545802</v>
      </c>
      <c r="Q37" s="287">
        <v>0.37982586498094212</v>
      </c>
    </row>
    <row r="38" spans="1:17">
      <c r="A38" s="318" t="s">
        <v>59</v>
      </c>
      <c r="B38" s="318" t="s">
        <v>253</v>
      </c>
      <c r="C38" s="233" t="s">
        <v>255</v>
      </c>
      <c r="D38" s="283">
        <v>39.022842049598694</v>
      </c>
      <c r="E38" s="283">
        <v>5.336696445941925</v>
      </c>
      <c r="F38" s="284">
        <v>0.15842407465467362</v>
      </c>
      <c r="G38" s="292">
        <v>2.935899761373886E-5</v>
      </c>
      <c r="H38" s="292">
        <v>4.4425441928178048E-6</v>
      </c>
      <c r="I38" s="293">
        <v>8.7786540895056966</v>
      </c>
      <c r="J38" s="293">
        <v>2.1506754801967176E-2</v>
      </c>
      <c r="K38" s="284">
        <v>2.4559087542969597E-3</v>
      </c>
      <c r="L38" s="285">
        <v>342.56803194284441</v>
      </c>
      <c r="M38" s="285">
        <v>47.573491753339795</v>
      </c>
      <c r="N38" s="284">
        <v>0.16126905848080633</v>
      </c>
      <c r="O38" s="283">
        <v>78.045684099197388</v>
      </c>
      <c r="P38" s="283">
        <v>10.67339289188385</v>
      </c>
      <c r="Q38" s="284">
        <v>0.15842407465467362</v>
      </c>
    </row>
    <row r="39" spans="1:17">
      <c r="A39" s="318" t="s">
        <v>59</v>
      </c>
      <c r="B39" s="318" t="s">
        <v>233</v>
      </c>
      <c r="C39" s="233" t="s">
        <v>256</v>
      </c>
      <c r="D39" s="313">
        <v>385682.01820039749</v>
      </c>
      <c r="E39" s="313">
        <v>54466.644621133804</v>
      </c>
      <c r="F39" s="287">
        <v>0.16444479624403455</v>
      </c>
      <c r="G39" s="294">
        <v>0.29016947144996336</v>
      </c>
      <c r="H39" s="294">
        <v>4.5181145234784142E-2</v>
      </c>
      <c r="I39" s="295">
        <v>13.21240569275221</v>
      </c>
      <c r="J39" s="295">
        <v>0.10273014877928155</v>
      </c>
      <c r="K39" s="287">
        <v>7.8362083359500793E-3</v>
      </c>
      <c r="L39" s="288">
        <v>5095787.2928630933</v>
      </c>
      <c r="M39" s="288">
        <v>753661.21006316319</v>
      </c>
      <c r="N39" s="287">
        <v>0.17356962826311584</v>
      </c>
      <c r="O39" s="313">
        <v>780187.16504609585</v>
      </c>
      <c r="P39" s="313">
        <v>112589.4879847765</v>
      </c>
      <c r="Q39" s="287">
        <v>0.16864871142209661</v>
      </c>
    </row>
    <row r="40" spans="1:17">
      <c r="A40" s="318" t="s">
        <v>59</v>
      </c>
      <c r="B40" s="318" t="s">
        <v>233</v>
      </c>
      <c r="C40" s="233" t="s">
        <v>257</v>
      </c>
      <c r="D40" s="283">
        <v>71403.253672851133</v>
      </c>
      <c r="E40" s="283">
        <v>6221.9540853940271</v>
      </c>
      <c r="F40" s="284">
        <v>9.5456121997778073E-2</v>
      </c>
      <c r="G40" s="292">
        <v>5.3720535053032752E-2</v>
      </c>
      <c r="H40" s="292">
        <v>5.5082274119450034E-3</v>
      </c>
      <c r="I40" s="293">
        <v>9.5803321808906272</v>
      </c>
      <c r="J40" s="293">
        <v>0.39461974277791612</v>
      </c>
      <c r="K40" s="284">
        <v>4.2960167263737505E-2</v>
      </c>
      <c r="L40" s="285">
        <v>684066.88898231264</v>
      </c>
      <c r="M40" s="285">
        <v>85330.214629456983</v>
      </c>
      <c r="N40" s="284">
        <v>0.14251710022888797</v>
      </c>
      <c r="O40" s="283">
        <v>134652.47617304325</v>
      </c>
      <c r="P40" s="283">
        <v>8511.1794002056122</v>
      </c>
      <c r="Q40" s="284">
        <v>6.7473378013015228E-2</v>
      </c>
    </row>
    <row r="41" spans="1:17">
      <c r="A41" s="318" t="s">
        <v>59</v>
      </c>
      <c r="B41" s="318" t="s">
        <v>233</v>
      </c>
      <c r="C41" s="233" t="s">
        <v>258</v>
      </c>
      <c r="D41" s="313">
        <v>1650725.6578013098</v>
      </c>
      <c r="E41" s="313">
        <v>-19733.287225888111</v>
      </c>
      <c r="F41" s="287">
        <v>-1.1813093212875591E-2</v>
      </c>
      <c r="G41" s="294">
        <v>9.6186487766245001</v>
      </c>
      <c r="H41" s="294">
        <v>0.43405056207152271</v>
      </c>
      <c r="I41" s="295">
        <v>11.964930275863344</v>
      </c>
      <c r="J41" s="295">
        <v>0.20799574367977058</v>
      </c>
      <c r="K41" s="287">
        <v>1.769132447836641E-2</v>
      </c>
      <c r="L41" s="288">
        <v>19750817.400171325</v>
      </c>
      <c r="M41" s="288">
        <v>111340.94478612021</v>
      </c>
      <c r="N41" s="287">
        <v>5.6692420003686085E-3</v>
      </c>
      <c r="O41" s="313">
        <v>3422141.4498306513</v>
      </c>
      <c r="P41" s="313">
        <v>-49393.556248116307</v>
      </c>
      <c r="Q41" s="287">
        <v>-1.4228160212017631E-2</v>
      </c>
    </row>
    <row r="42" spans="1:17">
      <c r="A42" s="318" t="s">
        <v>59</v>
      </c>
      <c r="B42" s="318" t="s">
        <v>233</v>
      </c>
      <c r="C42" s="233" t="s">
        <v>259</v>
      </c>
      <c r="D42" s="283">
        <v>23341.697167217731</v>
      </c>
      <c r="E42" s="283">
        <v>4586.0772897899151</v>
      </c>
      <c r="F42" s="284">
        <v>0.24451750034181535</v>
      </c>
      <c r="G42" s="292">
        <v>1.7561223002720991E-2</v>
      </c>
      <c r="H42" s="292">
        <v>3.688352697081114E-3</v>
      </c>
      <c r="I42" s="293">
        <v>18.653328363827438</v>
      </c>
      <c r="J42" s="293">
        <v>1.0568624557537909</v>
      </c>
      <c r="K42" s="284">
        <v>6.0061063470073221E-2</v>
      </c>
      <c r="L42" s="285">
        <v>435400.34182913305</v>
      </c>
      <c r="M42" s="285">
        <v>105367.71607118606</v>
      </c>
      <c r="N42" s="284">
        <v>0.31926454491946205</v>
      </c>
      <c r="O42" s="283">
        <v>43303.678726911545</v>
      </c>
      <c r="P42" s="283">
        <v>8007.1021571159363</v>
      </c>
      <c r="Q42" s="284">
        <v>0.22685208978504351</v>
      </c>
    </row>
    <row r="43" spans="1:17">
      <c r="A43" s="318" t="s">
        <v>59</v>
      </c>
      <c r="B43" s="318" t="s">
        <v>233</v>
      </c>
      <c r="C43" s="233" t="s">
        <v>170</v>
      </c>
      <c r="D43" s="313">
        <v>731155.62925399258</v>
      </c>
      <c r="E43" s="313">
        <v>179860.03556273505</v>
      </c>
      <c r="F43" s="287">
        <v>0.32624972450525735</v>
      </c>
      <c r="G43" s="294">
        <v>15.978142939730732</v>
      </c>
      <c r="H43" s="294">
        <v>3.2651830816638494</v>
      </c>
      <c r="I43" s="295">
        <v>34.491260118693738</v>
      </c>
      <c r="J43" s="295">
        <v>3.3305825405799681</v>
      </c>
      <c r="K43" s="287">
        <v>0.10688415013540203</v>
      </c>
      <c r="L43" s="288">
        <v>25218478.995846659</v>
      </c>
      <c r="M43" s="288">
        <v>8039734.7505985722</v>
      </c>
      <c r="N43" s="287">
        <v>0.46800479917631294</v>
      </c>
      <c r="O43" s="313">
        <v>5968161.9935469627</v>
      </c>
      <c r="P43" s="313">
        <v>1231269.9359345837</v>
      </c>
      <c r="Q43" s="287">
        <v>0.25993202314076008</v>
      </c>
    </row>
    <row r="44" spans="1:17">
      <c r="A44" s="318" t="s">
        <v>59</v>
      </c>
      <c r="B44" s="318" t="s">
        <v>254</v>
      </c>
      <c r="C44" s="233" t="s">
        <v>255</v>
      </c>
      <c r="D44" s="283">
        <v>519.52420493960381</v>
      </c>
      <c r="E44" s="283">
        <v>-3.0733453929424286</v>
      </c>
      <c r="F44" s="284">
        <v>-5.8809027921901975E-3</v>
      </c>
      <c r="G44" s="292">
        <v>2.8765131216593621E-5</v>
      </c>
      <c r="H44" s="292">
        <v>7.4020674216287535E-7</v>
      </c>
      <c r="I44" s="293">
        <v>8.7263211819574558</v>
      </c>
      <c r="J44" s="293">
        <v>1.5058595517603024E-2</v>
      </c>
      <c r="K44" s="284">
        <v>1.7286352429604834E-3</v>
      </c>
      <c r="L44" s="285">
        <v>4533.5350741040711</v>
      </c>
      <c r="M44" s="285">
        <v>-18.949413872956939</v>
      </c>
      <c r="N44" s="284">
        <v>-4.1624334850567336E-3</v>
      </c>
      <c r="O44" s="283">
        <v>1038.493362903595</v>
      </c>
      <c r="P44" s="283">
        <v>-4.481103777885437</v>
      </c>
      <c r="Q44" s="284">
        <v>-4.296465465874099E-3</v>
      </c>
    </row>
    <row r="45" spans="1:17">
      <c r="A45" s="318" t="s">
        <v>59</v>
      </c>
      <c r="B45" s="318" t="s">
        <v>240</v>
      </c>
      <c r="C45" s="233" t="s">
        <v>256</v>
      </c>
      <c r="D45" s="313">
        <v>4511805.191043593</v>
      </c>
      <c r="E45" s="313">
        <v>487145.01303338539</v>
      </c>
      <c r="F45" s="287">
        <v>0.12104003604951062</v>
      </c>
      <c r="G45" s="294">
        <v>0.24981062886023722</v>
      </c>
      <c r="H45" s="294">
        <v>3.3983368567469835E-2</v>
      </c>
      <c r="I45" s="295">
        <v>13.319463344547495</v>
      </c>
      <c r="J45" s="295">
        <v>7.0249311295405903E-2</v>
      </c>
      <c r="K45" s="287">
        <v>5.3021493289412006E-3</v>
      </c>
      <c r="L45" s="288">
        <v>60094823.859844245</v>
      </c>
      <c r="M45" s="288">
        <v>6771239.7502805516</v>
      </c>
      <c r="N45" s="287">
        <v>0.12698395772436677</v>
      </c>
      <c r="O45" s="313">
        <v>9136137.2870286405</v>
      </c>
      <c r="P45" s="313">
        <v>1027410.5471531507</v>
      </c>
      <c r="Q45" s="287">
        <v>0.12670430020791731</v>
      </c>
    </row>
    <row r="46" spans="1:17">
      <c r="A46" s="318" t="s">
        <v>59</v>
      </c>
      <c r="B46" s="318" t="s">
        <v>240</v>
      </c>
      <c r="C46" s="233" t="s">
        <v>257</v>
      </c>
      <c r="D46" s="283">
        <v>898368.79507967434</v>
      </c>
      <c r="E46" s="283">
        <v>70243.490290278452</v>
      </c>
      <c r="F46" s="284">
        <v>8.482229667905436E-2</v>
      </c>
      <c r="G46" s="292">
        <v>4.9741082370481866E-2</v>
      </c>
      <c r="H46" s="292">
        <v>5.3318632547021544E-3</v>
      </c>
      <c r="I46" s="293">
        <v>9.5458918361806298</v>
      </c>
      <c r="J46" s="293">
        <v>0.62951548362274501</v>
      </c>
      <c r="K46" s="284">
        <v>7.0602166029269595E-2</v>
      </c>
      <c r="L46" s="285">
        <v>8575731.3468304928</v>
      </c>
      <c r="M46" s="285">
        <v>1191854.4622515319</v>
      </c>
      <c r="N46" s="284">
        <v>0.16141310058144248</v>
      </c>
      <c r="O46" s="283">
        <v>1721293.3099939164</v>
      </c>
      <c r="P46" s="283">
        <v>114888.03093844024</v>
      </c>
      <c r="Q46" s="284">
        <v>7.1518708532874939E-2</v>
      </c>
    </row>
    <row r="47" spans="1:17">
      <c r="A47" s="318" t="s">
        <v>59</v>
      </c>
      <c r="B47" s="318" t="s">
        <v>240</v>
      </c>
      <c r="C47" s="233" t="s">
        <v>258</v>
      </c>
      <c r="D47" s="313">
        <v>21917440.297466479</v>
      </c>
      <c r="E47" s="313">
        <v>-3930618.2655789554</v>
      </c>
      <c r="F47" s="287">
        <v>-0.15206628598398872</v>
      </c>
      <c r="G47" s="294">
        <v>9.5639445247307666</v>
      </c>
      <c r="H47" s="294">
        <v>-0.91114597798045693</v>
      </c>
      <c r="I47" s="295">
        <v>11.925954730338626</v>
      </c>
      <c r="J47" s="295">
        <v>0.26360621356681158</v>
      </c>
      <c r="K47" s="287">
        <v>2.2603184357568733E-2</v>
      </c>
      <c r="L47" s="288">
        <v>261386400.79248479</v>
      </c>
      <c r="M47" s="288">
        <v>-40062666.651679128</v>
      </c>
      <c r="N47" s="287">
        <v>-0.13290028392308681</v>
      </c>
      <c r="O47" s="313">
        <v>45446385.564128928</v>
      </c>
      <c r="P47" s="313">
        <v>-9027318.7327266783</v>
      </c>
      <c r="Q47" s="287">
        <v>-0.16571883350418237</v>
      </c>
    </row>
    <row r="48" spans="1:17">
      <c r="A48" s="318" t="s">
        <v>59</v>
      </c>
      <c r="B48" s="318" t="s">
        <v>240</v>
      </c>
      <c r="C48" s="233" t="s">
        <v>259</v>
      </c>
      <c r="D48" s="283">
        <v>280921.21356743574</v>
      </c>
      <c r="E48" s="283">
        <v>63786.435849130154</v>
      </c>
      <c r="F48" s="284">
        <v>0.29376425333339234</v>
      </c>
      <c r="G48" s="292">
        <v>1.5554107956782144E-2</v>
      </c>
      <c r="H48" s="292">
        <v>3.909993393949587E-3</v>
      </c>
      <c r="I48" s="293">
        <v>19.018446175001355</v>
      </c>
      <c r="J48" s="293">
        <v>1.641018696940499</v>
      </c>
      <c r="K48" s="284">
        <v>9.4433925793233689E-2</v>
      </c>
      <c r="L48" s="285">
        <v>5342684.9796483368</v>
      </c>
      <c r="M48" s="285">
        <v>1569441.1268836171</v>
      </c>
      <c r="N48" s="284">
        <v>0.41593949082661624</v>
      </c>
      <c r="O48" s="283">
        <v>537057.5410835743</v>
      </c>
      <c r="P48" s="283">
        <v>130700.08857822418</v>
      </c>
      <c r="Q48" s="284">
        <v>0.32163822214261811</v>
      </c>
    </row>
    <row r="49" spans="1:17">
      <c r="A49" s="318" t="s">
        <v>59</v>
      </c>
      <c r="B49" s="318" t="s">
        <v>240</v>
      </c>
      <c r="C49" s="233" t="s">
        <v>170</v>
      </c>
      <c r="D49" s="313">
        <v>8024512.2304918952</v>
      </c>
      <c r="E49" s="313">
        <v>3129935.6019754242</v>
      </c>
      <c r="F49" s="287">
        <v>0.63947014001987268</v>
      </c>
      <c r="G49" s="294">
        <v>14.377070163736182</v>
      </c>
      <c r="H49" s="294">
        <v>5.1141763721313271</v>
      </c>
      <c r="I49" s="295">
        <v>32.826671849521823</v>
      </c>
      <c r="J49" s="295">
        <v>2.7754652879732404</v>
      </c>
      <c r="K49" s="287">
        <v>9.2357865308627288E-2</v>
      </c>
      <c r="L49" s="288">
        <v>263418029.74283189</v>
      </c>
      <c r="M49" s="288">
        <v>116330096.44795537</v>
      </c>
      <c r="N49" s="287">
        <v>0.79088810238934448</v>
      </c>
      <c r="O49" s="313">
        <v>66925153.988344535</v>
      </c>
      <c r="P49" s="313">
        <v>24521712.136422828</v>
      </c>
      <c r="Q49" s="287">
        <v>0.57829532381017112</v>
      </c>
    </row>
    <row r="50" spans="1:17">
      <c r="A50" s="318" t="s">
        <v>59</v>
      </c>
      <c r="B50" s="318" t="s">
        <v>136</v>
      </c>
      <c r="C50" s="233" t="s">
        <v>255</v>
      </c>
      <c r="D50" s="283">
        <v>193.72450977563858</v>
      </c>
      <c r="E50" s="283">
        <v>12.574545860290527</v>
      </c>
      <c r="F50" s="284">
        <v>6.9415116561473075E-2</v>
      </c>
      <c r="G50" s="292">
        <v>2.8016676695327757E-5</v>
      </c>
      <c r="H50" s="292">
        <v>2.2312555591537775E-6</v>
      </c>
      <c r="I50" s="293">
        <v>8.7081490701400348</v>
      </c>
      <c r="J50" s="293">
        <v>-1.5019112636414533E-2</v>
      </c>
      <c r="K50" s="284">
        <v>-1.7217497498293313E-3</v>
      </c>
      <c r="L50" s="285">
        <v>1686.9819096660613</v>
      </c>
      <c r="M50" s="285">
        <v>106.78030812859515</v>
      </c>
      <c r="N50" s="284">
        <v>6.7573851352069669E-2</v>
      </c>
      <c r="O50" s="283">
        <v>387.44901955127716</v>
      </c>
      <c r="P50" s="283">
        <v>25.149091720581055</v>
      </c>
      <c r="Q50" s="284">
        <v>6.9415116561473075E-2</v>
      </c>
    </row>
    <row r="51" spans="1:17">
      <c r="A51" s="318" t="s">
        <v>59</v>
      </c>
      <c r="B51" s="318" t="s">
        <v>241</v>
      </c>
      <c r="C51" s="233" t="s">
        <v>256</v>
      </c>
      <c r="D51" s="313">
        <v>1848937.0370885488</v>
      </c>
      <c r="E51" s="313">
        <v>213104.51461390476</v>
      </c>
      <c r="F51" s="287">
        <v>0.13027281930519752</v>
      </c>
      <c r="G51" s="294">
        <v>0.26739554668699556</v>
      </c>
      <c r="H51" s="294">
        <v>3.4546311784748374E-2</v>
      </c>
      <c r="I51" s="295">
        <v>13.403903714113317</v>
      </c>
      <c r="J51" s="295">
        <v>7.1707528122066932E-2</v>
      </c>
      <c r="K51" s="287">
        <v>5.3785233221675301E-3</v>
      </c>
      <c r="L51" s="288">
        <v>24782974.018592872</v>
      </c>
      <c r="M51" s="288">
        <v>2973733.9015359767</v>
      </c>
      <c r="N51" s="287">
        <v>0.1363520180242426</v>
      </c>
      <c r="O51" s="313">
        <v>3743943.1322695129</v>
      </c>
      <c r="P51" s="313">
        <v>450317.00802265247</v>
      </c>
      <c r="Q51" s="287">
        <v>0.13672377830244001</v>
      </c>
    </row>
    <row r="52" spans="1:17">
      <c r="A52" s="318" t="s">
        <v>59</v>
      </c>
      <c r="B52" s="318" t="s">
        <v>241</v>
      </c>
      <c r="C52" s="233" t="s">
        <v>257</v>
      </c>
      <c r="D52" s="283">
        <v>369663.61364402313</v>
      </c>
      <c r="E52" s="283">
        <v>32991.639956654108</v>
      </c>
      <c r="F52" s="284">
        <v>9.7993425455989658E-2</v>
      </c>
      <c r="G52" s="292">
        <v>5.3461206129703356E-2</v>
      </c>
      <c r="H52" s="292">
        <v>5.5383225770880215E-3</v>
      </c>
      <c r="I52" s="293">
        <v>9.5074090550949055</v>
      </c>
      <c r="J52" s="293">
        <v>0.47728572166114347</v>
      </c>
      <c r="K52" s="284">
        <v>5.2854839744437082E-2</v>
      </c>
      <c r="L52" s="285">
        <v>3514543.1876982902</v>
      </c>
      <c r="M52" s="285">
        <v>474353.74239078164</v>
      </c>
      <c r="N52" s="284">
        <v>0.15602769199891153</v>
      </c>
      <c r="O52" s="283">
        <v>702178.71088111401</v>
      </c>
      <c r="P52" s="283">
        <v>55479.98851454258</v>
      </c>
      <c r="Q52" s="284">
        <v>8.5789544026800446E-2</v>
      </c>
    </row>
    <row r="53" spans="1:17">
      <c r="A53" s="318" t="s">
        <v>59</v>
      </c>
      <c r="B53" s="318" t="s">
        <v>241</v>
      </c>
      <c r="C53" s="233" t="s">
        <v>258</v>
      </c>
      <c r="D53" s="313">
        <v>8384654.9750402691</v>
      </c>
      <c r="E53" s="313">
        <v>72811.56011639908</v>
      </c>
      <c r="F53" s="287">
        <v>8.7599773578104605E-3</v>
      </c>
      <c r="G53" s="294">
        <v>9.4159479447826087</v>
      </c>
      <c r="H53" s="294">
        <v>0.6336831280256483</v>
      </c>
      <c r="I53" s="295">
        <v>11.952497591492325</v>
      </c>
      <c r="J53" s="295">
        <v>0.23604408273587296</v>
      </c>
      <c r="K53" s="287">
        <v>2.01463764235024E-2</v>
      </c>
      <c r="L53" s="288">
        <v>100217568.39466295</v>
      </c>
      <c r="M53" s="288">
        <v>2832241.4516439587</v>
      </c>
      <c r="N53" s="287">
        <v>2.9082835582624558E-2</v>
      </c>
      <c r="O53" s="313">
        <v>17373599.725880954</v>
      </c>
      <c r="P53" s="313">
        <v>96532.62188924104</v>
      </c>
      <c r="Q53" s="287">
        <v>5.5873269061354766E-3</v>
      </c>
    </row>
    <row r="54" spans="1:17">
      <c r="A54" s="318" t="s">
        <v>59</v>
      </c>
      <c r="B54" s="318" t="s">
        <v>241</v>
      </c>
      <c r="C54" s="233" t="s">
        <v>259</v>
      </c>
      <c r="D54" s="283">
        <v>118144.40544617176</v>
      </c>
      <c r="E54" s="283">
        <v>21710.944821178913</v>
      </c>
      <c r="F54" s="284">
        <v>0.22513912370735811</v>
      </c>
      <c r="G54" s="292">
        <v>1.708618911763202E-2</v>
      </c>
      <c r="H54" s="292">
        <v>3.3595653850649124E-3</v>
      </c>
      <c r="I54" s="293">
        <v>19.056608086646289</v>
      </c>
      <c r="J54" s="293">
        <v>1.4633984012996422</v>
      </c>
      <c r="K54" s="284">
        <v>8.3179728285652399E-2</v>
      </c>
      <c r="L54" s="285">
        <v>2251431.6322175348</v>
      </c>
      <c r="M54" s="285">
        <v>554857.53875841619</v>
      </c>
      <c r="N54" s="284">
        <v>0.3270458631294586</v>
      </c>
      <c r="O54" s="283">
        <v>226075.18154549599</v>
      </c>
      <c r="P54" s="283">
        <v>42966.585977077484</v>
      </c>
      <c r="Q54" s="284">
        <v>0.23465084117814133</v>
      </c>
    </row>
    <row r="55" spans="1:17">
      <c r="A55" s="318" t="s">
        <v>59</v>
      </c>
      <c r="B55" s="318" t="s">
        <v>241</v>
      </c>
      <c r="C55" s="233" t="s">
        <v>170</v>
      </c>
      <c r="D55" s="313">
        <v>3394776.455414454</v>
      </c>
      <c r="E55" s="313">
        <v>1015363.1205740417</v>
      </c>
      <c r="F55" s="287">
        <v>0.42672834757486233</v>
      </c>
      <c r="G55" s="294">
        <v>15.139950026816898</v>
      </c>
      <c r="H55" s="294">
        <v>4.1771570549326977</v>
      </c>
      <c r="I55" s="295">
        <v>34.062761269369709</v>
      </c>
      <c r="J55" s="295">
        <v>3.3691592234147656</v>
      </c>
      <c r="K55" s="287">
        <v>0.10976747591795866</v>
      </c>
      <c r="L55" s="288">
        <v>115635459.96365966</v>
      </c>
      <c r="M55" s="288">
        <v>42602693.961229503</v>
      </c>
      <c r="N55" s="287">
        <v>0.58333671710875501</v>
      </c>
      <c r="O55" s="313">
        <v>27789410.042679042</v>
      </c>
      <c r="P55" s="313">
        <v>7256282.3381642029</v>
      </c>
      <c r="Q55" s="287">
        <v>0.35339391263653841</v>
      </c>
    </row>
    <row r="56" spans="1:17">
      <c r="A56" s="318" t="s">
        <v>60</v>
      </c>
      <c r="B56" s="318" t="s">
        <v>253</v>
      </c>
      <c r="C56" s="233" t="s">
        <v>255</v>
      </c>
      <c r="D56" s="291"/>
      <c r="E56" s="291"/>
      <c r="F56" s="291"/>
      <c r="G56" s="291"/>
      <c r="H56" s="291"/>
      <c r="I56" s="291"/>
      <c r="J56" s="291"/>
      <c r="K56" s="291"/>
      <c r="L56" s="291"/>
      <c r="M56" s="291"/>
      <c r="N56" s="291"/>
      <c r="O56" s="291"/>
      <c r="P56" s="291"/>
      <c r="Q56" s="291"/>
    </row>
    <row r="57" spans="1:17">
      <c r="A57" s="318" t="s">
        <v>60</v>
      </c>
      <c r="B57" s="318" t="s">
        <v>233</v>
      </c>
      <c r="C57" s="233" t="s">
        <v>256</v>
      </c>
      <c r="D57" s="290"/>
      <c r="E57" s="313">
        <v>-0.5</v>
      </c>
      <c r="F57" s="287">
        <v>-1</v>
      </c>
      <c r="G57" s="290"/>
      <c r="H57" s="294">
        <v>-2.7553799450724589E-5</v>
      </c>
      <c r="I57" s="290"/>
      <c r="J57" s="295">
        <v>-13.58</v>
      </c>
      <c r="K57" s="287">
        <v>-1</v>
      </c>
      <c r="L57" s="290"/>
      <c r="M57" s="288">
        <v>-6.79</v>
      </c>
      <c r="N57" s="287">
        <v>-1</v>
      </c>
      <c r="O57" s="290"/>
      <c r="P57" s="313">
        <v>-1</v>
      </c>
      <c r="Q57" s="287">
        <v>-1</v>
      </c>
    </row>
    <row r="58" spans="1:17">
      <c r="A58" s="318" t="s">
        <v>60</v>
      </c>
      <c r="B58" s="318" t="s">
        <v>233</v>
      </c>
      <c r="C58" s="233" t="s">
        <v>257</v>
      </c>
      <c r="D58" s="283">
        <v>94.029837466144556</v>
      </c>
      <c r="E58" s="283">
        <v>-24.569373023187481</v>
      </c>
      <c r="F58" s="284">
        <v>-0.20716304030875052</v>
      </c>
      <c r="G58" s="292">
        <v>6.0730884734984635E-3</v>
      </c>
      <c r="H58" s="292">
        <v>-4.6262924817619053E-4</v>
      </c>
      <c r="I58" s="293">
        <v>14.533820840950641</v>
      </c>
      <c r="J58" s="293">
        <v>1.0607520684057903E-2</v>
      </c>
      <c r="K58" s="284">
        <v>7.3038386548075534E-4</v>
      </c>
      <c r="L58" s="285">
        <v>1366.6128114366531</v>
      </c>
      <c r="M58" s="285">
        <v>-355.82882211511424</v>
      </c>
      <c r="N58" s="284">
        <v>-0.20658396498543527</v>
      </c>
      <c r="O58" s="283">
        <v>859.50491285324097</v>
      </c>
      <c r="P58" s="283">
        <v>-224.58293439842305</v>
      </c>
      <c r="Q58" s="284">
        <v>-0.20716304030875052</v>
      </c>
    </row>
    <row r="59" spans="1:17">
      <c r="A59" s="318" t="s">
        <v>60</v>
      </c>
      <c r="B59" s="318" t="s">
        <v>233</v>
      </c>
      <c r="C59" s="233" t="s">
        <v>258</v>
      </c>
      <c r="D59" s="313">
        <v>754.08861118555069</v>
      </c>
      <c r="E59" s="313">
        <v>-280.40296781338748</v>
      </c>
      <c r="F59" s="287">
        <v>-0.27105389111502404</v>
      </c>
      <c r="G59" s="294">
        <v>0.9512882388016245</v>
      </c>
      <c r="H59" s="294">
        <v>-5.9220469163056566E-2</v>
      </c>
      <c r="I59" s="295">
        <v>12.541794068369851</v>
      </c>
      <c r="J59" s="295">
        <v>-0.28120183375349583</v>
      </c>
      <c r="K59" s="287">
        <v>-2.1929495720023735E-2</v>
      </c>
      <c r="L59" s="288">
        <v>9457.6240707921988</v>
      </c>
      <c r="M59" s="288">
        <v>-3807.6572074922969</v>
      </c>
      <c r="N59" s="287">
        <v>-0.28703931168994512</v>
      </c>
      <c r="O59" s="313">
        <v>1508.1772223711014</v>
      </c>
      <c r="P59" s="313">
        <v>-587.11981735184781</v>
      </c>
      <c r="Q59" s="287">
        <v>-0.28020839347412041</v>
      </c>
    </row>
    <row r="60" spans="1:17">
      <c r="A60" s="318" t="s">
        <v>60</v>
      </c>
      <c r="B60" s="318" t="s">
        <v>233</v>
      </c>
      <c r="C60" s="233" t="s">
        <v>259</v>
      </c>
      <c r="D60" s="291"/>
      <c r="E60" s="291"/>
      <c r="F60" s="291"/>
      <c r="G60" s="291"/>
      <c r="H60" s="291"/>
      <c r="I60" s="291"/>
      <c r="J60" s="291"/>
      <c r="K60" s="291"/>
      <c r="L60" s="291"/>
      <c r="M60" s="291"/>
      <c r="N60" s="291"/>
      <c r="O60" s="291"/>
      <c r="P60" s="291"/>
      <c r="Q60" s="291"/>
    </row>
    <row r="61" spans="1:17">
      <c r="A61" s="318" t="s">
        <v>60</v>
      </c>
      <c r="B61" s="318" t="s">
        <v>233</v>
      </c>
      <c r="C61" s="233" t="s">
        <v>170</v>
      </c>
      <c r="D61" s="313">
        <v>35497.023413343333</v>
      </c>
      <c r="E61" s="313">
        <v>3943.1646182035438</v>
      </c>
      <c r="F61" s="287">
        <v>0.12496616162872941</v>
      </c>
      <c r="G61" s="294">
        <v>5.2853285583117646</v>
      </c>
      <c r="H61" s="294">
        <v>0.79037334248284985</v>
      </c>
      <c r="I61" s="295">
        <v>41.722673389196927</v>
      </c>
      <c r="J61" s="295">
        <v>3.2876076719167102</v>
      </c>
      <c r="K61" s="287">
        <v>8.5536673622457676E-2</v>
      </c>
      <c r="L61" s="288">
        <v>1481030.7141636002</v>
      </c>
      <c r="M61" s="288">
        <v>268256.07773862197</v>
      </c>
      <c r="N61" s="287">
        <v>0.22119202503227497</v>
      </c>
      <c r="O61" s="313">
        <v>324483.42489480972</v>
      </c>
      <c r="P61" s="313">
        <v>36021.464566066861</v>
      </c>
      <c r="Q61" s="287">
        <v>0.12487422787051489</v>
      </c>
    </row>
    <row r="62" spans="1:17">
      <c r="A62" s="318" t="s">
        <v>60</v>
      </c>
      <c r="B62" s="318" t="s">
        <v>254</v>
      </c>
      <c r="C62" s="233" t="s">
        <v>255</v>
      </c>
      <c r="D62" s="291"/>
      <c r="E62" s="291"/>
      <c r="F62" s="291"/>
      <c r="G62" s="291"/>
      <c r="H62" s="291"/>
      <c r="I62" s="291"/>
      <c r="J62" s="291"/>
      <c r="K62" s="291"/>
      <c r="L62" s="291"/>
      <c r="M62" s="291"/>
      <c r="N62" s="291"/>
      <c r="O62" s="291"/>
      <c r="P62" s="291"/>
      <c r="Q62" s="291"/>
    </row>
    <row r="63" spans="1:17">
      <c r="A63" s="318" t="s">
        <v>60</v>
      </c>
      <c r="B63" s="318" t="s">
        <v>240</v>
      </c>
      <c r="C63" s="233" t="s">
        <v>256</v>
      </c>
      <c r="D63" s="313">
        <v>22.507578134536743</v>
      </c>
      <c r="E63" s="313">
        <v>22.007578134536743</v>
      </c>
      <c r="F63" s="287">
        <v>44.015156269073486</v>
      </c>
      <c r="G63" s="294">
        <v>9.9562825550689719E-5</v>
      </c>
      <c r="H63" s="294">
        <v>9.7687838200755036E-5</v>
      </c>
      <c r="I63" s="295">
        <v>9.9761367405118175</v>
      </c>
      <c r="J63" s="295">
        <v>-3.6038632594881825</v>
      </c>
      <c r="K63" s="287">
        <v>-0.26538021056614008</v>
      </c>
      <c r="L63" s="288">
        <v>224.53867716789244</v>
      </c>
      <c r="M63" s="288">
        <v>217.74867716789245</v>
      </c>
      <c r="N63" s="287">
        <v>32.069024619719066</v>
      </c>
      <c r="O63" s="313">
        <v>35.539441108703613</v>
      </c>
      <c r="P63" s="313">
        <v>34.539441108703613</v>
      </c>
      <c r="Q63" s="287">
        <v>34.539441108703613</v>
      </c>
    </row>
    <row r="64" spans="1:17">
      <c r="A64" s="318" t="s">
        <v>60</v>
      </c>
      <c r="B64" s="318" t="s">
        <v>240</v>
      </c>
      <c r="C64" s="233" t="s">
        <v>257</v>
      </c>
      <c r="D64" s="283">
        <v>1425.620432402287</v>
      </c>
      <c r="E64" s="283">
        <v>-121.88612370012879</v>
      </c>
      <c r="F64" s="284">
        <v>-7.8762912647758906E-2</v>
      </c>
      <c r="G64" s="292">
        <v>6.3062670521165411E-3</v>
      </c>
      <c r="H64" s="292">
        <v>5.0315661885051537E-4</v>
      </c>
      <c r="I64" s="293">
        <v>14.79196176215847</v>
      </c>
      <c r="J64" s="293">
        <v>0.32056123551875793</v>
      </c>
      <c r="K64" s="284">
        <v>2.2151362263013313E-2</v>
      </c>
      <c r="L64" s="285">
        <v>21087.722923446454</v>
      </c>
      <c r="M64" s="285">
        <v>-1306.8642675124538</v>
      </c>
      <c r="N64" s="284">
        <v>-5.835625619569617E-2</v>
      </c>
      <c r="O64" s="283">
        <v>12954.125781357061</v>
      </c>
      <c r="P64" s="283">
        <v>-1191.2723548624599</v>
      </c>
      <c r="Q64" s="284">
        <v>-8.4216247813639677E-2</v>
      </c>
    </row>
    <row r="65" spans="1:17">
      <c r="A65" s="318" t="s">
        <v>60</v>
      </c>
      <c r="B65" s="318" t="s">
        <v>240</v>
      </c>
      <c r="C65" s="233" t="s">
        <v>258</v>
      </c>
      <c r="D65" s="313">
        <v>12311.329500674305</v>
      </c>
      <c r="E65" s="313">
        <v>-11805.05256672625</v>
      </c>
      <c r="F65" s="287">
        <v>-0.48950346423163493</v>
      </c>
      <c r="G65" s="294">
        <v>1.0910597275132004</v>
      </c>
      <c r="H65" s="294">
        <v>-0.53157875805166444</v>
      </c>
      <c r="I65" s="295">
        <v>12.539181303074832</v>
      </c>
      <c r="J65" s="295">
        <v>-1.6453802871944792</v>
      </c>
      <c r="K65" s="287">
        <v>-0.11599796558557152</v>
      </c>
      <c r="L65" s="288">
        <v>154373.99269084886</v>
      </c>
      <c r="M65" s="288">
        <v>-187706.31407866065</v>
      </c>
      <c r="N65" s="287">
        <v>-0.54872002381924723</v>
      </c>
      <c r="O65" s="313">
        <v>24666.760400541196</v>
      </c>
      <c r="P65" s="313">
        <v>-29404.524265278797</v>
      </c>
      <c r="Q65" s="287">
        <v>-0.54381035048472293</v>
      </c>
    </row>
    <row r="66" spans="1:17">
      <c r="A66" s="318" t="s">
        <v>60</v>
      </c>
      <c r="B66" s="318" t="s">
        <v>240</v>
      </c>
      <c r="C66" s="233" t="s">
        <v>259</v>
      </c>
      <c r="D66" s="291"/>
      <c r="E66" s="291"/>
      <c r="F66" s="291"/>
      <c r="G66" s="291"/>
      <c r="H66" s="291"/>
      <c r="I66" s="291"/>
      <c r="J66" s="291"/>
      <c r="K66" s="291"/>
      <c r="L66" s="291"/>
      <c r="M66" s="291"/>
      <c r="N66" s="291"/>
      <c r="O66" s="291"/>
      <c r="P66" s="291"/>
      <c r="Q66" s="291"/>
    </row>
    <row r="67" spans="1:17">
      <c r="A67" s="318" t="s">
        <v>60</v>
      </c>
      <c r="B67" s="318" t="s">
        <v>240</v>
      </c>
      <c r="C67" s="233" t="s">
        <v>170</v>
      </c>
      <c r="D67" s="313">
        <v>412409.50717558281</v>
      </c>
      <c r="E67" s="313">
        <v>70603.708462318173</v>
      </c>
      <c r="F67" s="287">
        <v>0.2065608855323911</v>
      </c>
      <c r="G67" s="294">
        <v>4.7018866102082741</v>
      </c>
      <c r="H67" s="294">
        <v>0.80349244244011864</v>
      </c>
      <c r="I67" s="295">
        <v>38.727191920398248</v>
      </c>
      <c r="J67" s="295">
        <v>3.679840472551767</v>
      </c>
      <c r="K67" s="287">
        <v>0.10499624994566825</v>
      </c>
      <c r="L67" s="288">
        <v>15971462.134185655</v>
      </c>
      <c r="M67" s="288">
        <v>3992074.1797699966</v>
      </c>
      <c r="N67" s="287">
        <v>0.33324525384441694</v>
      </c>
      <c r="O67" s="313">
        <v>3769890.785521803</v>
      </c>
      <c r="P67" s="313">
        <v>645008.74747117655</v>
      </c>
      <c r="Q67" s="287">
        <v>0.20641059074138615</v>
      </c>
    </row>
    <row r="68" spans="1:17">
      <c r="A68" s="318" t="s">
        <v>60</v>
      </c>
      <c r="B68" s="318" t="s">
        <v>136</v>
      </c>
      <c r="C68" s="233" t="s">
        <v>255</v>
      </c>
      <c r="D68" s="291"/>
      <c r="E68" s="291"/>
      <c r="F68" s="291"/>
      <c r="G68" s="291"/>
      <c r="H68" s="291"/>
      <c r="I68" s="291"/>
      <c r="J68" s="291"/>
      <c r="K68" s="291"/>
      <c r="L68" s="291"/>
      <c r="M68" s="291"/>
      <c r="N68" s="291"/>
      <c r="O68" s="291"/>
      <c r="P68" s="291"/>
      <c r="Q68" s="291"/>
    </row>
    <row r="69" spans="1:17">
      <c r="A69" s="318" t="s">
        <v>60</v>
      </c>
      <c r="B69" s="318" t="s">
        <v>241</v>
      </c>
      <c r="C69" s="233" t="s">
        <v>256</v>
      </c>
      <c r="D69" s="313">
        <v>9.475715160369873</v>
      </c>
      <c r="E69" s="313">
        <v>8.975715160369873</v>
      </c>
      <c r="F69" s="287">
        <v>17.951430320739746</v>
      </c>
      <c r="G69" s="294">
        <v>1.1448487672684863E-4</v>
      </c>
      <c r="H69" s="294">
        <v>1.0930243653209115E-4</v>
      </c>
      <c r="I69" s="295">
        <v>8.49</v>
      </c>
      <c r="J69" s="295">
        <v>-5.09</v>
      </c>
      <c r="K69" s="287">
        <v>-0.3748159057437408</v>
      </c>
      <c r="L69" s="288">
        <v>80.448821711540219</v>
      </c>
      <c r="M69" s="288">
        <v>73.658821711540213</v>
      </c>
      <c r="N69" s="287">
        <v>10.848132799932285</v>
      </c>
      <c r="O69" s="313">
        <v>9.475715160369873</v>
      </c>
      <c r="P69" s="313">
        <v>8.475715160369873</v>
      </c>
      <c r="Q69" s="287">
        <v>8.475715160369873</v>
      </c>
    </row>
    <row r="70" spans="1:17">
      <c r="A70" s="318" t="s">
        <v>60</v>
      </c>
      <c r="B70" s="318" t="s">
        <v>241</v>
      </c>
      <c r="C70" s="233" t="s">
        <v>257</v>
      </c>
      <c r="D70" s="283">
        <v>520.85983353025927</v>
      </c>
      <c r="E70" s="283">
        <v>-60.90522744468376</v>
      </c>
      <c r="F70" s="284">
        <v>-0.10469041805744843</v>
      </c>
      <c r="G70" s="292">
        <v>6.2929892704110179E-3</v>
      </c>
      <c r="H70" s="292">
        <v>2.6306399860684827E-4</v>
      </c>
      <c r="I70" s="293">
        <v>14.407605744098106</v>
      </c>
      <c r="J70" s="293">
        <v>-6.6687585119895587E-2</v>
      </c>
      <c r="K70" s="284">
        <v>-4.6073119842941924E-3</v>
      </c>
      <c r="L70" s="285">
        <v>7504.3431294405464</v>
      </c>
      <c r="M70" s="285">
        <v>-916.29501180117495</v>
      </c>
      <c r="N70" s="284">
        <v>-0.10881538862398575</v>
      </c>
      <c r="O70" s="283">
        <v>4683.9192103147507</v>
      </c>
      <c r="P70" s="283">
        <v>-633.86014046169385</v>
      </c>
      <c r="Q70" s="284">
        <v>-0.11919639734001834</v>
      </c>
    </row>
    <row r="71" spans="1:17">
      <c r="A71" s="318" t="s">
        <v>60</v>
      </c>
      <c r="B71" s="318" t="s">
        <v>241</v>
      </c>
      <c r="C71" s="233" t="s">
        <v>258</v>
      </c>
      <c r="D71" s="313">
        <v>4929.7665375446159</v>
      </c>
      <c r="E71" s="313">
        <v>-1145.765816208861</v>
      </c>
      <c r="F71" s="287">
        <v>-0.18858690061966413</v>
      </c>
      <c r="G71" s="294">
        <v>1.1663898881351102</v>
      </c>
      <c r="H71" s="294">
        <v>1.0708668369920904E-2</v>
      </c>
      <c r="I71" s="295">
        <v>12.572656023197693</v>
      </c>
      <c r="J71" s="295">
        <v>-0.34853104547071112</v>
      </c>
      <c r="K71" s="287">
        <v>-2.6973608819257585E-2</v>
      </c>
      <c r="L71" s="288">
        <v>61980.258951218748</v>
      </c>
      <c r="M71" s="288">
        <v>-16522.831133377193</v>
      </c>
      <c r="N71" s="287">
        <v>-0.21047364015317074</v>
      </c>
      <c r="O71" s="313">
        <v>9859.5330750892317</v>
      </c>
      <c r="P71" s="313">
        <v>-2671.4294828639831</v>
      </c>
      <c r="Q71" s="287">
        <v>-0.21318629518755258</v>
      </c>
    </row>
    <row r="72" spans="1:17">
      <c r="A72" s="318" t="s">
        <v>60</v>
      </c>
      <c r="B72" s="318" t="s">
        <v>241</v>
      </c>
      <c r="C72" s="233" t="s">
        <v>259</v>
      </c>
      <c r="D72" s="291"/>
      <c r="E72" s="291"/>
      <c r="F72" s="291"/>
      <c r="G72" s="291"/>
      <c r="H72" s="291"/>
      <c r="I72" s="291"/>
      <c r="J72" s="291"/>
      <c r="K72" s="291"/>
      <c r="L72" s="291"/>
      <c r="M72" s="291"/>
      <c r="N72" s="291"/>
      <c r="O72" s="291"/>
      <c r="P72" s="291"/>
      <c r="Q72" s="291"/>
    </row>
    <row r="73" spans="1:17">
      <c r="A73" s="318" t="s">
        <v>60</v>
      </c>
      <c r="B73" s="318" t="s">
        <v>241</v>
      </c>
      <c r="C73" s="233" t="s">
        <v>170</v>
      </c>
      <c r="D73" s="313">
        <v>161260.92332883994</v>
      </c>
      <c r="E73" s="313">
        <v>14491.565423773223</v>
      </c>
      <c r="F73" s="287">
        <v>9.8736995450689716E-2</v>
      </c>
      <c r="G73" s="294">
        <v>4.7136246074942587</v>
      </c>
      <c r="H73" s="294">
        <v>0.52479123398782423</v>
      </c>
      <c r="I73" s="295">
        <v>40.467927936903592</v>
      </c>
      <c r="J73" s="295">
        <v>4.022218403989875</v>
      </c>
      <c r="K73" s="287">
        <v>0.11036191791951407</v>
      </c>
      <c r="L73" s="288">
        <v>6525895.4243100304</v>
      </c>
      <c r="M73" s="288">
        <v>1176782.0377697153</v>
      </c>
      <c r="N73" s="287">
        <v>0.21999571755775235</v>
      </c>
      <c r="O73" s="313">
        <v>1474105.129230581</v>
      </c>
      <c r="P73" s="313">
        <v>132375.72750433395</v>
      </c>
      <c r="Q73" s="287">
        <v>9.8660525240053254E-2</v>
      </c>
    </row>
    <row r="74" spans="1:17">
      <c r="A74" s="318" t="s">
        <v>61</v>
      </c>
      <c r="B74" s="318" t="s">
        <v>253</v>
      </c>
      <c r="C74" s="233" t="s">
        <v>255</v>
      </c>
      <c r="D74" s="291"/>
      <c r="E74" s="291"/>
      <c r="F74" s="291"/>
      <c r="G74" s="291"/>
      <c r="H74" s="291"/>
      <c r="I74" s="291"/>
      <c r="J74" s="291"/>
      <c r="K74" s="291"/>
      <c r="L74" s="291"/>
      <c r="M74" s="291"/>
      <c r="N74" s="291"/>
      <c r="O74" s="291"/>
      <c r="P74" s="291"/>
      <c r="Q74" s="291"/>
    </row>
    <row r="75" spans="1:17">
      <c r="A75" s="318" t="s">
        <v>61</v>
      </c>
      <c r="B75" s="318" t="s">
        <v>233</v>
      </c>
      <c r="C75" s="233" t="s">
        <v>256</v>
      </c>
      <c r="D75" s="313">
        <v>87.269227981567383</v>
      </c>
      <c r="E75" s="313">
        <v>25.236150741577148</v>
      </c>
      <c r="F75" s="287">
        <v>0.40681765058897346</v>
      </c>
      <c r="G75" s="294">
        <v>6.9066876443306445E-4</v>
      </c>
      <c r="H75" s="294">
        <v>2.5946940501965846E-4</v>
      </c>
      <c r="I75" s="295">
        <v>16.488714466028686</v>
      </c>
      <c r="J75" s="295">
        <v>-1.2112855339713136</v>
      </c>
      <c r="K75" s="287">
        <v>-6.8434210958831274E-2</v>
      </c>
      <c r="L75" s="288">
        <v>1438.9573818588256</v>
      </c>
      <c r="M75" s="288">
        <v>340.97191471099836</v>
      </c>
      <c r="N75" s="287">
        <v>0.31054319470796021</v>
      </c>
      <c r="O75" s="313">
        <v>174.53845596313477</v>
      </c>
      <c r="P75" s="313">
        <v>50.472301483154297</v>
      </c>
      <c r="Q75" s="287">
        <v>0.40681765058897346</v>
      </c>
    </row>
    <row r="76" spans="1:17">
      <c r="A76" s="318" t="s">
        <v>61</v>
      </c>
      <c r="B76" s="318" t="s">
        <v>233</v>
      </c>
      <c r="C76" s="233" t="s">
        <v>257</v>
      </c>
      <c r="D76" s="283">
        <v>54248.461621462615</v>
      </c>
      <c r="E76" s="283">
        <v>6944.3792587593343</v>
      </c>
      <c r="F76" s="284">
        <v>0.14680295889715014</v>
      </c>
      <c r="G76" s="292">
        <v>0.4293348162585312</v>
      </c>
      <c r="H76" s="292">
        <v>0.10051846665968833</v>
      </c>
      <c r="I76" s="293">
        <v>14.851339095992381</v>
      </c>
      <c r="J76" s="293">
        <v>-1.6580853024481232</v>
      </c>
      <c r="K76" s="284">
        <v>-0.10043265364265198</v>
      </c>
      <c r="L76" s="285">
        <v>805662.29897627002</v>
      </c>
      <c r="M76" s="285">
        <v>24699.127471617307</v>
      </c>
      <c r="N76" s="284">
        <v>3.1626494529864213E-2</v>
      </c>
      <c r="O76" s="283">
        <v>294368.29127573967</v>
      </c>
      <c r="P76" s="283">
        <v>-26486.618847285514</v>
      </c>
      <c r="Q76" s="284">
        <v>-8.2550143418811228E-2</v>
      </c>
    </row>
    <row r="77" spans="1:17">
      <c r="A77" s="318" t="s">
        <v>61</v>
      </c>
      <c r="B77" s="318" t="s">
        <v>233</v>
      </c>
      <c r="C77" s="233" t="s">
        <v>258</v>
      </c>
      <c r="D77" s="313">
        <v>2722.6075517162681</v>
      </c>
      <c r="E77" s="313">
        <v>759.76082083582878</v>
      </c>
      <c r="F77" s="287">
        <v>0.3870708847934532</v>
      </c>
      <c r="G77" s="294">
        <v>1.6389009140197959</v>
      </c>
      <c r="H77" s="294">
        <v>0.6163490550478623</v>
      </c>
      <c r="I77" s="295">
        <v>15.194711098558667</v>
      </c>
      <c r="J77" s="295">
        <v>-0.49561001389072068</v>
      </c>
      <c r="K77" s="287">
        <v>-3.1586989860741731E-2</v>
      </c>
      <c r="L77" s="288">
        <v>41369.235183082819</v>
      </c>
      <c r="M77" s="288">
        <v>10571.539681047201</v>
      </c>
      <c r="N77" s="287">
        <v>0.34325749081935236</v>
      </c>
      <c r="O77" s="313">
        <v>6606.509112238884</v>
      </c>
      <c r="P77" s="313">
        <v>1041.0508316755295</v>
      </c>
      <c r="Q77" s="287">
        <v>0.18705572464917494</v>
      </c>
    </row>
    <row r="78" spans="1:17">
      <c r="A78" s="318" t="s">
        <v>61</v>
      </c>
      <c r="B78" s="318" t="s">
        <v>233</v>
      </c>
      <c r="C78" s="233" t="s">
        <v>259</v>
      </c>
      <c r="D78" s="291"/>
      <c r="E78" s="291"/>
      <c r="F78" s="291"/>
      <c r="G78" s="291"/>
      <c r="H78" s="291"/>
      <c r="I78" s="291"/>
      <c r="J78" s="291"/>
      <c r="K78" s="291"/>
      <c r="L78" s="291"/>
      <c r="M78" s="291"/>
      <c r="N78" s="291"/>
      <c r="O78" s="291"/>
      <c r="P78" s="291"/>
      <c r="Q78" s="291"/>
    </row>
    <row r="79" spans="1:17">
      <c r="A79" s="318" t="s">
        <v>61</v>
      </c>
      <c r="B79" s="318" t="s">
        <v>233</v>
      </c>
      <c r="C79" s="233" t="s">
        <v>170</v>
      </c>
      <c r="D79" s="313">
        <v>865145.60020601237</v>
      </c>
      <c r="E79" s="313">
        <v>106627.22035412607</v>
      </c>
      <c r="F79" s="287">
        <v>0.140573021282552</v>
      </c>
      <c r="G79" s="294">
        <v>63.898404102499548</v>
      </c>
      <c r="H79" s="294">
        <v>3.6194743715184075</v>
      </c>
      <c r="I79" s="295">
        <v>44.197137768532386</v>
      </c>
      <c r="J79" s="295">
        <v>3.8784020505211672</v>
      </c>
      <c r="K79" s="287">
        <v>9.6193543310650095E-2</v>
      </c>
      <c r="L79" s="288">
        <v>38236959.28214477</v>
      </c>
      <c r="M79" s="288">
        <v>7654457.1876425222</v>
      </c>
      <c r="N79" s="287">
        <v>0.25028878160425427</v>
      </c>
      <c r="O79" s="313">
        <v>7907628.8644676208</v>
      </c>
      <c r="P79" s="313">
        <v>958704.28501487523</v>
      </c>
      <c r="Q79" s="287">
        <v>0.13796441075927995</v>
      </c>
    </row>
    <row r="80" spans="1:17">
      <c r="A80" s="318" t="s">
        <v>61</v>
      </c>
      <c r="B80" s="318" t="s">
        <v>254</v>
      </c>
      <c r="C80" s="233" t="s">
        <v>255</v>
      </c>
      <c r="D80" s="291"/>
      <c r="E80" s="291"/>
      <c r="F80" s="291"/>
      <c r="G80" s="291"/>
      <c r="H80" s="291"/>
      <c r="I80" s="291"/>
      <c r="J80" s="291"/>
      <c r="K80" s="291"/>
      <c r="L80" s="291"/>
      <c r="M80" s="291"/>
      <c r="N80" s="291"/>
      <c r="O80" s="291"/>
      <c r="P80" s="291"/>
      <c r="Q80" s="291"/>
    </row>
    <row r="81" spans="1:17">
      <c r="A81" s="318" t="s">
        <v>61</v>
      </c>
      <c r="B81" s="318" t="s">
        <v>240</v>
      </c>
      <c r="C81" s="233" t="s">
        <v>256</v>
      </c>
      <c r="D81" s="313">
        <v>399.22420501708984</v>
      </c>
      <c r="E81" s="313">
        <v>217.04547926783562</v>
      </c>
      <c r="F81" s="287">
        <v>1.1913876242968733</v>
      </c>
      <c r="G81" s="294">
        <v>2.2204272130333354E-4</v>
      </c>
      <c r="H81" s="294">
        <v>1.3058526880544197E-4</v>
      </c>
      <c r="I81" s="295">
        <v>18.670116883569825</v>
      </c>
      <c r="J81" s="295">
        <v>2.2840893425779782</v>
      </c>
      <c r="K81" s="287">
        <v>0.13939249991274713</v>
      </c>
      <c r="L81" s="288">
        <v>7453.5625704193108</v>
      </c>
      <c r="M81" s="288">
        <v>4468.3769529092306</v>
      </c>
      <c r="N81" s="287">
        <v>1.4968506235254706</v>
      </c>
      <c r="O81" s="313">
        <v>798.44841003417969</v>
      </c>
      <c r="P81" s="313">
        <v>312.0941846370697</v>
      </c>
      <c r="Q81" s="287">
        <v>0.64170139445636287</v>
      </c>
    </row>
    <row r="82" spans="1:17">
      <c r="A82" s="318" t="s">
        <v>61</v>
      </c>
      <c r="B82" s="318" t="s">
        <v>240</v>
      </c>
      <c r="C82" s="233" t="s">
        <v>257</v>
      </c>
      <c r="D82" s="283">
        <v>695392.70713500073</v>
      </c>
      <c r="E82" s="283">
        <v>97794.355721689994</v>
      </c>
      <c r="F82" s="284">
        <v>0.16364562500951998</v>
      </c>
      <c r="G82" s="292">
        <v>0.38676735309708438</v>
      </c>
      <c r="H82" s="292">
        <v>8.6760738096238632E-2</v>
      </c>
      <c r="I82" s="293">
        <v>15.043540290965497</v>
      </c>
      <c r="J82" s="293">
        <v>-1.3308678403201295</v>
      </c>
      <c r="K82" s="284">
        <v>-8.1277309668208272E-2</v>
      </c>
      <c r="L82" s="285">
        <v>10461168.207828954</v>
      </c>
      <c r="M82" s="285">
        <v>675848.90320395306</v>
      </c>
      <c r="N82" s="284">
        <v>6.9067639201565473E-2</v>
      </c>
      <c r="O82" s="283">
        <v>3922457.8721527937</v>
      </c>
      <c r="P82" s="283">
        <v>-15604.000749593135</v>
      </c>
      <c r="Q82" s="284">
        <v>-3.9623554055774257E-3</v>
      </c>
    </row>
    <row r="83" spans="1:17">
      <c r="A83" s="318" t="s">
        <v>61</v>
      </c>
      <c r="B83" s="318" t="s">
        <v>240</v>
      </c>
      <c r="C83" s="233" t="s">
        <v>258</v>
      </c>
      <c r="D83" s="313">
        <v>28719.270455703139</v>
      </c>
      <c r="E83" s="313">
        <v>4656.6601649074364</v>
      </c>
      <c r="F83" s="287">
        <v>0.19352265230712215</v>
      </c>
      <c r="G83" s="294">
        <v>1.1674270476220932</v>
      </c>
      <c r="H83" s="294">
        <v>-0.51224772089239323</v>
      </c>
      <c r="I83" s="295">
        <v>15.725376778043577</v>
      </c>
      <c r="J83" s="295">
        <v>0.21077248037030571</v>
      </c>
      <c r="K83" s="287">
        <v>1.3585424180100766E-2</v>
      </c>
      <c r="L83" s="288">
        <v>451621.34870646714</v>
      </c>
      <c r="M83" s="288">
        <v>78299.471675651032</v>
      </c>
      <c r="N83" s="287">
        <v>0.20973716380727334</v>
      </c>
      <c r="O83" s="313">
        <v>77562.466705560684</v>
      </c>
      <c r="P83" s="313">
        <v>13422.46226581982</v>
      </c>
      <c r="Q83" s="287">
        <v>0.20926818423329141</v>
      </c>
    </row>
    <row r="84" spans="1:17">
      <c r="A84" s="318" t="s">
        <v>61</v>
      </c>
      <c r="B84" s="318" t="s">
        <v>240</v>
      </c>
      <c r="C84" s="233" t="s">
        <v>259</v>
      </c>
      <c r="D84" s="291"/>
      <c r="E84" s="291"/>
      <c r="F84" s="291"/>
      <c r="G84" s="291"/>
      <c r="H84" s="291"/>
      <c r="I84" s="291"/>
      <c r="J84" s="291"/>
      <c r="K84" s="291"/>
      <c r="L84" s="291"/>
      <c r="M84" s="291"/>
      <c r="N84" s="291"/>
      <c r="O84" s="291"/>
      <c r="P84" s="291"/>
      <c r="Q84" s="291"/>
    </row>
    <row r="85" spans="1:17">
      <c r="A85" s="318" t="s">
        <v>61</v>
      </c>
      <c r="B85" s="318" t="s">
        <v>240</v>
      </c>
      <c r="C85" s="233" t="s">
        <v>170</v>
      </c>
      <c r="D85" s="313">
        <v>10152878.226191267</v>
      </c>
      <c r="E85" s="313">
        <v>2644200.5194505332</v>
      </c>
      <c r="F85" s="287">
        <v>0.35215261897268091</v>
      </c>
      <c r="G85" s="294">
        <v>62.169662049355409</v>
      </c>
      <c r="H85" s="294">
        <v>6.818872788202377</v>
      </c>
      <c r="I85" s="295">
        <v>41.696583296599989</v>
      </c>
      <c r="J85" s="295">
        <v>3.1592416936931969</v>
      </c>
      <c r="K85" s="287">
        <v>8.1978713691421359E-2</v>
      </c>
      <c r="L85" s="288">
        <v>423340332.65862054</v>
      </c>
      <c r="M85" s="288">
        <v>133975854.88782209</v>
      </c>
      <c r="N85" s="287">
        <v>0.46300035139054796</v>
      </c>
      <c r="O85" s="313">
        <v>92906475.924858257</v>
      </c>
      <c r="P85" s="313">
        <v>24059075.263773322</v>
      </c>
      <c r="Q85" s="287">
        <v>0.34945509972422806</v>
      </c>
    </row>
    <row r="86" spans="1:17">
      <c r="A86" s="318" t="s">
        <v>61</v>
      </c>
      <c r="B86" s="318" t="s">
        <v>136</v>
      </c>
      <c r="C86" s="233" t="s">
        <v>255</v>
      </c>
      <c r="D86" s="291"/>
      <c r="E86" s="291"/>
      <c r="F86" s="291"/>
      <c r="G86" s="291"/>
      <c r="H86" s="291"/>
      <c r="I86" s="291"/>
      <c r="J86" s="291"/>
      <c r="K86" s="291"/>
      <c r="L86" s="291"/>
      <c r="M86" s="291"/>
      <c r="N86" s="291"/>
      <c r="O86" s="291"/>
      <c r="P86" s="291"/>
      <c r="Q86" s="291"/>
    </row>
    <row r="87" spans="1:17">
      <c r="A87" s="318" t="s">
        <v>61</v>
      </c>
      <c r="B87" s="318" t="s">
        <v>241</v>
      </c>
      <c r="C87" s="233" t="s">
        <v>256</v>
      </c>
      <c r="D87" s="313">
        <v>383.82880973815918</v>
      </c>
      <c r="E87" s="313">
        <v>273.36161710321903</v>
      </c>
      <c r="F87" s="287">
        <v>2.4745954937643297</v>
      </c>
      <c r="G87" s="294">
        <v>5.8782267394120959E-4</v>
      </c>
      <c r="H87" s="294">
        <v>4.3590676317759952E-4</v>
      </c>
      <c r="I87" s="295">
        <v>18.709028326667365</v>
      </c>
      <c r="J87" s="295">
        <v>1.0455547072173133</v>
      </c>
      <c r="K87" s="287">
        <v>5.9193040380574158E-2</v>
      </c>
      <c r="L87" s="288">
        <v>7181.0640739822384</v>
      </c>
      <c r="M87" s="288">
        <v>5229.8297310602666</v>
      </c>
      <c r="N87" s="287">
        <v>2.6802673651328828</v>
      </c>
      <c r="O87" s="313">
        <v>767.65761947631836</v>
      </c>
      <c r="P87" s="313">
        <v>534.85912716388702</v>
      </c>
      <c r="Q87" s="287">
        <v>2.2975197212448863</v>
      </c>
    </row>
    <row r="88" spans="1:17">
      <c r="A88" s="318" t="s">
        <v>61</v>
      </c>
      <c r="B88" s="318" t="s">
        <v>241</v>
      </c>
      <c r="C88" s="233" t="s">
        <v>257</v>
      </c>
      <c r="D88" s="283">
        <v>276392.73020023166</v>
      </c>
      <c r="E88" s="283">
        <v>41604.841801030503</v>
      </c>
      <c r="F88" s="284">
        <v>0.17720182282269745</v>
      </c>
      <c r="G88" s="292">
        <v>0.42328743857201712</v>
      </c>
      <c r="H88" s="292">
        <v>0.10040410052701743</v>
      </c>
      <c r="I88" s="293">
        <v>14.725625812269048</v>
      </c>
      <c r="J88" s="293">
        <v>-1.3414025192112113</v>
      </c>
      <c r="K88" s="284">
        <v>-8.3487904019126577E-2</v>
      </c>
      <c r="L88" s="285">
        <v>4070055.9221600462</v>
      </c>
      <c r="M88" s="285">
        <v>297712.26736165583</v>
      </c>
      <c r="N88" s="284">
        <v>7.8919710027735207E-2</v>
      </c>
      <c r="O88" s="283">
        <v>1477514.6694473119</v>
      </c>
      <c r="P88" s="283">
        <v>-45885.259197400417</v>
      </c>
      <c r="Q88" s="284">
        <v>-3.0120297588711379E-2</v>
      </c>
    </row>
    <row r="89" spans="1:17">
      <c r="A89" s="318" t="s">
        <v>61</v>
      </c>
      <c r="B89" s="318" t="s">
        <v>241</v>
      </c>
      <c r="C89" s="233" t="s">
        <v>258</v>
      </c>
      <c r="D89" s="313">
        <v>10618.617490544915</v>
      </c>
      <c r="E89" s="313">
        <v>4312.645062187421</v>
      </c>
      <c r="F89" s="287">
        <v>0.68389849641488654</v>
      </c>
      <c r="G89" s="294">
        <v>1.2407571692638251</v>
      </c>
      <c r="H89" s="294">
        <v>0.19971935441739963</v>
      </c>
      <c r="I89" s="295">
        <v>15.996344506690038</v>
      </c>
      <c r="J89" s="295">
        <v>0.16518649514780748</v>
      </c>
      <c r="K89" s="287">
        <v>1.0434264823039021E-2</v>
      </c>
      <c r="L89" s="288">
        <v>169859.0635635209</v>
      </c>
      <c r="M89" s="288">
        <v>70028.21763376474</v>
      </c>
      <c r="N89" s="287">
        <v>0.70146873926159647</v>
      </c>
      <c r="O89" s="313">
        <v>28641.34023308754</v>
      </c>
      <c r="P89" s="313">
        <v>9640.0233867168427</v>
      </c>
      <c r="Q89" s="287">
        <v>0.50733448974396289</v>
      </c>
    </row>
    <row r="90" spans="1:17">
      <c r="A90" s="318" t="s">
        <v>61</v>
      </c>
      <c r="B90" s="318" t="s">
        <v>241</v>
      </c>
      <c r="C90" s="233" t="s">
        <v>259</v>
      </c>
      <c r="D90" s="291"/>
      <c r="E90" s="291"/>
      <c r="F90" s="291"/>
      <c r="G90" s="291"/>
      <c r="H90" s="291"/>
      <c r="I90" s="291"/>
      <c r="J90" s="291"/>
      <c r="K90" s="291"/>
      <c r="L90" s="291"/>
      <c r="M90" s="291"/>
      <c r="N90" s="291"/>
      <c r="O90" s="291"/>
      <c r="P90" s="291"/>
      <c r="Q90" s="291"/>
    </row>
    <row r="91" spans="1:17">
      <c r="A91" s="318" t="s">
        <v>61</v>
      </c>
      <c r="B91" s="318" t="s">
        <v>241</v>
      </c>
      <c r="C91" s="233" t="s">
        <v>170</v>
      </c>
      <c r="D91" s="313">
        <v>3972421.720887607</v>
      </c>
      <c r="E91" s="313">
        <v>739530.95813921839</v>
      </c>
      <c r="F91" s="287">
        <v>0.22875222592133562</v>
      </c>
      <c r="G91" s="294">
        <v>63.097507617843242</v>
      </c>
      <c r="H91" s="294">
        <v>5.0676534822486445</v>
      </c>
      <c r="I91" s="295">
        <v>43.683015684579665</v>
      </c>
      <c r="J91" s="295">
        <v>3.688868854856949</v>
      </c>
      <c r="K91" s="287">
        <v>9.2235218082348691E-2</v>
      </c>
      <c r="L91" s="288">
        <v>173527360.33929828</v>
      </c>
      <c r="M91" s="288">
        <v>44230652.489484951</v>
      </c>
      <c r="N91" s="287">
        <v>0.3420864554483613</v>
      </c>
      <c r="O91" s="313">
        <v>36314288.950553313</v>
      </c>
      <c r="P91" s="313">
        <v>6683222.3203768171</v>
      </c>
      <c r="Q91" s="287">
        <v>0.22554781452148517</v>
      </c>
    </row>
    <row r="92" spans="1:17">
      <c r="A92" s="318" t="s">
        <v>167</v>
      </c>
      <c r="B92" s="318" t="s">
        <v>253</v>
      </c>
      <c r="C92" s="233" t="s">
        <v>255</v>
      </c>
      <c r="D92" s="283">
        <v>0</v>
      </c>
      <c r="E92" s="283">
        <v>0</v>
      </c>
      <c r="F92" s="291"/>
      <c r="G92" s="292">
        <v>0</v>
      </c>
      <c r="H92" s="292">
        <v>0</v>
      </c>
      <c r="I92" s="291"/>
      <c r="J92" s="291"/>
      <c r="K92" s="291"/>
      <c r="L92" s="285">
        <v>0</v>
      </c>
      <c r="M92" s="285">
        <v>0</v>
      </c>
      <c r="N92" s="291"/>
      <c r="O92" s="283">
        <v>0</v>
      </c>
      <c r="P92" s="283">
        <v>0</v>
      </c>
      <c r="Q92" s="291"/>
    </row>
    <row r="93" spans="1:17">
      <c r="A93" s="318" t="s">
        <v>167</v>
      </c>
      <c r="B93" s="318" t="s">
        <v>233</v>
      </c>
      <c r="C93" s="233" t="s">
        <v>256</v>
      </c>
      <c r="D93" s="313">
        <v>142583.50542932749</v>
      </c>
      <c r="E93" s="313">
        <v>25977.703321149573</v>
      </c>
      <c r="F93" s="287">
        <v>0.22278225312535865</v>
      </c>
      <c r="G93" s="294">
        <v>0.12478377465731523</v>
      </c>
      <c r="H93" s="294">
        <v>1.8416287559338024E-2</v>
      </c>
      <c r="I93" s="295">
        <v>10.851286694911762</v>
      </c>
      <c r="J93" s="295">
        <v>7.6716344520759705E-2</v>
      </c>
      <c r="K93" s="287">
        <v>7.1201302721064621E-3</v>
      </c>
      <c r="L93" s="288">
        <v>1547214.4953791404</v>
      </c>
      <c r="M93" s="288">
        <v>290837.07730080606</v>
      </c>
      <c r="N93" s="287">
        <v>0.23148862206203116</v>
      </c>
      <c r="O93" s="313">
        <v>285167.01085865498</v>
      </c>
      <c r="P93" s="313">
        <v>51955.406642299145</v>
      </c>
      <c r="Q93" s="287">
        <v>0.22278225312535865</v>
      </c>
    </row>
    <row r="94" spans="1:17">
      <c r="A94" s="318" t="s">
        <v>167</v>
      </c>
      <c r="B94" s="318" t="s">
        <v>233</v>
      </c>
      <c r="C94" s="233" t="s">
        <v>257</v>
      </c>
      <c r="D94" s="283">
        <v>2841.7741226334547</v>
      </c>
      <c r="E94" s="283">
        <v>797.84912457822065</v>
      </c>
      <c r="F94" s="284">
        <v>0.39035146854085295</v>
      </c>
      <c r="G94" s="292">
        <v>2.4870148947309075E-3</v>
      </c>
      <c r="H94" s="292">
        <v>6.2255221852394217E-4</v>
      </c>
      <c r="I94" s="293">
        <v>12.355261755849734</v>
      </c>
      <c r="J94" s="293">
        <v>-1.2051305888985997</v>
      </c>
      <c r="K94" s="284">
        <v>-8.8871365832222576E-2</v>
      </c>
      <c r="L94" s="285">
        <v>35110.863136136555</v>
      </c>
      <c r="M94" s="285">
        <v>7394.4382392686093</v>
      </c>
      <c r="N94" s="284">
        <v>0.26678903454479108</v>
      </c>
      <c r="O94" s="283">
        <v>25975.99746465683</v>
      </c>
      <c r="P94" s="283">
        <v>7292.9536067479057</v>
      </c>
      <c r="Q94" s="284">
        <v>0.39035146854085268</v>
      </c>
    </row>
    <row r="95" spans="1:17">
      <c r="A95" s="318" t="s">
        <v>167</v>
      </c>
      <c r="B95" s="318" t="s">
        <v>233</v>
      </c>
      <c r="C95" s="233" t="s">
        <v>258</v>
      </c>
      <c r="D95" s="313">
        <v>777530.38178153546</v>
      </c>
      <c r="E95" s="313">
        <v>8168.350547472015</v>
      </c>
      <c r="F95" s="287">
        <v>1.0617044012907563E-2</v>
      </c>
      <c r="G95" s="294">
        <v>6.1903096727267668</v>
      </c>
      <c r="H95" s="294">
        <v>0.22945233312227931</v>
      </c>
      <c r="I95" s="295">
        <v>11.815429291152077</v>
      </c>
      <c r="J95" s="295">
        <v>-0.17262710106115975</v>
      </c>
      <c r="K95" s="287">
        <v>-1.4399924008806677E-2</v>
      </c>
      <c r="L95" s="288">
        <v>9186855.2476622108</v>
      </c>
      <c r="M95" s="288">
        <v>-36300.16879946366</v>
      </c>
      <c r="N95" s="287">
        <v>-3.9357646228832255E-3</v>
      </c>
      <c r="O95" s="313">
        <v>1606715.437091887</v>
      </c>
      <c r="P95" s="313">
        <v>18527.5373037057</v>
      </c>
      <c r="Q95" s="287">
        <v>1.1665834569182111E-2</v>
      </c>
    </row>
    <row r="96" spans="1:17">
      <c r="A96" s="318" t="s">
        <v>167</v>
      </c>
      <c r="B96" s="318" t="s">
        <v>233</v>
      </c>
      <c r="C96" s="233" t="s">
        <v>259</v>
      </c>
      <c r="D96" s="283">
        <v>0</v>
      </c>
      <c r="E96" s="283">
        <v>0</v>
      </c>
      <c r="F96" s="291"/>
      <c r="G96" s="292">
        <v>0</v>
      </c>
      <c r="H96" s="292">
        <v>0</v>
      </c>
      <c r="I96" s="291"/>
      <c r="J96" s="291"/>
      <c r="K96" s="291"/>
      <c r="L96" s="285">
        <v>0</v>
      </c>
      <c r="M96" s="285">
        <v>0</v>
      </c>
      <c r="N96" s="291"/>
      <c r="O96" s="283">
        <v>0</v>
      </c>
      <c r="P96" s="283">
        <v>0</v>
      </c>
      <c r="Q96" s="291"/>
    </row>
    <row r="97" spans="1:17">
      <c r="A97" s="318" t="s">
        <v>167</v>
      </c>
      <c r="B97" s="318" t="s">
        <v>233</v>
      </c>
      <c r="C97" s="233" t="s">
        <v>170</v>
      </c>
      <c r="D97" s="313">
        <v>1192773.3414077477</v>
      </c>
      <c r="E97" s="313">
        <v>367941.18973745545</v>
      </c>
      <c r="F97" s="287">
        <v>0.44608007701005759</v>
      </c>
      <c r="G97" s="294">
        <v>6.8281382139176072</v>
      </c>
      <c r="H97" s="294">
        <v>1.7087961452191003</v>
      </c>
      <c r="I97" s="295">
        <v>28.635481843520544</v>
      </c>
      <c r="J97" s="295">
        <v>0.36421070494217744</v>
      </c>
      <c r="K97" s="287">
        <v>1.2882714157312274E-2</v>
      </c>
      <c r="L97" s="288">
        <v>34155639.36131689</v>
      </c>
      <c r="M97" s="288">
        <v>10836585.957629062</v>
      </c>
      <c r="N97" s="287">
        <v>0.46470951329076221</v>
      </c>
      <c r="O97" s="313">
        <v>5680900.090629518</v>
      </c>
      <c r="P97" s="313">
        <v>1974853.0520451553</v>
      </c>
      <c r="Q97" s="287">
        <v>0.53287317497176467</v>
      </c>
    </row>
    <row r="98" spans="1:17">
      <c r="A98" s="318" t="s">
        <v>167</v>
      </c>
      <c r="B98" s="318" t="s">
        <v>254</v>
      </c>
      <c r="C98" s="233" t="s">
        <v>255</v>
      </c>
      <c r="D98" s="283">
        <v>0</v>
      </c>
      <c r="E98" s="283">
        <v>-0.5</v>
      </c>
      <c r="F98" s="284">
        <v>-1</v>
      </c>
      <c r="G98" s="292">
        <v>0</v>
      </c>
      <c r="H98" s="292">
        <v>-3.4566894631184958E-8</v>
      </c>
      <c r="I98" s="291"/>
      <c r="J98" s="293">
        <v>-7.5799999999999272</v>
      </c>
      <c r="K98" s="284">
        <v>-1</v>
      </c>
      <c r="L98" s="285">
        <v>0</v>
      </c>
      <c r="M98" s="285">
        <v>-3.7899999999999636</v>
      </c>
      <c r="N98" s="284">
        <v>-1</v>
      </c>
      <c r="O98" s="283">
        <v>0</v>
      </c>
      <c r="P98" s="283">
        <v>-1</v>
      </c>
      <c r="Q98" s="284">
        <v>-1</v>
      </c>
    </row>
    <row r="99" spans="1:17">
      <c r="A99" s="318" t="s">
        <v>167</v>
      </c>
      <c r="B99" s="318" t="s">
        <v>240</v>
      </c>
      <c r="C99" s="233" t="s">
        <v>256</v>
      </c>
      <c r="D99" s="313">
        <v>1710771.3510105098</v>
      </c>
      <c r="E99" s="313">
        <v>380470.28237175755</v>
      </c>
      <c r="F99" s="287">
        <v>0.28600313969609803</v>
      </c>
      <c r="G99" s="294">
        <v>0.11363390964590249</v>
      </c>
      <c r="H99" s="294">
        <v>2.16651559111255E-2</v>
      </c>
      <c r="I99" s="295">
        <v>10.829677161739008</v>
      </c>
      <c r="J99" s="295">
        <v>-0.13394156762149834</v>
      </c>
      <c r="K99" s="287">
        <v>-1.2216912219211309E-2</v>
      </c>
      <c r="L99" s="288">
        <v>18527101.428995907</v>
      </c>
      <c r="M99" s="288">
        <v>3942187.7171797864</v>
      </c>
      <c r="N99" s="287">
        <v>0.27029215222480074</v>
      </c>
      <c r="O99" s="313">
        <v>3421542.7020210195</v>
      </c>
      <c r="P99" s="313">
        <v>760673.13523387536</v>
      </c>
      <c r="Q99" s="287">
        <v>0.28587389052382112</v>
      </c>
    </row>
    <row r="100" spans="1:17">
      <c r="A100" s="318" t="s">
        <v>167</v>
      </c>
      <c r="B100" s="318" t="s">
        <v>240</v>
      </c>
      <c r="C100" s="233" t="s">
        <v>257</v>
      </c>
      <c r="D100" s="283">
        <v>31173.456050089328</v>
      </c>
      <c r="E100" s="283">
        <v>13715.958853228716</v>
      </c>
      <c r="F100" s="284">
        <v>0.78567727656260267</v>
      </c>
      <c r="G100" s="292">
        <v>2.0706225212702906E-3</v>
      </c>
      <c r="H100" s="292">
        <v>8.6371958901411568E-4</v>
      </c>
      <c r="I100" s="293">
        <v>12.432032514064764</v>
      </c>
      <c r="J100" s="293">
        <v>-1.0829683338626861</v>
      </c>
      <c r="K100" s="284">
        <v>-8.013083728579723E-2</v>
      </c>
      <c r="L100" s="285">
        <v>387549.41919047944</v>
      </c>
      <c r="M100" s="285">
        <v>151611.3297722172</v>
      </c>
      <c r="N100" s="284">
        <v>0.64258946126941929</v>
      </c>
      <c r="O100" s="283">
        <v>284949.32404103456</v>
      </c>
      <c r="P100" s="283">
        <v>125374.39536772016</v>
      </c>
      <c r="Q100" s="284">
        <v>0.78567727656259601</v>
      </c>
    </row>
    <row r="101" spans="1:17">
      <c r="A101" s="318" t="s">
        <v>167</v>
      </c>
      <c r="B101" s="318" t="s">
        <v>240</v>
      </c>
      <c r="C101" s="233" t="s">
        <v>258</v>
      </c>
      <c r="D101" s="313">
        <v>10200319.066038437</v>
      </c>
      <c r="E101" s="313">
        <v>-1610755.9995588697</v>
      </c>
      <c r="F101" s="287">
        <v>-0.13637674729971</v>
      </c>
      <c r="G101" s="294">
        <v>6.2261933904104056</v>
      </c>
      <c r="H101" s="294">
        <v>-0.69297047733925776</v>
      </c>
      <c r="I101" s="295">
        <v>11.976907120751623</v>
      </c>
      <c r="J101" s="295">
        <v>0.32993002169009422</v>
      </c>
      <c r="K101" s="287">
        <v>2.8327523861678992E-2</v>
      </c>
      <c r="L101" s="288">
        <v>122168274.0559743</v>
      </c>
      <c r="M101" s="288">
        <v>-15395046.748334169</v>
      </c>
      <c r="N101" s="287">
        <v>-0.11191243900134168</v>
      </c>
      <c r="O101" s="313">
        <v>21018631.001317903</v>
      </c>
      <c r="P101" s="313">
        <v>-3578694.4794565998</v>
      </c>
      <c r="Q101" s="287">
        <v>-0.14549120319010864</v>
      </c>
    </row>
    <row r="102" spans="1:17">
      <c r="A102" s="318" t="s">
        <v>167</v>
      </c>
      <c r="B102" s="318" t="s">
        <v>240</v>
      </c>
      <c r="C102" s="233" t="s">
        <v>259</v>
      </c>
      <c r="D102" s="283">
        <v>0</v>
      </c>
      <c r="E102" s="283">
        <v>0</v>
      </c>
      <c r="F102" s="291"/>
      <c r="G102" s="292">
        <v>0</v>
      </c>
      <c r="H102" s="292">
        <v>0</v>
      </c>
      <c r="I102" s="291"/>
      <c r="J102" s="291"/>
      <c r="K102" s="291"/>
      <c r="L102" s="285">
        <v>0</v>
      </c>
      <c r="M102" s="285">
        <v>0</v>
      </c>
      <c r="N102" s="291"/>
      <c r="O102" s="283">
        <v>0</v>
      </c>
      <c r="P102" s="283">
        <v>0</v>
      </c>
      <c r="Q102" s="291"/>
    </row>
    <row r="103" spans="1:17">
      <c r="A103" s="318" t="s">
        <v>167</v>
      </c>
      <c r="B103" s="318" t="s">
        <v>240</v>
      </c>
      <c r="C103" s="233" t="s">
        <v>170</v>
      </c>
      <c r="D103" s="313">
        <v>12070903.139445297</v>
      </c>
      <c r="E103" s="313">
        <v>3950285.107950055</v>
      </c>
      <c r="F103" s="287">
        <v>0.48645128888332806</v>
      </c>
      <c r="G103" s="294">
        <v>5.5673591410629042</v>
      </c>
      <c r="H103" s="294">
        <v>1.4938244835390675</v>
      </c>
      <c r="I103" s="295">
        <v>27.351905978818049</v>
      </c>
      <c r="J103" s="295">
        <v>0.26987005599330871</v>
      </c>
      <c r="K103" s="287">
        <v>9.9649101996006958E-3</v>
      </c>
      <c r="L103" s="288">
        <v>330162207.74952739</v>
      </c>
      <c r="M103" s="288">
        <v>110239338.50503492</v>
      </c>
      <c r="N103" s="287">
        <v>0.50126364249313127</v>
      </c>
      <c r="O103" s="313">
        <v>53388279.251077905</v>
      </c>
      <c r="P103" s="313">
        <v>19930212.902918488</v>
      </c>
      <c r="Q103" s="287">
        <v>0.5956773680680707</v>
      </c>
    </row>
    <row r="104" spans="1:17">
      <c r="A104" s="318" t="s">
        <v>167</v>
      </c>
      <c r="B104" s="318" t="s">
        <v>136</v>
      </c>
      <c r="C104" s="233" t="s">
        <v>255</v>
      </c>
      <c r="D104" s="283">
        <v>0</v>
      </c>
      <c r="E104" s="283">
        <v>-0.5</v>
      </c>
      <c r="F104" s="284">
        <v>-1</v>
      </c>
      <c r="G104" s="292">
        <v>0</v>
      </c>
      <c r="H104" s="292">
        <v>-8.8947180931932251E-8</v>
      </c>
      <c r="I104" s="291"/>
      <c r="J104" s="293">
        <v>-7.5799999999999272</v>
      </c>
      <c r="K104" s="284">
        <v>-1</v>
      </c>
      <c r="L104" s="285">
        <v>0</v>
      </c>
      <c r="M104" s="285">
        <v>-3.7899999999999636</v>
      </c>
      <c r="N104" s="284">
        <v>-1</v>
      </c>
      <c r="O104" s="283">
        <v>0</v>
      </c>
      <c r="P104" s="283">
        <v>-1</v>
      </c>
      <c r="Q104" s="284">
        <v>-1</v>
      </c>
    </row>
    <row r="105" spans="1:17">
      <c r="A105" s="318" t="s">
        <v>167</v>
      </c>
      <c r="B105" s="318" t="s">
        <v>241</v>
      </c>
      <c r="C105" s="233" t="s">
        <v>256</v>
      </c>
      <c r="D105" s="313">
        <v>713187.64502221346</v>
      </c>
      <c r="E105" s="313">
        <v>211955.3799858999</v>
      </c>
      <c r="F105" s="287">
        <v>0.4228685876208389</v>
      </c>
      <c r="G105" s="294">
        <v>0.12121330904329188</v>
      </c>
      <c r="H105" s="294">
        <v>3.2046915109077478E-2</v>
      </c>
      <c r="I105" s="295">
        <v>10.824765617034608</v>
      </c>
      <c r="J105" s="295">
        <v>-0.10116127311971113</v>
      </c>
      <c r="K105" s="287">
        <v>-9.258827570123189E-3</v>
      </c>
      <c r="L105" s="288">
        <v>7720089.0983303394</v>
      </c>
      <c r="M105" s="288">
        <v>2243662.0155571243</v>
      </c>
      <c r="N105" s="287">
        <v>0.40969449271311276</v>
      </c>
      <c r="O105" s="313">
        <v>1426375.2900444269</v>
      </c>
      <c r="P105" s="313">
        <v>423910.75997179979</v>
      </c>
      <c r="Q105" s="287">
        <v>0.4228685876208389</v>
      </c>
    </row>
    <row r="106" spans="1:17">
      <c r="A106" s="318" t="s">
        <v>167</v>
      </c>
      <c r="B106" s="318" t="s">
        <v>241</v>
      </c>
      <c r="C106" s="233" t="s">
        <v>257</v>
      </c>
      <c r="D106" s="283">
        <v>13073.400775019487</v>
      </c>
      <c r="E106" s="283">
        <v>4051.8137762313418</v>
      </c>
      <c r="F106" s="284">
        <v>0.44912428121300779</v>
      </c>
      <c r="G106" s="292">
        <v>2.2219540389540695E-3</v>
      </c>
      <c r="H106" s="292">
        <v>6.1706457680531603E-4</v>
      </c>
      <c r="I106" s="293">
        <v>12.360613411496102</v>
      </c>
      <c r="J106" s="293">
        <v>-1.2889597505550423</v>
      </c>
      <c r="K106" s="284">
        <v>-9.443223866799276E-2</v>
      </c>
      <c r="L106" s="285">
        <v>161595.2529535694</v>
      </c>
      <c r="M106" s="285">
        <v>38454.441175801214</v>
      </c>
      <c r="N106" s="284">
        <v>0.3122802312299176</v>
      </c>
      <c r="O106" s="283">
        <v>119500.9211610558</v>
      </c>
      <c r="P106" s="283">
        <v>37036.688996631419</v>
      </c>
      <c r="Q106" s="284">
        <v>0.44912428121302866</v>
      </c>
    </row>
    <row r="107" spans="1:17">
      <c r="A107" s="318" t="s">
        <v>167</v>
      </c>
      <c r="B107" s="318" t="s">
        <v>241</v>
      </c>
      <c r="C107" s="233" t="s">
        <v>258</v>
      </c>
      <c r="D107" s="313">
        <v>3863412.1976883314</v>
      </c>
      <c r="E107" s="313">
        <v>-50688.804991754238</v>
      </c>
      <c r="F107" s="287">
        <v>-1.2950305819151398E-2</v>
      </c>
      <c r="G107" s="294">
        <v>5.9976197361359871</v>
      </c>
      <c r="H107" s="294">
        <v>0.121140419119385</v>
      </c>
      <c r="I107" s="295">
        <v>11.899547582194506</v>
      </c>
      <c r="J107" s="295">
        <v>-5.9598684038750349E-2</v>
      </c>
      <c r="K107" s="287">
        <v>-4.9835232977313527E-3</v>
      </c>
      <c r="L107" s="288">
        <v>45972857.276022948</v>
      </c>
      <c r="M107" s="288">
        <v>-836449.11583844572</v>
      </c>
      <c r="N107" s="287">
        <v>-1.7869290966120294E-2</v>
      </c>
      <c r="O107" s="313">
        <v>7969245.355313004</v>
      </c>
      <c r="P107" s="313">
        <v>-112466.43279429432</v>
      </c>
      <c r="Q107" s="287">
        <v>-1.3916164761009557E-2</v>
      </c>
    </row>
    <row r="108" spans="1:17">
      <c r="A108" s="318" t="s">
        <v>167</v>
      </c>
      <c r="B108" s="318" t="s">
        <v>241</v>
      </c>
      <c r="C108" s="233" t="s">
        <v>259</v>
      </c>
      <c r="D108" s="283">
        <v>0</v>
      </c>
      <c r="E108" s="283">
        <v>0</v>
      </c>
      <c r="F108" s="291"/>
      <c r="G108" s="292">
        <v>0</v>
      </c>
      <c r="H108" s="292">
        <v>0</v>
      </c>
      <c r="I108" s="291"/>
      <c r="J108" s="291"/>
      <c r="K108" s="291"/>
      <c r="L108" s="285">
        <v>0</v>
      </c>
      <c r="M108" s="285">
        <v>0</v>
      </c>
      <c r="N108" s="291"/>
      <c r="O108" s="283">
        <v>0</v>
      </c>
      <c r="P108" s="283">
        <v>0</v>
      </c>
      <c r="Q108" s="291"/>
    </row>
    <row r="109" spans="1:17">
      <c r="A109" s="318" t="s">
        <v>167</v>
      </c>
      <c r="B109" s="318" t="s">
        <v>241</v>
      </c>
      <c r="C109" s="233" t="s">
        <v>170</v>
      </c>
      <c r="D109" s="313">
        <v>5348194.2329515144</v>
      </c>
      <c r="E109" s="313">
        <v>1516892.354856601</v>
      </c>
      <c r="F109" s="287">
        <v>0.39592086531455062</v>
      </c>
      <c r="G109" s="294">
        <v>5.8303399930140429</v>
      </c>
      <c r="H109" s="294">
        <v>1.1359446129127626</v>
      </c>
      <c r="I109" s="295">
        <v>27.509952516581841</v>
      </c>
      <c r="J109" s="295">
        <v>-0.20233997342650767</v>
      </c>
      <c r="K109" s="287">
        <v>-7.3014520000271085E-3</v>
      </c>
      <c r="L109" s="288">
        <v>147128569.397953</v>
      </c>
      <c r="M109" s="288">
        <v>40954411.134668455</v>
      </c>
      <c r="N109" s="287">
        <v>0.38572861612062015</v>
      </c>
      <c r="O109" s="313">
        <v>23044983.259541161</v>
      </c>
      <c r="P109" s="313">
        <v>7010347.7558772229</v>
      </c>
      <c r="Q109" s="287">
        <v>0.43720031891434935</v>
      </c>
    </row>
  </sheetData>
  <mergeCells count="24">
    <mergeCell ref="B98:B103"/>
    <mergeCell ref="B86:B91"/>
    <mergeCell ref="B92:B97"/>
    <mergeCell ref="B62:B67"/>
    <mergeCell ref="A92:A109"/>
    <mergeCell ref="B104:B109"/>
    <mergeCell ref="B80:B85"/>
    <mergeCell ref="B68:B73"/>
    <mergeCell ref="B74:B79"/>
    <mergeCell ref="B32:B37"/>
    <mergeCell ref="A56:A73"/>
    <mergeCell ref="A74:A91"/>
    <mergeCell ref="B56:B61"/>
    <mergeCell ref="B26:B31"/>
    <mergeCell ref="B38:B43"/>
    <mergeCell ref="B44:B49"/>
    <mergeCell ref="A20:A37"/>
    <mergeCell ref="A38:A55"/>
    <mergeCell ref="B50:B55"/>
    <mergeCell ref="B2:B7"/>
    <mergeCell ref="B8:B13"/>
    <mergeCell ref="B14:B19"/>
    <mergeCell ref="A2:A19"/>
    <mergeCell ref="B20:B25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C11C43-E7C1-40CA-83DB-7CA3D978BC09}">
  <sheetPr>
    <tabColor rgb="FFCCFF33"/>
  </sheetPr>
  <dimension ref="A8:Q116"/>
  <sheetViews>
    <sheetView zoomScaleNormal="70" workbookViewId="0">
      <selection activeCell="C4" sqref="C4:J138"/>
    </sheetView>
  </sheetViews>
  <sheetFormatPr defaultColWidth="8.77734375" defaultRowHeight="13.2"/>
  <cols>
    <col min="1" max="1" width="27.5546875" style="239" customWidth="1"/>
    <col min="2" max="2" width="41.77734375" style="239" customWidth="1"/>
    <col min="3" max="3" width="32.44140625" style="239" customWidth="1"/>
    <col min="4" max="4" width="13.77734375" style="239" customWidth="1"/>
    <col min="5" max="5" width="12.77734375" style="239" customWidth="1"/>
    <col min="6" max="6" width="10.88671875" style="239" customWidth="1"/>
    <col min="7" max="7" width="14" style="239" customWidth="1"/>
    <col min="8" max="8" width="19.33203125" style="239" customWidth="1"/>
    <col min="9" max="9" width="7.77734375" style="239" customWidth="1"/>
    <col min="10" max="11" width="10.88671875" style="239" customWidth="1"/>
    <col min="12" max="12" width="16" style="239" customWidth="1"/>
    <col min="13" max="13" width="14.77734375" style="239" customWidth="1"/>
    <col min="14" max="14" width="12" style="239" customWidth="1"/>
    <col min="15" max="15" width="13.77734375" style="239" customWidth="1"/>
    <col min="16" max="16" width="12.77734375" style="239" customWidth="1"/>
    <col min="17" max="17" width="10.6640625" style="239" customWidth="1"/>
    <col min="18" max="100" width="9.21875" style="239" customWidth="1"/>
    <col min="101" max="16384" width="8.77734375" style="239"/>
  </cols>
  <sheetData>
    <row r="8" spans="1:17" ht="52.8">
      <c r="A8" s="238" t="s">
        <v>0</v>
      </c>
      <c r="B8" s="238" t="s">
        <v>1</v>
      </c>
      <c r="C8" s="238" t="s">
        <v>260</v>
      </c>
      <c r="D8" s="238" t="s">
        <v>3</v>
      </c>
      <c r="E8" s="238" t="s">
        <v>149</v>
      </c>
      <c r="F8" s="238" t="s">
        <v>189</v>
      </c>
      <c r="G8" s="238" t="s">
        <v>4</v>
      </c>
      <c r="H8" s="238" t="s">
        <v>190</v>
      </c>
      <c r="I8" s="238" t="s">
        <v>5</v>
      </c>
      <c r="J8" s="238" t="s">
        <v>191</v>
      </c>
      <c r="K8" s="238" t="s">
        <v>192</v>
      </c>
      <c r="L8" s="238" t="s">
        <v>6</v>
      </c>
      <c r="M8" s="238" t="s">
        <v>147</v>
      </c>
      <c r="N8" s="238" t="s">
        <v>193</v>
      </c>
      <c r="O8" s="238" t="s">
        <v>7</v>
      </c>
      <c r="P8" s="238" t="s">
        <v>175</v>
      </c>
      <c r="Q8" s="238" t="s">
        <v>194</v>
      </c>
    </row>
    <row r="9" spans="1:17">
      <c r="A9" s="325" t="s">
        <v>206</v>
      </c>
      <c r="B9" s="325" t="s">
        <v>253</v>
      </c>
      <c r="C9" s="240" t="s">
        <v>223</v>
      </c>
      <c r="D9" s="283">
        <v>1301872.0390677091</v>
      </c>
      <c r="E9" s="283">
        <v>138453.14998688689</v>
      </c>
      <c r="F9" s="284">
        <v>0.11900541695371133</v>
      </c>
      <c r="G9" s="292">
        <v>0.49810619198020667</v>
      </c>
      <c r="H9" s="292">
        <v>5.2390441354200401E-2</v>
      </c>
      <c r="I9" s="293">
        <v>10.600992733769543</v>
      </c>
      <c r="J9" s="293">
        <v>-0.20991794363151506</v>
      </c>
      <c r="K9" s="284">
        <v>-1.9417230416150226E-2</v>
      </c>
      <c r="L9" s="285">
        <v>13801136.026454523</v>
      </c>
      <c r="M9" s="285">
        <v>1223518.3362005856</v>
      </c>
      <c r="N9" s="284">
        <v>9.7277430935800949E-2</v>
      </c>
      <c r="O9" s="283">
        <v>2302116.8100937605</v>
      </c>
      <c r="P9" s="283">
        <v>111303.00883981865</v>
      </c>
      <c r="Q9" s="284">
        <v>5.0804412851568156E-2</v>
      </c>
    </row>
    <row r="10" spans="1:17">
      <c r="A10" s="325" t="s">
        <v>206</v>
      </c>
      <c r="B10" s="325" t="s">
        <v>233</v>
      </c>
      <c r="C10" s="240" t="s">
        <v>224</v>
      </c>
      <c r="D10" s="283">
        <v>249773892.61249146</v>
      </c>
      <c r="E10" s="283">
        <v>-1162815.055817157</v>
      </c>
      <c r="F10" s="287">
        <v>-4.6338977928816255E-3</v>
      </c>
      <c r="G10" s="294">
        <v>95.56540026343599</v>
      </c>
      <c r="H10" s="294">
        <v>-0.57060377408221541</v>
      </c>
      <c r="I10" s="295">
        <v>4.6968251340732357</v>
      </c>
      <c r="J10" s="295">
        <v>-7.4476741484387432E-2</v>
      </c>
      <c r="K10" s="287">
        <v>-1.5609312390380523E-2</v>
      </c>
      <c r="L10" s="288">
        <v>1173144296.6576591</v>
      </c>
      <c r="M10" s="288">
        <v>-24150487.286396742</v>
      </c>
      <c r="N10" s="287">
        <v>-2.0170878225027986E-2</v>
      </c>
      <c r="O10" s="283">
        <v>348553619.01892322</v>
      </c>
      <c r="P10" s="283">
        <v>-3771456.9140625596</v>
      </c>
      <c r="Q10" s="287">
        <v>-1.0704480525762838E-2</v>
      </c>
    </row>
    <row r="11" spans="1:17">
      <c r="A11" s="325" t="s">
        <v>206</v>
      </c>
      <c r="B11" s="325" t="s">
        <v>233</v>
      </c>
      <c r="C11" s="240" t="s">
        <v>225</v>
      </c>
      <c r="D11" s="283">
        <v>2468300.6225088909</v>
      </c>
      <c r="E11" s="283">
        <v>108619.58755433466</v>
      </c>
      <c r="F11" s="284">
        <v>4.6031470332356383E-2</v>
      </c>
      <c r="G11" s="292">
        <v>0.94439068268239645</v>
      </c>
      <c r="H11" s="292">
        <v>4.0376648181314034E-2</v>
      </c>
      <c r="I11" s="293">
        <v>11.335990231259055</v>
      </c>
      <c r="J11" s="293">
        <v>6.1242514944469306E-2</v>
      </c>
      <c r="K11" s="284">
        <v>5.4318301824041034E-3</v>
      </c>
      <c r="L11" s="285">
        <v>27980631.744571432</v>
      </c>
      <c r="M11" s="285">
        <v>1375823.3844867088</v>
      </c>
      <c r="N11" s="284">
        <v>5.171333564465215E-2</v>
      </c>
      <c r="O11" s="283">
        <v>4179581.8213171363</v>
      </c>
      <c r="P11" s="283">
        <v>235898.80117290327</v>
      </c>
      <c r="Q11" s="284">
        <v>5.9816876754023626E-2</v>
      </c>
    </row>
    <row r="12" spans="1:17">
      <c r="A12" s="325" t="s">
        <v>206</v>
      </c>
      <c r="B12" s="325" t="s">
        <v>233</v>
      </c>
      <c r="C12" s="240" t="s">
        <v>226</v>
      </c>
      <c r="D12" s="283">
        <v>19483.857907204023</v>
      </c>
      <c r="E12" s="283">
        <v>2970.3336546570827</v>
      </c>
      <c r="F12" s="287">
        <v>0.17987278846300525</v>
      </c>
      <c r="G12" s="294">
        <v>7.4546729448085837E-3</v>
      </c>
      <c r="H12" s="294">
        <v>1.1282002299639144E-3</v>
      </c>
      <c r="I12" s="295">
        <v>8.9809393098279866</v>
      </c>
      <c r="J12" s="295">
        <v>3.9378498860642708E-3</v>
      </c>
      <c r="K12" s="287">
        <v>4.3865982462363851E-4</v>
      </c>
      <c r="L12" s="288">
        <v>174983.34538591147</v>
      </c>
      <c r="M12" s="288">
        <v>26741.41406201123</v>
      </c>
      <c r="N12" s="287">
        <v>0.18039035125347061</v>
      </c>
      <c r="O12" s="283">
        <v>41319.428362131119</v>
      </c>
      <c r="P12" s="283">
        <v>6712.8925981521606</v>
      </c>
      <c r="Q12" s="287">
        <v>0.19397759555983746</v>
      </c>
    </row>
    <row r="13" spans="1:17">
      <c r="A13" s="325" t="s">
        <v>206</v>
      </c>
      <c r="B13" s="325" t="s">
        <v>233</v>
      </c>
      <c r="C13" s="240" t="s">
        <v>227</v>
      </c>
      <c r="D13" s="283">
        <v>7558011.0787913194</v>
      </c>
      <c r="E13" s="283">
        <v>1126157.9378398154</v>
      </c>
      <c r="F13" s="284">
        <v>0.1750907418376185</v>
      </c>
      <c r="G13" s="292">
        <v>2.8917528024466308</v>
      </c>
      <c r="H13" s="292">
        <v>0.4276547226050873</v>
      </c>
      <c r="I13" s="293">
        <v>12.158819938813167</v>
      </c>
      <c r="J13" s="293">
        <v>0.32387581619784811</v>
      </c>
      <c r="K13" s="284">
        <v>2.7366062132811925E-2</v>
      </c>
      <c r="L13" s="285">
        <v>91896495.802578703</v>
      </c>
      <c r="M13" s="285">
        <v>15775873.274549827</v>
      </c>
      <c r="N13" s="284">
        <v>0.20724834809043882</v>
      </c>
      <c r="O13" s="283">
        <v>20667318.315424085</v>
      </c>
      <c r="P13" s="283">
        <v>2094752.8551305234</v>
      </c>
      <c r="Q13" s="284">
        <v>0.11278747998540711</v>
      </c>
    </row>
    <row r="14" spans="1:17">
      <c r="A14" s="325" t="s">
        <v>206</v>
      </c>
      <c r="B14" s="325" t="s">
        <v>233</v>
      </c>
      <c r="C14" s="240" t="s">
        <v>228</v>
      </c>
      <c r="D14" s="283">
        <v>242795.42837107266</v>
      </c>
      <c r="E14" s="283">
        <v>128358.8746999412</v>
      </c>
      <c r="F14" s="287">
        <v>1.121659737052374</v>
      </c>
      <c r="G14" s="294">
        <v>9.2895386510277581E-2</v>
      </c>
      <c r="H14" s="294">
        <v>4.905376171176682E-2</v>
      </c>
      <c r="I14" s="295">
        <v>13.346188832741488</v>
      </c>
      <c r="J14" s="295">
        <v>-0.9177113927611984</v>
      </c>
      <c r="K14" s="287">
        <v>-6.4338040665792476E-2</v>
      </c>
      <c r="L14" s="288">
        <v>3240393.6347666956</v>
      </c>
      <c r="M14" s="288">
        <v>1608082.0510512933</v>
      </c>
      <c r="N14" s="287">
        <v>0.98515630661092368</v>
      </c>
      <c r="O14" s="283">
        <v>648838.57019984722</v>
      </c>
      <c r="P14" s="283">
        <v>102816.33609773265</v>
      </c>
      <c r="Q14" s="287">
        <v>0.1883006399305425</v>
      </c>
    </row>
    <row r="15" spans="1:17">
      <c r="A15" s="325" t="s">
        <v>206</v>
      </c>
      <c r="B15" s="325" t="s">
        <v>254</v>
      </c>
      <c r="C15" s="240" t="s">
        <v>223</v>
      </c>
      <c r="D15" s="283">
        <v>16343327.107074993</v>
      </c>
      <c r="E15" s="283">
        <v>1530194.5845902972</v>
      </c>
      <c r="F15" s="284">
        <v>0.10329986464832007</v>
      </c>
      <c r="G15" s="292">
        <v>0.46509130718794278</v>
      </c>
      <c r="H15" s="292">
        <v>4.6297267041259416E-2</v>
      </c>
      <c r="I15" s="293">
        <v>10.720439805653182</v>
      </c>
      <c r="J15" s="293">
        <v>-0.16673733069059082</v>
      </c>
      <c r="K15" s="284">
        <v>-1.5315019550291437E-2</v>
      </c>
      <c r="L15" s="285">
        <v>175207654.47549742</v>
      </c>
      <c r="M15" s="285">
        <v>13934456.759071678</v>
      </c>
      <c r="N15" s="284">
        <v>8.640280565139713E-2</v>
      </c>
      <c r="O15" s="283">
        <v>29557729.770138342</v>
      </c>
      <c r="P15" s="283">
        <v>-1606690.2066419311</v>
      </c>
      <c r="Q15" s="284">
        <v>-5.1555273861635498E-2</v>
      </c>
    </row>
    <row r="16" spans="1:17">
      <c r="A16" s="325" t="s">
        <v>206</v>
      </c>
      <c r="B16" s="325" t="s">
        <v>240</v>
      </c>
      <c r="C16" s="240" t="s">
        <v>224</v>
      </c>
      <c r="D16" s="283">
        <v>3372698783.1257486</v>
      </c>
      <c r="E16" s="283">
        <v>-33834016.669631004</v>
      </c>
      <c r="F16" s="287">
        <v>-9.9320977246023616E-3</v>
      </c>
      <c r="G16" s="294">
        <v>95.978797677988666</v>
      </c>
      <c r="H16" s="294">
        <v>-0.33004394973760043</v>
      </c>
      <c r="I16" s="295">
        <v>4.7396400011388868</v>
      </c>
      <c r="J16" s="295">
        <v>-0.14797725522195648</v>
      </c>
      <c r="K16" s="287">
        <v>-3.0275949907774775E-2</v>
      </c>
      <c r="L16" s="288">
        <v>15985378064.295244</v>
      </c>
      <c r="M16" s="288">
        <v>-664450432.34387016</v>
      </c>
      <c r="N16" s="287">
        <v>-3.9907343939187975E-2</v>
      </c>
      <c r="O16" s="283">
        <v>4735251162.2971544</v>
      </c>
      <c r="P16" s="283">
        <v>-67816669.362537384</v>
      </c>
      <c r="Q16" s="287">
        <v>-1.4119448598148041E-2</v>
      </c>
    </row>
    <row r="17" spans="1:17">
      <c r="A17" s="325" t="s">
        <v>206</v>
      </c>
      <c r="B17" s="325" t="s">
        <v>240</v>
      </c>
      <c r="C17" s="240" t="s">
        <v>225</v>
      </c>
      <c r="D17" s="283">
        <v>31499437.866485357</v>
      </c>
      <c r="E17" s="283">
        <v>-1160464.4553138465</v>
      </c>
      <c r="F17" s="284">
        <v>-3.5531779730378493E-2</v>
      </c>
      <c r="G17" s="292">
        <v>0.89639732699635277</v>
      </c>
      <c r="H17" s="292">
        <v>-2.6957164255311139E-2</v>
      </c>
      <c r="I17" s="293">
        <v>11.375672376957969</v>
      </c>
      <c r="J17" s="293">
        <v>0.21940473349869727</v>
      </c>
      <c r="K17" s="284">
        <v>1.9666499631472226E-2</v>
      </c>
      <c r="L17" s="285">
        <v>358327285.22748131</v>
      </c>
      <c r="M17" s="285">
        <v>-6035326.2837474942</v>
      </c>
      <c r="N17" s="284">
        <v>-1.6564065831879405E-2</v>
      </c>
      <c r="O17" s="283">
        <v>53133761.911398619</v>
      </c>
      <c r="P17" s="283">
        <v>-2178460.1932518035</v>
      </c>
      <c r="Q17" s="284">
        <v>-3.9384788937428125E-2</v>
      </c>
    </row>
    <row r="18" spans="1:17">
      <c r="A18" s="325" t="s">
        <v>206</v>
      </c>
      <c r="B18" s="325" t="s">
        <v>240</v>
      </c>
      <c r="C18" s="240" t="s">
        <v>226</v>
      </c>
      <c r="D18" s="283">
        <v>256323.43209711165</v>
      </c>
      <c r="E18" s="283">
        <v>143774.69784784739</v>
      </c>
      <c r="F18" s="287">
        <v>1.2774439340155197</v>
      </c>
      <c r="G18" s="294">
        <v>7.2943409451395082E-3</v>
      </c>
      <c r="H18" s="294">
        <v>4.1123847277020785E-3</v>
      </c>
      <c r="I18" s="295">
        <v>9.1730446053308601</v>
      </c>
      <c r="J18" s="295">
        <v>0.90746198732987615</v>
      </c>
      <c r="K18" s="287">
        <v>0.10978802454331334</v>
      </c>
      <c r="L18" s="288">
        <v>2351266.276018301</v>
      </c>
      <c r="M18" s="288">
        <v>1420985.4145295704</v>
      </c>
      <c r="N18" s="287">
        <v>1.5274800045392356</v>
      </c>
      <c r="O18" s="283">
        <v>541554.89868692379</v>
      </c>
      <c r="P18" s="283">
        <v>312271.13815754734</v>
      </c>
      <c r="Q18" s="287">
        <v>1.3619418027537902</v>
      </c>
    </row>
    <row r="19" spans="1:17">
      <c r="A19" s="325" t="s">
        <v>206</v>
      </c>
      <c r="B19" s="325" t="s">
        <v>240</v>
      </c>
      <c r="C19" s="240" t="s">
        <v>227</v>
      </c>
      <c r="D19" s="283">
        <v>91591088.686486602</v>
      </c>
      <c r="E19" s="283">
        <v>12014015.182288095</v>
      </c>
      <c r="F19" s="284">
        <v>0.15097332250669199</v>
      </c>
      <c r="G19" s="292">
        <v>2.6064594366176621</v>
      </c>
      <c r="H19" s="292">
        <v>0.35667168475038569</v>
      </c>
      <c r="I19" s="293">
        <v>11.864810165503799</v>
      </c>
      <c r="J19" s="293">
        <v>0.39114226244001671</v>
      </c>
      <c r="K19" s="284">
        <v>3.4090429123852455E-2</v>
      </c>
      <c r="L19" s="285">
        <v>1086710880.1169863</v>
      </c>
      <c r="M19" s="285">
        <v>173669966.03211653</v>
      </c>
      <c r="N19" s="284">
        <v>0.19021049698105141</v>
      </c>
      <c r="O19" s="283">
        <v>255415881.3089911</v>
      </c>
      <c r="P19" s="283">
        <v>25725698.049853653</v>
      </c>
      <c r="Q19" s="284">
        <v>0.112001730700131</v>
      </c>
    </row>
    <row r="20" spans="1:17">
      <c r="A20" s="325" t="s">
        <v>206</v>
      </c>
      <c r="B20" s="325" t="s">
        <v>240</v>
      </c>
      <c r="C20" s="240" t="s">
        <v>228</v>
      </c>
      <c r="D20" s="283">
        <v>1615033.0818564768</v>
      </c>
      <c r="E20" s="283">
        <v>-1781995.2377054344</v>
      </c>
      <c r="F20" s="287">
        <v>-0.52457473711471581</v>
      </c>
      <c r="G20" s="294">
        <v>4.5959910260086188E-2</v>
      </c>
      <c r="H20" s="294">
        <v>-5.008022252631792E-2</v>
      </c>
      <c r="I20" s="295">
        <v>13.824506598394636</v>
      </c>
      <c r="J20" s="295">
        <v>0.8461427005659985</v>
      </c>
      <c r="K20" s="287">
        <v>6.5196407438349258E-2</v>
      </c>
      <c r="L20" s="288">
        <v>22327035.496750489</v>
      </c>
      <c r="M20" s="288">
        <v>-21760834.205753304</v>
      </c>
      <c r="N20" s="287">
        <v>-0.49357871796916253</v>
      </c>
      <c r="O20" s="283">
        <v>6806231.0296280384</v>
      </c>
      <c r="P20" s="283">
        <v>-2127910.674836142</v>
      </c>
      <c r="Q20" s="287">
        <v>-0.23817740363048809</v>
      </c>
    </row>
    <row r="21" spans="1:17">
      <c r="A21" s="325" t="s">
        <v>206</v>
      </c>
      <c r="B21" s="325" t="s">
        <v>136</v>
      </c>
      <c r="C21" s="240" t="s">
        <v>223</v>
      </c>
      <c r="D21" s="283">
        <v>6641784.7210661061</v>
      </c>
      <c r="E21" s="283">
        <v>766101.50846331008</v>
      </c>
      <c r="F21" s="284">
        <v>0.13038509408064977</v>
      </c>
      <c r="G21" s="292">
        <v>0.49074483692596943</v>
      </c>
      <c r="H21" s="292">
        <v>5.4547458262775739E-2</v>
      </c>
      <c r="I21" s="293">
        <v>10.531995084601832</v>
      </c>
      <c r="J21" s="293">
        <v>-0.3501900098465125</v>
      </c>
      <c r="K21" s="284">
        <v>-3.2180118864653884E-2</v>
      </c>
      <c r="L21" s="285">
        <v>69951244.035251781</v>
      </c>
      <c r="M21" s="285">
        <v>6010971.7593652755</v>
      </c>
      <c r="N21" s="284">
        <v>9.4009167390301601E-2</v>
      </c>
      <c r="O21" s="283">
        <v>11703310.268768825</v>
      </c>
      <c r="P21" s="283">
        <v>-12864.981250768527</v>
      </c>
      <c r="Q21" s="284">
        <v>-1.098052988815357E-3</v>
      </c>
    </row>
    <row r="22" spans="1:17">
      <c r="A22" s="325" t="s">
        <v>206</v>
      </c>
      <c r="B22" s="325" t="s">
        <v>241</v>
      </c>
      <c r="C22" s="240" t="s">
        <v>224</v>
      </c>
      <c r="D22" s="283">
        <v>1296218133.3130364</v>
      </c>
      <c r="E22" s="283">
        <v>-721939.53401231766</v>
      </c>
      <c r="F22" s="287">
        <v>-5.5664833643971894E-4</v>
      </c>
      <c r="G22" s="294">
        <v>95.774311147965804</v>
      </c>
      <c r="H22" s="294">
        <v>-0.50757464970843102</v>
      </c>
      <c r="I22" s="295">
        <v>4.6897491281541042</v>
      </c>
      <c r="J22" s="295">
        <v>-9.2618468156892675E-2</v>
      </c>
      <c r="K22" s="287">
        <v>-1.93666560112059E-2</v>
      </c>
      <c r="L22" s="288">
        <v>6078937860.6023531</v>
      </c>
      <c r="M22" s="288">
        <v>-123506318.13859653</v>
      </c>
      <c r="N22" s="287">
        <v>-1.9912523930794554E-2</v>
      </c>
      <c r="O22" s="283">
        <v>1798247257.5169511</v>
      </c>
      <c r="P22" s="283">
        <v>-11971514.537582159</v>
      </c>
      <c r="Q22" s="287">
        <v>-6.6132970900500167E-3</v>
      </c>
    </row>
    <row r="23" spans="1:17">
      <c r="A23" s="325" t="s">
        <v>206</v>
      </c>
      <c r="B23" s="325" t="s">
        <v>241</v>
      </c>
      <c r="C23" s="240" t="s">
        <v>225</v>
      </c>
      <c r="D23" s="283">
        <v>12251836.870191505</v>
      </c>
      <c r="E23" s="283">
        <v>579845.00524544157</v>
      </c>
      <c r="F23" s="284">
        <v>4.9678324998397437E-2</v>
      </c>
      <c r="G23" s="292">
        <v>0.90525753835945</v>
      </c>
      <c r="H23" s="292">
        <v>3.8755368135697466E-2</v>
      </c>
      <c r="I23" s="293">
        <v>11.345831055780762</v>
      </c>
      <c r="J23" s="293">
        <v>0.18853334433518931</v>
      </c>
      <c r="K23" s="284">
        <v>1.6897760480280521E-2</v>
      </c>
      <c r="L23" s="285">
        <v>139007271.25217855</v>
      </c>
      <c r="M23" s="285">
        <v>8779383.1294045001</v>
      </c>
      <c r="N23" s="284">
        <v>6.7415537915562457E-2</v>
      </c>
      <c r="O23" s="283">
        <v>20688507.022343632</v>
      </c>
      <c r="P23" s="283">
        <v>1423926.2840234973</v>
      </c>
      <c r="Q23" s="284">
        <v>7.3914210922384344E-2</v>
      </c>
    </row>
    <row r="24" spans="1:17">
      <c r="A24" s="325" t="s">
        <v>206</v>
      </c>
      <c r="B24" s="325" t="s">
        <v>241</v>
      </c>
      <c r="C24" s="240" t="s">
        <v>226</v>
      </c>
      <c r="D24" s="283">
        <v>105288.75582241896</v>
      </c>
      <c r="E24" s="283">
        <v>44874.230223922539</v>
      </c>
      <c r="F24" s="287">
        <v>0.74277220220428841</v>
      </c>
      <c r="G24" s="294">
        <v>7.7795224440694319E-3</v>
      </c>
      <c r="H24" s="294">
        <v>3.2944852584838417E-3</v>
      </c>
      <c r="I24" s="295">
        <v>9.0827899089009225</v>
      </c>
      <c r="J24" s="295">
        <v>8.8614986864055112E-2</v>
      </c>
      <c r="K24" s="287">
        <v>9.8524864851068407E-3</v>
      </c>
      <c r="L24" s="288">
        <v>956315.64890460018</v>
      </c>
      <c r="M24" s="288">
        <v>412936.83783984929</v>
      </c>
      <c r="N24" s="287">
        <v>0.75994284177312599</v>
      </c>
      <c r="O24" s="283">
        <v>222747.53660607338</v>
      </c>
      <c r="P24" s="283">
        <v>97732.193378232507</v>
      </c>
      <c r="Q24" s="287">
        <v>0.781761589056435</v>
      </c>
    </row>
    <row r="25" spans="1:17">
      <c r="A25" s="325" t="s">
        <v>206</v>
      </c>
      <c r="B25" s="325" t="s">
        <v>241</v>
      </c>
      <c r="C25" s="240" t="s">
        <v>227</v>
      </c>
      <c r="D25" s="283">
        <v>37477040.65431615</v>
      </c>
      <c r="E25" s="283">
        <v>5586534.0853331685</v>
      </c>
      <c r="F25" s="284">
        <v>0.17517859345535408</v>
      </c>
      <c r="G25" s="292">
        <v>2.7690846627468173</v>
      </c>
      <c r="H25" s="292">
        <v>0.40160587495327515</v>
      </c>
      <c r="I25" s="293">
        <v>12.119887419252931</v>
      </c>
      <c r="J25" s="293">
        <v>0.41538334019229062</v>
      </c>
      <c r="K25" s="284">
        <v>3.5489187528706279E-2</v>
      </c>
      <c r="L25" s="285">
        <v>454217513.53707695</v>
      </c>
      <c r="M25" s="285">
        <v>80954949.317105472</v>
      </c>
      <c r="N25" s="284">
        <v>0.21688472693821237</v>
      </c>
      <c r="O25" s="283">
        <v>102839477.82777557</v>
      </c>
      <c r="P25" s="283">
        <v>11869949.441862434</v>
      </c>
      <c r="Q25" s="284">
        <v>0.13048269736551174</v>
      </c>
    </row>
    <row r="26" spans="1:17">
      <c r="A26" s="325" t="s">
        <v>206</v>
      </c>
      <c r="B26" s="325" t="s">
        <v>241</v>
      </c>
      <c r="C26" s="240" t="s">
        <v>228</v>
      </c>
      <c r="D26" s="283">
        <v>714901.64053883147</v>
      </c>
      <c r="E26" s="283">
        <v>129608.56946713896</v>
      </c>
      <c r="F26" s="287">
        <v>0.22144217294392543</v>
      </c>
      <c r="G26" s="294">
        <v>5.2822291558408521E-2</v>
      </c>
      <c r="H26" s="294">
        <v>9.3714630992430201E-3</v>
      </c>
      <c r="I26" s="295">
        <v>13.540684782224643</v>
      </c>
      <c r="J26" s="295">
        <v>-0.29568061303509907</v>
      </c>
      <c r="K26" s="287">
        <v>-2.1369818199250327E-2</v>
      </c>
      <c r="L26" s="288">
        <v>9680257.7648315877</v>
      </c>
      <c r="M26" s="288">
        <v>1581928.9701699205</v>
      </c>
      <c r="N26" s="287">
        <v>0.19534017576721649</v>
      </c>
      <c r="O26" s="283">
        <v>2655095.146645254</v>
      </c>
      <c r="P26" s="283">
        <v>96965.808031847235</v>
      </c>
      <c r="Q26" s="287">
        <v>3.7904966949171538E-2</v>
      </c>
    </row>
    <row r="27" spans="1:17">
      <c r="A27" s="325" t="s">
        <v>211</v>
      </c>
      <c r="B27" s="325" t="s">
        <v>253</v>
      </c>
      <c r="C27" s="240" t="s">
        <v>223</v>
      </c>
      <c r="D27" s="283">
        <v>1293687.233335519</v>
      </c>
      <c r="E27" s="283">
        <v>138342.2300566216</v>
      </c>
      <c r="F27" s="284">
        <v>0.11974105541115682</v>
      </c>
      <c r="G27" s="292">
        <v>0.52011941337239198</v>
      </c>
      <c r="H27" s="292">
        <v>5.1678900603520483E-2</v>
      </c>
      <c r="I27" s="293">
        <v>10.596472864693682</v>
      </c>
      <c r="J27" s="293">
        <v>-0.17010213223526982</v>
      </c>
      <c r="K27" s="284">
        <v>-1.5799094167252781E-2</v>
      </c>
      <c r="L27" s="285">
        <v>13708521.663440472</v>
      </c>
      <c r="M27" s="285">
        <v>1269413.0383110959</v>
      </c>
      <c r="N27" s="284">
        <v>0.1020501610337769</v>
      </c>
      <c r="O27" s="283">
        <v>2272525.6192333698</v>
      </c>
      <c r="P27" s="283">
        <v>127880.6856587939</v>
      </c>
      <c r="Q27" s="284">
        <v>5.9627905606570233E-2</v>
      </c>
    </row>
    <row r="28" spans="1:17">
      <c r="A28" s="325" t="s">
        <v>211</v>
      </c>
      <c r="B28" s="325" t="s">
        <v>233</v>
      </c>
      <c r="C28" s="240" t="s">
        <v>224</v>
      </c>
      <c r="D28" s="283">
        <v>237491224.09546149</v>
      </c>
      <c r="E28" s="283">
        <v>514220.68772318959</v>
      </c>
      <c r="F28" s="287">
        <v>2.1699180947040288E-3</v>
      </c>
      <c r="G28" s="294">
        <v>95.481962699083638</v>
      </c>
      <c r="H28" s="294">
        <v>-0.60156964467817886</v>
      </c>
      <c r="I28" s="295">
        <v>4.4875625368804064</v>
      </c>
      <c r="J28" s="295">
        <v>-6.5226708571895387E-2</v>
      </c>
      <c r="K28" s="287">
        <v>-1.4326757742421124E-2</v>
      </c>
      <c r="L28" s="288">
        <v>1065756720.0886623</v>
      </c>
      <c r="M28" s="288">
        <v>-13149632.445602059</v>
      </c>
      <c r="N28" s="287">
        <v>-1.2187927538580738E-2</v>
      </c>
      <c r="O28" s="283">
        <v>313967397.70619005</v>
      </c>
      <c r="P28" s="283">
        <v>47190.132553577423</v>
      </c>
      <c r="Q28" s="287">
        <v>1.503252464004185E-4</v>
      </c>
    </row>
    <row r="29" spans="1:17">
      <c r="A29" s="325" t="s">
        <v>211</v>
      </c>
      <c r="B29" s="325" t="s">
        <v>233</v>
      </c>
      <c r="C29" s="240" t="s">
        <v>225</v>
      </c>
      <c r="D29" s="283">
        <v>2465708.7326528877</v>
      </c>
      <c r="E29" s="283">
        <v>107002.5856915405</v>
      </c>
      <c r="F29" s="284">
        <v>4.5364949690485538E-2</v>
      </c>
      <c r="G29" s="292">
        <v>0.99132382737365721</v>
      </c>
      <c r="H29" s="292">
        <v>3.4974413287050199E-2</v>
      </c>
      <c r="I29" s="293">
        <v>11.331951780075274</v>
      </c>
      <c r="J29" s="293">
        <v>5.9804446192801564E-2</v>
      </c>
      <c r="K29" s="284">
        <v>5.3055060780688966E-3</v>
      </c>
      <c r="L29" s="285">
        <v>27941292.462133039</v>
      </c>
      <c r="M29" s="285">
        <v>1353609.2562504895</v>
      </c>
      <c r="N29" s="284">
        <v>5.0911139784868588E-2</v>
      </c>
      <c r="O29" s="283">
        <v>4173269.6996131539</v>
      </c>
      <c r="P29" s="283">
        <v>233174.93686061213</v>
      </c>
      <c r="Q29" s="284">
        <v>5.9180032689801758E-2</v>
      </c>
    </row>
    <row r="30" spans="1:17">
      <c r="A30" s="325" t="s">
        <v>211</v>
      </c>
      <c r="B30" s="325" t="s">
        <v>233</v>
      </c>
      <c r="C30" s="240" t="s">
        <v>226</v>
      </c>
      <c r="D30" s="283">
        <v>19483.857907204023</v>
      </c>
      <c r="E30" s="283">
        <v>2970.3336546570827</v>
      </c>
      <c r="F30" s="287">
        <v>0.17987278846300525</v>
      </c>
      <c r="G30" s="294">
        <v>7.8333715320028623E-3</v>
      </c>
      <c r="H30" s="294">
        <v>1.1378790630602945E-3</v>
      </c>
      <c r="I30" s="295">
        <v>8.9809393098279866</v>
      </c>
      <c r="J30" s="295">
        <v>3.9378498860642708E-3</v>
      </c>
      <c r="K30" s="287">
        <v>4.3865982462363851E-4</v>
      </c>
      <c r="L30" s="288">
        <v>174983.34538591147</v>
      </c>
      <c r="M30" s="288">
        <v>26741.41406201123</v>
      </c>
      <c r="N30" s="287">
        <v>0.18039035125347061</v>
      </c>
      <c r="O30" s="283">
        <v>41319.428362131119</v>
      </c>
      <c r="P30" s="283">
        <v>6712.8925981521606</v>
      </c>
      <c r="Q30" s="287">
        <v>0.19397759555983746</v>
      </c>
    </row>
    <row r="31" spans="1:17">
      <c r="A31" s="325" t="s">
        <v>211</v>
      </c>
      <c r="B31" s="325" t="s">
        <v>233</v>
      </c>
      <c r="C31" s="240" t="s">
        <v>227</v>
      </c>
      <c r="D31" s="283">
        <v>7255174.8373737494</v>
      </c>
      <c r="E31" s="283">
        <v>1197503.6183199305</v>
      </c>
      <c r="F31" s="284">
        <v>0.1976838251890097</v>
      </c>
      <c r="G31" s="292">
        <v>2.9169007648004657</v>
      </c>
      <c r="H31" s="292">
        <v>0.46078713295416751</v>
      </c>
      <c r="I31" s="293">
        <v>11.594486064862298</v>
      </c>
      <c r="J31" s="293">
        <v>0.49642179040703205</v>
      </c>
      <c r="K31" s="284">
        <v>4.4730484355696189E-2</v>
      </c>
      <c r="L31" s="285">
        <v>84120023.550069526</v>
      </c>
      <c r="M31" s="285">
        <v>16891599.007492453</v>
      </c>
      <c r="N31" s="284">
        <v>0.25125680279469698</v>
      </c>
      <c r="O31" s="283">
        <v>17947191.309850335</v>
      </c>
      <c r="P31" s="283">
        <v>2739901.6479417905</v>
      </c>
      <c r="Q31" s="284">
        <v>0.18017028075717784</v>
      </c>
    </row>
    <row r="32" spans="1:17">
      <c r="A32" s="325" t="s">
        <v>211</v>
      </c>
      <c r="B32" s="325" t="s">
        <v>233</v>
      </c>
      <c r="C32" s="240" t="s">
        <v>228</v>
      </c>
      <c r="D32" s="283">
        <v>203609.27830873389</v>
      </c>
      <c r="E32" s="283">
        <v>132408.77854931937</v>
      </c>
      <c r="F32" s="287">
        <v>1.8596608028978276</v>
      </c>
      <c r="G32" s="294">
        <v>8.1859923838058943E-2</v>
      </c>
      <c r="H32" s="294">
        <v>5.2991318770271523E-2</v>
      </c>
      <c r="I32" s="295">
        <v>11.298575601392333</v>
      </c>
      <c r="J32" s="295">
        <v>2.3255182722145378</v>
      </c>
      <c r="K32" s="287">
        <v>0.25916676857202536</v>
      </c>
      <c r="L32" s="288">
        <v>2300494.824116162</v>
      </c>
      <c r="M32" s="288">
        <v>1661608.6579088257</v>
      </c>
      <c r="N32" s="287">
        <v>2.6007898523969413</v>
      </c>
      <c r="O32" s="283">
        <v>294181.05049169064</v>
      </c>
      <c r="P32" s="283">
        <v>143125.92460560799</v>
      </c>
      <c r="Q32" s="287">
        <v>0.94750789664394164</v>
      </c>
    </row>
    <row r="33" spans="1:17">
      <c r="A33" s="325" t="s">
        <v>211</v>
      </c>
      <c r="B33" s="325" t="s">
        <v>254</v>
      </c>
      <c r="C33" s="240" t="s">
        <v>223</v>
      </c>
      <c r="D33" s="283">
        <v>16224481.374183547</v>
      </c>
      <c r="E33" s="283">
        <v>1553505.7779231537</v>
      </c>
      <c r="F33" s="284">
        <v>0.10588973907905209</v>
      </c>
      <c r="G33" s="292">
        <v>0.48660677458842516</v>
      </c>
      <c r="H33" s="292">
        <v>4.7079320039245254E-2</v>
      </c>
      <c r="I33" s="293">
        <v>10.711917810372949</v>
      </c>
      <c r="J33" s="293">
        <v>-0.15791766556630904</v>
      </c>
      <c r="K33" s="284">
        <v>-1.4528064009419925E-2</v>
      </c>
      <c r="L33" s="285">
        <v>173795310.99618092</v>
      </c>
      <c r="M33" s="285">
        <v>14324219.993310601</v>
      </c>
      <c r="N33" s="284">
        <v>8.9823302162351029E-2</v>
      </c>
      <c r="O33" s="283">
        <v>29092925.667652454</v>
      </c>
      <c r="P33" s="283">
        <v>-1440247.7458055504</v>
      </c>
      <c r="Q33" s="284">
        <v>-4.7169933052904914E-2</v>
      </c>
    </row>
    <row r="34" spans="1:17">
      <c r="A34" s="325" t="s">
        <v>211</v>
      </c>
      <c r="B34" s="325" t="s">
        <v>240</v>
      </c>
      <c r="C34" s="240" t="s">
        <v>224</v>
      </c>
      <c r="D34" s="283">
        <v>3197737820.3625951</v>
      </c>
      <c r="E34" s="283">
        <v>-14902799.972878456</v>
      </c>
      <c r="F34" s="287">
        <v>-4.6388008289960118E-3</v>
      </c>
      <c r="G34" s="294">
        <v>95.906972362274786</v>
      </c>
      <c r="H34" s="294">
        <v>-0.34046155733970807</v>
      </c>
      <c r="I34" s="295">
        <v>4.5333398479553058</v>
      </c>
      <c r="J34" s="295">
        <v>-0.15146892766363962</v>
      </c>
      <c r="K34" s="287">
        <v>-3.2331933899186295E-2</v>
      </c>
      <c r="L34" s="288">
        <v>14496432284.363499</v>
      </c>
      <c r="M34" s="288">
        <v>-554174686.69401932</v>
      </c>
      <c r="N34" s="287">
        <v>-3.6820753326407586E-2</v>
      </c>
      <c r="O34" s="283">
        <v>4257811322.0565624</v>
      </c>
      <c r="P34" s="283">
        <v>-24577150.553610325</v>
      </c>
      <c r="Q34" s="287">
        <v>-5.7391221536308278E-3</v>
      </c>
    </row>
    <row r="35" spans="1:17">
      <c r="A35" s="325" t="s">
        <v>211</v>
      </c>
      <c r="B35" s="325" t="s">
        <v>240</v>
      </c>
      <c r="C35" s="240" t="s">
        <v>225</v>
      </c>
      <c r="D35" s="283">
        <v>31474436.650739655</v>
      </c>
      <c r="E35" s="283">
        <v>-1173279.442589879</v>
      </c>
      <c r="F35" s="284">
        <v>-3.593756571626152E-2</v>
      </c>
      <c r="G35" s="292">
        <v>0.94398543456523021</v>
      </c>
      <c r="H35" s="292">
        <v>-3.4106816845992149E-2</v>
      </c>
      <c r="I35" s="293">
        <v>11.372081962852949</v>
      </c>
      <c r="J35" s="293">
        <v>0.21789436232495873</v>
      </c>
      <c r="K35" s="284">
        <v>1.9534758615198884E-2</v>
      </c>
      <c r="L35" s="285">
        <v>357929873.3268342</v>
      </c>
      <c r="M35" s="285">
        <v>-6228876.7069402337</v>
      </c>
      <c r="N35" s="284">
        <v>-1.7104838772547763E-2</v>
      </c>
      <c r="O35" s="283">
        <v>53064454.955236167</v>
      </c>
      <c r="P35" s="283">
        <v>-2210514.0169416219</v>
      </c>
      <c r="Q35" s="284">
        <v>-3.9991230353367838E-2</v>
      </c>
    </row>
    <row r="36" spans="1:17">
      <c r="A36" s="325" t="s">
        <v>211</v>
      </c>
      <c r="B36" s="325" t="s">
        <v>240</v>
      </c>
      <c r="C36" s="240" t="s">
        <v>226</v>
      </c>
      <c r="D36" s="283">
        <v>256323.43209711165</v>
      </c>
      <c r="E36" s="283">
        <v>143774.69784784739</v>
      </c>
      <c r="F36" s="287">
        <v>1.2774439340155197</v>
      </c>
      <c r="G36" s="294">
        <v>7.6876860139689579E-3</v>
      </c>
      <c r="H36" s="294">
        <v>4.3158408116689417E-3</v>
      </c>
      <c r="I36" s="295">
        <v>9.1730446053308601</v>
      </c>
      <c r="J36" s="295">
        <v>0.90746198732987615</v>
      </c>
      <c r="K36" s="287">
        <v>0.10978802454331334</v>
      </c>
      <c r="L36" s="288">
        <v>2351266.276018301</v>
      </c>
      <c r="M36" s="288">
        <v>1420985.4145295704</v>
      </c>
      <c r="N36" s="287">
        <v>1.5274800045392356</v>
      </c>
      <c r="O36" s="283">
        <v>541554.89868692379</v>
      </c>
      <c r="P36" s="283">
        <v>312271.13815754734</v>
      </c>
      <c r="Q36" s="287">
        <v>1.3619418027537902</v>
      </c>
    </row>
    <row r="37" spans="1:17">
      <c r="A37" s="325" t="s">
        <v>211</v>
      </c>
      <c r="B37" s="325" t="s">
        <v>240</v>
      </c>
      <c r="C37" s="240" t="s">
        <v>227</v>
      </c>
      <c r="D37" s="283">
        <v>87409371.639199063</v>
      </c>
      <c r="E37" s="283">
        <v>12443730.01240395</v>
      </c>
      <c r="F37" s="284">
        <v>0.16599244323623802</v>
      </c>
      <c r="G37" s="292">
        <v>2.6215933453399543</v>
      </c>
      <c r="H37" s="292">
        <v>0.37569923784310433</v>
      </c>
      <c r="I37" s="293">
        <v>11.257853376901069</v>
      </c>
      <c r="J37" s="293">
        <v>0.44606512507204954</v>
      </c>
      <c r="K37" s="284">
        <v>4.1257293861317448E-2</v>
      </c>
      <c r="L37" s="285">
        <v>984041889.68115771</v>
      </c>
      <c r="M37" s="285">
        <v>173529246.24974978</v>
      </c>
      <c r="N37" s="284">
        <v>0.21409813610691097</v>
      </c>
      <c r="O37" s="283">
        <v>217949448.60504222</v>
      </c>
      <c r="P37" s="283">
        <v>27033381.106113017</v>
      </c>
      <c r="Q37" s="284">
        <v>0.14159825026913797</v>
      </c>
    </row>
    <row r="38" spans="1:17">
      <c r="A38" s="325" t="s">
        <v>211</v>
      </c>
      <c r="B38" s="325" t="s">
        <v>240</v>
      </c>
      <c r="C38" s="240" t="s">
        <v>228</v>
      </c>
      <c r="D38" s="283">
        <v>1105436.5211486372</v>
      </c>
      <c r="E38" s="283">
        <v>-1754488.0709127395</v>
      </c>
      <c r="F38" s="287">
        <v>-0.61347354254824582</v>
      </c>
      <c r="G38" s="294">
        <v>3.3154397213849732E-2</v>
      </c>
      <c r="H38" s="294">
        <v>-5.2526024507508026E-2</v>
      </c>
      <c r="I38" s="295">
        <v>9.2541954692886979</v>
      </c>
      <c r="J38" s="295">
        <v>-1.9683575913651303</v>
      </c>
      <c r="K38" s="287">
        <v>-0.17539303050980215</v>
      </c>
      <c r="L38" s="288">
        <v>10229925.645599978</v>
      </c>
      <c r="M38" s="288">
        <v>-21865729.838277578</v>
      </c>
      <c r="N38" s="287">
        <v>-0.68126758929292719</v>
      </c>
      <c r="O38" s="283">
        <v>2162945.0951978792</v>
      </c>
      <c r="P38" s="283">
        <v>-1865476.8851551875</v>
      </c>
      <c r="Q38" s="287">
        <v>-0.46307881702891757</v>
      </c>
    </row>
    <row r="39" spans="1:17">
      <c r="A39" s="325" t="s">
        <v>211</v>
      </c>
      <c r="B39" s="325" t="s">
        <v>136</v>
      </c>
      <c r="C39" s="240" t="s">
        <v>223</v>
      </c>
      <c r="D39" s="283">
        <v>6593295.8549981927</v>
      </c>
      <c r="E39" s="283">
        <v>770219.85707802139</v>
      </c>
      <c r="F39" s="284">
        <v>0.1322702738815569</v>
      </c>
      <c r="G39" s="292">
        <v>0.51185722925387778</v>
      </c>
      <c r="H39" s="292">
        <v>5.489735548740915E-2</v>
      </c>
      <c r="I39" s="293">
        <v>10.527709779603155</v>
      </c>
      <c r="J39" s="293">
        <v>-0.32331023196349129</v>
      </c>
      <c r="K39" s="284">
        <v>-2.979537698933913E-2</v>
      </c>
      <c r="L39" s="285">
        <v>69412305.252481416</v>
      </c>
      <c r="M39" s="285">
        <v>6225991.0701762214</v>
      </c>
      <c r="N39" s="284">
        <v>9.8533854217433672E-2</v>
      </c>
      <c r="O39" s="283">
        <v>11530674.867792763</v>
      </c>
      <c r="P39" s="283">
        <v>62483.862636242062</v>
      </c>
      <c r="Q39" s="284">
        <v>5.4484497692920374E-3</v>
      </c>
    </row>
    <row r="40" spans="1:17">
      <c r="A40" s="325" t="s">
        <v>211</v>
      </c>
      <c r="B40" s="325" t="s">
        <v>241</v>
      </c>
      <c r="C40" s="240" t="s">
        <v>224</v>
      </c>
      <c r="D40" s="283">
        <v>1232660499.8298321</v>
      </c>
      <c r="E40" s="283">
        <v>6510852.4340302944</v>
      </c>
      <c r="F40" s="287">
        <v>5.3099982109513161E-3</v>
      </c>
      <c r="G40" s="294">
        <v>95.695112418669254</v>
      </c>
      <c r="H40" s="294">
        <v>-0.52571456227835256</v>
      </c>
      <c r="I40" s="295">
        <v>4.4911450800336867</v>
      </c>
      <c r="J40" s="295">
        <v>-8.6179877494186208E-2</v>
      </c>
      <c r="K40" s="287">
        <v>-1.8827563761330664E-2</v>
      </c>
      <c r="L40" s="288">
        <v>5536057139.1626158</v>
      </c>
      <c r="M40" s="288">
        <v>-76428243.52618885</v>
      </c>
      <c r="N40" s="287">
        <v>-1.3617539880268507E-2</v>
      </c>
      <c r="O40" s="283">
        <v>1624993417.5304718</v>
      </c>
      <c r="P40" s="283">
        <v>4327512.5129261017</v>
      </c>
      <c r="Q40" s="287">
        <v>2.6702064253515908E-3</v>
      </c>
    </row>
    <row r="41" spans="1:17">
      <c r="A41" s="325" t="s">
        <v>211</v>
      </c>
      <c r="B41" s="325" t="s">
        <v>241</v>
      </c>
      <c r="C41" s="240" t="s">
        <v>225</v>
      </c>
      <c r="D41" s="283">
        <v>12242223.802947676</v>
      </c>
      <c r="E41" s="283">
        <v>573180.21896057017</v>
      </c>
      <c r="F41" s="284">
        <v>4.9119725608628213E-2</v>
      </c>
      <c r="G41" s="292">
        <v>0.95040036022839547</v>
      </c>
      <c r="H41" s="292">
        <v>3.4684218962387492E-2</v>
      </c>
      <c r="I41" s="293">
        <v>11.342151206192009</v>
      </c>
      <c r="J41" s="293">
        <v>0.1864935628997042</v>
      </c>
      <c r="K41" s="284">
        <v>1.6717397473365401E-2</v>
      </c>
      <c r="L41" s="285">
        <v>138853153.47307551</v>
      </c>
      <c r="M41" s="285">
        <v>8677298.2254587263</v>
      </c>
      <c r="N41" s="284">
        <v>6.665827705877575E-2</v>
      </c>
      <c r="O41" s="283">
        <v>20662286.074573275</v>
      </c>
      <c r="P41" s="283">
        <v>1409432.9951535203</v>
      </c>
      <c r="Q41" s="284">
        <v>7.3206448381415587E-2</v>
      </c>
    </row>
    <row r="42" spans="1:17">
      <c r="A42" s="325" t="s">
        <v>211</v>
      </c>
      <c r="B42" s="325" t="s">
        <v>241</v>
      </c>
      <c r="C42" s="240" t="s">
        <v>226</v>
      </c>
      <c r="D42" s="283">
        <v>105288.75582241896</v>
      </c>
      <c r="E42" s="283">
        <v>44874.230223922539</v>
      </c>
      <c r="F42" s="287">
        <v>0.74277220220428841</v>
      </c>
      <c r="G42" s="294">
        <v>8.1738802583834966E-3</v>
      </c>
      <c r="H42" s="294">
        <v>3.4329127695493459E-3</v>
      </c>
      <c r="I42" s="295">
        <v>9.0827899089009225</v>
      </c>
      <c r="J42" s="295">
        <v>8.8614986864055112E-2</v>
      </c>
      <c r="K42" s="287">
        <v>9.8524864851068407E-3</v>
      </c>
      <c r="L42" s="288">
        <v>956315.64890460018</v>
      </c>
      <c r="M42" s="288">
        <v>412936.83783984929</v>
      </c>
      <c r="N42" s="287">
        <v>0.75994284177312599</v>
      </c>
      <c r="O42" s="283">
        <v>222747.53660607338</v>
      </c>
      <c r="P42" s="283">
        <v>97732.193378232507</v>
      </c>
      <c r="Q42" s="287">
        <v>0.781761589056435</v>
      </c>
    </row>
    <row r="43" spans="1:17">
      <c r="A43" s="325" t="s">
        <v>211</v>
      </c>
      <c r="B43" s="325" t="s">
        <v>241</v>
      </c>
      <c r="C43" s="240" t="s">
        <v>227</v>
      </c>
      <c r="D43" s="283">
        <v>35984024.753623173</v>
      </c>
      <c r="E43" s="283">
        <v>5765926.2768927328</v>
      </c>
      <c r="F43" s="284">
        <v>0.19081036092766743</v>
      </c>
      <c r="G43" s="292">
        <v>2.7935472050491748</v>
      </c>
      <c r="H43" s="292">
        <v>0.42221314203481075</v>
      </c>
      <c r="I43" s="293">
        <v>11.568872688148142</v>
      </c>
      <c r="J43" s="293">
        <v>0.50644652032811344</v>
      </c>
      <c r="K43" s="284">
        <v>4.5780781959145429E-2</v>
      </c>
      <c r="L43" s="285">
        <v>416294601.1818378</v>
      </c>
      <c r="M43" s="285">
        <v>82009117.851092458</v>
      </c>
      <c r="N43" s="284">
        <v>0.24532659041598834</v>
      </c>
      <c r="O43" s="283">
        <v>89462212.213156223</v>
      </c>
      <c r="P43" s="283">
        <v>13219538.384907648</v>
      </c>
      <c r="Q43" s="284">
        <v>0.17338765446090237</v>
      </c>
    </row>
    <row r="44" spans="1:17">
      <c r="A44" s="325" t="s">
        <v>211</v>
      </c>
      <c r="B44" s="325" t="s">
        <v>241</v>
      </c>
      <c r="C44" s="240" t="s">
        <v>228</v>
      </c>
      <c r="D44" s="283">
        <v>526952.65106919385</v>
      </c>
      <c r="E44" s="283">
        <v>139283.02412774012</v>
      </c>
      <c r="F44" s="287">
        <v>0.35928278732234753</v>
      </c>
      <c r="G44" s="294">
        <v>4.0908906540238515E-2</v>
      </c>
      <c r="H44" s="294">
        <v>1.0486933024259473E-2</v>
      </c>
      <c r="I44" s="295">
        <v>9.8412618757630277</v>
      </c>
      <c r="J44" s="295">
        <v>0.81966024455862296</v>
      </c>
      <c r="K44" s="287">
        <v>9.085529134023583E-2</v>
      </c>
      <c r="L44" s="288">
        <v>5185879.0352995144</v>
      </c>
      <c r="M44" s="288">
        <v>1688478.0965160928</v>
      </c>
      <c r="N44" s="287">
        <v>0.48278082097828723</v>
      </c>
      <c r="O44" s="283">
        <v>949853.5360863501</v>
      </c>
      <c r="P44" s="283">
        <v>197313.54210093559</v>
      </c>
      <c r="Q44" s="287">
        <v>0.26219675190413849</v>
      </c>
    </row>
    <row r="45" spans="1:17">
      <c r="A45" s="325" t="s">
        <v>212</v>
      </c>
      <c r="B45" s="325" t="s">
        <v>253</v>
      </c>
      <c r="C45" s="240" t="s">
        <v>223</v>
      </c>
      <c r="D45" s="283">
        <v>659472.50936966331</v>
      </c>
      <c r="E45" s="283">
        <v>26178.103986132191</v>
      </c>
      <c r="F45" s="284">
        <v>4.1336389147916756E-2</v>
      </c>
      <c r="G45" s="292">
        <v>0.49615688688951942</v>
      </c>
      <c r="H45" s="292">
        <v>2.7731358509812898E-2</v>
      </c>
      <c r="I45" s="293">
        <v>12.599901751134279</v>
      </c>
      <c r="J45" s="293">
        <v>0.28870683919639539</v>
      </c>
      <c r="K45" s="284">
        <v>2.3450756913647997E-2</v>
      </c>
      <c r="L45" s="285">
        <v>8309288.8256317377</v>
      </c>
      <c r="M45" s="285">
        <v>512677.96431528218</v>
      </c>
      <c r="N45" s="284">
        <v>6.5756515675160512E-2</v>
      </c>
      <c r="O45" s="283">
        <v>1676491.9589954615</v>
      </c>
      <c r="P45" s="283">
        <v>57425.191296495497</v>
      </c>
      <c r="Q45" s="284">
        <v>3.5468081021827629E-2</v>
      </c>
    </row>
    <row r="46" spans="1:17">
      <c r="A46" s="325" t="s">
        <v>212</v>
      </c>
      <c r="B46" s="325" t="s">
        <v>233</v>
      </c>
      <c r="C46" s="240" t="s">
        <v>224</v>
      </c>
      <c r="D46" s="283">
        <v>126458739.45201372</v>
      </c>
      <c r="E46" s="283">
        <v>-3147910.5337141603</v>
      </c>
      <c r="F46" s="287">
        <v>-2.4288186864337626E-2</v>
      </c>
      <c r="G46" s="294">
        <v>95.14175889826754</v>
      </c>
      <c r="H46" s="294">
        <v>-0.72370743933711879</v>
      </c>
      <c r="I46" s="295">
        <v>4.7979515596087552</v>
      </c>
      <c r="J46" s="295">
        <v>-3.3421762570184477E-2</v>
      </c>
      <c r="K46" s="287">
        <v>-6.9176526717068783E-3</v>
      </c>
      <c r="L46" s="288">
        <v>606742906.17994642</v>
      </c>
      <c r="M46" s="288">
        <v>-19435204.938082695</v>
      </c>
      <c r="N46" s="287">
        <v>-3.103782229529152E-2</v>
      </c>
      <c r="O46" s="283">
        <v>181820068.63197675</v>
      </c>
      <c r="P46" s="283">
        <v>-4230111.6739063859</v>
      </c>
      <c r="Q46" s="287">
        <v>-2.2736401904860849E-2</v>
      </c>
    </row>
    <row r="47" spans="1:17">
      <c r="A47" s="325" t="s">
        <v>212</v>
      </c>
      <c r="B47" s="325" t="s">
        <v>233</v>
      </c>
      <c r="C47" s="240" t="s">
        <v>225</v>
      </c>
      <c r="D47" s="283">
        <v>1226401.8366767988</v>
      </c>
      <c r="E47" s="283">
        <v>77197.08087679767</v>
      </c>
      <c r="F47" s="284">
        <v>6.7174348598181804E-2</v>
      </c>
      <c r="G47" s="292">
        <v>0.92268852562596393</v>
      </c>
      <c r="H47" s="292">
        <v>7.266231289465841E-2</v>
      </c>
      <c r="I47" s="293">
        <v>12.031883735681735</v>
      </c>
      <c r="J47" s="293">
        <v>0.14677698256480021</v>
      </c>
      <c r="K47" s="284">
        <v>1.2349656222171259E-2</v>
      </c>
      <c r="L47" s="285">
        <v>14755924.312121782</v>
      </c>
      <c r="M47" s="285">
        <v>1097503.1082490925</v>
      </c>
      <c r="N47" s="284">
        <v>8.0353584932488967E-2</v>
      </c>
      <c r="O47" s="283">
        <v>2456554.992423296</v>
      </c>
      <c r="P47" s="283">
        <v>153080.29596279608</v>
      </c>
      <c r="Q47" s="284">
        <v>6.6456252459824283E-2</v>
      </c>
    </row>
    <row r="48" spans="1:17">
      <c r="A48" s="325" t="s">
        <v>212</v>
      </c>
      <c r="B48" s="325" t="s">
        <v>233</v>
      </c>
      <c r="C48" s="240" t="s">
        <v>226</v>
      </c>
      <c r="D48" s="283">
        <v>15888.901434788626</v>
      </c>
      <c r="E48" s="283">
        <v>-354.16191775831612</v>
      </c>
      <c r="F48" s="287">
        <v>-2.1803886992953388E-2</v>
      </c>
      <c r="G48" s="294">
        <v>1.1954081117822847E-2</v>
      </c>
      <c r="H48" s="294">
        <v>-6.0339771958965033E-5</v>
      </c>
      <c r="I48" s="295">
        <v>9.1905304525256426</v>
      </c>
      <c r="J48" s="295">
        <v>0.15287307609967193</v>
      </c>
      <c r="K48" s="287">
        <v>1.6915121887495926E-2</v>
      </c>
      <c r="L48" s="288">
        <v>146027.43249360324</v>
      </c>
      <c r="M48" s="288">
        <v>-771.80883029699908</v>
      </c>
      <c r="N48" s="287">
        <v>-5.2575805115645489E-3</v>
      </c>
      <c r="O48" s="283">
        <v>33575.98081946373</v>
      </c>
      <c r="P48" s="283">
        <v>-489.55494451522827</v>
      </c>
      <c r="Q48" s="287">
        <v>-1.4370974462491377E-2</v>
      </c>
    </row>
    <row r="49" spans="1:17">
      <c r="A49" s="325" t="s">
        <v>212</v>
      </c>
      <c r="B49" s="325" t="s">
        <v>233</v>
      </c>
      <c r="C49" s="240" t="s">
        <v>227</v>
      </c>
      <c r="D49" s="283">
        <v>4487276.8551302385</v>
      </c>
      <c r="E49" s="283">
        <v>759918.54616193334</v>
      </c>
      <c r="F49" s="284">
        <v>0.20387590437267916</v>
      </c>
      <c r="G49" s="292">
        <v>3.376021416238931</v>
      </c>
      <c r="H49" s="292">
        <v>0.61902598015644417</v>
      </c>
      <c r="I49" s="293">
        <v>11.898223212764799</v>
      </c>
      <c r="J49" s="293">
        <v>0.38270906809345817</v>
      </c>
      <c r="K49" s="284">
        <v>3.3234214580905357E-2</v>
      </c>
      <c r="L49" s="285">
        <v>53390621.639812835</v>
      </c>
      <c r="M49" s="285">
        <v>10468174.310630068</v>
      </c>
      <c r="N49" s="284">
        <v>0.24388577450738244</v>
      </c>
      <c r="O49" s="283">
        <v>11153208.526946187</v>
      </c>
      <c r="P49" s="283">
        <v>1803328.180127861</v>
      </c>
      <c r="Q49" s="284">
        <v>0.19287179228357892</v>
      </c>
    </row>
    <row r="50" spans="1:17">
      <c r="A50" s="325" t="s">
        <v>212</v>
      </c>
      <c r="B50" s="325" t="s">
        <v>233</v>
      </c>
      <c r="C50" s="240" t="s">
        <v>228</v>
      </c>
      <c r="D50" s="283">
        <v>68345.726632904581</v>
      </c>
      <c r="E50" s="283">
        <v>4705.9948662510069</v>
      </c>
      <c r="F50" s="287">
        <v>7.3947434026063727E-2</v>
      </c>
      <c r="G50" s="294">
        <v>5.1420191860303756E-2</v>
      </c>
      <c r="H50" s="294">
        <v>4.3481275481551396E-3</v>
      </c>
      <c r="I50" s="295">
        <v>8.8222130540732486</v>
      </c>
      <c r="J50" s="295">
        <v>-0.18117013297684181</v>
      </c>
      <c r="K50" s="287">
        <v>-2.0122450551413353E-2</v>
      </c>
      <c r="L50" s="288">
        <v>602960.56169093249</v>
      </c>
      <c r="M50" s="288">
        <v>29987.67067466618</v>
      </c>
      <c r="N50" s="287">
        <v>5.2336979890057055E-2</v>
      </c>
      <c r="O50" s="283">
        <v>142806.15819239616</v>
      </c>
      <c r="P50" s="283">
        <v>7886.2351825237274</v>
      </c>
      <c r="Q50" s="287">
        <v>5.8451228006902077E-2</v>
      </c>
    </row>
    <row r="51" spans="1:17">
      <c r="A51" s="325" t="s">
        <v>212</v>
      </c>
      <c r="B51" s="325" t="s">
        <v>254</v>
      </c>
      <c r="C51" s="240" t="s">
        <v>223</v>
      </c>
      <c r="D51" s="283">
        <v>8512968.02691097</v>
      </c>
      <c r="E51" s="283">
        <v>-410722.3794388473</v>
      </c>
      <c r="F51" s="284">
        <v>-4.6026067774223786E-2</v>
      </c>
      <c r="G51" s="292">
        <v>0.47134789872827537</v>
      </c>
      <c r="H51" s="292">
        <v>-7.1957712755697512E-3</v>
      </c>
      <c r="I51" s="293">
        <v>12.421960380043394</v>
      </c>
      <c r="J51" s="293">
        <v>0.58218097466017937</v>
      </c>
      <c r="K51" s="284">
        <v>4.9171606558436221E-2</v>
      </c>
      <c r="L51" s="285">
        <v>105747751.54686426</v>
      </c>
      <c r="M51" s="285">
        <v>93225.653747916222</v>
      </c>
      <c r="N51" s="284">
        <v>8.8236308818636332E-4</v>
      </c>
      <c r="O51" s="283">
        <v>21457945.342264283</v>
      </c>
      <c r="P51" s="283">
        <v>-1902816.1583264917</v>
      </c>
      <c r="Q51" s="284">
        <v>-8.1453515900086176E-2</v>
      </c>
    </row>
    <row r="52" spans="1:17">
      <c r="A52" s="325" t="s">
        <v>212</v>
      </c>
      <c r="B52" s="325" t="s">
        <v>240</v>
      </c>
      <c r="C52" s="240" t="s">
        <v>224</v>
      </c>
      <c r="D52" s="283">
        <v>1726676771.4941981</v>
      </c>
      <c r="E52" s="283">
        <v>-64435833.392051697</v>
      </c>
      <c r="F52" s="287">
        <v>-3.5975311220672192E-2</v>
      </c>
      <c r="G52" s="294">
        <v>95.603021819645349</v>
      </c>
      <c r="H52" s="294">
        <v>-0.44755370486066681</v>
      </c>
      <c r="I52" s="295">
        <v>4.8728651490588284</v>
      </c>
      <c r="J52" s="295">
        <v>-7.6694710189057602E-2</v>
      </c>
      <c r="K52" s="287">
        <v>-1.5495258643202227E-2</v>
      </c>
      <c r="L52" s="288">
        <v>8413863063.5034924</v>
      </c>
      <c r="M52" s="288">
        <v>-451355989.03440857</v>
      </c>
      <c r="N52" s="287">
        <v>-5.0913123111740378E-2</v>
      </c>
      <c r="O52" s="283">
        <v>2493517795.5061021</v>
      </c>
      <c r="P52" s="283">
        <v>-82131394.798500061</v>
      </c>
      <c r="Q52" s="287">
        <v>-3.1887648018085496E-2</v>
      </c>
    </row>
    <row r="53" spans="1:17">
      <c r="A53" s="325" t="s">
        <v>212</v>
      </c>
      <c r="B53" s="325" t="s">
        <v>240</v>
      </c>
      <c r="C53" s="240" t="s">
        <v>225</v>
      </c>
      <c r="D53" s="283">
        <v>15524353.165818585</v>
      </c>
      <c r="E53" s="283">
        <v>-999910.70538360067</v>
      </c>
      <c r="F53" s="284">
        <v>-6.051166413084242E-2</v>
      </c>
      <c r="G53" s="292">
        <v>0.8595558236202413</v>
      </c>
      <c r="H53" s="292">
        <v>-2.6577773238996683E-2</v>
      </c>
      <c r="I53" s="293">
        <v>12.004063951183783</v>
      </c>
      <c r="J53" s="293">
        <v>0.23830420568341992</v>
      </c>
      <c r="K53" s="284">
        <v>2.0254043158968615E-2</v>
      </c>
      <c r="L53" s="285">
        <v>186355328.20324871</v>
      </c>
      <c r="M53" s="285">
        <v>-8065190.4765679538</v>
      </c>
      <c r="N53" s="284">
        <v>-4.148322682880088E-2</v>
      </c>
      <c r="O53" s="283">
        <v>31102011.171571229</v>
      </c>
      <c r="P53" s="283">
        <v>-2030422.9821519554</v>
      </c>
      <c r="Q53" s="284">
        <v>-6.1282034779922473E-2</v>
      </c>
    </row>
    <row r="54" spans="1:17">
      <c r="A54" s="325" t="s">
        <v>212</v>
      </c>
      <c r="B54" s="325" t="s">
        <v>240</v>
      </c>
      <c r="C54" s="240" t="s">
        <v>226</v>
      </c>
      <c r="D54" s="283">
        <v>219404.08985770613</v>
      </c>
      <c r="E54" s="283">
        <v>110146.81650844184</v>
      </c>
      <c r="F54" s="287">
        <v>1.0081417294419746</v>
      </c>
      <c r="G54" s="294">
        <v>1.2148014229573593E-2</v>
      </c>
      <c r="H54" s="294">
        <v>6.2889610596018608E-3</v>
      </c>
      <c r="I54" s="295">
        <v>9.2457191883350731</v>
      </c>
      <c r="J54" s="295">
        <v>0.90000248191618049</v>
      </c>
      <c r="K54" s="287">
        <v>0.10784004700566541</v>
      </c>
      <c r="L54" s="288">
        <v>2028548.603596586</v>
      </c>
      <c r="M54" s="288">
        <v>1116718.3521078555</v>
      </c>
      <c r="N54" s="287">
        <v>1.2246998279390351</v>
      </c>
      <c r="O54" s="283">
        <v>462131.2780763678</v>
      </c>
      <c r="P54" s="283">
        <v>239430.51754699132</v>
      </c>
      <c r="Q54" s="287">
        <v>1.0751221368882933</v>
      </c>
    </row>
    <row r="55" spans="1:17">
      <c r="A55" s="325" t="s">
        <v>212</v>
      </c>
      <c r="B55" s="325" t="s">
        <v>240</v>
      </c>
      <c r="C55" s="240" t="s">
        <v>227</v>
      </c>
      <c r="D55" s="283">
        <v>54291376.448314942</v>
      </c>
      <c r="E55" s="283">
        <v>7046127.2890431583</v>
      </c>
      <c r="F55" s="284">
        <v>0.14913938257134518</v>
      </c>
      <c r="G55" s="292">
        <v>3.0060169528517191</v>
      </c>
      <c r="H55" s="292">
        <v>0.47243343601027821</v>
      </c>
      <c r="I55" s="293">
        <v>11.592628524151426</v>
      </c>
      <c r="J55" s="293">
        <v>0.44030237090459501</v>
      </c>
      <c r="K55" s="284">
        <v>3.9480765255095022E-2</v>
      </c>
      <c r="L55" s="285">
        <v>629379759.23017871</v>
      </c>
      <c r="M55" s="285">
        <v>102485331.41456914</v>
      </c>
      <c r="N55" s="284">
        <v>0.19450828478002924</v>
      </c>
      <c r="O55" s="283">
        <v>135488005.65503985</v>
      </c>
      <c r="P55" s="283">
        <v>16396488.497895077</v>
      </c>
      <c r="Q55" s="284">
        <v>0.13767973478966958</v>
      </c>
    </row>
    <row r="56" spans="1:17">
      <c r="A56" s="325" t="s">
        <v>212</v>
      </c>
      <c r="B56" s="325" t="s">
        <v>240</v>
      </c>
      <c r="C56" s="240" t="s">
        <v>228</v>
      </c>
      <c r="D56" s="283">
        <v>865288.60217093036</v>
      </c>
      <c r="E56" s="283">
        <v>20465.873639188823</v>
      </c>
      <c r="F56" s="287">
        <v>2.4225050946199634E-2</v>
      </c>
      <c r="G56" s="294">
        <v>4.7909490924610991E-2</v>
      </c>
      <c r="H56" s="294">
        <v>2.6048523048572692E-3</v>
      </c>
      <c r="I56" s="295">
        <v>8.8026163179735804</v>
      </c>
      <c r="J56" s="295">
        <v>-4.3910627638322097E-2</v>
      </c>
      <c r="K56" s="287">
        <v>-4.9636007337436373E-3</v>
      </c>
      <c r="L56" s="288">
        <v>7616803.5692263814</v>
      </c>
      <c r="M56" s="288">
        <v>143056.5370049607</v>
      </c>
      <c r="N56" s="287">
        <v>1.9141206731804517E-2</v>
      </c>
      <c r="O56" s="283">
        <v>1818770.2564245602</v>
      </c>
      <c r="P56" s="283">
        <v>75961.377945675515</v>
      </c>
      <c r="Q56" s="287">
        <v>4.3585604183962068E-2</v>
      </c>
    </row>
    <row r="57" spans="1:17">
      <c r="A57" s="325" t="s">
        <v>212</v>
      </c>
      <c r="B57" s="325" t="s">
        <v>136</v>
      </c>
      <c r="C57" s="240" t="s">
        <v>223</v>
      </c>
      <c r="D57" s="283">
        <v>3379423.459765838</v>
      </c>
      <c r="E57" s="283">
        <v>-58613.681896081194</v>
      </c>
      <c r="F57" s="284">
        <v>-1.7048588913076087E-2</v>
      </c>
      <c r="G57" s="292">
        <v>0.48873637413520382</v>
      </c>
      <c r="H57" s="292">
        <v>-6.4399152132715853E-4</v>
      </c>
      <c r="I57" s="293">
        <v>12.371131829929396</v>
      </c>
      <c r="J57" s="293">
        <v>0.2552974881326513</v>
      </c>
      <c r="K57" s="284">
        <v>2.1071391447796187E-2</v>
      </c>
      <c r="L57" s="285">
        <v>41807293.129919283</v>
      </c>
      <c r="M57" s="285">
        <v>152604.66059908271</v>
      </c>
      <c r="N57" s="284">
        <v>3.6635650441001412E-3</v>
      </c>
      <c r="O57" s="283">
        <v>8455669.1500955597</v>
      </c>
      <c r="P57" s="283">
        <v>-377728.35541863926</v>
      </c>
      <c r="Q57" s="284">
        <v>-4.2761389961545875E-2</v>
      </c>
    </row>
    <row r="58" spans="1:17">
      <c r="A58" s="325" t="s">
        <v>212</v>
      </c>
      <c r="B58" s="325" t="s">
        <v>241</v>
      </c>
      <c r="C58" s="240" t="s">
        <v>224</v>
      </c>
      <c r="D58" s="283">
        <v>659319753.80482173</v>
      </c>
      <c r="E58" s="283">
        <v>-15235900.943286419</v>
      </c>
      <c r="F58" s="287">
        <v>-2.2586573600032741E-2</v>
      </c>
      <c r="G58" s="294">
        <v>95.351633113362936</v>
      </c>
      <c r="H58" s="294">
        <v>-0.66661199981675168</v>
      </c>
      <c r="I58" s="295">
        <v>4.8220388469015312</v>
      </c>
      <c r="J58" s="295">
        <v>-4.6340933797037742E-2</v>
      </c>
      <c r="K58" s="287">
        <v>-9.5187589885167567E-3</v>
      </c>
      <c r="L58" s="288">
        <v>3179265465.3764038</v>
      </c>
      <c r="M58" s="288">
        <v>-104727645.15517044</v>
      </c>
      <c r="N58" s="287">
        <v>-3.1890336438074429E-2</v>
      </c>
      <c r="O58" s="283">
        <v>944316602.63496482</v>
      </c>
      <c r="P58" s="283">
        <v>-22119276.342617631</v>
      </c>
      <c r="Q58" s="287">
        <v>-2.2887474299917533E-2</v>
      </c>
    </row>
    <row r="59" spans="1:17">
      <c r="A59" s="325" t="s">
        <v>212</v>
      </c>
      <c r="B59" s="325" t="s">
        <v>241</v>
      </c>
      <c r="C59" s="240" t="s">
        <v>225</v>
      </c>
      <c r="D59" s="283">
        <v>6112543.4806518396</v>
      </c>
      <c r="E59" s="283">
        <v>597827.00648392364</v>
      </c>
      <c r="F59" s="284">
        <v>0.10840575563299949</v>
      </c>
      <c r="G59" s="292">
        <v>0.88400355061882618</v>
      </c>
      <c r="H59" s="292">
        <v>9.902251248035665E-2</v>
      </c>
      <c r="I59" s="293">
        <v>11.985758076983243</v>
      </c>
      <c r="J59" s="293">
        <v>0.17564473082424925</v>
      </c>
      <c r="K59" s="284">
        <v>1.4872400092703108E-2</v>
      </c>
      <c r="L59" s="285">
        <v>73263467.39413406</v>
      </c>
      <c r="M59" s="285">
        <v>8134040.7622806802</v>
      </c>
      <c r="N59" s="284">
        <v>0.1248904094958284</v>
      </c>
      <c r="O59" s="283">
        <v>12244219.361499844</v>
      </c>
      <c r="P59" s="283">
        <v>1187322.6120592132</v>
      </c>
      <c r="Q59" s="284">
        <v>0.10738298809919519</v>
      </c>
    </row>
    <row r="60" spans="1:17">
      <c r="A60" s="325" t="s">
        <v>212</v>
      </c>
      <c r="B60" s="325" t="s">
        <v>241</v>
      </c>
      <c r="C60" s="240" t="s">
        <v>226</v>
      </c>
      <c r="D60" s="283">
        <v>87040.539678743415</v>
      </c>
      <c r="E60" s="283">
        <v>27916.474980246996</v>
      </c>
      <c r="F60" s="287">
        <v>0.47216772261188833</v>
      </c>
      <c r="G60" s="294">
        <v>1.2587909823028808E-2</v>
      </c>
      <c r="H60" s="294">
        <v>4.1720157506151424E-3</v>
      </c>
      <c r="I60" s="295">
        <v>9.1674663935637088</v>
      </c>
      <c r="J60" s="295">
        <v>9.4938417008807008E-2</v>
      </c>
      <c r="K60" s="287">
        <v>1.0464384045344971E-2</v>
      </c>
      <c r="L60" s="288">
        <v>797941.22238252882</v>
      </c>
      <c r="M60" s="288">
        <v>261536.49131777801</v>
      </c>
      <c r="N60" s="287">
        <v>0.48757305104046006</v>
      </c>
      <c r="O60" s="283">
        <v>183428.97912359238</v>
      </c>
      <c r="P60" s="283">
        <v>60994.635895751504</v>
      </c>
      <c r="Q60" s="287">
        <v>0.49818240771092459</v>
      </c>
    </row>
    <row r="61" spans="1:17">
      <c r="A61" s="325" t="s">
        <v>212</v>
      </c>
      <c r="B61" s="325" t="s">
        <v>241</v>
      </c>
      <c r="C61" s="240" t="s">
        <v>227</v>
      </c>
      <c r="D61" s="283">
        <v>22219195.037637793</v>
      </c>
      <c r="E61" s="283">
        <v>3550580.481466651</v>
      </c>
      <c r="F61" s="284">
        <v>0.19018982210937355</v>
      </c>
      <c r="G61" s="292">
        <v>3.2133672942101361</v>
      </c>
      <c r="H61" s="292">
        <v>0.55602153517520714</v>
      </c>
      <c r="I61" s="293">
        <v>11.875342846019084</v>
      </c>
      <c r="J61" s="293">
        <v>0.38727713172957756</v>
      </c>
      <c r="K61" s="284">
        <v>3.3711256652010649E-2</v>
      </c>
      <c r="L61" s="285">
        <v>263860558.83451471</v>
      </c>
      <c r="M61" s="285">
        <v>49394288.018479019</v>
      </c>
      <c r="N61" s="284">
        <v>0.2303126166671137</v>
      </c>
      <c r="O61" s="283">
        <v>55351989.710988745</v>
      </c>
      <c r="P61" s="283">
        <v>8446887.577623643</v>
      </c>
      <c r="Q61" s="284">
        <v>0.18008462178819351</v>
      </c>
    </row>
    <row r="62" spans="1:17">
      <c r="A62" s="325" t="s">
        <v>212</v>
      </c>
      <c r="B62" s="325" t="s">
        <v>241</v>
      </c>
      <c r="C62" s="240" t="s">
        <v>228</v>
      </c>
      <c r="D62" s="283">
        <v>343461.04085765505</v>
      </c>
      <c r="E62" s="283">
        <v>50985.5196093907</v>
      </c>
      <c r="F62" s="287">
        <v>0.17432405758877936</v>
      </c>
      <c r="G62" s="294">
        <v>4.9671757849815201E-2</v>
      </c>
      <c r="H62" s="294">
        <v>8.0399279316336406E-3</v>
      </c>
      <c r="I62" s="295">
        <v>8.8084600150405095</v>
      </c>
      <c r="J62" s="295">
        <v>3.8424416855590948E-2</v>
      </c>
      <c r="K62" s="287">
        <v>4.3813296337751944E-3</v>
      </c>
      <c r="L62" s="288">
        <v>3025362.8451188491</v>
      </c>
      <c r="M62" s="288">
        <v>460342.11217388138</v>
      </c>
      <c r="N62" s="287">
        <v>0.17946915838194824</v>
      </c>
      <c r="O62" s="283">
        <v>719391.00699832977</v>
      </c>
      <c r="P62" s="283">
        <v>108359.34126594604</v>
      </c>
      <c r="Q62" s="287">
        <v>0.17733833996322651</v>
      </c>
    </row>
    <row r="63" spans="1:17" ht="14.55" customHeight="1">
      <c r="A63" s="322" t="s">
        <v>213</v>
      </c>
      <c r="B63" s="322" t="s">
        <v>253</v>
      </c>
      <c r="C63" s="240" t="s">
        <v>223</v>
      </c>
      <c r="D63" s="291"/>
      <c r="E63" s="291"/>
      <c r="F63" s="291"/>
      <c r="G63" s="291"/>
      <c r="H63" s="291"/>
      <c r="I63" s="291"/>
      <c r="J63" s="291"/>
      <c r="K63" s="291"/>
      <c r="L63" s="291"/>
      <c r="M63" s="291"/>
      <c r="N63" s="291"/>
      <c r="O63" s="291"/>
      <c r="P63" s="291"/>
      <c r="Q63" s="291"/>
    </row>
    <row r="64" spans="1:17">
      <c r="A64" s="323"/>
      <c r="B64" s="323"/>
      <c r="C64" s="240" t="s">
        <v>224</v>
      </c>
      <c r="D64" s="283">
        <v>1423475.7184911554</v>
      </c>
      <c r="E64" s="283">
        <v>-278258.31289074291</v>
      </c>
      <c r="F64" s="287">
        <v>-0.16351457264140296</v>
      </c>
      <c r="G64" s="294">
        <v>91.937774340896567</v>
      </c>
      <c r="H64" s="294">
        <v>-1.8407020974432129</v>
      </c>
      <c r="I64" s="295">
        <v>6.7473009825440204</v>
      </c>
      <c r="J64" s="295">
        <v>0.32649300716209506</v>
      </c>
      <c r="K64" s="287">
        <v>5.0849209073671832E-2</v>
      </c>
      <c r="L64" s="288">
        <v>9604619.1140029281</v>
      </c>
      <c r="M64" s="288">
        <v>-1321888.3266727999</v>
      </c>
      <c r="N64" s="287">
        <v>-0.12097995025856591</v>
      </c>
      <c r="O64" s="283">
        <v>2317754.034070611</v>
      </c>
      <c r="P64" s="283">
        <v>-388983.14640078461</v>
      </c>
      <c r="Q64" s="287">
        <v>-0.14370924122490558</v>
      </c>
    </row>
    <row r="65" spans="1:17">
      <c r="A65" s="323"/>
      <c r="B65" s="323"/>
      <c r="C65" s="240" t="s">
        <v>225</v>
      </c>
      <c r="D65" s="283">
        <v>3.573778510093689</v>
      </c>
      <c r="E65" s="283">
        <v>-49.117841601371765</v>
      </c>
      <c r="F65" s="284">
        <v>-0.93217558119234878</v>
      </c>
      <c r="G65" s="292">
        <v>2.3081900023809966E-4</v>
      </c>
      <c r="H65" s="292">
        <v>-2.6728896663320715E-3</v>
      </c>
      <c r="I65" s="293">
        <v>13.132178181099739</v>
      </c>
      <c r="J65" s="293">
        <v>1.1521781810997389</v>
      </c>
      <c r="K65" s="284">
        <v>9.6175140325520769E-2</v>
      </c>
      <c r="L65" s="285">
        <v>46.931496174335479</v>
      </c>
      <c r="M65" s="285">
        <v>-584.31411276102062</v>
      </c>
      <c r="N65" s="284">
        <v>-0.92565255819602599</v>
      </c>
      <c r="O65" s="283">
        <v>7.1475570201873779</v>
      </c>
      <c r="P65" s="283">
        <v>-98.23568320274353</v>
      </c>
      <c r="Q65" s="284">
        <v>-0.93217558119234878</v>
      </c>
    </row>
    <row r="66" spans="1:17">
      <c r="A66" s="323"/>
      <c r="B66" s="323"/>
      <c r="C66" s="240" t="s">
        <v>226</v>
      </c>
      <c r="D66" s="290"/>
      <c r="E66" s="290"/>
      <c r="F66" s="290"/>
      <c r="G66" s="290"/>
      <c r="H66" s="290"/>
      <c r="I66" s="290"/>
      <c r="J66" s="290"/>
      <c r="K66" s="290"/>
      <c r="L66" s="290"/>
      <c r="M66" s="290"/>
      <c r="N66" s="290"/>
      <c r="O66" s="290"/>
      <c r="P66" s="290"/>
      <c r="Q66" s="290"/>
    </row>
    <row r="67" spans="1:17">
      <c r="A67" s="323"/>
      <c r="B67" s="323"/>
      <c r="C67" s="240" t="s">
        <v>227</v>
      </c>
      <c r="D67" s="283">
        <v>124776.46880312252</v>
      </c>
      <c r="E67" s="283">
        <v>11933.175552216722</v>
      </c>
      <c r="F67" s="284">
        <v>0.10574997599266657</v>
      </c>
      <c r="G67" s="292">
        <v>8.0589157109297584</v>
      </c>
      <c r="H67" s="292">
        <v>1.8403927677402345</v>
      </c>
      <c r="I67" s="293">
        <v>14.874578422230107</v>
      </c>
      <c r="J67" s="293">
        <v>0.55138901474279756</v>
      </c>
      <c r="K67" s="284">
        <v>3.8496245428030457E-2</v>
      </c>
      <c r="L67" s="285">
        <v>1855997.3704609943</v>
      </c>
      <c r="M67" s="285">
        <v>239721.50786363613</v>
      </c>
      <c r="N67" s="284">
        <v>0.14831719845051899</v>
      </c>
      <c r="O67" s="283">
        <v>453655.66777026653</v>
      </c>
      <c r="P67" s="283">
        <v>3985.0832902024267</v>
      </c>
      <c r="Q67" s="284">
        <v>8.8622281015117259E-3</v>
      </c>
    </row>
    <row r="68" spans="1:17">
      <c r="A68" s="323"/>
      <c r="B68" s="324"/>
      <c r="C68" s="240" t="s">
        <v>228</v>
      </c>
      <c r="D68" s="283">
        <v>47.674262772607804</v>
      </c>
      <c r="E68" s="283">
        <v>45.915706673002241</v>
      </c>
      <c r="F68" s="287">
        <v>26.109890201001274</v>
      </c>
      <c r="G68" s="294">
        <v>3.0791291735573472E-3</v>
      </c>
      <c r="H68" s="294">
        <v>2.9822193693745873E-3</v>
      </c>
      <c r="I68" s="295">
        <v>21.756630913937318</v>
      </c>
      <c r="J68" s="295">
        <v>1.1294838936810443</v>
      </c>
      <c r="K68" s="287">
        <v>5.4757155343483438E-2</v>
      </c>
      <c r="L68" s="288">
        <v>1037.23133923769</v>
      </c>
      <c r="M68" s="288">
        <v>1000.9573440277577</v>
      </c>
      <c r="N68" s="287">
        <v>27.594350670082282</v>
      </c>
      <c r="O68" s="283">
        <v>435.77936720848083</v>
      </c>
      <c r="P68" s="283">
        <v>419.70481419563293</v>
      </c>
      <c r="Q68" s="287">
        <v>26.109890201001278</v>
      </c>
    </row>
    <row r="69" spans="1:17">
      <c r="A69" s="323"/>
      <c r="B69" s="319" t="s">
        <v>254</v>
      </c>
      <c r="C69" s="240" t="s">
        <v>223</v>
      </c>
      <c r="D69" s="291"/>
      <c r="E69" s="291"/>
      <c r="F69" s="291"/>
      <c r="G69" s="291"/>
      <c r="H69" s="291"/>
      <c r="I69" s="291"/>
      <c r="J69" s="291"/>
      <c r="K69" s="291"/>
      <c r="L69" s="291"/>
      <c r="M69" s="291"/>
      <c r="N69" s="291"/>
      <c r="O69" s="291"/>
      <c r="P69" s="291"/>
      <c r="Q69" s="291"/>
    </row>
    <row r="70" spans="1:17">
      <c r="A70" s="323"/>
      <c r="B70" s="320" t="s">
        <v>240</v>
      </c>
      <c r="C70" s="240" t="s">
        <v>224</v>
      </c>
      <c r="D70" s="283">
        <v>21123097.20560731</v>
      </c>
      <c r="E70" s="283">
        <v>-4223192.9233787395</v>
      </c>
      <c r="F70" s="287">
        <v>-0.16661976572851941</v>
      </c>
      <c r="G70" s="294">
        <v>93.438540104191802</v>
      </c>
      <c r="H70" s="294">
        <v>-1.6094066150544251</v>
      </c>
      <c r="I70" s="295">
        <v>6.5344152948282863</v>
      </c>
      <c r="J70" s="295">
        <v>0.11151256097258244</v>
      </c>
      <c r="K70" s="287">
        <v>1.7361707874663835E-2</v>
      </c>
      <c r="L70" s="288">
        <v>138027089.45446503</v>
      </c>
      <c r="M70" s="288">
        <v>-24769666.708099306</v>
      </c>
      <c r="N70" s="287">
        <v>-0.15215086155257909</v>
      </c>
      <c r="O70" s="283">
        <v>33910019.743383721</v>
      </c>
      <c r="P70" s="283">
        <v>-5626870.46393729</v>
      </c>
      <c r="Q70" s="287">
        <v>-0.14231950045720509</v>
      </c>
    </row>
    <row r="71" spans="1:17">
      <c r="A71" s="323"/>
      <c r="B71" s="320" t="s">
        <v>240</v>
      </c>
      <c r="C71" s="240" t="s">
        <v>225</v>
      </c>
      <c r="D71" s="283">
        <v>226.99086248874664</v>
      </c>
      <c r="E71" s="283">
        <v>-1562.832343627098</v>
      </c>
      <c r="F71" s="284">
        <v>-0.87317693629565396</v>
      </c>
      <c r="G71" s="292">
        <v>1.0040996640544523E-3</v>
      </c>
      <c r="H71" s="292">
        <v>-5.7076920761190307E-3</v>
      </c>
      <c r="I71" s="293">
        <v>12.050349990836928</v>
      </c>
      <c r="J71" s="293">
        <v>0.39211404269404504</v>
      </c>
      <c r="K71" s="284">
        <v>3.3634080184876292E-2</v>
      </c>
      <c r="L71" s="285">
        <v>2735.3193377113344</v>
      </c>
      <c r="M71" s="285">
        <v>-18130.861904648755</v>
      </c>
      <c r="N71" s="284">
        <v>-0.86891135920173035</v>
      </c>
      <c r="O71" s="283">
        <v>453.98172497749329</v>
      </c>
      <c r="P71" s="283">
        <v>-3125.664687254196</v>
      </c>
      <c r="Q71" s="284">
        <v>-0.87317693629565396</v>
      </c>
    </row>
    <row r="72" spans="1:17">
      <c r="A72" s="323"/>
      <c r="B72" s="320"/>
      <c r="C72" s="240" t="s">
        <v>226</v>
      </c>
      <c r="D72" s="290"/>
      <c r="E72" s="290"/>
      <c r="F72" s="290"/>
      <c r="G72" s="290"/>
      <c r="H72" s="290"/>
      <c r="I72" s="290"/>
      <c r="J72" s="290"/>
      <c r="K72" s="290"/>
      <c r="L72" s="290"/>
      <c r="M72" s="290"/>
      <c r="N72" s="290"/>
      <c r="O72" s="290"/>
      <c r="P72" s="290"/>
      <c r="Q72" s="290"/>
    </row>
    <row r="73" spans="1:17">
      <c r="A73" s="323"/>
      <c r="B73" s="320" t="s">
        <v>240</v>
      </c>
      <c r="C73" s="240" t="s">
        <v>227</v>
      </c>
      <c r="D73" s="283">
        <v>1482890.1163573242</v>
      </c>
      <c r="E73" s="283">
        <v>165103.6605912454</v>
      </c>
      <c r="F73" s="284">
        <v>0.12528863069492124</v>
      </c>
      <c r="G73" s="292">
        <v>6.5596009078906174</v>
      </c>
      <c r="H73" s="292">
        <v>1.6179350389373059</v>
      </c>
      <c r="I73" s="293">
        <v>14.349279053121389</v>
      </c>
      <c r="J73" s="293">
        <v>0.19946736621140815</v>
      </c>
      <c r="K73" s="284">
        <v>1.4096821259885445E-2</v>
      </c>
      <c r="L73" s="285">
        <v>21278404.084726892</v>
      </c>
      <c r="M73" s="285">
        <v>2631973.892076347</v>
      </c>
      <c r="N73" s="284">
        <v>0.14115162338760878</v>
      </c>
      <c r="O73" s="283">
        <v>5523018.339451883</v>
      </c>
      <c r="P73" s="283">
        <v>76445.265051313676</v>
      </c>
      <c r="Q73" s="284">
        <v>1.4035479558809917E-2</v>
      </c>
    </row>
    <row r="74" spans="1:17">
      <c r="A74" s="323"/>
      <c r="B74" s="321" t="s">
        <v>240</v>
      </c>
      <c r="C74" s="240" t="s">
        <v>228</v>
      </c>
      <c r="D74" s="283">
        <v>193.2595228408812</v>
      </c>
      <c r="E74" s="283">
        <v>-786.91243946919462</v>
      </c>
      <c r="F74" s="287">
        <v>-0.8028310028523914</v>
      </c>
      <c r="G74" s="294">
        <v>8.5488825335192932E-4</v>
      </c>
      <c r="H74" s="294">
        <v>-2.8207318068321609E-3</v>
      </c>
      <c r="I74" s="295">
        <v>22.608185462481423</v>
      </c>
      <c r="J74" s="295">
        <v>1.3143118460810186</v>
      </c>
      <c r="K74" s="287">
        <v>6.1722534366351459E-2</v>
      </c>
      <c r="L74" s="288">
        <v>4369.2471347773071</v>
      </c>
      <c r="M74" s="288">
        <v>-16502.41075299263</v>
      </c>
      <c r="N74" s="287">
        <v>-0.79066123264996924</v>
      </c>
      <c r="O74" s="283">
        <v>1766.5404281616211</v>
      </c>
      <c r="P74" s="283">
        <v>-7150.9754798412323</v>
      </c>
      <c r="Q74" s="287">
        <v>-0.80190218370384136</v>
      </c>
    </row>
    <row r="75" spans="1:17" ht="14.55" customHeight="1">
      <c r="A75" s="323"/>
      <c r="B75" s="322" t="s">
        <v>136</v>
      </c>
      <c r="C75" s="240" t="s">
        <v>223</v>
      </c>
      <c r="D75" s="291"/>
      <c r="E75" s="291"/>
      <c r="F75" s="291"/>
      <c r="G75" s="291"/>
      <c r="H75" s="291"/>
      <c r="I75" s="291"/>
      <c r="J75" s="291"/>
      <c r="K75" s="291"/>
      <c r="L75" s="291"/>
      <c r="M75" s="291"/>
      <c r="N75" s="291"/>
      <c r="O75" s="291"/>
      <c r="P75" s="291"/>
      <c r="Q75" s="291"/>
    </row>
    <row r="76" spans="1:17">
      <c r="A76" s="323"/>
      <c r="B76" s="323"/>
      <c r="C76" s="240" t="s">
        <v>224</v>
      </c>
      <c r="D76" s="283">
        <v>7679890.9171316354</v>
      </c>
      <c r="E76" s="283">
        <v>-1436414.8017793642</v>
      </c>
      <c r="F76" s="287">
        <v>-0.15756544877599313</v>
      </c>
      <c r="G76" s="294">
        <v>92.787863506139828</v>
      </c>
      <c r="H76" s="294">
        <v>-1.7015548646239864</v>
      </c>
      <c r="I76" s="295">
        <v>6.6046474207025794</v>
      </c>
      <c r="J76" s="295">
        <v>0.18009401642837553</v>
      </c>
      <c r="K76" s="287">
        <v>2.80321455976318E-2</v>
      </c>
      <c r="L76" s="288">
        <v>50722971.737110622</v>
      </c>
      <c r="M76" s="288">
        <v>-7845221.2037234306</v>
      </c>
      <c r="N76" s="287">
        <v>-0.13395020077960612</v>
      </c>
      <c r="O76" s="283">
        <v>12348379.328497296</v>
      </c>
      <c r="P76" s="283">
        <v>-1963335.8618152775</v>
      </c>
      <c r="Q76" s="287">
        <v>-0.13718382707505497</v>
      </c>
    </row>
    <row r="77" spans="1:17">
      <c r="A77" s="323"/>
      <c r="B77" s="323"/>
      <c r="C77" s="240" t="s">
        <v>225</v>
      </c>
      <c r="D77" s="283">
        <v>21.069558024406433</v>
      </c>
      <c r="E77" s="283">
        <v>-621.18727748501578</v>
      </c>
      <c r="F77" s="284">
        <v>-0.96719449780912869</v>
      </c>
      <c r="G77" s="292">
        <v>2.5456081280298846E-4</v>
      </c>
      <c r="H77" s="292">
        <v>-6.4023544666005653E-3</v>
      </c>
      <c r="I77" s="293">
        <v>13.312036875222365</v>
      </c>
      <c r="J77" s="293">
        <v>1.3712723188647189</v>
      </c>
      <c r="K77" s="284">
        <v>0.11483957433317028</v>
      </c>
      <c r="L77" s="285">
        <v>280.47873336553573</v>
      </c>
      <c r="M77" s="285">
        <v>-7388.5589241637954</v>
      </c>
      <c r="N77" s="284">
        <v>-0.96342712790174312</v>
      </c>
      <c r="O77" s="283">
        <v>42.139116048812866</v>
      </c>
      <c r="P77" s="283">
        <v>-1242.3745549700316</v>
      </c>
      <c r="Q77" s="284">
        <v>-0.96719449780912869</v>
      </c>
    </row>
    <row r="78" spans="1:17">
      <c r="A78" s="323"/>
      <c r="B78" s="323"/>
      <c r="C78" s="240" t="s">
        <v>226</v>
      </c>
      <c r="D78" s="290"/>
      <c r="E78" s="290"/>
      <c r="F78" s="290"/>
      <c r="G78" s="290"/>
      <c r="H78" s="290"/>
      <c r="I78" s="290"/>
      <c r="J78" s="290"/>
      <c r="K78" s="290"/>
      <c r="L78" s="290"/>
      <c r="M78" s="290"/>
      <c r="N78" s="290"/>
      <c r="O78" s="290"/>
      <c r="P78" s="290"/>
      <c r="Q78" s="290"/>
    </row>
    <row r="79" spans="1:17">
      <c r="A79" s="323"/>
      <c r="B79" s="323"/>
      <c r="C79" s="240" t="s">
        <v>227</v>
      </c>
      <c r="D79" s="283">
        <v>596762.64619914501</v>
      </c>
      <c r="E79" s="283">
        <v>65758.151740292902</v>
      </c>
      <c r="F79" s="284">
        <v>0.12383727901833898</v>
      </c>
      <c r="G79" s="292">
        <v>7.2100413350363208</v>
      </c>
      <c r="H79" s="292">
        <v>1.7062432636754528</v>
      </c>
      <c r="I79" s="293">
        <v>14.950706605088378</v>
      </c>
      <c r="J79" s="293">
        <v>0.28963486814181216</v>
      </c>
      <c r="K79" s="284">
        <v>1.9755368048020607E-2</v>
      </c>
      <c r="L79" s="285">
        <v>8922023.2361995764</v>
      </c>
      <c r="M79" s="285">
        <v>1136928.2502973005</v>
      </c>
      <c r="N79" s="284">
        <v>0.14603909809143234</v>
      </c>
      <c r="O79" s="283">
        <v>2205293.4839932704</v>
      </c>
      <c r="P79" s="283">
        <v>-9833.0776006253436</v>
      </c>
      <c r="Q79" s="284">
        <v>-4.4390590457052464E-3</v>
      </c>
    </row>
    <row r="80" spans="1:17">
      <c r="A80" s="324"/>
      <c r="B80" s="324"/>
      <c r="C80" s="240" t="s">
        <v>228</v>
      </c>
      <c r="D80" s="283">
        <v>152.34311267704959</v>
      </c>
      <c r="E80" s="283">
        <v>140.12467977149481</v>
      </c>
      <c r="F80" s="287">
        <v>11.46830210180153</v>
      </c>
      <c r="G80" s="294">
        <v>1.8405980107928494E-3</v>
      </c>
      <c r="H80" s="294">
        <v>1.7139554151794603E-3</v>
      </c>
      <c r="I80" s="295">
        <v>21.787104315145438</v>
      </c>
      <c r="J80" s="295">
        <v>-1.5769697954195117</v>
      </c>
      <c r="K80" s="287">
        <v>-6.7495497059154808E-2</v>
      </c>
      <c r="L80" s="288">
        <v>3319.1152875888347</v>
      </c>
      <c r="M80" s="288">
        <v>3033.6429156684876</v>
      </c>
      <c r="N80" s="287">
        <v>10.626747853956731</v>
      </c>
      <c r="O80" s="283">
        <v>1392.5330226421356</v>
      </c>
      <c r="P80" s="283">
        <v>1280.847164273262</v>
      </c>
      <c r="Q80" s="287">
        <v>11.468302101801539</v>
      </c>
    </row>
    <row r="81" spans="1:17">
      <c r="A81" s="325" t="s">
        <v>214</v>
      </c>
      <c r="B81" s="319" t="s">
        <v>253</v>
      </c>
      <c r="C81" s="240" t="s">
        <v>223</v>
      </c>
      <c r="D81" s="283">
        <v>8184.8057321894312</v>
      </c>
      <c r="E81" s="283">
        <v>110.91993026473847</v>
      </c>
      <c r="F81" s="284">
        <v>1.3738109874962169E-2</v>
      </c>
      <c r="G81" s="292">
        <v>6.4776437158008737E-2</v>
      </c>
      <c r="H81" s="292">
        <v>8.6538886618563113E-3</v>
      </c>
      <c r="I81" s="293">
        <v>11.315401494481893</v>
      </c>
      <c r="J81" s="293">
        <v>-5.8397910017431691</v>
      </c>
      <c r="K81" s="284">
        <v>-0.34040952924475748</v>
      </c>
      <c r="L81" s="285">
        <v>92614.363014060262</v>
      </c>
      <c r="M81" s="285">
        <v>-45894.702110496306</v>
      </c>
      <c r="N81" s="284">
        <v>-0.3313480028850439</v>
      </c>
      <c r="O81" s="283">
        <v>29591.190860390663</v>
      </c>
      <c r="P81" s="283">
        <v>-16577.676818975269</v>
      </c>
      <c r="Q81" s="284">
        <v>-0.35906613378747132</v>
      </c>
    </row>
    <row r="82" spans="1:17">
      <c r="A82" s="325" t="s">
        <v>214</v>
      </c>
      <c r="B82" s="320" t="s">
        <v>233</v>
      </c>
      <c r="C82" s="240" t="s">
        <v>224</v>
      </c>
      <c r="D82" s="283">
        <v>12282668.517030418</v>
      </c>
      <c r="E82" s="283">
        <v>-1677035.7435397487</v>
      </c>
      <c r="F82" s="287">
        <v>-0.12013404526603147</v>
      </c>
      <c r="G82" s="294">
        <v>97.207866791145364</v>
      </c>
      <c r="H82" s="294">
        <v>0.1722883130560291</v>
      </c>
      <c r="I82" s="295">
        <v>8.7430167491778832</v>
      </c>
      <c r="J82" s="295">
        <v>0.26229042432402316</v>
      </c>
      <c r="K82" s="287">
        <v>3.0927825551373744E-2</v>
      </c>
      <c r="L82" s="288">
        <v>107387576.56899682</v>
      </c>
      <c r="M82" s="288">
        <v>-11000854.840795174</v>
      </c>
      <c r="N82" s="287">
        <v>-9.2921704509426301E-2</v>
      </c>
      <c r="O82" s="283">
        <v>34586221.312733173</v>
      </c>
      <c r="P82" s="283">
        <v>-3818647.0466161668</v>
      </c>
      <c r="Q82" s="287">
        <v>-9.9431327582888321E-2</v>
      </c>
    </row>
    <row r="83" spans="1:17">
      <c r="A83" s="325" t="s">
        <v>214</v>
      </c>
      <c r="B83" s="320" t="s">
        <v>233</v>
      </c>
      <c r="C83" s="240" t="s">
        <v>225</v>
      </c>
      <c r="D83" s="283">
        <v>2591.8898560032248</v>
      </c>
      <c r="E83" s="283">
        <v>1617.0018627941608</v>
      </c>
      <c r="F83" s="284">
        <v>1.6586539931335436</v>
      </c>
      <c r="G83" s="292">
        <v>2.0512813116330596E-2</v>
      </c>
      <c r="H83" s="292">
        <v>1.3736249758925961E-2</v>
      </c>
      <c r="I83" s="293">
        <v>15.177837263131979</v>
      </c>
      <c r="J83" s="293">
        <v>-2.3884414493530226</v>
      </c>
      <c r="K83" s="284">
        <v>-0.13596741167811879</v>
      </c>
      <c r="L83" s="285">
        <v>39339.282438379523</v>
      </c>
      <c r="M83" s="285">
        <v>22214.128236213921</v>
      </c>
      <c r="N83" s="284">
        <v>1.2971636911394806</v>
      </c>
      <c r="O83" s="283">
        <v>6312.1217039823532</v>
      </c>
      <c r="P83" s="283">
        <v>2723.8643122911453</v>
      </c>
      <c r="Q83" s="284">
        <v>0.75910505154908658</v>
      </c>
    </row>
    <row r="84" spans="1:17">
      <c r="A84" s="325"/>
      <c r="B84" s="320"/>
      <c r="C84" s="240" t="s">
        <v>226</v>
      </c>
      <c r="D84" s="290"/>
      <c r="E84" s="290"/>
      <c r="F84" s="290"/>
      <c r="G84" s="290"/>
      <c r="H84" s="290"/>
      <c r="I84" s="290"/>
      <c r="J84" s="290"/>
      <c r="K84" s="290"/>
      <c r="L84" s="290"/>
      <c r="M84" s="290"/>
      <c r="N84" s="290"/>
      <c r="O84" s="290"/>
      <c r="P84" s="290"/>
      <c r="Q84" s="290"/>
    </row>
    <row r="85" spans="1:17">
      <c r="A85" s="325" t="s">
        <v>214</v>
      </c>
      <c r="B85" s="320" t="s">
        <v>233</v>
      </c>
      <c r="C85" s="240" t="s">
        <v>227</v>
      </c>
      <c r="D85" s="283">
        <v>302836.24141757563</v>
      </c>
      <c r="E85" s="283">
        <v>-71345.680480104289</v>
      </c>
      <c r="F85" s="284">
        <v>-0.19067110489537165</v>
      </c>
      <c r="G85" s="292">
        <v>2.3967157441751166</v>
      </c>
      <c r="H85" s="292">
        <v>-0.20426766991775658</v>
      </c>
      <c r="I85" s="293">
        <v>25.678803224169968</v>
      </c>
      <c r="J85" s="293">
        <v>1.9144322990471565</v>
      </c>
      <c r="K85" s="284">
        <v>8.0558930218653069E-2</v>
      </c>
      <c r="L85" s="285">
        <v>7776472.2525091562</v>
      </c>
      <c r="M85" s="285">
        <v>-1115725.7329426426</v>
      </c>
      <c r="N85" s="284">
        <v>-0.12547243491069821</v>
      </c>
      <c r="O85" s="283">
        <v>2720127.0055737495</v>
      </c>
      <c r="P85" s="283">
        <v>-645148.79281126475</v>
      </c>
      <c r="Q85" s="284">
        <v>-0.19170755428748804</v>
      </c>
    </row>
    <row r="86" spans="1:17">
      <c r="A86" s="325" t="s">
        <v>214</v>
      </c>
      <c r="B86" s="321" t="s">
        <v>233</v>
      </c>
      <c r="C86" s="240" t="s">
        <v>228</v>
      </c>
      <c r="D86" s="283">
        <v>39186.150062338806</v>
      </c>
      <c r="E86" s="283">
        <v>-4049.9038493781991</v>
      </c>
      <c r="F86" s="287">
        <v>-9.3669599396088085E-2</v>
      </c>
      <c r="G86" s="294">
        <v>0.31012821440520444</v>
      </c>
      <c r="H86" s="294">
        <v>9.5892184406896619E-3</v>
      </c>
      <c r="I86" s="295">
        <v>23.985484901050675</v>
      </c>
      <c r="J86" s="295">
        <v>1.0087021554160955</v>
      </c>
      <c r="K86" s="287">
        <v>4.3900931065196304E-2</v>
      </c>
      <c r="L86" s="288">
        <v>939898.81065053341</v>
      </c>
      <c r="M86" s="288">
        <v>-53526.606857532403</v>
      </c>
      <c r="N86" s="287">
        <v>-5.3880850956884045E-2</v>
      </c>
      <c r="O86" s="283">
        <v>354657.51970815659</v>
      </c>
      <c r="P86" s="283">
        <v>-40309.588507875276</v>
      </c>
      <c r="Q86" s="287">
        <v>-0.10205808957091049</v>
      </c>
    </row>
    <row r="87" spans="1:17">
      <c r="A87" s="325" t="s">
        <v>214</v>
      </c>
      <c r="B87" s="325" t="s">
        <v>254</v>
      </c>
      <c r="C87" s="240" t="s">
        <v>223</v>
      </c>
      <c r="D87" s="283">
        <v>118845.73289145429</v>
      </c>
      <c r="E87" s="283">
        <v>-23311.193332860523</v>
      </c>
      <c r="F87" s="284">
        <v>-0.16398211435774088</v>
      </c>
      <c r="G87" s="292">
        <v>6.6100275521565527E-2</v>
      </c>
      <c r="H87" s="292">
        <v>-5.2654137153939629E-3</v>
      </c>
      <c r="I87" s="293">
        <v>11.883838358810907</v>
      </c>
      <c r="J87" s="293">
        <v>-0.79304458610989848</v>
      </c>
      <c r="K87" s="284">
        <v>-6.2558326802855307E-2</v>
      </c>
      <c r="L87" s="285">
        <v>1412343.4793164595</v>
      </c>
      <c r="M87" s="285">
        <v>-389763.23423892213</v>
      </c>
      <c r="N87" s="284">
        <v>-0.21628199446078145</v>
      </c>
      <c r="O87" s="283">
        <v>464804.10248588328</v>
      </c>
      <c r="P87" s="283">
        <v>-166442.46083637956</v>
      </c>
      <c r="Q87" s="284">
        <v>-0.26367266058509636</v>
      </c>
    </row>
    <row r="88" spans="1:17">
      <c r="A88" s="325" t="s">
        <v>214</v>
      </c>
      <c r="B88" s="325" t="s">
        <v>240</v>
      </c>
      <c r="C88" s="240" t="s">
        <v>224</v>
      </c>
      <c r="D88" s="283">
        <v>174960962.76312661</v>
      </c>
      <c r="E88" s="283">
        <v>-18931216.696784616</v>
      </c>
      <c r="F88" s="287">
        <v>-9.7637855995624606E-2</v>
      </c>
      <c r="G88" s="294">
        <v>97.310753720738973</v>
      </c>
      <c r="H88" s="294">
        <v>-2.7092505469411776E-2</v>
      </c>
      <c r="I88" s="295">
        <v>8.5101599603551055</v>
      </c>
      <c r="J88" s="295">
        <v>0.26216599775049865</v>
      </c>
      <c r="K88" s="287">
        <v>3.1785425515480144E-2</v>
      </c>
      <c r="L88" s="288">
        <v>1488945779.9319406</v>
      </c>
      <c r="M88" s="288">
        <v>-110275745.64965606</v>
      </c>
      <c r="N88" s="287">
        <v>-6.8955891279384535E-2</v>
      </c>
      <c r="O88" s="283">
        <v>477439840.24059194</v>
      </c>
      <c r="P88" s="283">
        <v>-43239518.808928192</v>
      </c>
      <c r="Q88" s="287">
        <v>-8.3044426588870832E-2</v>
      </c>
    </row>
    <row r="89" spans="1:17">
      <c r="A89" s="325" t="s">
        <v>214</v>
      </c>
      <c r="B89" s="325" t="s">
        <v>240</v>
      </c>
      <c r="C89" s="240" t="s">
        <v>225</v>
      </c>
      <c r="D89" s="283">
        <v>25001.215745702386</v>
      </c>
      <c r="E89" s="283">
        <v>12814.987276032567</v>
      </c>
      <c r="F89" s="284">
        <v>1.0515958491938386</v>
      </c>
      <c r="G89" s="292">
        <v>1.3905314132518266E-2</v>
      </c>
      <c r="H89" s="292">
        <v>7.7875777897617703E-3</v>
      </c>
      <c r="I89" s="293">
        <v>15.895703020583955</v>
      </c>
      <c r="J89" s="293">
        <v>-0.83313789700032714</v>
      </c>
      <c r="K89" s="284">
        <v>-4.9802487877363105E-2</v>
      </c>
      <c r="L89" s="285">
        <v>397411.90064723254</v>
      </c>
      <c r="M89" s="285">
        <v>193550.42319278957</v>
      </c>
      <c r="N89" s="284">
        <v>0.94942127178511393</v>
      </c>
      <c r="O89" s="283">
        <v>69306.956162452698</v>
      </c>
      <c r="P89" s="283">
        <v>32053.823689818382</v>
      </c>
      <c r="Q89" s="284">
        <v>0.86043297737082158</v>
      </c>
    </row>
    <row r="90" spans="1:17">
      <c r="A90" s="325"/>
      <c r="B90" s="325"/>
      <c r="C90" s="240" t="s">
        <v>226</v>
      </c>
      <c r="D90" s="290"/>
      <c r="E90" s="290"/>
      <c r="F90" s="290"/>
      <c r="G90" s="290"/>
      <c r="H90" s="290"/>
      <c r="I90" s="290"/>
      <c r="J90" s="290"/>
      <c r="K90" s="290"/>
      <c r="L90" s="290"/>
      <c r="M90" s="290"/>
      <c r="N90" s="290"/>
      <c r="O90" s="290"/>
      <c r="P90" s="290"/>
      <c r="Q90" s="290"/>
    </row>
    <row r="91" spans="1:17">
      <c r="A91" s="325" t="s">
        <v>214</v>
      </c>
      <c r="B91" s="325" t="s">
        <v>240</v>
      </c>
      <c r="C91" s="240" t="s">
        <v>227</v>
      </c>
      <c r="D91" s="283">
        <v>4181717.0472860145</v>
      </c>
      <c r="E91" s="283">
        <v>-429714.83011756605</v>
      </c>
      <c r="F91" s="284">
        <v>-9.3184685698862055E-2</v>
      </c>
      <c r="G91" s="292">
        <v>2.3258104624697782</v>
      </c>
      <c r="H91" s="292">
        <v>1.0777188741726729E-2</v>
      </c>
      <c r="I91" s="293">
        <v>24.551874092596197</v>
      </c>
      <c r="J91" s="293">
        <v>2.3183740910328545</v>
      </c>
      <c r="K91" s="284">
        <v>0.10427391507724104</v>
      </c>
      <c r="L91" s="285">
        <v>102668990.43582937</v>
      </c>
      <c r="M91" s="285">
        <v>140719.78236761689</v>
      </c>
      <c r="N91" s="284">
        <v>1.3724973753165089E-3</v>
      </c>
      <c r="O91" s="283">
        <v>37466432.703948788</v>
      </c>
      <c r="P91" s="283">
        <v>-1307683.0562595874</v>
      </c>
      <c r="Q91" s="284">
        <v>-3.3725670608369791E-2</v>
      </c>
    </row>
    <row r="92" spans="1:17">
      <c r="A92" s="325" t="s">
        <v>214</v>
      </c>
      <c r="B92" s="325" t="s">
        <v>240</v>
      </c>
      <c r="C92" s="240" t="s">
        <v>228</v>
      </c>
      <c r="D92" s="283">
        <v>509596.56070783717</v>
      </c>
      <c r="E92" s="283">
        <v>-27507.166792699078</v>
      </c>
      <c r="F92" s="287">
        <v>-5.1213881759313643E-2</v>
      </c>
      <c r="G92" s="294">
        <v>0.28343022713651295</v>
      </c>
      <c r="H92" s="294">
        <v>1.3793152652134655E-2</v>
      </c>
      <c r="I92" s="295">
        <v>23.73860183504269</v>
      </c>
      <c r="J92" s="295">
        <v>1.4110445968288445</v>
      </c>
      <c r="K92" s="287">
        <v>6.3197446177131592E-2</v>
      </c>
      <c r="L92" s="288">
        <v>12097109.851150507</v>
      </c>
      <c r="M92" s="288">
        <v>104895.63252427243</v>
      </c>
      <c r="N92" s="287">
        <v>8.7469778818117811E-3</v>
      </c>
      <c r="O92" s="283">
        <v>4643285.9344301568</v>
      </c>
      <c r="P92" s="283">
        <v>-262433.78968095966</v>
      </c>
      <c r="Q92" s="287">
        <v>-5.349547149852938E-2</v>
      </c>
    </row>
    <row r="93" spans="1:17">
      <c r="A93" s="325" t="s">
        <v>214</v>
      </c>
      <c r="B93" s="325" t="s">
        <v>136</v>
      </c>
      <c r="C93" s="240" t="s">
        <v>223</v>
      </c>
      <c r="D93" s="283">
        <v>48488.866067915929</v>
      </c>
      <c r="E93" s="283">
        <v>-4118.3486147057774</v>
      </c>
      <c r="F93" s="284">
        <v>-7.8284863389017911E-2</v>
      </c>
      <c r="G93" s="292">
        <v>7.4259290040952483E-2</v>
      </c>
      <c r="H93" s="292">
        <v>1.9131686213749999E-3</v>
      </c>
      <c r="I93" s="293">
        <v>11.114691401846612</v>
      </c>
      <c r="J93" s="293">
        <v>-3.2171468855428067</v>
      </c>
      <c r="K93" s="284">
        <v>-0.224475522332231</v>
      </c>
      <c r="L93" s="285">
        <v>538938.78277035709</v>
      </c>
      <c r="M93" s="285">
        <v>-215019.31081095547</v>
      </c>
      <c r="N93" s="284">
        <v>-0.28518735012129182</v>
      </c>
      <c r="O93" s="283">
        <v>172635.40097606182</v>
      </c>
      <c r="P93" s="283">
        <v>-75348.84388701123</v>
      </c>
      <c r="Q93" s="284">
        <v>-0.30384528633508889</v>
      </c>
    </row>
    <row r="94" spans="1:17">
      <c r="A94" s="325" t="s">
        <v>214</v>
      </c>
      <c r="B94" s="325" t="s">
        <v>241</v>
      </c>
      <c r="C94" s="240" t="s">
        <v>224</v>
      </c>
      <c r="D94" s="283">
        <v>63557633.483214647</v>
      </c>
      <c r="E94" s="283">
        <v>-7232791.9680311382</v>
      </c>
      <c r="F94" s="287">
        <v>-0.10217189573203581</v>
      </c>
      <c r="G94" s="294">
        <v>97.336669670432769</v>
      </c>
      <c r="H94" s="294">
        <v>-1.5238160779333043E-2</v>
      </c>
      <c r="I94" s="295">
        <v>8.5415502700095836</v>
      </c>
      <c r="J94" s="295">
        <v>0.20767189180327783</v>
      </c>
      <c r="K94" s="287">
        <v>2.4918997179795045E-2</v>
      </c>
      <c r="L94" s="288">
        <v>542880721.43972218</v>
      </c>
      <c r="M94" s="288">
        <v>-47078074.612440467</v>
      </c>
      <c r="N94" s="287">
        <v>-7.9798919733841789E-2</v>
      </c>
      <c r="O94" s="283">
        <v>173253839.98647958</v>
      </c>
      <c r="P94" s="283">
        <v>-16299027.050508827</v>
      </c>
      <c r="Q94" s="287">
        <v>-8.5986708116255056E-2</v>
      </c>
    </row>
    <row r="95" spans="1:17">
      <c r="A95" s="325" t="s">
        <v>214</v>
      </c>
      <c r="B95" s="325" t="s">
        <v>241</v>
      </c>
      <c r="C95" s="240" t="s">
        <v>225</v>
      </c>
      <c r="D95" s="283">
        <v>9613.0672438293695</v>
      </c>
      <c r="E95" s="283">
        <v>6664.7862848713994</v>
      </c>
      <c r="F95" s="284">
        <v>2.2605668786827486</v>
      </c>
      <c r="G95" s="292">
        <v>1.4722133275767626E-2</v>
      </c>
      <c r="H95" s="292">
        <v>1.066761920345613E-2</v>
      </c>
      <c r="I95" s="293">
        <v>16.032112872403914</v>
      </c>
      <c r="J95" s="293">
        <v>-1.6164341560417554</v>
      </c>
      <c r="K95" s="284">
        <v>-9.1590211558855841E-2</v>
      </c>
      <c r="L95" s="285">
        <v>154117.77910308124</v>
      </c>
      <c r="M95" s="285">
        <v>102084.9039458406</v>
      </c>
      <c r="N95" s="284">
        <v>1.9619308684623971</v>
      </c>
      <c r="O95" s="283">
        <v>26220.947770357132</v>
      </c>
      <c r="P95" s="283">
        <v>14493.288869976997</v>
      </c>
      <c r="Q95" s="284">
        <v>1.2358211466661277</v>
      </c>
    </row>
    <row r="96" spans="1:17">
      <c r="A96" s="325"/>
      <c r="B96" s="325"/>
      <c r="C96" s="240" t="s">
        <v>226</v>
      </c>
      <c r="D96" s="290"/>
      <c r="E96" s="290"/>
      <c r="F96" s="290"/>
      <c r="G96" s="290"/>
      <c r="H96" s="290"/>
      <c r="I96" s="290"/>
      <c r="J96" s="290"/>
      <c r="K96" s="290"/>
      <c r="L96" s="290"/>
      <c r="M96" s="290"/>
      <c r="N96" s="290"/>
      <c r="O96" s="290"/>
      <c r="P96" s="290"/>
      <c r="Q96" s="290"/>
    </row>
    <row r="97" spans="1:17">
      <c r="A97" s="325" t="s">
        <v>214</v>
      </c>
      <c r="B97" s="325" t="s">
        <v>241</v>
      </c>
      <c r="C97" s="240" t="s">
        <v>227</v>
      </c>
      <c r="D97" s="283">
        <v>1493015.9006926308</v>
      </c>
      <c r="E97" s="283">
        <v>-179392.19155989098</v>
      </c>
      <c r="F97" s="284">
        <v>-0.10726579977155722</v>
      </c>
      <c r="G97" s="292">
        <v>2.2865104877890419</v>
      </c>
      <c r="H97" s="292">
        <v>-1.3406731457950904E-2</v>
      </c>
      <c r="I97" s="293">
        <v>25.40020661377174</v>
      </c>
      <c r="J97" s="293">
        <v>2.0942437511256351</v>
      </c>
      <c r="K97" s="284">
        <v>8.9858709698804509E-2</v>
      </c>
      <c r="L97" s="285">
        <v>37922912.355239332</v>
      </c>
      <c r="M97" s="285">
        <v>-1054168.5339867622</v>
      </c>
      <c r="N97" s="284">
        <v>-2.7045856435035178E-2</v>
      </c>
      <c r="O97" s="283">
        <v>13377265.614619363</v>
      </c>
      <c r="P97" s="283">
        <v>-1349588.9430452473</v>
      </c>
      <c r="Q97" s="284">
        <v>-9.1641357477985824E-2</v>
      </c>
    </row>
    <row r="98" spans="1:17">
      <c r="A98" s="325" t="s">
        <v>214</v>
      </c>
      <c r="B98" s="325" t="s">
        <v>241</v>
      </c>
      <c r="C98" s="240" t="s">
        <v>228</v>
      </c>
      <c r="D98" s="283">
        <v>187948.9894696367</v>
      </c>
      <c r="E98" s="283">
        <v>-9674.4546606021468</v>
      </c>
      <c r="F98" s="287">
        <v>-4.8953982677411675E-2</v>
      </c>
      <c r="G98" s="294">
        <v>0.28783841846045355</v>
      </c>
      <c r="H98" s="294">
        <v>1.6064104411389835E-2</v>
      </c>
      <c r="I98" s="295">
        <v>23.912758148977133</v>
      </c>
      <c r="J98" s="295">
        <v>0.63147248913346488</v>
      </c>
      <c r="K98" s="287">
        <v>2.7123608994783718E-2</v>
      </c>
      <c r="L98" s="288">
        <v>4494378.7295320723</v>
      </c>
      <c r="M98" s="288">
        <v>-106549.1263461737</v>
      </c>
      <c r="N98" s="287">
        <v>-2.3158182367507503E-2</v>
      </c>
      <c r="O98" s="283">
        <v>1705241.6105589038</v>
      </c>
      <c r="P98" s="283">
        <v>-100347.73406908847</v>
      </c>
      <c r="Q98" s="287">
        <v>-5.5576166511861667E-2</v>
      </c>
    </row>
    <row r="99" spans="1:17">
      <c r="A99" s="318" t="s">
        <v>167</v>
      </c>
      <c r="B99" s="318" t="s">
        <v>266</v>
      </c>
      <c r="C99" s="233" t="s">
        <v>223</v>
      </c>
      <c r="D99" s="283">
        <v>634214.72396585578</v>
      </c>
      <c r="E99" s="283">
        <v>112164.12607048888</v>
      </c>
      <c r="F99" s="284">
        <v>0.21485297885430182</v>
      </c>
      <c r="G99" s="292">
        <v>0.55504111055070726</v>
      </c>
      <c r="H99" s="292">
        <v>7.882801281298929E-2</v>
      </c>
      <c r="I99" s="293">
        <v>8.513256841541585</v>
      </c>
      <c r="J99" s="293">
        <v>-0.3795550478212828</v>
      </c>
      <c r="K99" s="284">
        <v>-4.2681106104952848E-2</v>
      </c>
      <c r="L99" s="285">
        <v>5399232.8378087291</v>
      </c>
      <c r="M99" s="285">
        <v>756735.07399581652</v>
      </c>
      <c r="N99" s="284">
        <v>0.16300170996190319</v>
      </c>
      <c r="O99" s="283">
        <v>596033.66023790836</v>
      </c>
      <c r="P99" s="283">
        <v>70455.494362298399</v>
      </c>
      <c r="Q99" s="284">
        <v>0.13405331297376097</v>
      </c>
    </row>
    <row r="100" spans="1:17">
      <c r="A100" s="318" t="s">
        <v>167</v>
      </c>
      <c r="B100" s="318" t="s">
        <v>266</v>
      </c>
      <c r="C100" s="233" t="s">
        <v>224</v>
      </c>
      <c r="D100" s="283">
        <v>109609008.92495619</v>
      </c>
      <c r="E100" s="283">
        <v>3940389.5343274325</v>
      </c>
      <c r="F100" s="287">
        <v>3.7290063569022903E-2</v>
      </c>
      <c r="G100" s="294">
        <v>95.925723167766407</v>
      </c>
      <c r="H100" s="294">
        <v>-0.46489639391228366</v>
      </c>
      <c r="I100" s="295">
        <v>4.1001118357196438</v>
      </c>
      <c r="J100" s="295">
        <v>-8.0899864095748342E-2</v>
      </c>
      <c r="K100" s="287">
        <v>-1.9349351282446876E-2</v>
      </c>
      <c r="L100" s="288">
        <v>449409194.7947129</v>
      </c>
      <c r="M100" s="288">
        <v>7607460.8191544414</v>
      </c>
      <c r="N100" s="287">
        <v>1.7219173747234102E-2</v>
      </c>
      <c r="O100" s="283">
        <v>129829575.04014266</v>
      </c>
      <c r="P100" s="283">
        <v>4666284.9528608024</v>
      </c>
      <c r="Q100" s="287">
        <v>3.7281577925978117E-2</v>
      </c>
    </row>
    <row r="101" spans="1:17">
      <c r="A101" s="318" t="s">
        <v>167</v>
      </c>
      <c r="B101" s="318" t="s">
        <v>266</v>
      </c>
      <c r="C101" s="233" t="s">
        <v>225</v>
      </c>
      <c r="D101" s="283">
        <v>1239303.3221975788</v>
      </c>
      <c r="E101" s="283">
        <v>29854.622656344203</v>
      </c>
      <c r="F101" s="284">
        <v>2.4684488616729748E-2</v>
      </c>
      <c r="G101" s="292">
        <v>1.0845921204105595</v>
      </c>
      <c r="H101" s="292">
        <v>-1.8663606305077574E-2</v>
      </c>
      <c r="I101" s="293">
        <v>10.639301115673909</v>
      </c>
      <c r="J101" s="293">
        <v>-5.0388129769066481E-2</v>
      </c>
      <c r="K101" s="284">
        <v>-4.7137132438669332E-3</v>
      </c>
      <c r="L101" s="285">
        <v>13185321.218515083</v>
      </c>
      <c r="M101" s="285">
        <v>256690.46211415529</v>
      </c>
      <c r="N101" s="284">
        <v>1.9854419771952153E-2</v>
      </c>
      <c r="O101" s="283">
        <v>1716707.5596328378</v>
      </c>
      <c r="P101" s="283">
        <v>80192.876581018791</v>
      </c>
      <c r="Q101" s="284">
        <v>4.9002234695183326E-2</v>
      </c>
    </row>
    <row r="102" spans="1:17">
      <c r="A102" s="318" t="s">
        <v>167</v>
      </c>
      <c r="B102" s="318" t="s">
        <v>266</v>
      </c>
      <c r="C102" s="233" t="s">
        <v>226</v>
      </c>
      <c r="D102" s="283">
        <v>3594.9564724153861</v>
      </c>
      <c r="E102" s="283">
        <v>3324.4955724153842</v>
      </c>
      <c r="F102" s="287">
        <v>12.291963727161159</v>
      </c>
      <c r="G102" s="294">
        <v>3.1461720414714192E-3</v>
      </c>
      <c r="H102" s="294">
        <v>2.8994583636685898E-3</v>
      </c>
      <c r="I102" s="295">
        <v>8.0545934601687339</v>
      </c>
      <c r="J102" s="295">
        <v>2.7204028248495717</v>
      </c>
      <c r="K102" s="287">
        <v>0.50999355119350753</v>
      </c>
      <c r="L102" s="288">
        <v>28955.912892308232</v>
      </c>
      <c r="M102" s="288">
        <v>27513.222892308229</v>
      </c>
      <c r="N102" s="287">
        <v>19.070779510711368</v>
      </c>
      <c r="O102" s="283">
        <v>7743.4475426673889</v>
      </c>
      <c r="P102" s="283">
        <v>7202.4475426673889</v>
      </c>
      <c r="Q102" s="287">
        <v>13.313211723969296</v>
      </c>
    </row>
    <row r="103" spans="1:17">
      <c r="A103" s="318" t="s">
        <v>167</v>
      </c>
      <c r="B103" s="318" t="s">
        <v>266</v>
      </c>
      <c r="C103" s="233" t="s">
        <v>227</v>
      </c>
      <c r="D103" s="283">
        <v>2643121.5134403817</v>
      </c>
      <c r="E103" s="283">
        <v>425651.89660576731</v>
      </c>
      <c r="F103" s="284">
        <v>0.19195387994238919</v>
      </c>
      <c r="G103" s="292">
        <v>2.3131615282703479</v>
      </c>
      <c r="H103" s="292">
        <v>0.2903919353817086</v>
      </c>
      <c r="I103" s="293">
        <v>10.92397923930972</v>
      </c>
      <c r="J103" s="293">
        <v>0.6917302025964549</v>
      </c>
      <c r="K103" s="284">
        <v>6.7602948297537518E-2</v>
      </c>
      <c r="L103" s="285">
        <v>28873404.539795615</v>
      </c>
      <c r="M103" s="285">
        <v>6183703.1889986992</v>
      </c>
      <c r="N103" s="284">
        <v>0.2725334764611837</v>
      </c>
      <c r="O103" s="283">
        <v>6340327.1151338816</v>
      </c>
      <c r="P103" s="283">
        <v>932588.38452372793</v>
      </c>
      <c r="Q103" s="284">
        <v>0.17245440857652239</v>
      </c>
    </row>
    <row r="104" spans="1:17">
      <c r="A104" s="318" t="s">
        <v>167</v>
      </c>
      <c r="B104" s="318" t="s">
        <v>266</v>
      </c>
      <c r="C104" s="233" t="s">
        <v>228</v>
      </c>
      <c r="D104" s="283">
        <v>135215.87741305662</v>
      </c>
      <c r="E104" s="283">
        <v>127656.86797639536</v>
      </c>
      <c r="F104" s="287">
        <v>16.888041885125642</v>
      </c>
      <c r="G104" s="294">
        <v>0.11833590096131501</v>
      </c>
      <c r="H104" s="294">
        <v>0.11144059365935387</v>
      </c>
      <c r="I104" s="295">
        <v>12.546581537192878</v>
      </c>
      <c r="J104" s="295">
        <v>3.8315505866616757</v>
      </c>
      <c r="K104" s="287">
        <v>0.43964853463063525</v>
      </c>
      <c r="L104" s="288">
        <v>1696497.0310859918</v>
      </c>
      <c r="M104" s="288">
        <v>1630620.0298901314</v>
      </c>
      <c r="N104" s="287">
        <v>24.752493287332555</v>
      </c>
      <c r="O104" s="283">
        <v>150939.11293208599</v>
      </c>
      <c r="P104" s="283">
        <v>134819.98460888868</v>
      </c>
      <c r="Q104" s="287">
        <v>8.3639748940311485</v>
      </c>
    </row>
    <row r="105" spans="1:17">
      <c r="A105" s="318" t="s">
        <v>167</v>
      </c>
      <c r="B105" s="318" t="s">
        <v>267</v>
      </c>
      <c r="C105" s="233" t="s">
        <v>223</v>
      </c>
      <c r="D105" s="283">
        <v>7711513.3472725721</v>
      </c>
      <c r="E105" s="283">
        <v>1964228.1573620047</v>
      </c>
      <c r="F105" s="284">
        <v>0.34176625875643551</v>
      </c>
      <c r="G105" s="292">
        <v>0.5122188949560913</v>
      </c>
      <c r="H105" s="292">
        <v>0.11488729180607449</v>
      </c>
      <c r="I105" s="293">
        <v>8.8241511600811666</v>
      </c>
      <c r="J105" s="293">
        <v>-0.53967251169862607</v>
      </c>
      <c r="K105" s="284">
        <v>-5.7633775540334359E-2</v>
      </c>
      <c r="L105" s="285">
        <v>68047559.449316666</v>
      </c>
      <c r="M105" s="285">
        <v>14230994.339562669</v>
      </c>
      <c r="N105" s="284">
        <v>0.26443520337167281</v>
      </c>
      <c r="O105" s="283">
        <v>7634980.3253881792</v>
      </c>
      <c r="P105" s="283">
        <v>462568.41252094414</v>
      </c>
      <c r="Q105" s="284">
        <v>6.449272826775343E-2</v>
      </c>
    </row>
    <row r="106" spans="1:17">
      <c r="A106" s="318" t="s">
        <v>167</v>
      </c>
      <c r="B106" s="318" t="s">
        <v>267</v>
      </c>
      <c r="C106" s="233" t="s">
        <v>224</v>
      </c>
      <c r="D106" s="283">
        <v>1449937951.6628156</v>
      </c>
      <c r="E106" s="283">
        <v>53756226.342582941</v>
      </c>
      <c r="F106" s="287">
        <v>3.8502313393518485E-2</v>
      </c>
      <c r="G106" s="294">
        <v>96.308672748170864</v>
      </c>
      <c r="H106" s="294">
        <v>-0.21466042209013381</v>
      </c>
      <c r="I106" s="295">
        <v>4.099859669572778</v>
      </c>
      <c r="J106" s="295">
        <v>-0.2137558527731267</v>
      </c>
      <c r="K106" s="287">
        <v>-4.9553756394329344E-2</v>
      </c>
      <c r="L106" s="288">
        <v>5944542131.4053411</v>
      </c>
      <c r="M106" s="288">
        <v>-78049030.951701164</v>
      </c>
      <c r="N106" s="287">
        <v>-1.2959377259331573E-2</v>
      </c>
      <c r="O106" s="283">
        <v>1730383506.8070793</v>
      </c>
      <c r="P106" s="283">
        <v>63181114.708829641</v>
      </c>
      <c r="Q106" s="287">
        <v>3.7896487558006287E-2</v>
      </c>
    </row>
    <row r="107" spans="1:17">
      <c r="A107" s="318" t="s">
        <v>167</v>
      </c>
      <c r="B107" s="318" t="s">
        <v>267</v>
      </c>
      <c r="C107" s="233" t="s">
        <v>225</v>
      </c>
      <c r="D107" s="283">
        <v>15949856.494058579</v>
      </c>
      <c r="E107" s="283">
        <v>-171805.90486264974</v>
      </c>
      <c r="F107" s="284">
        <v>-1.065683554284985E-2</v>
      </c>
      <c r="G107" s="292">
        <v>1.0594312037318128</v>
      </c>
      <c r="H107" s="292">
        <v>-5.5120407114280567E-2</v>
      </c>
      <c r="I107" s="293">
        <v>10.756950062099888</v>
      </c>
      <c r="J107" s="293">
        <v>0.22966317485730237</v>
      </c>
      <c r="K107" s="284">
        <v>2.1815988992911171E-2</v>
      </c>
      <c r="L107" s="285">
        <v>171571809.80424774</v>
      </c>
      <c r="M107" s="285">
        <v>1854444.6315324306</v>
      </c>
      <c r="N107" s="284">
        <v>1.0926664043159217E-2</v>
      </c>
      <c r="O107" s="283">
        <v>21961989.801939946</v>
      </c>
      <c r="P107" s="283">
        <v>-176965.37010240555</v>
      </c>
      <c r="Q107" s="284">
        <v>-7.9933930362658685E-3</v>
      </c>
    </row>
    <row r="108" spans="1:17">
      <c r="A108" s="318" t="s">
        <v>167</v>
      </c>
      <c r="B108" s="318" t="s">
        <v>267</v>
      </c>
      <c r="C108" s="233" t="s">
        <v>226</v>
      </c>
      <c r="D108" s="283">
        <v>36919.342239405727</v>
      </c>
      <c r="E108" s="283">
        <v>33627.881339405722</v>
      </c>
      <c r="F108" s="287">
        <v>10.2167038774198</v>
      </c>
      <c r="G108" s="294">
        <v>2.4522793170114344E-3</v>
      </c>
      <c r="H108" s="294">
        <v>2.2247281527855035E-3</v>
      </c>
      <c r="I108" s="295">
        <v>8.7411544422712772</v>
      </c>
      <c r="J108" s="295">
        <v>3.1355554208762619</v>
      </c>
      <c r="K108" s="287">
        <v>0.55936134727238196</v>
      </c>
      <c r="L108" s="288">
        <v>322717.67242171499</v>
      </c>
      <c r="M108" s="288">
        <v>304267.062421715</v>
      </c>
      <c r="N108" s="287">
        <v>16.490894470248694</v>
      </c>
      <c r="O108" s="283">
        <v>79423.620610555925</v>
      </c>
      <c r="P108" s="283">
        <v>72840.620610555925</v>
      </c>
      <c r="Q108" s="287">
        <v>11.064958318480317</v>
      </c>
    </row>
    <row r="109" spans="1:17">
      <c r="A109" s="318" t="s">
        <v>167</v>
      </c>
      <c r="B109" s="318" t="s">
        <v>267</v>
      </c>
      <c r="C109" s="233" t="s">
        <v>227</v>
      </c>
      <c r="D109" s="283">
        <v>31635105.074528258</v>
      </c>
      <c r="E109" s="283">
        <v>5232499.062771149</v>
      </c>
      <c r="F109" s="284">
        <v>0.19818115910380632</v>
      </c>
      <c r="G109" s="292">
        <v>2.1012864574533618</v>
      </c>
      <c r="H109" s="292">
        <v>0.2759742574591646</v>
      </c>
      <c r="I109" s="293">
        <v>10.538410591045677</v>
      </c>
      <c r="J109" s="293">
        <v>0.50259119862829316</v>
      </c>
      <c r="K109" s="284">
        <v>5.0079737286626402E-2</v>
      </c>
      <c r="L109" s="285">
        <v>333383726.36625147</v>
      </c>
      <c r="M109" s="285">
        <v>68411940.943103671</v>
      </c>
      <c r="N109" s="284">
        <v>0.25818575677351058</v>
      </c>
      <c r="O109" s="283">
        <v>76938424.610550582</v>
      </c>
      <c r="P109" s="283">
        <v>10560447.343166865</v>
      </c>
      <c r="Q109" s="284">
        <v>0.15909564855565392</v>
      </c>
    </row>
    <row r="110" spans="1:17">
      <c r="A110" s="318" t="s">
        <v>167</v>
      </c>
      <c r="B110" s="318" t="s">
        <v>267</v>
      </c>
      <c r="C110" s="233" t="s">
        <v>228</v>
      </c>
      <c r="D110" s="283">
        <v>239954.65945486829</v>
      </c>
      <c r="E110" s="283">
        <v>-1774167.0321124541</v>
      </c>
      <c r="F110" s="287">
        <v>-0.88086387209893779</v>
      </c>
      <c r="G110" s="294">
        <v>1.5938416361427774E-2</v>
      </c>
      <c r="H110" s="294">
        <v>-0.12330544821215551</v>
      </c>
      <c r="I110" s="295">
        <v>10.871857354907837</v>
      </c>
      <c r="J110" s="295">
        <v>-1.3424179278456485</v>
      </c>
      <c r="K110" s="287">
        <v>-0.10990565520830679</v>
      </c>
      <c r="L110" s="288">
        <v>2608752.8292388152</v>
      </c>
      <c r="M110" s="288">
        <v>-21992283.964529566</v>
      </c>
      <c r="N110" s="287">
        <v>-0.89395760629488463</v>
      </c>
      <c r="O110" s="283">
        <v>342408.29834515788</v>
      </c>
      <c r="P110" s="283">
        <v>-1934287.2876210222</v>
      </c>
      <c r="Q110" s="287">
        <v>-0.84960295067298286</v>
      </c>
    </row>
    <row r="111" spans="1:17">
      <c r="A111" s="318" t="s">
        <v>167</v>
      </c>
      <c r="B111" s="318" t="s">
        <v>268</v>
      </c>
      <c r="C111" s="233" t="s">
        <v>223</v>
      </c>
      <c r="D111" s="283">
        <v>3213872.3952323524</v>
      </c>
      <c r="E111" s="283">
        <v>828833.53897409467</v>
      </c>
      <c r="F111" s="284">
        <v>0.3475136418843931</v>
      </c>
      <c r="G111" s="292">
        <v>0.54622946792196625</v>
      </c>
      <c r="H111" s="292">
        <v>0.12194450256738226</v>
      </c>
      <c r="I111" s="293">
        <v>8.5893304798015748</v>
      </c>
      <c r="J111" s="293">
        <v>-0.43845774951249616</v>
      </c>
      <c r="K111" s="284">
        <v>-4.8567571411210438E-2</v>
      </c>
      <c r="L111" s="285">
        <v>27605012.12256214</v>
      </c>
      <c r="M111" s="285">
        <v>6073386.4095771462</v>
      </c>
      <c r="N111" s="284">
        <v>0.28206817685459268</v>
      </c>
      <c r="O111" s="283">
        <v>3075005.7176972032</v>
      </c>
      <c r="P111" s="283">
        <v>440212.21805488551</v>
      </c>
      <c r="Q111" s="284">
        <v>0.16707655386072792</v>
      </c>
    </row>
    <row r="112" spans="1:17">
      <c r="A112" s="318" t="s">
        <v>167</v>
      </c>
      <c r="B112" s="318" t="s">
        <v>268</v>
      </c>
      <c r="C112" s="233" t="s">
        <v>224</v>
      </c>
      <c r="D112" s="283">
        <v>565660855.10786879</v>
      </c>
      <c r="E112" s="283">
        <v>23183168.179085732</v>
      </c>
      <c r="F112" s="287">
        <v>4.2735708283849171E-2</v>
      </c>
      <c r="G112" s="294">
        <v>96.139668883000979</v>
      </c>
      <c r="H112" s="294">
        <v>-0.36405305858014003</v>
      </c>
      <c r="I112" s="295">
        <v>4.0767691121376375</v>
      </c>
      <c r="J112" s="295">
        <v>-0.10759484219837478</v>
      </c>
      <c r="K112" s="287">
        <v>-2.5713547715389463E-2</v>
      </c>
      <c r="L112" s="288">
        <v>2306068702.0491233</v>
      </c>
      <c r="M112" s="288">
        <v>36144622.832747459</v>
      </c>
      <c r="N112" s="287">
        <v>1.592327389435215E-2</v>
      </c>
      <c r="O112" s="283">
        <v>668328435.56700933</v>
      </c>
      <c r="P112" s="283">
        <v>28410124.717358708</v>
      </c>
      <c r="Q112" s="287">
        <v>4.4396486607231486E-2</v>
      </c>
    </row>
    <row r="113" spans="1:17">
      <c r="A113" s="318" t="s">
        <v>167</v>
      </c>
      <c r="B113" s="318" t="s">
        <v>268</v>
      </c>
      <c r="C113" s="233" t="s">
        <v>225</v>
      </c>
      <c r="D113" s="283">
        <v>6129659.2527378099</v>
      </c>
      <c r="E113" s="283">
        <v>-24025.600245865062</v>
      </c>
      <c r="F113" s="284">
        <v>-3.9042623760974712E-3</v>
      </c>
      <c r="G113" s="292">
        <v>1.0417963442272471</v>
      </c>
      <c r="H113" s="292">
        <v>-5.2909495805612439E-2</v>
      </c>
      <c r="I113" s="293">
        <v>10.700334699830616</v>
      </c>
      <c r="J113" s="293">
        <v>0.13125923822793162</v>
      </c>
      <c r="K113" s="284">
        <v>1.2419178830238723E-2</v>
      </c>
      <c r="L113" s="285">
        <v>65589405.600208193</v>
      </c>
      <c r="M113" s="285">
        <v>550646.02210231125</v>
      </c>
      <c r="N113" s="284">
        <v>8.4664287214923483E-3</v>
      </c>
      <c r="O113" s="283">
        <v>8418024.573957378</v>
      </c>
      <c r="P113" s="283">
        <v>223352.75764926802</v>
      </c>
      <c r="Q113" s="284">
        <v>2.725585144297989E-2</v>
      </c>
    </row>
    <row r="114" spans="1:17">
      <c r="A114" s="318" t="s">
        <v>167</v>
      </c>
      <c r="B114" s="318" t="s">
        <v>268</v>
      </c>
      <c r="C114" s="233" t="s">
        <v>226</v>
      </c>
      <c r="D114" s="283">
        <v>18248.2161436756</v>
      </c>
      <c r="E114" s="283">
        <v>16957.755243675594</v>
      </c>
      <c r="F114" s="287">
        <v>13.140851647404057</v>
      </c>
      <c r="G114" s="294">
        <v>3.1014652011298431E-3</v>
      </c>
      <c r="H114" s="294">
        <v>2.8718994828140741E-3</v>
      </c>
      <c r="I114" s="295">
        <v>8.6788990921153779</v>
      </c>
      <c r="J114" s="295">
        <v>3.2745664230666334</v>
      </c>
      <c r="K114" s="287">
        <v>0.60591503587861351</v>
      </c>
      <c r="L114" s="288">
        <v>158374.42652207136</v>
      </c>
      <c r="M114" s="288">
        <v>151400.34652207128</v>
      </c>
      <c r="N114" s="287">
        <v>21.709006280695039</v>
      </c>
      <c r="O114" s="283">
        <v>39318.557482481003</v>
      </c>
      <c r="P114" s="283">
        <v>36737.557482481003</v>
      </c>
      <c r="Q114" s="287">
        <v>14.233846370585432</v>
      </c>
    </row>
    <row r="115" spans="1:17">
      <c r="A115" s="318" t="s">
        <v>167</v>
      </c>
      <c r="B115" s="318" t="s">
        <v>268</v>
      </c>
      <c r="C115" s="233" t="s">
        <v>227</v>
      </c>
      <c r="D115" s="283">
        <v>13168067.069786608</v>
      </c>
      <c r="E115" s="283">
        <v>2149587.6436861325</v>
      </c>
      <c r="F115" s="284">
        <v>0.19508931863993942</v>
      </c>
      <c r="G115" s="292">
        <v>2.2380435140363715</v>
      </c>
      <c r="H115" s="292">
        <v>0.2779181478201076</v>
      </c>
      <c r="I115" s="293">
        <v>10.898487860864842</v>
      </c>
      <c r="J115" s="293">
        <v>0.73064952344216572</v>
      </c>
      <c r="K115" s="284">
        <v>7.1858884769343143E-2</v>
      </c>
      <c r="L115" s="285">
        <v>143512019.11112341</v>
      </c>
      <c r="M115" s="285">
        <v>31477901.582315981</v>
      </c>
      <c r="N115" s="284">
        <v>0.28096710427715949</v>
      </c>
      <c r="O115" s="283">
        <v>31904929.018174186</v>
      </c>
      <c r="P115" s="283">
        <v>4782483.8848846555</v>
      </c>
      <c r="Q115" s="284">
        <v>0.17632937817301483</v>
      </c>
    </row>
    <row r="116" spans="1:17">
      <c r="A116" s="318" t="s">
        <v>167</v>
      </c>
      <c r="B116" s="318" t="s">
        <v>268</v>
      </c>
      <c r="C116" s="233" t="s">
        <v>228</v>
      </c>
      <c r="D116" s="283">
        <v>183339.26709886224</v>
      </c>
      <c r="E116" s="283">
        <v>88157.379838578025</v>
      </c>
      <c r="F116" s="287">
        <v>0.92619911598834992</v>
      </c>
      <c r="G116" s="294">
        <v>3.1160325613791083E-2</v>
      </c>
      <c r="H116" s="294">
        <v>1.4228004518624528E-2</v>
      </c>
      <c r="I116" s="295">
        <v>11.76614867632175</v>
      </c>
      <c r="J116" s="295">
        <v>1.9733744385339325</v>
      </c>
      <c r="K116" s="287">
        <v>0.20151331896524111</v>
      </c>
      <c r="L116" s="288">
        <v>2157197.0748930778</v>
      </c>
      <c r="M116" s="288">
        <v>1225102.341426542</v>
      </c>
      <c r="N116" s="287">
        <v>1.3143538928390757</v>
      </c>
      <c r="O116" s="283">
        <v>229069.99606537819</v>
      </c>
      <c r="P116" s="283">
        <v>87673.35367071745</v>
      </c>
      <c r="Q116" s="287">
        <v>0.62005258530826379</v>
      </c>
    </row>
  </sheetData>
  <mergeCells count="24">
    <mergeCell ref="A99:A116"/>
    <mergeCell ref="B99:B104"/>
    <mergeCell ref="B105:B110"/>
    <mergeCell ref="B111:B116"/>
    <mergeCell ref="A9:A26"/>
    <mergeCell ref="B9:B14"/>
    <mergeCell ref="B15:B20"/>
    <mergeCell ref="B21:B26"/>
    <mergeCell ref="A27:A44"/>
    <mergeCell ref="B27:B32"/>
    <mergeCell ref="B33:B38"/>
    <mergeCell ref="B39:B44"/>
    <mergeCell ref="A45:A62"/>
    <mergeCell ref="B45:B50"/>
    <mergeCell ref="B51:B56"/>
    <mergeCell ref="B57:B62"/>
    <mergeCell ref="B69:B74"/>
    <mergeCell ref="B63:B68"/>
    <mergeCell ref="A63:A80"/>
    <mergeCell ref="A81:A98"/>
    <mergeCell ref="B81:B86"/>
    <mergeCell ref="B87:B92"/>
    <mergeCell ref="B93:B98"/>
    <mergeCell ref="B75:B80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0C5949-6D7A-437A-BBE3-CE76C0B0A0F5}">
  <sheetPr>
    <tabColor rgb="FFCCFF33"/>
  </sheetPr>
  <dimension ref="A8:Q80"/>
  <sheetViews>
    <sheetView zoomScale="80" zoomScaleNormal="80" workbookViewId="0">
      <selection activeCell="C4" sqref="C4:J138"/>
    </sheetView>
  </sheetViews>
  <sheetFormatPr defaultColWidth="8.77734375" defaultRowHeight="13.2"/>
  <cols>
    <col min="1" max="1" width="27.5546875" style="239" customWidth="1"/>
    <col min="2" max="2" width="34.21875" style="239" customWidth="1"/>
    <col min="3" max="3" width="26.44140625" style="239" customWidth="1"/>
    <col min="4" max="4" width="13.77734375" style="239" customWidth="1"/>
    <col min="5" max="5" width="11.6640625" style="239" customWidth="1"/>
    <col min="6" max="6" width="10.88671875" style="239" customWidth="1"/>
    <col min="7" max="7" width="14" style="239" customWidth="1"/>
    <col min="8" max="8" width="19.33203125" style="239" customWidth="1"/>
    <col min="9" max="9" width="7.77734375" style="239" customWidth="1"/>
    <col min="10" max="11" width="10.88671875" style="239" customWidth="1"/>
    <col min="12" max="12" width="16" style="239" customWidth="1"/>
    <col min="13" max="13" width="14.77734375" style="239" customWidth="1"/>
    <col min="14" max="14" width="12" style="239" customWidth="1"/>
    <col min="15" max="15" width="13.77734375" style="239" customWidth="1"/>
    <col min="16" max="16" width="11.6640625" style="239" customWidth="1"/>
    <col min="17" max="17" width="10.6640625" style="239" customWidth="1"/>
    <col min="18" max="100" width="9.21875" style="239" customWidth="1"/>
    <col min="101" max="16384" width="8.77734375" style="239"/>
  </cols>
  <sheetData>
    <row r="8" spans="1:17" ht="52.8">
      <c r="A8" s="238" t="s">
        <v>0</v>
      </c>
      <c r="B8" s="238" t="s">
        <v>1</v>
      </c>
      <c r="C8" s="238" t="s">
        <v>205</v>
      </c>
      <c r="D8" s="238" t="s">
        <v>3</v>
      </c>
      <c r="E8" s="238" t="s">
        <v>149</v>
      </c>
      <c r="F8" s="238" t="s">
        <v>189</v>
      </c>
      <c r="G8" s="238" t="s">
        <v>4</v>
      </c>
      <c r="H8" s="238" t="s">
        <v>190</v>
      </c>
      <c r="I8" s="238" t="s">
        <v>5</v>
      </c>
      <c r="J8" s="238" t="s">
        <v>191</v>
      </c>
      <c r="K8" s="238" t="s">
        <v>192</v>
      </c>
      <c r="L8" s="238" t="s">
        <v>6</v>
      </c>
      <c r="M8" s="238" t="s">
        <v>147</v>
      </c>
      <c r="N8" s="238" t="s">
        <v>193</v>
      </c>
      <c r="O8" s="238" t="s">
        <v>7</v>
      </c>
      <c r="P8" s="238" t="s">
        <v>175</v>
      </c>
      <c r="Q8" s="238" t="s">
        <v>194</v>
      </c>
    </row>
    <row r="9" spans="1:17">
      <c r="A9" s="325" t="s">
        <v>206</v>
      </c>
      <c r="B9" s="325" t="s">
        <v>253</v>
      </c>
      <c r="C9" s="240" t="s">
        <v>207</v>
      </c>
      <c r="D9" s="283">
        <v>13030444.717631308</v>
      </c>
      <c r="E9" s="283">
        <v>456005.5020172596</v>
      </c>
      <c r="F9" s="284">
        <v>3.6264480204494867E-2</v>
      </c>
      <c r="G9" s="292">
        <v>4.9855477369004051</v>
      </c>
      <c r="H9" s="292">
        <v>0.16817227025611636</v>
      </c>
      <c r="I9" s="293">
        <v>8.2544701016048823</v>
      </c>
      <c r="J9" s="293">
        <v>-0.38727286127179106</v>
      </c>
      <c r="K9" s="284">
        <v>-4.4814207381016019E-2</v>
      </c>
      <c r="L9" s="285">
        <v>107559416.3323029</v>
      </c>
      <c r="M9" s="285">
        <v>-1105655.2713502795</v>
      </c>
      <c r="N9" s="284">
        <v>-1.0174891112970184E-2</v>
      </c>
      <c r="O9" s="283">
        <v>42004690.658991516</v>
      </c>
      <c r="P9" s="283">
        <v>-353799.54351408035</v>
      </c>
      <c r="Q9" s="284">
        <v>-8.3525059987419551E-3</v>
      </c>
    </row>
    <row r="10" spans="1:17">
      <c r="A10" s="325" t="s">
        <v>206</v>
      </c>
      <c r="B10" s="325" t="s">
        <v>195</v>
      </c>
      <c r="C10" s="240" t="s">
        <v>208</v>
      </c>
      <c r="D10" s="283">
        <v>205100768.59744993</v>
      </c>
      <c r="E10" s="283">
        <v>-2067713.0634161234</v>
      </c>
      <c r="F10" s="287">
        <v>-9.9808283906861906E-3</v>
      </c>
      <c r="G10" s="294">
        <v>78.473121591465429</v>
      </c>
      <c r="H10" s="294">
        <v>-0.89489982898464859</v>
      </c>
      <c r="I10" s="295">
        <v>3.8310581053989829</v>
      </c>
      <c r="J10" s="295">
        <v>-9.6788211012900582E-2</v>
      </c>
      <c r="K10" s="287">
        <v>-2.4641547355986504E-2</v>
      </c>
      <c r="L10" s="288">
        <v>785752961.95882177</v>
      </c>
      <c r="M10" s="288">
        <v>-27972995.609453797</v>
      </c>
      <c r="N10" s="287">
        <v>-3.4376432691231591E-2</v>
      </c>
      <c r="O10" s="283">
        <v>255547811.36176419</v>
      </c>
      <c r="P10" s="283">
        <v>-3812705.3222829401</v>
      </c>
      <c r="Q10" s="287">
        <v>-1.4700407645037106E-2</v>
      </c>
    </row>
    <row r="11" spans="1:17">
      <c r="A11" s="325" t="s">
        <v>206</v>
      </c>
      <c r="B11" s="325" t="s">
        <v>195</v>
      </c>
      <c r="C11" s="240" t="s">
        <v>209</v>
      </c>
      <c r="D11" s="283">
        <v>3010206.1312396787</v>
      </c>
      <c r="E11" s="283">
        <v>88588.198263203725</v>
      </c>
      <c r="F11" s="284">
        <v>3.0321623256519437E-2</v>
      </c>
      <c r="G11" s="292">
        <v>1.1517278719504664</v>
      </c>
      <c r="H11" s="292">
        <v>3.2430994221548604E-2</v>
      </c>
      <c r="I11" s="293">
        <v>14.801920281431125</v>
      </c>
      <c r="J11" s="293">
        <v>0.12484465189665173</v>
      </c>
      <c r="K11" s="284">
        <v>8.5060985613120768E-3</v>
      </c>
      <c r="L11" s="285">
        <v>44556831.18528492</v>
      </c>
      <c r="M11" s="285">
        <v>1676023.8223850206</v>
      </c>
      <c r="N11" s="284">
        <v>3.9085640533790454E-2</v>
      </c>
      <c r="O11" s="283">
        <v>9917688.5173578858</v>
      </c>
      <c r="P11" s="283">
        <v>-226269.87081822008</v>
      </c>
      <c r="Q11" s="284">
        <v>-2.2305875296369748E-2</v>
      </c>
    </row>
    <row r="12" spans="1:17">
      <c r="A12" s="325" t="s">
        <v>206</v>
      </c>
      <c r="B12" s="325" t="s">
        <v>195</v>
      </c>
      <c r="C12" s="240" t="s">
        <v>210</v>
      </c>
      <c r="D12" s="283">
        <v>38752055.737416871</v>
      </c>
      <c r="E12" s="283">
        <v>1863356.0409268215</v>
      </c>
      <c r="F12" s="287">
        <v>5.0512922826177017E-2</v>
      </c>
      <c r="G12" s="294">
        <v>14.826832695932517</v>
      </c>
      <c r="H12" s="294">
        <v>0.69445558812351216</v>
      </c>
      <c r="I12" s="295">
        <v>9.2686035822640509</v>
      </c>
      <c r="J12" s="295">
        <v>0.15940873475199169</v>
      </c>
      <c r="K12" s="287">
        <v>1.7499761221545288E-2</v>
      </c>
      <c r="L12" s="288">
        <v>359177442.62791818</v>
      </c>
      <c r="M12" s="288">
        <v>23151089.421231389</v>
      </c>
      <c r="N12" s="287">
        <v>6.8896648135782862E-2</v>
      </c>
      <c r="O12" s="283">
        <v>63965175.80054754</v>
      </c>
      <c r="P12" s="283">
        <v>3143893.1258561984</v>
      </c>
      <c r="Q12" s="287">
        <v>5.1690674507336887E-2</v>
      </c>
    </row>
    <row r="13" spans="1:17">
      <c r="A13" s="325" t="s">
        <v>206</v>
      </c>
      <c r="B13" s="325" t="s">
        <v>254</v>
      </c>
      <c r="C13" s="240" t="s">
        <v>207</v>
      </c>
      <c r="D13" s="283">
        <v>168289659.15806887</v>
      </c>
      <c r="E13" s="283">
        <v>-1638013.6084573567</v>
      </c>
      <c r="F13" s="284">
        <v>-9.6394753237627247E-3</v>
      </c>
      <c r="G13" s="292">
        <v>4.7891140556170262</v>
      </c>
      <c r="H13" s="292">
        <v>-1.5048500992585367E-2</v>
      </c>
      <c r="I13" s="293">
        <v>8.3074179129600108</v>
      </c>
      <c r="J13" s="293">
        <v>-0.22935133082987846</v>
      </c>
      <c r="K13" s="284">
        <v>-2.6866291483364283E-2</v>
      </c>
      <c r="L13" s="285">
        <v>1398052529.055676</v>
      </c>
      <c r="M13" s="285">
        <v>-52580801.486397743</v>
      </c>
      <c r="N13" s="284">
        <v>-3.6246789853332066E-2</v>
      </c>
      <c r="O13" s="283">
        <v>548853853.6661849</v>
      </c>
      <c r="P13" s="283">
        <v>-19325313.249030352</v>
      </c>
      <c r="Q13" s="284">
        <v>-3.4012710029394849E-2</v>
      </c>
    </row>
    <row r="14" spans="1:17">
      <c r="A14" s="325" t="s">
        <v>206</v>
      </c>
      <c r="B14" s="325" t="s">
        <v>199</v>
      </c>
      <c r="C14" s="240" t="s">
        <v>208</v>
      </c>
      <c r="D14" s="283">
        <v>2768674758.0706782</v>
      </c>
      <c r="E14" s="283">
        <v>-38080968.075005531</v>
      </c>
      <c r="F14" s="287">
        <v>-1.3567610362480454E-2</v>
      </c>
      <c r="G14" s="294">
        <v>78.789744216275039</v>
      </c>
      <c r="H14" s="294">
        <v>-0.56231507794797153</v>
      </c>
      <c r="I14" s="295">
        <v>3.8450830760746504</v>
      </c>
      <c r="J14" s="295">
        <v>-0.22853066289276569</v>
      </c>
      <c r="K14" s="287">
        <v>-5.6100228823043462E-2</v>
      </c>
      <c r="L14" s="288">
        <v>10645784455.412642</v>
      </c>
      <c r="M14" s="288">
        <v>-787854232.53988266</v>
      </c>
      <c r="N14" s="287">
        <v>-6.8906693139606942E-2</v>
      </c>
      <c r="O14" s="283">
        <v>3452267908.2326565</v>
      </c>
      <c r="P14" s="283">
        <v>-55125015.171648979</v>
      </c>
      <c r="Q14" s="287">
        <v>-1.571680629330351E-2</v>
      </c>
    </row>
    <row r="15" spans="1:17">
      <c r="A15" s="325" t="s">
        <v>206</v>
      </c>
      <c r="B15" s="325" t="s">
        <v>199</v>
      </c>
      <c r="C15" s="240" t="s">
        <v>209</v>
      </c>
      <c r="D15" s="283">
        <v>38677689.9559533</v>
      </c>
      <c r="E15" s="283">
        <v>1389170.0289212689</v>
      </c>
      <c r="F15" s="284">
        <v>3.7254630423510064E-2</v>
      </c>
      <c r="G15" s="292">
        <v>1.1006729084457372</v>
      </c>
      <c r="H15" s="292">
        <v>4.6459028455925644E-2</v>
      </c>
      <c r="I15" s="293">
        <v>14.524899515301056</v>
      </c>
      <c r="J15" s="293">
        <v>0.17840457691985989</v>
      </c>
      <c r="K15" s="284">
        <v>1.2435412111886221E-2</v>
      </c>
      <c r="L15" s="285">
        <v>561789560.0941906</v>
      </c>
      <c r="M15" s="285">
        <v>26829997.701299191</v>
      </c>
      <c r="N15" s="284">
        <v>5.0153319217788622E-2</v>
      </c>
      <c r="O15" s="283">
        <v>128510909.85908797</v>
      </c>
      <c r="P15" s="283">
        <v>1033813.4426993877</v>
      </c>
      <c r="Q15" s="284">
        <v>8.1097975382382458E-3</v>
      </c>
    </row>
    <row r="16" spans="1:17">
      <c r="A16" s="325" t="s">
        <v>206</v>
      </c>
      <c r="B16" s="325" t="s">
        <v>199</v>
      </c>
      <c r="C16" s="240" t="s">
        <v>210</v>
      </c>
      <c r="D16" s="283">
        <v>497788529.50505829</v>
      </c>
      <c r="E16" s="283">
        <v>14654030.51346308</v>
      </c>
      <c r="F16" s="287">
        <v>3.0331161496538063E-2</v>
      </c>
      <c r="G16" s="294">
        <v>14.165849852595075</v>
      </c>
      <c r="H16" s="294">
        <v>0.50676400699060942</v>
      </c>
      <c r="I16" s="295">
        <v>9.221353482338781</v>
      </c>
      <c r="J16" s="295">
        <v>0.35805034765557231</v>
      </c>
      <c r="K16" s="287">
        <v>4.0396942563599873E-2</v>
      </c>
      <c r="L16" s="288">
        <v>4590283990.0197706</v>
      </c>
      <c r="M16" s="288">
        <v>308116470.63396311</v>
      </c>
      <c r="N16" s="287">
        <v>7.1953390249000895E-2</v>
      </c>
      <c r="O16" s="283">
        <v>824436679.75037014</v>
      </c>
      <c r="P16" s="283">
        <v>27127125.246017337</v>
      </c>
      <c r="Q16" s="287">
        <v>3.4023328947664376E-2</v>
      </c>
    </row>
    <row r="17" spans="1:17">
      <c r="A17" s="325" t="s">
        <v>206</v>
      </c>
      <c r="B17" s="325" t="s">
        <v>136</v>
      </c>
      <c r="C17" s="240" t="s">
        <v>207</v>
      </c>
      <c r="D17" s="283">
        <v>64892371.742185123</v>
      </c>
      <c r="E17" s="283">
        <v>682681.46336782724</v>
      </c>
      <c r="F17" s="284">
        <v>1.0632062861593386E-2</v>
      </c>
      <c r="G17" s="292">
        <v>4.7947348078524188</v>
      </c>
      <c r="H17" s="292">
        <v>2.7953214807907578E-2</v>
      </c>
      <c r="I17" s="293">
        <v>8.2124235250077362</v>
      </c>
      <c r="J17" s="293">
        <v>-0.29196580662008209</v>
      </c>
      <c r="K17" s="284">
        <v>-3.4331190075489779E-2</v>
      </c>
      <c r="L17" s="285">
        <v>532923640.2890684</v>
      </c>
      <c r="M17" s="285">
        <v>-13140564.705231845</v>
      </c>
      <c r="N17" s="284">
        <v>-2.4064138584892238E-2</v>
      </c>
      <c r="O17" s="283">
        <v>207683986.43384978</v>
      </c>
      <c r="P17" s="283">
        <v>-4033689.8123488426</v>
      </c>
      <c r="Q17" s="284">
        <v>-1.9052210868110108E-2</v>
      </c>
    </row>
    <row r="18" spans="1:17">
      <c r="A18" s="325" t="s">
        <v>206</v>
      </c>
      <c r="B18" s="325" t="s">
        <v>200</v>
      </c>
      <c r="C18" s="240" t="s">
        <v>208</v>
      </c>
      <c r="D18" s="283">
        <v>1067926885.2826154</v>
      </c>
      <c r="E18" s="283">
        <v>-4665130.5011837482</v>
      </c>
      <c r="F18" s="287">
        <v>-4.3493988697787325E-3</v>
      </c>
      <c r="G18" s="294">
        <v>78.906442647052998</v>
      </c>
      <c r="H18" s="294">
        <v>-0.7203528643938597</v>
      </c>
      <c r="I18" s="295">
        <v>3.8339179447121294</v>
      </c>
      <c r="J18" s="295">
        <v>-0.12824064241460986</v>
      </c>
      <c r="K18" s="287">
        <v>-3.236635778064776E-2</v>
      </c>
      <c r="L18" s="288">
        <v>4094344049.1255507</v>
      </c>
      <c r="M18" s="288">
        <v>-155435616.69580841</v>
      </c>
      <c r="N18" s="287">
        <v>-3.6574982450476572E-2</v>
      </c>
      <c r="O18" s="283">
        <v>1325135852.6661835</v>
      </c>
      <c r="P18" s="283">
        <v>-12290301.873870134</v>
      </c>
      <c r="Q18" s="287">
        <v>-9.1895181144388636E-3</v>
      </c>
    </row>
    <row r="19" spans="1:17">
      <c r="A19" s="325" t="s">
        <v>206</v>
      </c>
      <c r="B19" s="325" t="s">
        <v>200</v>
      </c>
      <c r="C19" s="240" t="s">
        <v>209</v>
      </c>
      <c r="D19" s="283">
        <v>15374711.6516097</v>
      </c>
      <c r="E19" s="283">
        <v>843750.51136716455</v>
      </c>
      <c r="F19" s="284">
        <v>5.806570558023539E-2</v>
      </c>
      <c r="G19" s="292">
        <v>1.1359989338892498</v>
      </c>
      <c r="H19" s="292">
        <v>5.7253377077181478E-2</v>
      </c>
      <c r="I19" s="293">
        <v>14.583963530679418</v>
      </c>
      <c r="J19" s="293">
        <v>4.1628511168710247E-2</v>
      </c>
      <c r="K19" s="284">
        <v>2.8625740716920222E-3</v>
      </c>
      <c r="L19" s="285">
        <v>224224234.02178779</v>
      </c>
      <c r="M19" s="285">
        <v>12910128.964889526</v>
      </c>
      <c r="N19" s="284">
        <v>6.1094497035175929E-2</v>
      </c>
      <c r="O19" s="283">
        <v>49809198.637355424</v>
      </c>
      <c r="P19" s="283">
        <v>923452.85734544694</v>
      </c>
      <c r="Q19" s="284">
        <v>1.8890022901584921E-2</v>
      </c>
    </row>
    <row r="20" spans="1:17">
      <c r="A20" s="325" t="s">
        <v>206</v>
      </c>
      <c r="B20" s="325" t="s">
        <v>200</v>
      </c>
      <c r="C20" s="240" t="s">
        <v>210</v>
      </c>
      <c r="D20" s="283">
        <v>196720250.36258575</v>
      </c>
      <c r="E20" s="283">
        <v>9328610.5886943042</v>
      </c>
      <c r="F20" s="287">
        <v>4.9781359509689413E-2</v>
      </c>
      <c r="G20" s="294">
        <v>14.535166561184026</v>
      </c>
      <c r="H20" s="294">
        <v>0.62363677049607169</v>
      </c>
      <c r="I20" s="295">
        <v>9.2714666643453238</v>
      </c>
      <c r="J20" s="295">
        <v>0.22290041386436243</v>
      </c>
      <c r="K20" s="287">
        <v>2.4633782600919182E-2</v>
      </c>
      <c r="L20" s="288">
        <v>1823885243.4383798</v>
      </c>
      <c r="M20" s="288">
        <v>128259576.15805984</v>
      </c>
      <c r="N20" s="287">
        <v>7.5641445298348403E-2</v>
      </c>
      <c r="O20" s="283">
        <v>325319361.0694977</v>
      </c>
      <c r="P20" s="283">
        <v>16477873.92763567</v>
      </c>
      <c r="Q20" s="287">
        <v>5.3353822636098072E-2</v>
      </c>
    </row>
    <row r="21" spans="1:17">
      <c r="A21" s="325" t="s">
        <v>211</v>
      </c>
      <c r="B21" s="325" t="s">
        <v>253</v>
      </c>
      <c r="C21" s="240" t="s">
        <v>207</v>
      </c>
      <c r="D21" s="283">
        <v>10393147.931754125</v>
      </c>
      <c r="E21" s="283">
        <v>694505.40372303873</v>
      </c>
      <c r="F21" s="284">
        <v>7.1608516523397392E-2</v>
      </c>
      <c r="G21" s="292">
        <v>4.1785045612755738</v>
      </c>
      <c r="H21" s="292">
        <v>0.24614057813716261</v>
      </c>
      <c r="I21" s="293">
        <v>6.2783522495853186</v>
      </c>
      <c r="J21" s="293">
        <v>-0.26105860297773731</v>
      </c>
      <c r="K21" s="284">
        <v>-3.9920813795545212E-2</v>
      </c>
      <c r="L21" s="285">
        <v>65251843.697601512</v>
      </c>
      <c r="M21" s="285">
        <v>1828435.494665429</v>
      </c>
      <c r="N21" s="284">
        <v>2.8829032473546328E-2</v>
      </c>
      <c r="O21" s="283">
        <v>24681477.034000814</v>
      </c>
      <c r="P21" s="283">
        <v>1310790.9171475694</v>
      </c>
      <c r="Q21" s="284">
        <v>5.6086967690791155E-2</v>
      </c>
    </row>
    <row r="22" spans="1:17">
      <c r="A22" s="325" t="s">
        <v>211</v>
      </c>
      <c r="B22" s="325" t="s">
        <v>195</v>
      </c>
      <c r="C22" s="240" t="s">
        <v>208</v>
      </c>
      <c r="D22" s="283">
        <v>195548635.59812021</v>
      </c>
      <c r="E22" s="283">
        <v>-636001.60272222757</v>
      </c>
      <c r="F22" s="287">
        <v>-3.2418522255191983E-3</v>
      </c>
      <c r="G22" s="294">
        <v>78.61918940857916</v>
      </c>
      <c r="H22" s="294">
        <v>-0.92487040638592077</v>
      </c>
      <c r="I22" s="295">
        <v>3.6965879739262362</v>
      </c>
      <c r="J22" s="295">
        <v>-8.8654623522665954E-2</v>
      </c>
      <c r="K22" s="287">
        <v>-2.3421120638982433E-2</v>
      </c>
      <c r="L22" s="288">
        <v>722862734.66969502</v>
      </c>
      <c r="M22" s="288">
        <v>-19743711.027992368</v>
      </c>
      <c r="N22" s="287">
        <v>-2.6587045052434095E-2</v>
      </c>
      <c r="O22" s="283">
        <v>238714760.49827147</v>
      </c>
      <c r="P22" s="283">
        <v>-1630382.6314069927</v>
      </c>
      <c r="Q22" s="287">
        <v>-6.7835056293495313E-3</v>
      </c>
    </row>
    <row r="23" spans="1:17">
      <c r="A23" s="325" t="s">
        <v>211</v>
      </c>
      <c r="B23" s="325" t="s">
        <v>195</v>
      </c>
      <c r="C23" s="240" t="s">
        <v>209</v>
      </c>
      <c r="D23" s="283">
        <v>2679411.2617754689</v>
      </c>
      <c r="E23" s="283">
        <v>152567.5042819106</v>
      </c>
      <c r="F23" s="284">
        <v>6.0378685397329927E-2</v>
      </c>
      <c r="G23" s="292">
        <v>1.0772416838843475</v>
      </c>
      <c r="H23" s="292">
        <v>5.2720019716672173E-2</v>
      </c>
      <c r="I23" s="293">
        <v>13.243796776324194</v>
      </c>
      <c r="J23" s="293">
        <v>0.18957322123030806</v>
      </c>
      <c r="K23" s="284">
        <v>1.4521983665304609E-2</v>
      </c>
      <c r="L23" s="285">
        <v>35485578.231148697</v>
      </c>
      <c r="M23" s="285">
        <v>2499594.9320343472</v>
      </c>
      <c r="N23" s="284">
        <v>7.5777487345707217E-2</v>
      </c>
      <c r="O23" s="283">
        <v>6848952.2361986041</v>
      </c>
      <c r="P23" s="283">
        <v>342708.42359415535</v>
      </c>
      <c r="Q23" s="284">
        <v>5.2673775140462988E-2</v>
      </c>
    </row>
    <row r="24" spans="1:17">
      <c r="A24" s="325" t="s">
        <v>211</v>
      </c>
      <c r="B24" s="325" t="s">
        <v>195</v>
      </c>
      <c r="C24" s="240" t="s">
        <v>210</v>
      </c>
      <c r="D24" s="283">
        <v>38661550.296794191</v>
      </c>
      <c r="E24" s="283">
        <v>1877725.7424691245</v>
      </c>
      <c r="F24" s="287">
        <v>5.104759402318159E-2</v>
      </c>
      <c r="G24" s="294">
        <v>15.54365100178787</v>
      </c>
      <c r="H24" s="294">
        <v>0.629462091180093</v>
      </c>
      <c r="I24" s="295">
        <v>9.2524111630385306</v>
      </c>
      <c r="J24" s="295">
        <v>0.16278622420925437</v>
      </c>
      <c r="K24" s="287">
        <v>1.7909014431812285E-2</v>
      </c>
      <c r="L24" s="288">
        <v>357712559.54643422</v>
      </c>
      <c r="M24" s="288">
        <v>23361390.531920433</v>
      </c>
      <c r="N24" s="287">
        <v>6.9870820553064497E-2</v>
      </c>
      <c r="O24" s="283">
        <v>63582715.14214617</v>
      </c>
      <c r="P24" s="283">
        <v>3239863.9447360262</v>
      </c>
      <c r="Q24" s="287">
        <v>5.369093240451784E-2</v>
      </c>
    </row>
    <row r="25" spans="1:17">
      <c r="A25" s="325" t="s">
        <v>211</v>
      </c>
      <c r="B25" s="325" t="s">
        <v>254</v>
      </c>
      <c r="C25" s="240" t="s">
        <v>207</v>
      </c>
      <c r="D25" s="283">
        <v>132857226.48471676</v>
      </c>
      <c r="E25" s="283">
        <v>936321.98969309032</v>
      </c>
      <c r="F25" s="284">
        <v>7.0976013489083556E-3</v>
      </c>
      <c r="G25" s="292">
        <v>3.9846713721994207</v>
      </c>
      <c r="H25" s="292">
        <v>3.2455722048454039E-2</v>
      </c>
      <c r="I25" s="293">
        <v>6.2989754009245971</v>
      </c>
      <c r="J25" s="293">
        <v>-0.2914988558031002</v>
      </c>
      <c r="K25" s="284">
        <v>-4.4230330693657123E-2</v>
      </c>
      <c r="L25" s="285">
        <v>836864401.46229875</v>
      </c>
      <c r="M25" s="285">
        <v>-32556923.53638792</v>
      </c>
      <c r="N25" s="284">
        <v>-3.744665859954275E-2</v>
      </c>
      <c r="O25" s="283">
        <v>317131050.17641371</v>
      </c>
      <c r="P25" s="283">
        <v>-1036438.6750661135</v>
      </c>
      <c r="Q25" s="284">
        <v>-3.2575253958455879E-3</v>
      </c>
    </row>
    <row r="26" spans="1:17">
      <c r="A26" s="325" t="s">
        <v>211</v>
      </c>
      <c r="B26" s="325" t="s">
        <v>199</v>
      </c>
      <c r="C26" s="240" t="s">
        <v>208</v>
      </c>
      <c r="D26" s="283">
        <v>2630876444.2169213</v>
      </c>
      <c r="E26" s="283">
        <v>-21840848.486629963</v>
      </c>
      <c r="F26" s="287">
        <v>-8.233387156145305E-3</v>
      </c>
      <c r="G26" s="294">
        <v>78.905591577067185</v>
      </c>
      <c r="H26" s="294">
        <v>-0.56711094707719667</v>
      </c>
      <c r="I26" s="295">
        <v>3.7070892558231856</v>
      </c>
      <c r="J26" s="295">
        <v>-0.23169171452552728</v>
      </c>
      <c r="K26" s="287">
        <v>-5.8823203491057505E-2</v>
      </c>
      <c r="L26" s="288">
        <v>9752893799.7548561</v>
      </c>
      <c r="M26" s="288">
        <v>-695578592.46084785</v>
      </c>
      <c r="N26" s="287">
        <v>-6.657227643909612E-2</v>
      </c>
      <c r="O26" s="283">
        <v>3214025766.4191103</v>
      </c>
      <c r="P26" s="283">
        <v>-30473990.506102562</v>
      </c>
      <c r="Q26" s="287">
        <v>-9.3925081797455665E-3</v>
      </c>
    </row>
    <row r="27" spans="1:17">
      <c r="A27" s="325" t="s">
        <v>211</v>
      </c>
      <c r="B27" s="325" t="s">
        <v>199</v>
      </c>
      <c r="C27" s="240" t="s">
        <v>209</v>
      </c>
      <c r="D27" s="283">
        <v>34189099.195815578</v>
      </c>
      <c r="E27" s="283">
        <v>1560435.0256854147</v>
      </c>
      <c r="F27" s="284">
        <v>4.7824054872399935E-2</v>
      </c>
      <c r="G27" s="292">
        <v>1.0254039498748988</v>
      </c>
      <c r="H27" s="292">
        <v>4.7882474636886108E-2</v>
      </c>
      <c r="I27" s="293">
        <v>13.007271164869218</v>
      </c>
      <c r="J27" s="293">
        <v>1.3127051910267085E-2</v>
      </c>
      <c r="K27" s="284">
        <v>1.0102282840757158E-3</v>
      </c>
      <c r="L27" s="285">
        <v>444706884.12258536</v>
      </c>
      <c r="M27" s="285">
        <v>20725319.682573855</v>
      </c>
      <c r="N27" s="284">
        <v>4.8882596369367017E-2</v>
      </c>
      <c r="O27" s="283">
        <v>87080575.517477617</v>
      </c>
      <c r="P27" s="283">
        <v>1216984.3863995969</v>
      </c>
      <c r="Q27" s="284">
        <v>1.4173462469578841E-2</v>
      </c>
    </row>
    <row r="28" spans="1:17">
      <c r="A28" s="325" t="s">
        <v>211</v>
      </c>
      <c r="B28" s="325" t="s">
        <v>199</v>
      </c>
      <c r="C28" s="240" t="s">
        <v>210</v>
      </c>
      <c r="D28" s="283">
        <v>496561626.67418772</v>
      </c>
      <c r="E28" s="283">
        <v>15010617.237808347</v>
      </c>
      <c r="F28" s="287">
        <v>3.1171396059115706E-2</v>
      </c>
      <c r="G28" s="294">
        <v>14.892941473296709</v>
      </c>
      <c r="H28" s="294">
        <v>0.46616473820961168</v>
      </c>
      <c r="I28" s="295">
        <v>9.2049980516715433</v>
      </c>
      <c r="J28" s="295">
        <v>0.35982696513232071</v>
      </c>
      <c r="K28" s="287">
        <v>4.06806111054102E-2</v>
      </c>
      <c r="L28" s="288">
        <v>4570848806.0707502</v>
      </c>
      <c r="M28" s="288">
        <v>311447740.71031141</v>
      </c>
      <c r="N28" s="287">
        <v>7.3120078605219602E-2</v>
      </c>
      <c r="O28" s="283">
        <v>819145324.43579733</v>
      </c>
      <c r="P28" s="283">
        <v>28257377.713684797</v>
      </c>
      <c r="Q28" s="287">
        <v>3.5728674119765477E-2</v>
      </c>
    </row>
    <row r="29" spans="1:17">
      <c r="A29" s="325" t="s">
        <v>211</v>
      </c>
      <c r="B29" s="325" t="s">
        <v>136</v>
      </c>
      <c r="C29" s="240" t="s">
        <v>207</v>
      </c>
      <c r="D29" s="283">
        <v>51827934.209241048</v>
      </c>
      <c r="E29" s="283">
        <v>1641265.8233436942</v>
      </c>
      <c r="F29" s="284">
        <v>3.2703223308700367E-2</v>
      </c>
      <c r="G29" s="292">
        <v>4.0235571686327214</v>
      </c>
      <c r="H29" s="292">
        <v>8.5210209298795636E-2</v>
      </c>
      <c r="I29" s="293">
        <v>6.2824753324438039</v>
      </c>
      <c r="J29" s="293">
        <v>-0.23601614947286986</v>
      </c>
      <c r="K29" s="284">
        <v>-3.6207173105559161E-2</v>
      </c>
      <c r="L29" s="285">
        <v>325607718.20107722</v>
      </c>
      <c r="M29" s="285">
        <v>-1533652.1781715155</v>
      </c>
      <c r="N29" s="284">
        <v>-4.6880410643067912E-3</v>
      </c>
      <c r="O29" s="283">
        <v>122806045.7740459</v>
      </c>
      <c r="P29" s="283">
        <v>3046493.3388739675</v>
      </c>
      <c r="Q29" s="284">
        <v>2.543841620085455E-2</v>
      </c>
    </row>
    <row r="30" spans="1:17">
      <c r="A30" s="325" t="s">
        <v>211</v>
      </c>
      <c r="B30" s="325" t="s">
        <v>200</v>
      </c>
      <c r="C30" s="240" t="s">
        <v>208</v>
      </c>
      <c r="D30" s="283">
        <v>1017940346.6539943</v>
      </c>
      <c r="E30" s="283">
        <v>1607148.5518069267</v>
      </c>
      <c r="F30" s="287">
        <v>1.5813205303221195E-3</v>
      </c>
      <c r="G30" s="294">
        <v>79.025746279694005</v>
      </c>
      <c r="H30" s="294">
        <v>-0.72995158090836298</v>
      </c>
      <c r="I30" s="295">
        <v>3.7032556739724694</v>
      </c>
      <c r="J30" s="295">
        <v>-0.1226518022777725</v>
      </c>
      <c r="K30" s="287">
        <v>-3.2058224888904814E-2</v>
      </c>
      <c r="L30" s="288">
        <v>3769693364.5119066</v>
      </c>
      <c r="M30" s="288">
        <v>-118703416.46857023</v>
      </c>
      <c r="N30" s="287">
        <v>-3.0527598687765251E-2</v>
      </c>
      <c r="O30" s="283">
        <v>1238963922.4452987</v>
      </c>
      <c r="P30" s="283">
        <v>-2843074.3440117836</v>
      </c>
      <c r="Q30" s="287">
        <v>-2.2894655541179482E-3</v>
      </c>
    </row>
    <row r="31" spans="1:17">
      <c r="A31" s="325" t="s">
        <v>211</v>
      </c>
      <c r="B31" s="325" t="s">
        <v>200</v>
      </c>
      <c r="C31" s="240" t="s">
        <v>209</v>
      </c>
      <c r="D31" s="283">
        <v>13754293.962718632</v>
      </c>
      <c r="E31" s="283">
        <v>967648.71047312208</v>
      </c>
      <c r="F31" s="284">
        <v>7.567651181244664E-2</v>
      </c>
      <c r="G31" s="292">
        <v>1.0677868782065183</v>
      </c>
      <c r="H31" s="292">
        <v>6.4368100493560121E-2</v>
      </c>
      <c r="I31" s="293">
        <v>13.124055744776173</v>
      </c>
      <c r="J31" s="293">
        <v>-3.6351387471921015E-2</v>
      </c>
      <c r="K31" s="284">
        <v>-2.7621780319277535E-3</v>
      </c>
      <c r="L31" s="285">
        <v>180512120.6967577</v>
      </c>
      <c r="M31" s="285">
        <v>12234663.321579665</v>
      </c>
      <c r="N31" s="284">
        <v>7.2705301782057669E-2</v>
      </c>
      <c r="O31" s="283">
        <v>34828794.991773844</v>
      </c>
      <c r="P31" s="283">
        <v>1805465.8582824357</v>
      </c>
      <c r="Q31" s="284">
        <v>5.4672436294479432E-2</v>
      </c>
    </row>
    <row r="32" spans="1:17">
      <c r="A32" s="325" t="s">
        <v>211</v>
      </c>
      <c r="B32" s="325" t="s">
        <v>200</v>
      </c>
      <c r="C32" s="240" t="s">
        <v>210</v>
      </c>
      <c r="D32" s="283">
        <v>196268130.23762667</v>
      </c>
      <c r="E32" s="283">
        <v>9403130.4002304971</v>
      </c>
      <c r="F32" s="287">
        <v>5.0320447426820403E-2</v>
      </c>
      <c r="G32" s="294">
        <v>15.23688054406264</v>
      </c>
      <c r="H32" s="294">
        <v>0.57284271121168473</v>
      </c>
      <c r="I32" s="295">
        <v>9.2562522075272753</v>
      </c>
      <c r="J32" s="295">
        <v>0.22501114687862334</v>
      </c>
      <c r="K32" s="287">
        <v>2.4914753727375574E-2</v>
      </c>
      <c r="L32" s="288">
        <v>1816707313.7792828</v>
      </c>
      <c r="M32" s="288">
        <v>129084454.44968677</v>
      </c>
      <c r="N32" s="287">
        <v>7.648892270928663E-2</v>
      </c>
      <c r="O32" s="283">
        <v>323445020.84572196</v>
      </c>
      <c r="P32" s="283">
        <v>16862786.916392267</v>
      </c>
      <c r="Q32" s="287">
        <v>5.5002492154451813E-2</v>
      </c>
    </row>
    <row r="33" spans="1:17">
      <c r="A33" s="325" t="s">
        <v>212</v>
      </c>
      <c r="B33" s="325" t="s">
        <v>253</v>
      </c>
      <c r="C33" s="240" t="s">
        <v>207</v>
      </c>
      <c r="D33" s="283">
        <v>5775429.5365218483</v>
      </c>
      <c r="E33" s="283">
        <v>279252.57305562496</v>
      </c>
      <c r="F33" s="284">
        <v>5.0808511973295584E-2</v>
      </c>
      <c r="G33" s="292">
        <v>4.345168446868815</v>
      </c>
      <c r="H33" s="292">
        <v>0.27984025780821931</v>
      </c>
      <c r="I33" s="293">
        <v>6.6737636486904615</v>
      </c>
      <c r="J33" s="293">
        <v>-0.26433090128568004</v>
      </c>
      <c r="K33" s="284">
        <v>-3.8098486462192854E-2</v>
      </c>
      <c r="L33" s="285">
        <v>38543851.696412712</v>
      </c>
      <c r="M33" s="285">
        <v>410856.26048328727</v>
      </c>
      <c r="N33" s="284">
        <v>1.0774298105523935E-2</v>
      </c>
      <c r="O33" s="283">
        <v>14267870.247845411</v>
      </c>
      <c r="P33" s="283">
        <v>402886.73202468641</v>
      </c>
      <c r="Q33" s="284">
        <v>2.905785871039587E-2</v>
      </c>
    </row>
    <row r="34" spans="1:17">
      <c r="A34" s="325" t="s">
        <v>212</v>
      </c>
      <c r="B34" s="325" t="s">
        <v>195</v>
      </c>
      <c r="C34" s="240" t="s">
        <v>208</v>
      </c>
      <c r="D34" s="283">
        <v>103268674.60235748</v>
      </c>
      <c r="E34" s="283">
        <v>-3329901.4805635959</v>
      </c>
      <c r="F34" s="287">
        <v>-3.1237766984554528E-2</v>
      </c>
      <c r="G34" s="294">
        <v>77.694617100697997</v>
      </c>
      <c r="H34" s="294">
        <v>-1.1525887196760181</v>
      </c>
      <c r="I34" s="295">
        <v>3.9474121826270676</v>
      </c>
      <c r="J34" s="295">
        <v>-6.8667082577105187E-2</v>
      </c>
      <c r="K34" s="287">
        <v>-1.7098039665712182E-2</v>
      </c>
      <c r="L34" s="288">
        <v>407644024.20909637</v>
      </c>
      <c r="M34" s="288">
        <v>-20464306.897812426</v>
      </c>
      <c r="N34" s="287">
        <v>-4.780170207129654E-2</v>
      </c>
      <c r="O34" s="283">
        <v>135536703.45212442</v>
      </c>
      <c r="P34" s="283">
        <v>-4479503.5772200525</v>
      </c>
      <c r="Q34" s="287">
        <v>-3.1992750498385104E-2</v>
      </c>
    </row>
    <row r="35" spans="1:17">
      <c r="A35" s="325" t="s">
        <v>212</v>
      </c>
      <c r="B35" s="325" t="s">
        <v>195</v>
      </c>
      <c r="C35" s="240" t="s">
        <v>209</v>
      </c>
      <c r="D35" s="283">
        <v>1498783.3170617996</v>
      </c>
      <c r="E35" s="283">
        <v>90110.142813753337</v>
      </c>
      <c r="F35" s="284">
        <v>6.3968097399068016E-2</v>
      </c>
      <c r="G35" s="292">
        <v>1.1276158659382292</v>
      </c>
      <c r="H35" s="292">
        <v>8.5670018395424874E-2</v>
      </c>
      <c r="I35" s="293">
        <v>13.46969394837242</v>
      </c>
      <c r="J35" s="293">
        <v>0.36924736006235115</v>
      </c>
      <c r="K35" s="284">
        <v>2.8185860502789418E-2</v>
      </c>
      <c r="L35" s="285">
        <v>20188152.575748865</v>
      </c>
      <c r="M35" s="285">
        <v>1733904.8961271308</v>
      </c>
      <c r="N35" s="284">
        <v>9.3956953771776389E-2</v>
      </c>
      <c r="O35" s="283">
        <v>4190301.1746711731</v>
      </c>
      <c r="P35" s="283">
        <v>221743.46583587211</v>
      </c>
      <c r="Q35" s="284">
        <v>5.587507656552379E-2</v>
      </c>
    </row>
    <row r="36" spans="1:17">
      <c r="A36" s="325" t="s">
        <v>212</v>
      </c>
      <c r="B36" s="325" t="s">
        <v>195</v>
      </c>
      <c r="C36" s="240" t="s">
        <v>210</v>
      </c>
      <c r="D36" s="283">
        <v>21359817.063858971</v>
      </c>
      <c r="E36" s="283">
        <v>712721.33727936074</v>
      </c>
      <c r="F36" s="287">
        <v>3.4519205350603072E-2</v>
      </c>
      <c r="G36" s="294">
        <v>16.070147259153387</v>
      </c>
      <c r="H36" s="294">
        <v>0.79821900112278499</v>
      </c>
      <c r="I36" s="295">
        <v>9.7516954332067733</v>
      </c>
      <c r="J36" s="295">
        <v>0.1918900291642256</v>
      </c>
      <c r="K36" s="287">
        <v>2.007258736491448E-2</v>
      </c>
      <c r="L36" s="288">
        <v>208294430.51576564</v>
      </c>
      <c r="M36" s="288">
        <v>10912213.211026102</v>
      </c>
      <c r="N36" s="287">
        <v>5.5284682480685042E-2</v>
      </c>
      <c r="O36" s="283">
        <v>39810709.273341179</v>
      </c>
      <c r="P36" s="283">
        <v>1702841.4163319916</v>
      </c>
      <c r="Q36" s="287">
        <v>4.4684772780295749E-2</v>
      </c>
    </row>
    <row r="37" spans="1:17">
      <c r="A37" s="325" t="s">
        <v>212</v>
      </c>
      <c r="B37" s="325" t="s">
        <v>254</v>
      </c>
      <c r="C37" s="240" t="s">
        <v>207</v>
      </c>
      <c r="D37" s="283">
        <v>74376791.328467846</v>
      </c>
      <c r="E37" s="283">
        <v>-1450835.2534647584</v>
      </c>
      <c r="F37" s="284">
        <v>-1.9133333309557229E-2</v>
      </c>
      <c r="G37" s="292">
        <v>4.1181106514205625</v>
      </c>
      <c r="H37" s="292">
        <v>5.1762642935353931E-2</v>
      </c>
      <c r="I37" s="293">
        <v>6.7599866008705769</v>
      </c>
      <c r="J37" s="293">
        <v>-0.11516435576151807</v>
      </c>
      <c r="K37" s="284">
        <v>-1.6750811216795915E-2</v>
      </c>
      <c r="L37" s="285">
        <v>502786112.79618955</v>
      </c>
      <c r="M37" s="285">
        <v>-18540266.637725651</v>
      </c>
      <c r="N37" s="284">
        <v>-3.5563645672136698E-2</v>
      </c>
      <c r="O37" s="283">
        <v>185399154.52316767</v>
      </c>
      <c r="P37" s="283">
        <v>-3546151.5182642639</v>
      </c>
      <c r="Q37" s="284">
        <v>-1.8768137682587699E-2</v>
      </c>
    </row>
    <row r="38" spans="1:17">
      <c r="A38" s="325" t="s">
        <v>212</v>
      </c>
      <c r="B38" s="325" t="s">
        <v>199</v>
      </c>
      <c r="C38" s="240" t="s">
        <v>208</v>
      </c>
      <c r="D38" s="283">
        <v>1407252998.6797025</v>
      </c>
      <c r="E38" s="283">
        <v>-60498335.044874191</v>
      </c>
      <c r="F38" s="287">
        <v>-4.1218381925331428E-2</v>
      </c>
      <c r="G38" s="294">
        <v>77.917095636905728</v>
      </c>
      <c r="H38" s="294">
        <v>-0.79284138576413454</v>
      </c>
      <c r="I38" s="295">
        <v>3.9820714003895614</v>
      </c>
      <c r="J38" s="295">
        <v>-0.16905829712472409</v>
      </c>
      <c r="K38" s="287">
        <v>-4.0725852826510561E-2</v>
      </c>
      <c r="L38" s="288">
        <v>5603781919.1548929</v>
      </c>
      <c r="M38" s="288">
        <v>-489044230.83539772</v>
      </c>
      <c r="N38" s="287">
        <v>-8.0265580995803901E-2</v>
      </c>
      <c r="O38" s="283">
        <v>1842967372.2882648</v>
      </c>
      <c r="P38" s="283">
        <v>-74981717.227465391</v>
      </c>
      <c r="Q38" s="287">
        <v>-3.9094738039369852E-2</v>
      </c>
    </row>
    <row r="39" spans="1:17">
      <c r="A39" s="325" t="s">
        <v>212</v>
      </c>
      <c r="B39" s="325" t="s">
        <v>199</v>
      </c>
      <c r="C39" s="240" t="s">
        <v>209</v>
      </c>
      <c r="D39" s="283">
        <v>19069631.60331152</v>
      </c>
      <c r="E39" s="283">
        <v>960668.11291629821</v>
      </c>
      <c r="F39" s="284">
        <v>5.304931524246681E-2</v>
      </c>
      <c r="G39" s="292">
        <v>1.0558515851732573</v>
      </c>
      <c r="H39" s="292">
        <v>8.4736558312512922E-2</v>
      </c>
      <c r="I39" s="293">
        <v>13.112153736555928</v>
      </c>
      <c r="J39" s="293">
        <v>0.24180389275626268</v>
      </c>
      <c r="K39" s="284">
        <v>1.8787670552153059E-2</v>
      </c>
      <c r="L39" s="285">
        <v>250043941.28210616</v>
      </c>
      <c r="M39" s="285">
        <v>16975245.852124155</v>
      </c>
      <c r="N39" s="284">
        <v>7.2833658852412553E-2</v>
      </c>
      <c r="O39" s="283">
        <v>52890598.070799313</v>
      </c>
      <c r="P39" s="283">
        <v>789275.4820452407</v>
      </c>
      <c r="Q39" s="284">
        <v>1.5148856935459133E-2</v>
      </c>
    </row>
    <row r="40" spans="1:17">
      <c r="A40" s="325" t="s">
        <v>212</v>
      </c>
      <c r="B40" s="325" t="s">
        <v>199</v>
      </c>
      <c r="C40" s="240" t="s">
        <v>210</v>
      </c>
      <c r="D40" s="283">
        <v>277893317.66573215</v>
      </c>
      <c r="E40" s="283">
        <v>2686946.2481902242</v>
      </c>
      <c r="F40" s="287">
        <v>9.7633867789841278E-3</v>
      </c>
      <c r="G40" s="294">
        <v>15.386458746033995</v>
      </c>
      <c r="H40" s="294">
        <v>0.62818487170959436</v>
      </c>
      <c r="I40" s="295">
        <v>9.6742138871649139</v>
      </c>
      <c r="J40" s="295">
        <v>0.38772609404637137</v>
      </c>
      <c r="K40" s="287">
        <v>4.1751639875484844E-2</v>
      </c>
      <c r="L40" s="288">
        <v>2688399392.9121571</v>
      </c>
      <c r="M40" s="288">
        <v>132698784.15470648</v>
      </c>
      <c r="N40" s="287">
        <v>5.192266406323038E-2</v>
      </c>
      <c r="O40" s="283">
        <v>516412237.90344226</v>
      </c>
      <c r="P40" s="283">
        <v>10654165.788473725</v>
      </c>
      <c r="Q40" s="287">
        <v>2.1065735528293907E-2</v>
      </c>
    </row>
    <row r="41" spans="1:17">
      <c r="A41" s="325" t="s">
        <v>212</v>
      </c>
      <c r="B41" s="325" t="s">
        <v>136</v>
      </c>
      <c r="C41" s="240" t="s">
        <v>207</v>
      </c>
      <c r="D41" s="283">
        <v>28855753.474645913</v>
      </c>
      <c r="E41" s="283">
        <v>166883.83873927593</v>
      </c>
      <c r="F41" s="284">
        <v>5.817023844341576E-3</v>
      </c>
      <c r="G41" s="292">
        <v>4.173154531842818</v>
      </c>
      <c r="H41" s="292">
        <v>8.9496056325059747E-2</v>
      </c>
      <c r="I41" s="293">
        <v>6.7790147661554814</v>
      </c>
      <c r="J41" s="293">
        <v>-0.15241913072532576</v>
      </c>
      <c r="K41" s="284">
        <v>-2.1989552665851061E-2</v>
      </c>
      <c r="L41" s="285">
        <v>195613578.89316699</v>
      </c>
      <c r="M41" s="285">
        <v>-3241424.5643508136</v>
      </c>
      <c r="N41" s="284">
        <v>-1.6300442573693109E-2</v>
      </c>
      <c r="O41" s="283">
        <v>71460475.252751261</v>
      </c>
      <c r="P41" s="283">
        <v>-713203.45623527467</v>
      </c>
      <c r="Q41" s="284">
        <v>-9.8817667187369208E-3</v>
      </c>
    </row>
    <row r="42" spans="1:17">
      <c r="A42" s="325" t="s">
        <v>212</v>
      </c>
      <c r="B42" s="325" t="s">
        <v>200</v>
      </c>
      <c r="C42" s="240" t="s">
        <v>208</v>
      </c>
      <c r="D42" s="283">
        <v>539998789.22689772</v>
      </c>
      <c r="E42" s="283">
        <v>-15267735.67048347</v>
      </c>
      <c r="F42" s="287">
        <v>-2.7496229262704248E-2</v>
      </c>
      <c r="G42" s="294">
        <v>78.095288568080463</v>
      </c>
      <c r="H42" s="294">
        <v>-0.94298931967863098</v>
      </c>
      <c r="I42" s="295">
        <v>3.9773296568634864</v>
      </c>
      <c r="J42" s="295">
        <v>-9.6005618639901869E-2</v>
      </c>
      <c r="K42" s="287">
        <v>-2.3569289573895279E-2</v>
      </c>
      <c r="L42" s="288">
        <v>2147753199.0625153</v>
      </c>
      <c r="M42" s="288">
        <v>-114033524.10816813</v>
      </c>
      <c r="N42" s="287">
        <v>-5.0417452246916697E-2</v>
      </c>
      <c r="O42" s="283">
        <v>705438163.84695661</v>
      </c>
      <c r="P42" s="283">
        <v>-21830003.207591057</v>
      </c>
      <c r="Q42" s="287">
        <v>-3.0016442622537789E-2</v>
      </c>
    </row>
    <row r="43" spans="1:17">
      <c r="A43" s="325" t="s">
        <v>212</v>
      </c>
      <c r="B43" s="325" t="s">
        <v>200</v>
      </c>
      <c r="C43" s="240" t="s">
        <v>209</v>
      </c>
      <c r="D43" s="283">
        <v>7661522.4460730059</v>
      </c>
      <c r="E43" s="283">
        <v>567052.26108394098</v>
      </c>
      <c r="F43" s="284">
        <v>7.9928767941508383E-2</v>
      </c>
      <c r="G43" s="292">
        <v>1.1080187923263847</v>
      </c>
      <c r="H43" s="292">
        <v>9.8170943041364644E-2</v>
      </c>
      <c r="I43" s="293">
        <v>13.273862799087329</v>
      </c>
      <c r="J43" s="293">
        <v>0.17583387480813784</v>
      </c>
      <c r="K43" s="284">
        <v>1.3424453085624431E-2</v>
      </c>
      <c r="L43" s="285">
        <v>101697997.78130104</v>
      </c>
      <c r="M43" s="285">
        <v>8774422.0958779156</v>
      </c>
      <c r="N43" s="284">
        <v>9.4426221022555365E-2</v>
      </c>
      <c r="O43" s="283">
        <v>21119802.992222544</v>
      </c>
      <c r="P43" s="283">
        <v>1041231.2318959609</v>
      </c>
      <c r="Q43" s="284">
        <v>5.185783353143366E-2</v>
      </c>
    </row>
    <row r="44" spans="1:17">
      <c r="A44" s="325" t="s">
        <v>212</v>
      </c>
      <c r="B44" s="325" t="s">
        <v>200</v>
      </c>
      <c r="C44" s="240" t="s">
        <v>210</v>
      </c>
      <c r="D44" s="283">
        <v>108969023.40835115</v>
      </c>
      <c r="E44" s="283">
        <v>3475009.9437025785</v>
      </c>
      <c r="F44" s="287">
        <v>3.2940352059570348E-2</v>
      </c>
      <c r="G44" s="294">
        <v>15.759234090581201</v>
      </c>
      <c r="H44" s="294">
        <v>0.74290449416828608</v>
      </c>
      <c r="I44" s="295">
        <v>9.7427583998174807</v>
      </c>
      <c r="J44" s="295">
        <v>0.25343136545573053</v>
      </c>
      <c r="K44" s="287">
        <v>2.6706990341678772E-2</v>
      </c>
      <c r="L44" s="288">
        <v>1061658868.1316209</v>
      </c>
      <c r="M44" s="288">
        <v>60591674.19820869</v>
      </c>
      <c r="N44" s="287">
        <v>6.0527080065555572E-2</v>
      </c>
      <c r="O44" s="283">
        <v>203033480.50694981</v>
      </c>
      <c r="P44" s="283">
        <v>8776745.2504169345</v>
      </c>
      <c r="Q44" s="287">
        <v>4.518116315929268E-2</v>
      </c>
    </row>
    <row r="45" spans="1:17">
      <c r="A45" s="325" t="s">
        <v>213</v>
      </c>
      <c r="B45" s="325" t="s">
        <v>253</v>
      </c>
      <c r="C45" s="240" t="s">
        <v>207</v>
      </c>
      <c r="D45" s="283">
        <v>47330.309520801398</v>
      </c>
      <c r="E45" s="283">
        <v>-6637.2545601430247</v>
      </c>
      <c r="F45" s="284">
        <v>-0.12298599488737336</v>
      </c>
      <c r="G45" s="292">
        <v>3.0569143257467255</v>
      </c>
      <c r="H45" s="292">
        <v>8.2891450685783852E-2</v>
      </c>
      <c r="I45" s="293">
        <v>14.402621740847504</v>
      </c>
      <c r="J45" s="293">
        <v>0.2596146400765651</v>
      </c>
      <c r="K45" s="284">
        <v>1.8356396078059906E-2</v>
      </c>
      <c r="L45" s="285">
        <v>681680.54490533588</v>
      </c>
      <c r="M45" s="285">
        <v>-81583.097102771746</v>
      </c>
      <c r="N45" s="284">
        <v>-0.10688717844352023</v>
      </c>
      <c r="O45" s="283">
        <v>264023.29917407036</v>
      </c>
      <c r="P45" s="283">
        <v>-32522.13247754419</v>
      </c>
      <c r="Q45" s="284">
        <v>-0.10966998309976199</v>
      </c>
    </row>
    <row r="46" spans="1:17">
      <c r="A46" s="325" t="s">
        <v>213</v>
      </c>
      <c r="B46" s="325" t="s">
        <v>195</v>
      </c>
      <c r="C46" s="240" t="s">
        <v>208</v>
      </c>
      <c r="D46" s="283">
        <v>1239079.7981026405</v>
      </c>
      <c r="E46" s="283">
        <v>-277221.29024866316</v>
      </c>
      <c r="F46" s="287">
        <v>-0.18282733711553945</v>
      </c>
      <c r="G46" s="294">
        <v>80.028227660303443</v>
      </c>
      <c r="H46" s="294">
        <v>-3.5314845303910687</v>
      </c>
      <c r="I46" s="295">
        <v>5.8191698854857918</v>
      </c>
      <c r="J46" s="295">
        <v>0.17217375678783586</v>
      </c>
      <c r="K46" s="287">
        <v>3.0489441264684284E-2</v>
      </c>
      <c r="L46" s="288">
        <v>7210415.846832701</v>
      </c>
      <c r="M46" s="288">
        <v>-1352130.5290276082</v>
      </c>
      <c r="N46" s="287">
        <v>-0.157912199207418</v>
      </c>
      <c r="O46" s="283">
        <v>1727121.9674848318</v>
      </c>
      <c r="P46" s="283">
        <v>-374407.83335396368</v>
      </c>
      <c r="Q46" s="287">
        <v>-0.17815965931319372</v>
      </c>
    </row>
    <row r="47" spans="1:17">
      <c r="A47" s="325" t="s">
        <v>213</v>
      </c>
      <c r="B47" s="325" t="s">
        <v>195</v>
      </c>
      <c r="C47" s="240" t="s">
        <v>209</v>
      </c>
      <c r="D47" s="283">
        <v>48702.654879274254</v>
      </c>
      <c r="E47" s="283">
        <v>-1938.2893653932842</v>
      </c>
      <c r="F47" s="284">
        <v>-3.8275142659832707E-2</v>
      </c>
      <c r="G47" s="292">
        <v>3.1455497525728262</v>
      </c>
      <c r="H47" s="292">
        <v>0.35484890914703593</v>
      </c>
      <c r="I47" s="293">
        <v>18.275028891986238</v>
      </c>
      <c r="J47" s="293">
        <v>1.0823494501088113</v>
      </c>
      <c r="K47" s="284">
        <v>6.2954087742278036E-2</v>
      </c>
      <c r="L47" s="285">
        <v>890042.42503517156</v>
      </c>
      <c r="M47" s="285">
        <v>19388.904002615018</v>
      </c>
      <c r="N47" s="284">
        <v>2.2269368393090096E-2</v>
      </c>
      <c r="O47" s="283">
        <v>259413.2475965023</v>
      </c>
      <c r="P47" s="283">
        <v>-19214.526296809898</v>
      </c>
      <c r="Q47" s="284">
        <v>-6.8961274134025224E-2</v>
      </c>
    </row>
    <row r="48" spans="1:17">
      <c r="A48" s="325" t="s">
        <v>213</v>
      </c>
      <c r="B48" s="325" t="s">
        <v>195</v>
      </c>
      <c r="C48" s="240" t="s">
        <v>210</v>
      </c>
      <c r="D48" s="283">
        <v>212957.59507372681</v>
      </c>
      <c r="E48" s="283">
        <v>19298.061510108208</v>
      </c>
      <c r="F48" s="287">
        <v>9.9649426780059086E-2</v>
      </c>
      <c r="G48" s="294">
        <v>13.754254509392929</v>
      </c>
      <c r="H48" s="294">
        <v>3.0821426103272973</v>
      </c>
      <c r="I48" s="295">
        <v>12.564574181184618</v>
      </c>
      <c r="J48" s="295">
        <v>0.44880001699525351</v>
      </c>
      <c r="K48" s="287">
        <v>3.7042619886542068E-2</v>
      </c>
      <c r="L48" s="288">
        <v>2675721.5007505165</v>
      </c>
      <c r="M48" s="288">
        <v>329386.32735146303</v>
      </c>
      <c r="N48" s="287">
        <v>0.14038332250472663</v>
      </c>
      <c r="O48" s="283">
        <v>519803.57973706722</v>
      </c>
      <c r="P48" s="283">
        <v>40178.681702328555</v>
      </c>
      <c r="Q48" s="287">
        <v>8.3771050808580966E-2</v>
      </c>
    </row>
    <row r="49" spans="1:17">
      <c r="A49" s="325" t="s">
        <v>213</v>
      </c>
      <c r="B49" s="325" t="s">
        <v>254</v>
      </c>
      <c r="C49" s="240" t="s">
        <v>207</v>
      </c>
      <c r="D49" s="283">
        <v>661385.37919683813</v>
      </c>
      <c r="E49" s="283">
        <v>-160370.04720114765</v>
      </c>
      <c r="F49" s="284">
        <v>-0.19515544655920355</v>
      </c>
      <c r="G49" s="292">
        <v>2.9256544945503924</v>
      </c>
      <c r="H49" s="292">
        <v>-0.15590756392241367</v>
      </c>
      <c r="I49" s="293">
        <v>14.274425809221196</v>
      </c>
      <c r="J49" s="293">
        <v>0.99341333514116315</v>
      </c>
      <c r="K49" s="284">
        <v>7.4799518265641587E-2</v>
      </c>
      <c r="L49" s="285">
        <v>9440896.526648894</v>
      </c>
      <c r="M49" s="285">
        <v>-1472847.5419857111</v>
      </c>
      <c r="N49" s="284">
        <v>-0.13495346168310651</v>
      </c>
      <c r="O49" s="283">
        <v>3658932.4523148104</v>
      </c>
      <c r="P49" s="283">
        <v>-648822.48921698285</v>
      </c>
      <c r="Q49" s="284">
        <v>-0.15061731644982299</v>
      </c>
    </row>
    <row r="50" spans="1:17">
      <c r="A50" s="325" t="s">
        <v>213</v>
      </c>
      <c r="B50" s="325" t="s">
        <v>199</v>
      </c>
      <c r="C50" s="240" t="s">
        <v>208</v>
      </c>
      <c r="D50" s="283">
        <v>18652066.557314835</v>
      </c>
      <c r="E50" s="283">
        <v>-4012452.6290736794</v>
      </c>
      <c r="F50" s="287">
        <v>-0.17703674170522057</v>
      </c>
      <c r="G50" s="294">
        <v>82.507875245637251</v>
      </c>
      <c r="H50" s="294">
        <v>-2.4834982880234122</v>
      </c>
      <c r="I50" s="295">
        <v>5.6927507368429424</v>
      </c>
      <c r="J50" s="295">
        <v>-2.9166389056561215E-2</v>
      </c>
      <c r="K50" s="287">
        <v>-5.0973106416629839E-3</v>
      </c>
      <c r="L50" s="288">
        <v>106181565.63779764</v>
      </c>
      <c r="M50" s="288">
        <v>-23502934.84507668</v>
      </c>
      <c r="N50" s="287">
        <v>-0.18123164107942411</v>
      </c>
      <c r="O50" s="283">
        <v>25906240.628413782</v>
      </c>
      <c r="P50" s="283">
        <v>-5110672.0161069073</v>
      </c>
      <c r="Q50" s="287">
        <v>-0.16477049391341456</v>
      </c>
    </row>
    <row r="51" spans="1:17">
      <c r="A51" s="325" t="s">
        <v>213</v>
      </c>
      <c r="B51" s="325" t="s">
        <v>199</v>
      </c>
      <c r="C51" s="240" t="s">
        <v>209</v>
      </c>
      <c r="D51" s="283">
        <v>600625.02691502345</v>
      </c>
      <c r="E51" s="283">
        <v>-10127.482480653794</v>
      </c>
      <c r="F51" s="284">
        <v>-1.6581974408381325E-2</v>
      </c>
      <c r="G51" s="292">
        <v>2.6568795815645232</v>
      </c>
      <c r="H51" s="292">
        <v>0.36657312344900905</v>
      </c>
      <c r="I51" s="293">
        <v>17.332759114386473</v>
      </c>
      <c r="J51" s="293">
        <v>0.50253364244802157</v>
      </c>
      <c r="K51" s="284">
        <v>2.9858996439822583E-2</v>
      </c>
      <c r="L51" s="285">
        <v>10410488.909589993</v>
      </c>
      <c r="M51" s="285">
        <v>131386.46890853718</v>
      </c>
      <c r="N51" s="284">
        <v>1.2781900916616108E-2</v>
      </c>
      <c r="O51" s="283">
        <v>3211763.272841624</v>
      </c>
      <c r="P51" s="283">
        <v>-199671.01523994049</v>
      </c>
      <c r="Q51" s="284">
        <v>-5.8529931512245656E-2</v>
      </c>
    </row>
    <row r="52" spans="1:17">
      <c r="A52" s="325" t="s">
        <v>213</v>
      </c>
      <c r="B52" s="325" t="s">
        <v>199</v>
      </c>
      <c r="C52" s="240" t="s">
        <v>210</v>
      </c>
      <c r="D52" s="283">
        <v>2649431.7728340216</v>
      </c>
      <c r="E52" s="283">
        <v>122117.90542884963</v>
      </c>
      <c r="F52" s="287">
        <v>4.8319247958794199E-2</v>
      </c>
      <c r="G52" s="294">
        <v>11.719826621521914</v>
      </c>
      <c r="H52" s="294">
        <v>2.2424635601235288</v>
      </c>
      <c r="I52" s="295">
        <v>12.258371132883749</v>
      </c>
      <c r="J52" s="295">
        <v>0.45337618576652794</v>
      </c>
      <c r="K52" s="287">
        <v>3.8405453606504283E-2</v>
      </c>
      <c r="L52" s="288">
        <v>32477717.962653585</v>
      </c>
      <c r="M52" s="288">
        <v>2642790.528156247</v>
      </c>
      <c r="N52" s="287">
        <v>8.8580424201081115E-2</v>
      </c>
      <c r="O52" s="283">
        <v>6484827.0385648729</v>
      </c>
      <c r="P52" s="283">
        <v>414156.46260229498</v>
      </c>
      <c r="Q52" s="287">
        <v>6.8222522935470847E-2</v>
      </c>
    </row>
    <row r="53" spans="1:17">
      <c r="A53" s="325" t="s">
        <v>213</v>
      </c>
      <c r="B53" s="325" t="s">
        <v>136</v>
      </c>
      <c r="C53" s="240" t="s">
        <v>207</v>
      </c>
      <c r="D53" s="283">
        <v>245776.07231873728</v>
      </c>
      <c r="E53" s="283">
        <v>-37344.244186440774</v>
      </c>
      <c r="F53" s="284">
        <v>-0.13190238216534975</v>
      </c>
      <c r="G53" s="292">
        <v>2.9694479905326077</v>
      </c>
      <c r="H53" s="292">
        <v>3.4939774114815858E-2</v>
      </c>
      <c r="I53" s="293">
        <v>14.24690255822777</v>
      </c>
      <c r="J53" s="293">
        <v>0.59078099075772883</v>
      </c>
      <c r="K53" s="284">
        <v>4.3261257439668355E-2</v>
      </c>
      <c r="L53" s="285">
        <v>3501547.7534689917</v>
      </c>
      <c r="M53" s="285">
        <v>-364777.70694631478</v>
      </c>
      <c r="N53" s="284">
        <v>-9.4347387637442118E-2</v>
      </c>
      <c r="O53" s="283">
        <v>1350352.7469842113</v>
      </c>
      <c r="P53" s="283">
        <v>-127405.60323449178</v>
      </c>
      <c r="Q53" s="284">
        <v>-8.6215451406947682E-2</v>
      </c>
    </row>
    <row r="54" spans="1:17">
      <c r="A54" s="325" t="s">
        <v>213</v>
      </c>
      <c r="B54" s="325" t="s">
        <v>200</v>
      </c>
      <c r="C54" s="240" t="s">
        <v>208</v>
      </c>
      <c r="D54" s="283">
        <v>6768073.5054250266</v>
      </c>
      <c r="E54" s="283">
        <v>-1397171.1222305698</v>
      </c>
      <c r="F54" s="287">
        <v>-0.17111197348556664</v>
      </c>
      <c r="G54" s="294">
        <v>81.771354228485464</v>
      </c>
      <c r="H54" s="294">
        <v>-2.8604296882945022</v>
      </c>
      <c r="I54" s="295">
        <v>5.7705374807414422</v>
      </c>
      <c r="J54" s="295">
        <v>6.1755775787696976E-2</v>
      </c>
      <c r="K54" s="287">
        <v>1.0817680370245887E-2</v>
      </c>
      <c r="L54" s="288">
        <v>39055421.835468233</v>
      </c>
      <c r="M54" s="288">
        <v>-7558177.3113638908</v>
      </c>
      <c r="N54" s="287">
        <v>-0.16214532775200963</v>
      </c>
      <c r="O54" s="283">
        <v>9427253.3224156722</v>
      </c>
      <c r="P54" s="283">
        <v>-1865608.8322364464</v>
      </c>
      <c r="Q54" s="287">
        <v>-0.16520247982199135</v>
      </c>
    </row>
    <row r="55" spans="1:17">
      <c r="A55" s="325" t="s">
        <v>213</v>
      </c>
      <c r="B55" s="325" t="s">
        <v>200</v>
      </c>
      <c r="C55" s="240" t="s">
        <v>209</v>
      </c>
      <c r="D55" s="283">
        <v>232889.7870428137</v>
      </c>
      <c r="E55" s="283">
        <v>-14651.204819067905</v>
      </c>
      <c r="F55" s="284">
        <v>-5.9186984381329119E-2</v>
      </c>
      <c r="G55" s="292">
        <v>2.8137568626005254</v>
      </c>
      <c r="H55" s="292">
        <v>0.24802409045022378</v>
      </c>
      <c r="I55" s="293">
        <v>18.09267584745978</v>
      </c>
      <c r="J55" s="293">
        <v>0.61814328304956589</v>
      </c>
      <c r="K55" s="284">
        <v>3.5373952394498795E-2</v>
      </c>
      <c r="L55" s="285">
        <v>4213599.4251495674</v>
      </c>
      <c r="M55" s="285">
        <v>-112063.69816728681</v>
      </c>
      <c r="N55" s="284">
        <v>-2.590670955470939E-2</v>
      </c>
      <c r="O55" s="283">
        <v>1248736.0443018463</v>
      </c>
      <c r="P55" s="283">
        <v>-145757.38464327995</v>
      </c>
      <c r="Q55" s="284">
        <v>-0.10452353637373471</v>
      </c>
    </row>
    <row r="56" spans="1:17">
      <c r="A56" s="325" t="s">
        <v>213</v>
      </c>
      <c r="B56" s="325" t="s">
        <v>200</v>
      </c>
      <c r="C56" s="240" t="s">
        <v>210</v>
      </c>
      <c r="D56" s="283">
        <v>1027367.3924607396</v>
      </c>
      <c r="E56" s="283">
        <v>77482.487445995444</v>
      </c>
      <c r="F56" s="287">
        <v>8.1570395567863829E-2</v>
      </c>
      <c r="G56" s="294">
        <v>12.412575440317548</v>
      </c>
      <c r="H56" s="294">
        <v>2.5671320160339359</v>
      </c>
      <c r="I56" s="295">
        <v>12.486867473030276</v>
      </c>
      <c r="J56" s="295">
        <v>0.36223276463545062</v>
      </c>
      <c r="K56" s="287">
        <v>2.9875767257932211E-2</v>
      </c>
      <c r="L56" s="288">
        <v>12828600.475769939</v>
      </c>
      <c r="M56" s="288">
        <v>1311592.9874478504</v>
      </c>
      <c r="N56" s="287">
        <v>0.11388314097891901</v>
      </c>
      <c r="O56" s="283">
        <v>2515551.621945776</v>
      </c>
      <c r="P56" s="283">
        <v>162101.19954776438</v>
      </c>
      <c r="Q56" s="287">
        <v>6.8878102553183967E-2</v>
      </c>
    </row>
    <row r="57" spans="1:17">
      <c r="A57" s="325" t="s">
        <v>214</v>
      </c>
      <c r="B57" s="325" t="s">
        <v>253</v>
      </c>
      <c r="C57" s="240" t="s">
        <v>207</v>
      </c>
      <c r="D57" s="283">
        <v>2637296.7858771733</v>
      </c>
      <c r="E57" s="283">
        <v>-238499.90170580894</v>
      </c>
      <c r="F57" s="284">
        <v>-8.2933505951792677E-2</v>
      </c>
      <c r="G57" s="292">
        <v>20.872174014531303</v>
      </c>
      <c r="H57" s="292">
        <v>0.88216634988539866</v>
      </c>
      <c r="I57" s="293">
        <v>16.042021838899633</v>
      </c>
      <c r="J57" s="293">
        <v>0.31015052961685718</v>
      </c>
      <c r="K57" s="284">
        <v>1.9714789392781852E-2</v>
      </c>
      <c r="L57" s="285">
        <v>42307572.634701423</v>
      </c>
      <c r="M57" s="285">
        <v>-2934090.7660157382</v>
      </c>
      <c r="N57" s="284">
        <v>-6.4853733162455462E-2</v>
      </c>
      <c r="O57" s="283">
        <v>17323213.624990702</v>
      </c>
      <c r="P57" s="283">
        <v>-1664590.4606616534</v>
      </c>
      <c r="Q57" s="284">
        <v>-8.7666296384396464E-2</v>
      </c>
    </row>
    <row r="58" spans="1:17">
      <c r="A58" s="325" t="s">
        <v>214</v>
      </c>
      <c r="B58" s="325" t="s">
        <v>195</v>
      </c>
      <c r="C58" s="240" t="s">
        <v>208</v>
      </c>
      <c r="D58" s="283">
        <v>9552132.9993299004</v>
      </c>
      <c r="E58" s="283">
        <v>-1431711.4606936276</v>
      </c>
      <c r="F58" s="287">
        <v>-0.13034702611680654</v>
      </c>
      <c r="G58" s="294">
        <v>75.5977799842683</v>
      </c>
      <c r="H58" s="294">
        <v>-0.75224013057095362</v>
      </c>
      <c r="I58" s="295">
        <v>6.5838935967012393</v>
      </c>
      <c r="J58" s="295">
        <v>0.10897380614586361</v>
      </c>
      <c r="K58" s="287">
        <v>1.6830139935450312E-2</v>
      </c>
      <c r="L58" s="288">
        <v>62890227.289126731</v>
      </c>
      <c r="M58" s="288">
        <v>-8229284.5814616308</v>
      </c>
      <c r="N58" s="287">
        <v>-0.11571064487107188</v>
      </c>
      <c r="O58" s="283">
        <v>16833050.863492727</v>
      </c>
      <c r="P58" s="283">
        <v>-2182322.6908759214</v>
      </c>
      <c r="Q58" s="287">
        <v>-0.11476622768604765</v>
      </c>
    </row>
    <row r="59" spans="1:17">
      <c r="A59" s="325" t="s">
        <v>214</v>
      </c>
      <c r="B59" s="325" t="s">
        <v>195</v>
      </c>
      <c r="C59" s="240" t="s">
        <v>209</v>
      </c>
      <c r="D59" s="283">
        <v>330794.86946421239</v>
      </c>
      <c r="E59" s="283">
        <v>-63979.306018704607</v>
      </c>
      <c r="F59" s="284">
        <v>-0.1620655807600393</v>
      </c>
      <c r="G59" s="292">
        <v>2.6179867641535766</v>
      </c>
      <c r="H59" s="292">
        <v>-0.12613587420316064</v>
      </c>
      <c r="I59" s="293">
        <v>27.422592644284151</v>
      </c>
      <c r="J59" s="293">
        <v>2.3580755651680718</v>
      </c>
      <c r="K59" s="284">
        <v>9.4080231337584239E-2</v>
      </c>
      <c r="L59" s="285">
        <v>9071252.9541362468</v>
      </c>
      <c r="M59" s="285">
        <v>-823571.10964929499</v>
      </c>
      <c r="N59" s="284">
        <v>-8.3232516752219529E-2</v>
      </c>
      <c r="O59" s="283">
        <v>3068736.2811592817</v>
      </c>
      <c r="P59" s="283">
        <v>-568978.2944123731</v>
      </c>
      <c r="Q59" s="284">
        <v>-0.15641092301007703</v>
      </c>
    </row>
    <row r="60" spans="1:17">
      <c r="A60" s="325" t="s">
        <v>214</v>
      </c>
      <c r="B60" s="325" t="s">
        <v>195</v>
      </c>
      <c r="C60" s="240" t="s">
        <v>210</v>
      </c>
      <c r="D60" s="283">
        <v>90505.440622681752</v>
      </c>
      <c r="E60" s="283">
        <v>-14369.701542316383</v>
      </c>
      <c r="F60" s="287">
        <v>-0.13701723063897062</v>
      </c>
      <c r="G60" s="294">
        <v>0.71628089642938741</v>
      </c>
      <c r="H60" s="294">
        <v>-1.2718794251509347E-2</v>
      </c>
      <c r="I60" s="295">
        <v>16.18558035191392</v>
      </c>
      <c r="J60" s="295">
        <v>0.21245118525737183</v>
      </c>
      <c r="K60" s="287">
        <v>1.3300536359579288E-2</v>
      </c>
      <c r="L60" s="288">
        <v>1464883.0814837897</v>
      </c>
      <c r="M60" s="288">
        <v>-210301.11068919394</v>
      </c>
      <c r="N60" s="287">
        <v>-0.12553909693739382</v>
      </c>
      <c r="O60" s="283">
        <v>382460.65840137005</v>
      </c>
      <c r="P60" s="283">
        <v>-95970.818879833503</v>
      </c>
      <c r="Q60" s="287">
        <v>-0.20059470046830877</v>
      </c>
    </row>
    <row r="61" spans="1:17">
      <c r="A61" s="325" t="s">
        <v>214</v>
      </c>
      <c r="B61" s="325" t="s">
        <v>254</v>
      </c>
      <c r="C61" s="240" t="s">
        <v>207</v>
      </c>
      <c r="D61" s="283">
        <v>35432432.67335137</v>
      </c>
      <c r="E61" s="283">
        <v>-2574335.5981521085</v>
      </c>
      <c r="F61" s="284">
        <v>-6.7733609439302969E-2</v>
      </c>
      <c r="G61" s="292">
        <v>19.707005923779846</v>
      </c>
      <c r="H61" s="292">
        <v>0.62682963264871461</v>
      </c>
      <c r="I61" s="293">
        <v>15.838261311802151</v>
      </c>
      <c r="J61" s="293">
        <v>0.54593228789078374</v>
      </c>
      <c r="K61" s="284">
        <v>3.5699747699461208E-2</v>
      </c>
      <c r="L61" s="285">
        <v>561188127.59337544</v>
      </c>
      <c r="M61" s="285">
        <v>-20023877.950010896</v>
      </c>
      <c r="N61" s="284">
        <v>-3.44519345075988E-2</v>
      </c>
      <c r="O61" s="283">
        <v>231722803.48977154</v>
      </c>
      <c r="P61" s="283">
        <v>-18288874.573963702</v>
      </c>
      <c r="Q61" s="284">
        <v>-7.3152081197188454E-2</v>
      </c>
    </row>
    <row r="62" spans="1:17">
      <c r="A62" s="325" t="s">
        <v>214</v>
      </c>
      <c r="B62" s="325" t="s">
        <v>199</v>
      </c>
      <c r="C62" s="240" t="s">
        <v>208</v>
      </c>
      <c r="D62" s="283">
        <v>137798313.85375112</v>
      </c>
      <c r="E62" s="283">
        <v>-16240119.5883784</v>
      </c>
      <c r="F62" s="287">
        <v>-0.10542901031566013</v>
      </c>
      <c r="G62" s="294">
        <v>76.641426583310405</v>
      </c>
      <c r="H62" s="294">
        <v>-0.68902268535707378</v>
      </c>
      <c r="I62" s="295">
        <v>6.4796921724705108</v>
      </c>
      <c r="J62" s="295">
        <v>8.4104566686853843E-2</v>
      </c>
      <c r="K62" s="287">
        <v>1.3150404915225681E-2</v>
      </c>
      <c r="L62" s="288">
        <v>892890655.65778589</v>
      </c>
      <c r="M62" s="288">
        <v>-92275640.079028487</v>
      </c>
      <c r="N62" s="287">
        <v>-9.3665039575896919E-2</v>
      </c>
      <c r="O62" s="283">
        <v>238242141.8135466</v>
      </c>
      <c r="P62" s="283">
        <v>-24651024.665545195</v>
      </c>
      <c r="Q62" s="287">
        <v>-9.3768221501131038E-2</v>
      </c>
    </row>
    <row r="63" spans="1:17">
      <c r="A63" s="325" t="s">
        <v>214</v>
      </c>
      <c r="B63" s="325" t="s">
        <v>199</v>
      </c>
      <c r="C63" s="240" t="s">
        <v>209</v>
      </c>
      <c r="D63" s="283">
        <v>4488590.7601373335</v>
      </c>
      <c r="E63" s="283">
        <v>-171264.9967642948</v>
      </c>
      <c r="F63" s="284">
        <v>-3.6753282869461633E-2</v>
      </c>
      <c r="G63" s="292">
        <v>2.4964891774416023</v>
      </c>
      <c r="H63" s="292">
        <v>0.15714612417841511</v>
      </c>
      <c r="I63" s="293">
        <v>26.084506747953739</v>
      </c>
      <c r="J63" s="293">
        <v>2.2687485480325122</v>
      </c>
      <c r="K63" s="284">
        <v>9.5262495066817415E-2</v>
      </c>
      <c r="L63" s="285">
        <v>117082675.97160508</v>
      </c>
      <c r="M63" s="285">
        <v>6104678.0187249929</v>
      </c>
      <c r="N63" s="284">
        <v>5.5008002769314376E-2</v>
      </c>
      <c r="O63" s="283">
        <v>41430334.341610365</v>
      </c>
      <c r="P63" s="283">
        <v>-183170.94370014966</v>
      </c>
      <c r="Q63" s="284">
        <v>-4.4017186834969333E-3</v>
      </c>
    </row>
    <row r="64" spans="1:17">
      <c r="A64" s="325" t="s">
        <v>214</v>
      </c>
      <c r="B64" s="325" t="s">
        <v>199</v>
      </c>
      <c r="C64" s="240" t="s">
        <v>210</v>
      </c>
      <c r="D64" s="283">
        <v>1226902.8308710323</v>
      </c>
      <c r="E64" s="283">
        <v>-356586.72434564424</v>
      </c>
      <c r="F64" s="287">
        <v>-0.22519044926497842</v>
      </c>
      <c r="G64" s="294">
        <v>0.68238558663973248</v>
      </c>
      <c r="H64" s="294">
        <v>-0.11255860995359268</v>
      </c>
      <c r="I64" s="295">
        <v>15.840850196117801</v>
      </c>
      <c r="J64" s="295">
        <v>1.46345569397681</v>
      </c>
      <c r="K64" s="287">
        <v>0.10178865814378825</v>
      </c>
      <c r="L64" s="288">
        <v>19435183.949020877</v>
      </c>
      <c r="M64" s="288">
        <v>-3331270.0763490498</v>
      </c>
      <c r="N64" s="287">
        <v>-0.14632362477866909</v>
      </c>
      <c r="O64" s="283">
        <v>5291355.3145724889</v>
      </c>
      <c r="P64" s="283">
        <v>-1130252.4676677436</v>
      </c>
      <c r="Q64" s="287">
        <v>-0.17600770803747925</v>
      </c>
    </row>
    <row r="65" spans="1:17">
      <c r="A65" s="325" t="s">
        <v>214</v>
      </c>
      <c r="B65" s="325" t="s">
        <v>136</v>
      </c>
      <c r="C65" s="240" t="s">
        <v>207</v>
      </c>
      <c r="D65" s="283">
        <v>13064437.53294364</v>
      </c>
      <c r="E65" s="283">
        <v>-958584.35997645184</v>
      </c>
      <c r="F65" s="284">
        <v>-6.8357902262166439E-2</v>
      </c>
      <c r="G65" s="292">
        <v>20.007806629709975</v>
      </c>
      <c r="H65" s="292">
        <v>0.72316571771497706</v>
      </c>
      <c r="I65" s="293">
        <v>15.868721601310263</v>
      </c>
      <c r="J65" s="293">
        <v>0.25704843366152197</v>
      </c>
      <c r="K65" s="284">
        <v>1.6465143159298909E-2</v>
      </c>
      <c r="L65" s="285">
        <v>207315922.0879913</v>
      </c>
      <c r="M65" s="285">
        <v>-11606912.527060151</v>
      </c>
      <c r="N65" s="284">
        <v>-5.3018281749683455E-2</v>
      </c>
      <c r="O65" s="283">
        <v>84877940.659803808</v>
      </c>
      <c r="P65" s="283">
        <v>-7080183.1512228251</v>
      </c>
      <c r="Q65" s="284">
        <v>-7.6993558130574277E-2</v>
      </c>
    </row>
    <row r="66" spans="1:17">
      <c r="A66" s="325" t="s">
        <v>214</v>
      </c>
      <c r="B66" s="325" t="s">
        <v>200</v>
      </c>
      <c r="C66" s="240" t="s">
        <v>208</v>
      </c>
      <c r="D66" s="283">
        <v>49986538.628620692</v>
      </c>
      <c r="E66" s="283">
        <v>-6272279.0529904813</v>
      </c>
      <c r="F66" s="287">
        <v>-0.1114897061734848</v>
      </c>
      <c r="G66" s="294">
        <v>76.552932068299043</v>
      </c>
      <c r="H66" s="294">
        <v>-0.81492098133669799</v>
      </c>
      <c r="I66" s="295">
        <v>6.4947622604089279</v>
      </c>
      <c r="J66" s="295">
        <v>7.1184593240626093E-2</v>
      </c>
      <c r="K66" s="287">
        <v>1.1081767346639137E-2</v>
      </c>
      <c r="L66" s="288">
        <v>324650684.6136387</v>
      </c>
      <c r="M66" s="288">
        <v>-36732200.227252007</v>
      </c>
      <c r="N66" s="287">
        <v>-0.10164344181220542</v>
      </c>
      <c r="O66" s="283">
        <v>86171930.220885098</v>
      </c>
      <c r="P66" s="283">
        <v>-9447227.5298580825</v>
      </c>
      <c r="Q66" s="287">
        <v>-9.880057252213828E-2</v>
      </c>
    </row>
    <row r="67" spans="1:17">
      <c r="A67" s="325" t="s">
        <v>214</v>
      </c>
      <c r="B67" s="325" t="s">
        <v>200</v>
      </c>
      <c r="C67" s="240" t="s">
        <v>209</v>
      </c>
      <c r="D67" s="283">
        <v>1620417.6888912506</v>
      </c>
      <c r="E67" s="283">
        <v>-123898.19910579268</v>
      </c>
      <c r="F67" s="284">
        <v>-7.1029679863813006E-2</v>
      </c>
      <c r="G67" s="292">
        <v>2.4816226260750986</v>
      </c>
      <c r="H67" s="292">
        <v>8.2816876930972061E-2</v>
      </c>
      <c r="I67" s="293">
        <v>26.975830753205074</v>
      </c>
      <c r="J67" s="293">
        <v>2.3033227643348795</v>
      </c>
      <c r="K67" s="284">
        <v>9.3355842274887982E-2</v>
      </c>
      <c r="L67" s="285">
        <v>43712113.325030088</v>
      </c>
      <c r="M67" s="285">
        <v>675465.64330983162</v>
      </c>
      <c r="N67" s="284">
        <v>1.569512682087305E-2</v>
      </c>
      <c r="O67" s="283">
        <v>14980403.645581573</v>
      </c>
      <c r="P67" s="283">
        <v>-882013.00093699619</v>
      </c>
      <c r="Q67" s="284">
        <v>-5.5603948666332469E-2</v>
      </c>
    </row>
    <row r="68" spans="1:17">
      <c r="A68" s="325" t="s">
        <v>214</v>
      </c>
      <c r="B68" s="325" t="s">
        <v>200</v>
      </c>
      <c r="C68" s="240" t="s">
        <v>210</v>
      </c>
      <c r="D68" s="283">
        <v>452120.1249591384</v>
      </c>
      <c r="E68" s="283">
        <v>-74519.811536250112</v>
      </c>
      <c r="F68" s="287">
        <v>-0.14150049468742226</v>
      </c>
      <c r="G68" s="294">
        <v>0.69240883970490763</v>
      </c>
      <c r="H68" s="294">
        <v>-3.1833206180864271E-2</v>
      </c>
      <c r="I68" s="295">
        <v>15.876156054203939</v>
      </c>
      <c r="J68" s="295">
        <v>0.68017983565324514</v>
      </c>
      <c r="K68" s="287">
        <v>4.4760522514039364E-2</v>
      </c>
      <c r="L68" s="288">
        <v>7177929.6590974666</v>
      </c>
      <c r="M68" s="288">
        <v>-824878.29162550438</v>
      </c>
      <c r="N68" s="287">
        <v>-0.10307360825158689</v>
      </c>
      <c r="O68" s="283">
        <v>1874340.2237757444</v>
      </c>
      <c r="P68" s="283">
        <v>-384912.98875668179</v>
      </c>
      <c r="Q68" s="287">
        <v>-0.17037177887875074</v>
      </c>
    </row>
    <row r="69" spans="1:17" customFormat="1" ht="14.4">
      <c r="A69" s="318" t="s">
        <v>167</v>
      </c>
      <c r="B69" s="325" t="s">
        <v>253</v>
      </c>
      <c r="C69" s="233" t="s">
        <v>207</v>
      </c>
      <c r="D69" s="283">
        <v>4570388.0857114866</v>
      </c>
      <c r="E69" s="283">
        <v>421890.08522759238</v>
      </c>
      <c r="F69" s="284">
        <v>0.10169706847595968</v>
      </c>
      <c r="G69" s="292">
        <v>3.9998334678801846</v>
      </c>
      <c r="H69" s="292">
        <v>0.21558517521733345</v>
      </c>
      <c r="I69" s="293">
        <v>5.6945517466339775</v>
      </c>
      <c r="J69" s="293">
        <v>-0.21774449218247671</v>
      </c>
      <c r="K69" s="284">
        <v>-3.6829090320762689E-2</v>
      </c>
      <c r="L69" s="285">
        <v>26026311.456283465</v>
      </c>
      <c r="M69" s="285">
        <v>1499162.3312849551</v>
      </c>
      <c r="N69" s="284">
        <v>6.1122567634938951E-2</v>
      </c>
      <c r="O69" s="283">
        <v>10149583.486981332</v>
      </c>
      <c r="P69" s="283">
        <v>940426.31760041788</v>
      </c>
      <c r="Q69" s="284">
        <v>0.10211860871776586</v>
      </c>
    </row>
    <row r="70" spans="1:17" customFormat="1" ht="14.4">
      <c r="A70" s="318" t="s">
        <v>167</v>
      </c>
      <c r="B70" s="325" t="s">
        <v>195</v>
      </c>
      <c r="C70" s="233" t="s">
        <v>208</v>
      </c>
      <c r="D70" s="283">
        <v>91040881.197659999</v>
      </c>
      <c r="E70" s="283">
        <v>2971121.1680897772</v>
      </c>
      <c r="F70" s="287">
        <v>3.3735997090172568E-2</v>
      </c>
      <c r="G70" s="294">
        <v>79.675589190806363</v>
      </c>
      <c r="H70" s="294">
        <v>-0.66140000100558893</v>
      </c>
      <c r="I70" s="295">
        <v>3.3831866581458634</v>
      </c>
      <c r="J70" s="295">
        <v>-9.0600123062552385E-2</v>
      </c>
      <c r="K70" s="287">
        <v>-2.6081083488675029E-2</v>
      </c>
      <c r="L70" s="288">
        <v>308008294.6137659</v>
      </c>
      <c r="M70" s="288">
        <v>2072726.39884758</v>
      </c>
      <c r="N70" s="287">
        <v>6.7750422448150886E-3</v>
      </c>
      <c r="O70" s="283">
        <v>101450935.07866222</v>
      </c>
      <c r="P70" s="283">
        <v>3223528.7791670263</v>
      </c>
      <c r="Q70" s="287">
        <v>3.2816999863953374E-2</v>
      </c>
    </row>
    <row r="71" spans="1:17" customFormat="1" ht="14.4">
      <c r="A71" s="318" t="s">
        <v>167</v>
      </c>
      <c r="B71" s="325" t="s">
        <v>195</v>
      </c>
      <c r="C71" s="233" t="s">
        <v>209</v>
      </c>
      <c r="D71" s="283">
        <v>1131925.2898343913</v>
      </c>
      <c r="E71" s="283">
        <v>64395.650833548047</v>
      </c>
      <c r="F71" s="284">
        <v>6.0322119855912661E-2</v>
      </c>
      <c r="G71" s="292">
        <v>0.99061886485614814</v>
      </c>
      <c r="H71" s="292">
        <v>1.6821308901025067E-2</v>
      </c>
      <c r="I71" s="293">
        <v>12.728210386104669</v>
      </c>
      <c r="J71" s="293">
        <v>-6.8700912064226571E-2</v>
      </c>
      <c r="K71" s="284">
        <v>-5.3685542130824139E-3</v>
      </c>
      <c r="L71" s="285">
        <v>14407383.230364637</v>
      </c>
      <c r="M71" s="285">
        <v>746301.13190458342</v>
      </c>
      <c r="N71" s="284">
        <v>5.4629723072135719E-2</v>
      </c>
      <c r="O71" s="283">
        <v>2399237.8139309287</v>
      </c>
      <c r="P71" s="283">
        <v>140179.48405509535</v>
      </c>
      <c r="Q71" s="284">
        <v>6.2052175546436716E-2</v>
      </c>
    </row>
    <row r="72" spans="1:17" customFormat="1" ht="14.4">
      <c r="A72" s="318" t="s">
        <v>167</v>
      </c>
      <c r="B72" s="325" t="s">
        <v>195</v>
      </c>
      <c r="C72" s="233" t="s">
        <v>210</v>
      </c>
      <c r="D72" s="283">
        <v>17088775.637861475</v>
      </c>
      <c r="E72" s="283">
        <v>1145706.3436796498</v>
      </c>
      <c r="F72" s="287">
        <v>7.1862344855877752E-2</v>
      </c>
      <c r="G72" s="294">
        <v>14.95546011401202</v>
      </c>
      <c r="H72" s="294">
        <v>0.41223681987623451</v>
      </c>
      <c r="I72" s="295">
        <v>8.5870638505428758</v>
      </c>
      <c r="J72" s="295">
        <v>0.14310528445273896</v>
      </c>
      <c r="K72" s="287">
        <v>1.6947653559958427E-2</v>
      </c>
      <c r="L72" s="288">
        <v>146742407.52991804</v>
      </c>
      <c r="M72" s="288">
        <v>12119790.99354279</v>
      </c>
      <c r="N72" s="287">
        <v>9.0027896540459854E-2</v>
      </c>
      <c r="O72" s="283">
        <v>23252202.289067924</v>
      </c>
      <c r="P72" s="283">
        <v>1496843.8467017226</v>
      </c>
      <c r="Q72" s="287">
        <v>6.8803455970037314E-2</v>
      </c>
    </row>
    <row r="73" spans="1:17" customFormat="1" ht="14.4">
      <c r="A73" s="318" t="s">
        <v>167</v>
      </c>
      <c r="B73" s="325" t="s">
        <v>254</v>
      </c>
      <c r="C73" s="233" t="s">
        <v>207</v>
      </c>
      <c r="D73" s="283">
        <v>57819049.77705279</v>
      </c>
      <c r="E73" s="283">
        <v>2547527.2903606072</v>
      </c>
      <c r="F73" s="284">
        <v>4.6091136551810741E-2</v>
      </c>
      <c r="G73" s="292">
        <v>3.8404925791495721</v>
      </c>
      <c r="H73" s="292">
        <v>1.9362791344250674E-2</v>
      </c>
      <c r="I73" s="293">
        <v>5.6147133754575078</v>
      </c>
      <c r="J73" s="293">
        <v>-0.48573738700015667</v>
      </c>
      <c r="K73" s="284">
        <v>-7.9623196041413435E-2</v>
      </c>
      <c r="L73" s="285">
        <v>324637392.13946176</v>
      </c>
      <c r="M73" s="285">
        <v>-12543809.356675506</v>
      </c>
      <c r="N73" s="284">
        <v>-3.7201983091038983E-2</v>
      </c>
      <c r="O73" s="283">
        <v>128072963.20093131</v>
      </c>
      <c r="P73" s="283">
        <v>3158535.3324149847</v>
      </c>
      <c r="Q73" s="284">
        <v>2.5285592595753848E-2</v>
      </c>
    </row>
    <row r="74" spans="1:17" customFormat="1" ht="14.4">
      <c r="A74" s="318" t="s">
        <v>167</v>
      </c>
      <c r="B74" s="325" t="s">
        <v>199</v>
      </c>
      <c r="C74" s="233" t="s">
        <v>208</v>
      </c>
      <c r="D74" s="283">
        <v>1204971378.9799092</v>
      </c>
      <c r="E74" s="283">
        <v>42669939.187319517</v>
      </c>
      <c r="F74" s="287">
        <v>3.6711594536899032E-2</v>
      </c>
      <c r="G74" s="294">
        <v>80.037351995649743</v>
      </c>
      <c r="H74" s="294">
        <v>-0.31695080232037753</v>
      </c>
      <c r="I74" s="295">
        <v>3.3552085846095259</v>
      </c>
      <c r="J74" s="295">
        <v>-0.28064834291580043</v>
      </c>
      <c r="K74" s="287">
        <v>-7.7189050204683973E-2</v>
      </c>
      <c r="L74" s="288">
        <v>4042930314.9621696</v>
      </c>
      <c r="M74" s="288">
        <v>-183031426.78037834</v>
      </c>
      <c r="N74" s="287">
        <v>-4.3311188781587621E-2</v>
      </c>
      <c r="O74" s="283">
        <v>1345152153.5024312</v>
      </c>
      <c r="P74" s="283">
        <v>49618398.737467289</v>
      </c>
      <c r="Q74" s="287">
        <v>3.8299580041794491E-2</v>
      </c>
    </row>
    <row r="75" spans="1:17" customFormat="1" ht="14.4">
      <c r="A75" s="318" t="s">
        <v>167</v>
      </c>
      <c r="B75" s="325" t="s">
        <v>199</v>
      </c>
      <c r="C75" s="233" t="s">
        <v>209</v>
      </c>
      <c r="D75" s="283">
        <v>14518842.565589409</v>
      </c>
      <c r="E75" s="283">
        <v>609894.39524991065</v>
      </c>
      <c r="F75" s="284">
        <v>4.3849066642616154E-2</v>
      </c>
      <c r="G75" s="292">
        <v>0.96437951412195078</v>
      </c>
      <c r="H75" s="292">
        <v>2.8012224524731621E-3</v>
      </c>
      <c r="I75" s="293">
        <v>12.690574548110314</v>
      </c>
      <c r="J75" s="293">
        <v>-0.29630011395400579</v>
      </c>
      <c r="K75" s="284">
        <v>-2.2815351781250472E-2</v>
      </c>
      <c r="L75" s="285">
        <v>184252453.93088961</v>
      </c>
      <c r="M75" s="285">
        <v>3618687.3615416884</v>
      </c>
      <c r="N75" s="284">
        <v>2.0033282980634864E-2</v>
      </c>
      <c r="O75" s="283">
        <v>30978214.173836648</v>
      </c>
      <c r="P75" s="283">
        <v>627379.91959425807</v>
      </c>
      <c r="Q75" s="284">
        <v>2.0670928328982058E-2</v>
      </c>
    </row>
    <row r="76" spans="1:17" customFormat="1" ht="14.4">
      <c r="A76" s="318" t="s">
        <v>167</v>
      </c>
      <c r="B76" s="325" t="s">
        <v>199</v>
      </c>
      <c r="C76" s="233" t="s">
        <v>210</v>
      </c>
      <c r="D76" s="283">
        <v>216018877.23562101</v>
      </c>
      <c r="E76" s="283">
        <v>12201553.084189564</v>
      </c>
      <c r="F76" s="287">
        <v>5.9865142156042141E-2</v>
      </c>
      <c r="G76" s="294">
        <v>14.348539074554003</v>
      </c>
      <c r="H76" s="294">
        <v>0.25787513864878875</v>
      </c>
      <c r="I76" s="295">
        <v>8.563935332272349</v>
      </c>
      <c r="J76" s="295">
        <v>0.35135803474662275</v>
      </c>
      <c r="K76" s="287">
        <v>4.2782919663048945E-2</v>
      </c>
      <c r="L76" s="288">
        <v>1849971695.1959376</v>
      </c>
      <c r="M76" s="288">
        <v>176106166.02744985</v>
      </c>
      <c r="N76" s="287">
        <v>0.10520926738656995</v>
      </c>
      <c r="O76" s="283">
        <v>296248259.49379033</v>
      </c>
      <c r="P76" s="283">
        <v>17189055.462608933</v>
      </c>
      <c r="Q76" s="287">
        <v>6.1596446970042497E-2</v>
      </c>
    </row>
    <row r="77" spans="1:17" customFormat="1" ht="14.4">
      <c r="A77" s="318" t="s">
        <v>167</v>
      </c>
      <c r="B77" s="325" t="s">
        <v>136</v>
      </c>
      <c r="C77" s="233" t="s">
        <v>207</v>
      </c>
      <c r="D77" s="283">
        <v>22726404.662276834</v>
      </c>
      <c r="E77" s="283">
        <v>1511726.2287914455</v>
      </c>
      <c r="F77" s="284">
        <v>7.125850309403356E-2</v>
      </c>
      <c r="G77" s="292">
        <v>3.8625777255096341</v>
      </c>
      <c r="H77" s="292">
        <v>8.8606043437661874E-2</v>
      </c>
      <c r="I77" s="293">
        <v>5.5658866166545149</v>
      </c>
      <c r="J77" s="293">
        <v>-0.29892259322397408</v>
      </c>
      <c r="K77" s="284">
        <v>-5.0968852101868689E-2</v>
      </c>
      <c r="L77" s="285">
        <v>126492591.55444139</v>
      </c>
      <c r="M77" s="285">
        <v>2072550.0931257308</v>
      </c>
      <c r="N77" s="284">
        <v>1.6657686886964448E-2</v>
      </c>
      <c r="O77" s="283">
        <v>49995217.774310499</v>
      </c>
      <c r="P77" s="283">
        <v>3887102.3983437419</v>
      </c>
      <c r="Q77" s="284">
        <v>8.4304083275757627E-2</v>
      </c>
    </row>
    <row r="78" spans="1:17" customFormat="1" ht="14.4">
      <c r="A78" s="318" t="s">
        <v>167</v>
      </c>
      <c r="B78" s="325" t="s">
        <v>200</v>
      </c>
      <c r="C78" s="233" t="s">
        <v>208</v>
      </c>
      <c r="D78" s="283">
        <v>471173483.92167217</v>
      </c>
      <c r="E78" s="283">
        <v>18272055.344520867</v>
      </c>
      <c r="F78" s="287">
        <v>4.0344441840081853E-2</v>
      </c>
      <c r="G78" s="294">
        <v>80.080603636681531</v>
      </c>
      <c r="H78" s="294">
        <v>-0.48800698728342695</v>
      </c>
      <c r="I78" s="295">
        <v>3.3594520863934423</v>
      </c>
      <c r="J78" s="295">
        <v>-0.1291579266655023</v>
      </c>
      <c r="K78" s="287">
        <v>-3.7022747220819836E-2</v>
      </c>
      <c r="L78" s="288">
        <v>1582884743.6139286</v>
      </c>
      <c r="M78" s="288">
        <v>2888284.9509780407</v>
      </c>
      <c r="N78" s="287">
        <v>1.8280325472515367E-3</v>
      </c>
      <c r="O78" s="283">
        <v>524098505.27592617</v>
      </c>
      <c r="P78" s="283">
        <v>20852537.695815384</v>
      </c>
      <c r="Q78" s="287">
        <v>4.1436075078924321E-2</v>
      </c>
    </row>
    <row r="79" spans="1:17" customFormat="1" ht="14.4">
      <c r="A79" s="318" t="s">
        <v>167</v>
      </c>
      <c r="B79" s="325" t="s">
        <v>200</v>
      </c>
      <c r="C79" s="233" t="s">
        <v>209</v>
      </c>
      <c r="D79" s="283">
        <v>5859881.7296026284</v>
      </c>
      <c r="E79" s="283">
        <v>415247.65420809668</v>
      </c>
      <c r="F79" s="284">
        <v>7.6267320899431945E-2</v>
      </c>
      <c r="G79" s="292">
        <v>0.99594498026580414</v>
      </c>
      <c r="H79" s="292">
        <v>2.7375275841241886E-2</v>
      </c>
      <c r="I79" s="293">
        <v>12.730721699286931</v>
      </c>
      <c r="J79" s="293">
        <v>-0.31482325063537431</v>
      </c>
      <c r="K79" s="284">
        <v>-2.4132625493521395E-2</v>
      </c>
      <c r="L79" s="285">
        <v>74600523.490307212</v>
      </c>
      <c r="M79" s="285">
        <v>3572304.9238691777</v>
      </c>
      <c r="N79" s="284">
        <v>5.0294164713250301E-2</v>
      </c>
      <c r="O79" s="283">
        <v>12460255.95524944</v>
      </c>
      <c r="P79" s="283">
        <v>909992.01102975197</v>
      </c>
      <c r="Q79" s="284">
        <v>7.8785386673795976E-2</v>
      </c>
    </row>
    <row r="80" spans="1:17" customFormat="1" ht="14.4">
      <c r="A80" s="318" t="s">
        <v>167</v>
      </c>
      <c r="B80" s="325" t="s">
        <v>200</v>
      </c>
      <c r="C80" s="233" t="s">
        <v>210</v>
      </c>
      <c r="D80" s="283">
        <v>86271739.436814636</v>
      </c>
      <c r="E80" s="283">
        <v>5850637.9690818042</v>
      </c>
      <c r="F80" s="287">
        <v>7.2750035280594136E-2</v>
      </c>
      <c r="G80" s="294">
        <v>14.66273720113486</v>
      </c>
      <c r="H80" s="294">
        <v>0.35627667514342853</v>
      </c>
      <c r="I80" s="295">
        <v>8.6032790113788344</v>
      </c>
      <c r="J80" s="295">
        <v>0.20947880735270452</v>
      </c>
      <c r="K80" s="287">
        <v>2.4956372830059373E-2</v>
      </c>
      <c r="L80" s="288">
        <v>742219845.17189097</v>
      </c>
      <c r="M80" s="288">
        <v>67181187.264029026</v>
      </c>
      <c r="N80" s="287">
        <v>9.9521985114515904E-2</v>
      </c>
      <c r="O80" s="283">
        <v>117895988.71682638</v>
      </c>
      <c r="P80" s="283">
        <v>7923940.4664276391</v>
      </c>
      <c r="Q80" s="287">
        <v>7.2054131867994087E-2</v>
      </c>
    </row>
  </sheetData>
  <mergeCells count="24">
    <mergeCell ref="A9:A20"/>
    <mergeCell ref="B9:B12"/>
    <mergeCell ref="B13:B16"/>
    <mergeCell ref="B17:B20"/>
    <mergeCell ref="A21:A32"/>
    <mergeCell ref="B21:B24"/>
    <mergeCell ref="B25:B28"/>
    <mergeCell ref="B29:B32"/>
    <mergeCell ref="A33:A44"/>
    <mergeCell ref="B33:B36"/>
    <mergeCell ref="B37:B40"/>
    <mergeCell ref="B41:B44"/>
    <mergeCell ref="A45:A56"/>
    <mergeCell ref="B45:B48"/>
    <mergeCell ref="B49:B52"/>
    <mergeCell ref="B53:B56"/>
    <mergeCell ref="A57:A68"/>
    <mergeCell ref="B57:B60"/>
    <mergeCell ref="B61:B64"/>
    <mergeCell ref="B65:B68"/>
    <mergeCell ref="A69:A80"/>
    <mergeCell ref="B69:B72"/>
    <mergeCell ref="B73:B76"/>
    <mergeCell ref="B77:B80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CCFF33"/>
  </sheetPr>
  <dimension ref="A1:Q199"/>
  <sheetViews>
    <sheetView zoomScale="65" zoomScaleNormal="65" workbookViewId="0">
      <selection activeCell="C4" sqref="C4:J138"/>
    </sheetView>
  </sheetViews>
  <sheetFormatPr defaultColWidth="8.77734375" defaultRowHeight="14.4"/>
  <cols>
    <col min="1" max="1" width="27.5546875" customWidth="1"/>
    <col min="2" max="2" width="41.77734375" customWidth="1"/>
    <col min="3" max="3" width="30.33203125" customWidth="1"/>
    <col min="4" max="4" width="12.109375" customWidth="1"/>
    <col min="5" max="5" width="11.6640625" customWidth="1"/>
    <col min="6" max="6" width="10.88671875" customWidth="1"/>
    <col min="7" max="7" width="14" customWidth="1"/>
    <col min="8" max="8" width="19.33203125" customWidth="1"/>
    <col min="9" max="9" width="7.77734375" customWidth="1"/>
    <col min="10" max="11" width="10.88671875" customWidth="1"/>
    <col min="12" max="12" width="14.77734375" customWidth="1"/>
    <col min="13" max="13" width="13.21875" customWidth="1"/>
    <col min="14" max="14" width="12" customWidth="1"/>
    <col min="15" max="15" width="12.109375" customWidth="1"/>
    <col min="16" max="16" width="11.6640625" customWidth="1"/>
    <col min="17" max="17" width="10.6640625" customWidth="1"/>
    <col min="18" max="100" width="9.21875" customWidth="1"/>
  </cols>
  <sheetData>
    <row r="1" spans="1:17" ht="52.8">
      <c r="A1" s="259" t="s">
        <v>0</v>
      </c>
      <c r="B1" s="259" t="s">
        <v>1</v>
      </c>
      <c r="C1" s="259" t="s">
        <v>66</v>
      </c>
      <c r="D1" s="259" t="s">
        <v>3</v>
      </c>
      <c r="E1" s="259" t="s">
        <v>149</v>
      </c>
      <c r="F1" s="259" t="s">
        <v>189</v>
      </c>
      <c r="G1" s="259" t="s">
        <v>4</v>
      </c>
      <c r="H1" s="259" t="s">
        <v>190</v>
      </c>
      <c r="I1" s="259" t="s">
        <v>5</v>
      </c>
      <c r="J1" s="259" t="s">
        <v>191</v>
      </c>
      <c r="K1" s="259" t="s">
        <v>192</v>
      </c>
      <c r="L1" s="259" t="s">
        <v>6</v>
      </c>
      <c r="M1" s="259" t="s">
        <v>147</v>
      </c>
      <c r="N1" s="259" t="s">
        <v>193</v>
      </c>
      <c r="O1" s="259" t="s">
        <v>7</v>
      </c>
      <c r="P1" s="259" t="s">
        <v>175</v>
      </c>
      <c r="Q1" s="259" t="s">
        <v>194</v>
      </c>
    </row>
    <row r="2" spans="1:17">
      <c r="A2" s="318" t="s">
        <v>57</v>
      </c>
      <c r="B2" s="318" t="s">
        <v>253</v>
      </c>
      <c r="C2" s="233" t="s">
        <v>242</v>
      </c>
      <c r="D2" s="283">
        <v>29967559.177582212</v>
      </c>
      <c r="E2" s="283">
        <v>-1421282.6068691202</v>
      </c>
      <c r="F2" s="284">
        <v>-4.5279867815102431E-2</v>
      </c>
      <c r="G2" s="292">
        <v>100</v>
      </c>
      <c r="H2" s="292">
        <v>2.8421709430404007E-14</v>
      </c>
      <c r="I2" s="293">
        <v>8.4120964787058323</v>
      </c>
      <c r="J2" s="293">
        <v>3.8538133412538755E-2</v>
      </c>
      <c r="K2" s="284">
        <v>4.6023604092041365E-3</v>
      </c>
      <c r="L2" s="285">
        <v>252089999.03314799</v>
      </c>
      <c r="M2" s="285">
        <v>-10746299.040135294</v>
      </c>
      <c r="N2" s="284">
        <v>-4.0885901676864435E-2</v>
      </c>
      <c r="O2" s="283">
        <v>63956254.189444005</v>
      </c>
      <c r="P2" s="283">
        <v>-1807791.6753915027</v>
      </c>
      <c r="Q2" s="284">
        <v>-2.7489058065360627E-2</v>
      </c>
    </row>
    <row r="3" spans="1:17">
      <c r="A3" s="318" t="s">
        <v>57</v>
      </c>
      <c r="B3" s="318" t="s">
        <v>233</v>
      </c>
      <c r="C3" s="233" t="s">
        <v>243</v>
      </c>
      <c r="D3" s="283">
        <v>256671.66780602475</v>
      </c>
      <c r="E3" s="283">
        <v>6371.9725913231377</v>
      </c>
      <c r="F3" s="287">
        <v>2.5457372554358881E-2</v>
      </c>
      <c r="G3" s="294">
        <v>0.8564984097805094</v>
      </c>
      <c r="H3" s="294">
        <v>5.908225491400787E-2</v>
      </c>
      <c r="I3" s="295">
        <v>15.25921071011383</v>
      </c>
      <c r="J3" s="295">
        <v>0.84950518874525294</v>
      </c>
      <c r="K3" s="287">
        <v>5.8953681425723561E-2</v>
      </c>
      <c r="L3" s="288">
        <v>3916607.0623684721</v>
      </c>
      <c r="M3" s="288">
        <v>309862.16223631427</v>
      </c>
      <c r="N3" s="287">
        <v>8.5911859811588095E-2</v>
      </c>
      <c r="O3" s="283">
        <v>700185.07484543324</v>
      </c>
      <c r="P3" s="283">
        <v>31713.752249350771</v>
      </c>
      <c r="Q3" s="287">
        <v>4.7442203094348011E-2</v>
      </c>
    </row>
    <row r="4" spans="1:17">
      <c r="A4" s="318" t="s">
        <v>57</v>
      </c>
      <c r="B4" s="318" t="s">
        <v>233</v>
      </c>
      <c r="C4" s="233" t="s">
        <v>244</v>
      </c>
      <c r="D4" s="283">
        <v>19329815.317917015</v>
      </c>
      <c r="E4" s="283">
        <v>-1689097.9313275516</v>
      </c>
      <c r="F4" s="284">
        <v>-8.0360859350721139E-2</v>
      </c>
      <c r="G4" s="292">
        <v>64.502468163563492</v>
      </c>
      <c r="H4" s="292">
        <v>-2.4605417925936592</v>
      </c>
      <c r="I4" s="293">
        <v>6.8461314912462639</v>
      </c>
      <c r="J4" s="293">
        <v>-5.2420809237287536E-2</v>
      </c>
      <c r="K4" s="284">
        <v>-7.5988130485889222E-3</v>
      </c>
      <c r="L4" s="285">
        <v>132334457.36796609</v>
      </c>
      <c r="M4" s="285">
        <v>-12665614.981274217</v>
      </c>
      <c r="N4" s="284">
        <v>-8.7349025252679999E-2</v>
      </c>
      <c r="O4" s="283">
        <v>34272918.092966437</v>
      </c>
      <c r="P4" s="283">
        <v>-2863680.7919816896</v>
      </c>
      <c r="Q4" s="284">
        <v>-7.7112090982095052E-2</v>
      </c>
    </row>
    <row r="5" spans="1:17">
      <c r="A5" s="318" t="s">
        <v>57</v>
      </c>
      <c r="B5" s="318" t="s">
        <v>233</v>
      </c>
      <c r="C5" s="233" t="s">
        <v>245</v>
      </c>
      <c r="D5" s="283">
        <v>139425.51633074344</v>
      </c>
      <c r="E5" s="283">
        <v>-47222.262872756226</v>
      </c>
      <c r="F5" s="287">
        <v>-0.25300200770816783</v>
      </c>
      <c r="G5" s="294">
        <v>0.4652548294124777</v>
      </c>
      <c r="H5" s="294">
        <v>-0.1293761559714966</v>
      </c>
      <c r="I5" s="295">
        <v>10.716869378002324</v>
      </c>
      <c r="J5" s="295">
        <v>0.39199692174293332</v>
      </c>
      <c r="K5" s="287">
        <v>3.7966272552382725E-2</v>
      </c>
      <c r="L5" s="288">
        <v>1494205.0464771073</v>
      </c>
      <c r="M5" s="288">
        <v>-432909.46804309078</v>
      </c>
      <c r="N5" s="287">
        <v>-0.22464127833673345</v>
      </c>
      <c r="O5" s="283">
        <v>313948.01437556744</v>
      </c>
      <c r="P5" s="283">
        <v>-101618.66573258972</v>
      </c>
      <c r="Q5" s="287">
        <v>-0.24453034999375314</v>
      </c>
    </row>
    <row r="6" spans="1:17">
      <c r="A6" s="318" t="s">
        <v>57</v>
      </c>
      <c r="B6" s="318" t="s">
        <v>233</v>
      </c>
      <c r="C6" s="233" t="s">
        <v>246</v>
      </c>
      <c r="D6" s="283">
        <v>2207956.648545593</v>
      </c>
      <c r="E6" s="283">
        <v>210442.06120139733</v>
      </c>
      <c r="F6" s="284">
        <v>0.10535195213827775</v>
      </c>
      <c r="G6" s="292">
        <v>7.3678227694876659</v>
      </c>
      <c r="H6" s="292">
        <v>1.0040499324354961</v>
      </c>
      <c r="I6" s="293">
        <v>15.866023785378319</v>
      </c>
      <c r="J6" s="293">
        <v>-0.61045368854977688</v>
      </c>
      <c r="K6" s="284">
        <v>-3.7050012025673644E-2</v>
      </c>
      <c r="L6" s="285">
        <v>35031492.702908576</v>
      </c>
      <c r="M6" s="285">
        <v>2119488.6006891616</v>
      </c>
      <c r="N6" s="284">
        <v>6.4398649018952758E-2</v>
      </c>
      <c r="O6" s="283">
        <v>10911177.260844648</v>
      </c>
      <c r="P6" s="283">
        <v>712441.87696459331</v>
      </c>
      <c r="Q6" s="284">
        <v>6.9855903712402093E-2</v>
      </c>
    </row>
    <row r="7" spans="1:17">
      <c r="A7" s="318" t="s">
        <v>57</v>
      </c>
      <c r="B7" s="318" t="s">
        <v>233</v>
      </c>
      <c r="C7" s="233" t="s">
        <v>247</v>
      </c>
      <c r="D7" s="283">
        <v>139776.20772496966</v>
      </c>
      <c r="E7" s="283">
        <v>8188.7221135016298</v>
      </c>
      <c r="F7" s="287">
        <v>6.2230249901423541E-2</v>
      </c>
      <c r="G7" s="294">
        <v>0.46642506617466478</v>
      </c>
      <c r="H7" s="294">
        <v>4.7207668746988063E-2</v>
      </c>
      <c r="I7" s="295">
        <v>25.183093885988306</v>
      </c>
      <c r="J7" s="295">
        <v>1.7409383244899992</v>
      </c>
      <c r="K7" s="287">
        <v>7.4265283323575348E-2</v>
      </c>
      <c r="L7" s="288">
        <v>3519997.3621653151</v>
      </c>
      <c r="M7" s="288">
        <v>435303.0545148612</v>
      </c>
      <c r="N7" s="287">
        <v>0.14111708036522499</v>
      </c>
      <c r="O7" s="283">
        <v>529977.15014922619</v>
      </c>
      <c r="P7" s="283">
        <v>33695.238893829286</v>
      </c>
      <c r="Q7" s="287">
        <v>6.7895359733329108E-2</v>
      </c>
    </row>
    <row r="8" spans="1:17">
      <c r="A8" s="318" t="s">
        <v>57</v>
      </c>
      <c r="B8" s="318" t="s">
        <v>233</v>
      </c>
      <c r="C8" s="233" t="s">
        <v>248</v>
      </c>
      <c r="D8" s="283">
        <v>107987.77253220639</v>
      </c>
      <c r="E8" s="283">
        <v>512.19228488703084</v>
      </c>
      <c r="F8" s="284">
        <v>4.7656619644052198E-3</v>
      </c>
      <c r="G8" s="292">
        <v>0.36034890893946631</v>
      </c>
      <c r="H8" s="292">
        <v>1.7948316444339363E-2</v>
      </c>
      <c r="I8" s="293">
        <v>7.8871381934309781</v>
      </c>
      <c r="J8" s="293">
        <v>0.21025999693802166</v>
      </c>
      <c r="K8" s="284">
        <v>2.7388736874068832E-2</v>
      </c>
      <c r="L8" s="285">
        <v>851714.48516230169</v>
      </c>
      <c r="M8" s="285">
        <v>26637.546506226645</v>
      </c>
      <c r="N8" s="284">
        <v>3.2284924300047896E-2</v>
      </c>
      <c r="O8" s="283">
        <v>222096.0000436306</v>
      </c>
      <c r="P8" s="283">
        <v>-2637.3497689962387</v>
      </c>
      <c r="Q8" s="284">
        <v>-1.1735462365488475E-2</v>
      </c>
    </row>
    <row r="9" spans="1:17">
      <c r="A9" s="318" t="s">
        <v>57</v>
      </c>
      <c r="B9" s="318" t="s">
        <v>233</v>
      </c>
      <c r="C9" s="233" t="s">
        <v>249</v>
      </c>
      <c r="D9" s="283">
        <v>5091526.4041481633</v>
      </c>
      <c r="E9" s="283">
        <v>142634.3049272215</v>
      </c>
      <c r="F9" s="287">
        <v>2.8821461868137131E-2</v>
      </c>
      <c r="G9" s="294">
        <v>16.990127137070857</v>
      </c>
      <c r="H9" s="294">
        <v>1.2237215678395437</v>
      </c>
      <c r="I9" s="295">
        <v>10.111320948207375</v>
      </c>
      <c r="J9" s="295">
        <v>-0.36022874906731239</v>
      </c>
      <c r="K9" s="287">
        <v>-3.4400710446999556E-2</v>
      </c>
      <c r="L9" s="288">
        <v>51482057.588614292</v>
      </c>
      <c r="M9" s="288">
        <v>-340511.97482784837</v>
      </c>
      <c r="N9" s="287">
        <v>-6.5707273432473734E-3</v>
      </c>
      <c r="O9" s="283">
        <v>11756191.589374125</v>
      </c>
      <c r="P9" s="283">
        <v>493046.70892525278</v>
      </c>
      <c r="Q9" s="287">
        <v>4.377522567263676E-2</v>
      </c>
    </row>
    <row r="10" spans="1:17">
      <c r="A10" s="318" t="s">
        <v>57</v>
      </c>
      <c r="B10" s="318" t="s">
        <v>233</v>
      </c>
      <c r="C10" s="233" t="s">
        <v>250</v>
      </c>
      <c r="D10" s="283">
        <v>354797.09942165925</v>
      </c>
      <c r="E10" s="283">
        <v>-37390.375523960625</v>
      </c>
      <c r="F10" s="284">
        <v>-9.5338015394665826E-2</v>
      </c>
      <c r="G10" s="292">
        <v>1.1839372613538437</v>
      </c>
      <c r="H10" s="292">
        <v>-6.5511436494868791E-2</v>
      </c>
      <c r="I10" s="293">
        <v>13.679844214471458</v>
      </c>
      <c r="J10" s="293">
        <v>0.16788406265579958</v>
      </c>
      <c r="K10" s="284">
        <v>1.2424848857568626E-2</v>
      </c>
      <c r="L10" s="285">
        <v>4853569.0478346404</v>
      </c>
      <c r="M10" s="285">
        <v>-445652.48567177728</v>
      </c>
      <c r="N10" s="284">
        <v>-8.4097726968756392E-2</v>
      </c>
      <c r="O10" s="283">
        <v>951682.8408306241</v>
      </c>
      <c r="P10" s="283">
        <v>-101668.44222212862</v>
      </c>
      <c r="Q10" s="284">
        <v>-9.6519028227202514E-2</v>
      </c>
    </row>
    <row r="11" spans="1:17">
      <c r="A11" s="318" t="s">
        <v>57</v>
      </c>
      <c r="B11" s="318" t="s">
        <v>233</v>
      </c>
      <c r="C11" s="233" t="s">
        <v>251</v>
      </c>
      <c r="D11" s="283">
        <v>142979.06047064401</v>
      </c>
      <c r="E11" s="283">
        <v>-22560.537502584048</v>
      </c>
      <c r="F11" s="287">
        <v>-0.13628483926989274</v>
      </c>
      <c r="G11" s="294">
        <v>0.47711279928864592</v>
      </c>
      <c r="H11" s="294">
        <v>-5.0270782144515302E-2</v>
      </c>
      <c r="I11" s="295">
        <v>10.405048840245597</v>
      </c>
      <c r="J11" s="295">
        <v>7.5352334408163912E-2</v>
      </c>
      <c r="K11" s="287">
        <v>7.294728781777996E-3</v>
      </c>
      <c r="L11" s="288">
        <v>1487704.1073294794</v>
      </c>
      <c r="M11" s="288">
        <v>-222269.69943230762</v>
      </c>
      <c r="N11" s="287">
        <v>-0.12998427142765676</v>
      </c>
      <c r="O11" s="283">
        <v>318418.77341359854</v>
      </c>
      <c r="P11" s="283">
        <v>-57044.173448834626</v>
      </c>
      <c r="Q11" s="287">
        <v>-0.15193023419627927</v>
      </c>
    </row>
    <row r="12" spans="1:17">
      <c r="A12" s="318" t="s">
        <v>57</v>
      </c>
      <c r="B12" s="318" t="s">
        <v>233</v>
      </c>
      <c r="C12" s="233" t="s">
        <v>252</v>
      </c>
      <c r="D12" s="283">
        <v>2196623.4826848088</v>
      </c>
      <c r="E12" s="283">
        <v>7022.9972393084317</v>
      </c>
      <c r="F12" s="284">
        <v>3.2074331760478759E-3</v>
      </c>
      <c r="G12" s="292">
        <v>7.3300046549270972</v>
      </c>
      <c r="H12" s="292">
        <v>0.35427582593241702</v>
      </c>
      <c r="I12" s="293">
        <v>7.792957872506717</v>
      </c>
      <c r="J12" s="293">
        <v>0.19250696478406226</v>
      </c>
      <c r="K12" s="284">
        <v>2.5328361056639426E-2</v>
      </c>
      <c r="L12" s="285">
        <v>17118194.262321703</v>
      </c>
      <c r="M12" s="285">
        <v>476243.26516748406</v>
      </c>
      <c r="N12" s="284">
        <v>2.861703325823528E-2</v>
      </c>
      <c r="O12" s="283">
        <v>3979659.3926007152</v>
      </c>
      <c r="P12" s="283">
        <v>49430.170729727019</v>
      </c>
      <c r="Q12" s="284">
        <v>1.2576918021640416E-2</v>
      </c>
    </row>
    <row r="13" spans="1:17">
      <c r="A13" s="318" t="s">
        <v>57</v>
      </c>
      <c r="B13" s="318" t="s">
        <v>254</v>
      </c>
      <c r="C13" s="233" t="s">
        <v>242</v>
      </c>
      <c r="D13" s="283">
        <v>396584942.49877298</v>
      </c>
      <c r="E13" s="283">
        <v>-23792156.011743486</v>
      </c>
      <c r="F13" s="287">
        <v>-5.659717452745177E-2</v>
      </c>
      <c r="G13" s="294">
        <v>100</v>
      </c>
      <c r="H13" s="294">
        <v>5.6843418860808015E-14</v>
      </c>
      <c r="I13" s="295">
        <v>8.4128464026780581</v>
      </c>
      <c r="J13" s="295">
        <v>0.41223766728005629</v>
      </c>
      <c r="K13" s="287">
        <v>5.1525787713645632E-2</v>
      </c>
      <c r="L13" s="288">
        <v>3336408206.8570867</v>
      </c>
      <c r="M13" s="288">
        <v>-26864479.647417545</v>
      </c>
      <c r="N13" s="287">
        <v>-7.9876008136997561E-3</v>
      </c>
      <c r="O13" s="283">
        <v>847817361.04217684</v>
      </c>
      <c r="P13" s="283">
        <v>-19309168.836437702</v>
      </c>
      <c r="Q13" s="287">
        <v>-2.2267994544164983E-2</v>
      </c>
    </row>
    <row r="14" spans="1:17">
      <c r="A14" s="318" t="s">
        <v>57</v>
      </c>
      <c r="B14" s="318" t="s">
        <v>240</v>
      </c>
      <c r="C14" s="233" t="s">
        <v>243</v>
      </c>
      <c r="D14" s="283">
        <v>3038109.5456083096</v>
      </c>
      <c r="E14" s="283">
        <v>-786322.95028654346</v>
      </c>
      <c r="F14" s="284">
        <v>-0.20560513256034268</v>
      </c>
      <c r="G14" s="292">
        <v>0.76606780037235256</v>
      </c>
      <c r="H14" s="292">
        <v>-0.14369453193490478</v>
      </c>
      <c r="I14" s="293">
        <v>14.741421705944537</v>
      </c>
      <c r="J14" s="293">
        <v>1.9168904601467727</v>
      </c>
      <c r="K14" s="284">
        <v>0.14947060624729527</v>
      </c>
      <c r="L14" s="285">
        <v>44786054.000667632</v>
      </c>
      <c r="M14" s="285">
        <v>-4260500.0403802395</v>
      </c>
      <c r="N14" s="284">
        <v>-8.6866450124397254E-2</v>
      </c>
      <c r="O14" s="283">
        <v>8230057.3116930649</v>
      </c>
      <c r="P14" s="283">
        <v>-983631.08030013368</v>
      </c>
      <c r="Q14" s="284">
        <v>-0.10675758050976854</v>
      </c>
    </row>
    <row r="15" spans="1:17">
      <c r="A15" s="318" t="s">
        <v>57</v>
      </c>
      <c r="B15" s="318" t="s">
        <v>240</v>
      </c>
      <c r="C15" s="233" t="s">
        <v>244</v>
      </c>
      <c r="D15" s="283">
        <v>259966616.44848967</v>
      </c>
      <c r="E15" s="283">
        <v>-25582846.149371862</v>
      </c>
      <c r="F15" s="287">
        <v>-8.9591645232406231E-2</v>
      </c>
      <c r="G15" s="294">
        <v>65.55130782588752</v>
      </c>
      <c r="H15" s="294">
        <v>-2.3756709771021178</v>
      </c>
      <c r="I15" s="295">
        <v>6.8346648699890284</v>
      </c>
      <c r="J15" s="295">
        <v>8.675757756071345E-2</v>
      </c>
      <c r="K15" s="287">
        <v>1.2856960506565096E-2</v>
      </c>
      <c r="L15" s="288">
        <v>1776784700.8104043</v>
      </c>
      <c r="M15" s="288">
        <v>-150076600.20269179</v>
      </c>
      <c r="N15" s="287">
        <v>-7.7886560970312296E-2</v>
      </c>
      <c r="O15" s="283">
        <v>461516601.25897205</v>
      </c>
      <c r="P15" s="283">
        <v>-47486661.030633092</v>
      </c>
      <c r="Q15" s="287">
        <v>-9.3293431592221962E-2</v>
      </c>
    </row>
    <row r="16" spans="1:17">
      <c r="A16" s="318" t="s">
        <v>57</v>
      </c>
      <c r="B16" s="318" t="s">
        <v>240</v>
      </c>
      <c r="C16" s="233" t="s">
        <v>245</v>
      </c>
      <c r="D16" s="283">
        <v>2092153.9694318282</v>
      </c>
      <c r="E16" s="283">
        <v>-521295.88403884834</v>
      </c>
      <c r="F16" s="284">
        <v>-0.1994665722575715</v>
      </c>
      <c r="G16" s="292">
        <v>0.52754246196281174</v>
      </c>
      <c r="H16" s="292">
        <v>-9.4149314951456953E-2</v>
      </c>
      <c r="I16" s="293">
        <v>10.406977038747881</v>
      </c>
      <c r="J16" s="293">
        <v>0.9101817132858443</v>
      </c>
      <c r="K16" s="284">
        <v>9.5840931818919908E-2</v>
      </c>
      <c r="L16" s="285">
        <v>21772998.321402274</v>
      </c>
      <c r="M16" s="285">
        <v>-3046400.0303674936</v>
      </c>
      <c r="N16" s="284">
        <v>-0.12274270259054315</v>
      </c>
      <c r="O16" s="283">
        <v>4674313.2397542223</v>
      </c>
      <c r="P16" s="283">
        <v>-1011384.4667332079</v>
      </c>
      <c r="Q16" s="284">
        <v>-0.17788220882359074</v>
      </c>
    </row>
    <row r="17" spans="1:17">
      <c r="A17" s="318" t="s">
        <v>57</v>
      </c>
      <c r="B17" s="318" t="s">
        <v>240</v>
      </c>
      <c r="C17" s="233" t="s">
        <v>246</v>
      </c>
      <c r="D17" s="283">
        <v>28098943.695061933</v>
      </c>
      <c r="E17" s="283">
        <v>4738196.07930094</v>
      </c>
      <c r="F17" s="287">
        <v>0.20282724496814397</v>
      </c>
      <c r="G17" s="294">
        <v>7.0852270683849445</v>
      </c>
      <c r="H17" s="294">
        <v>1.5281337589413582</v>
      </c>
      <c r="I17" s="295">
        <v>16.474214979574484</v>
      </c>
      <c r="J17" s="295">
        <v>1.5309584648396246</v>
      </c>
      <c r="K17" s="287">
        <v>0.10245146118786201</v>
      </c>
      <c r="L17" s="288">
        <v>462908039.13140929</v>
      </c>
      <c r="M17" s="288">
        <v>113822395.13311201</v>
      </c>
      <c r="N17" s="287">
        <v>0.32605865377170079</v>
      </c>
      <c r="O17" s="283">
        <v>146049336.74655455</v>
      </c>
      <c r="P17" s="283">
        <v>32064773.545145884</v>
      </c>
      <c r="Q17" s="287">
        <v>0.28130803544413296</v>
      </c>
    </row>
    <row r="18" spans="1:17">
      <c r="A18" s="318" t="s">
        <v>57</v>
      </c>
      <c r="B18" s="318" t="s">
        <v>240</v>
      </c>
      <c r="C18" s="233" t="s">
        <v>247</v>
      </c>
      <c r="D18" s="283">
        <v>1730183.5630184114</v>
      </c>
      <c r="E18" s="283">
        <v>36019.004493291723</v>
      </c>
      <c r="F18" s="284">
        <v>2.1260629206320197E-2</v>
      </c>
      <c r="G18" s="292">
        <v>0.43627061383546212</v>
      </c>
      <c r="H18" s="292">
        <v>3.3259944479805847E-2</v>
      </c>
      <c r="I18" s="293">
        <v>23.985936311053074</v>
      </c>
      <c r="J18" s="293">
        <v>1.8807706821834174</v>
      </c>
      <c r="K18" s="284">
        <v>8.5082858629527955E-2</v>
      </c>
      <c r="L18" s="285">
        <v>41500072.748990498</v>
      </c>
      <c r="M18" s="285">
        <v>4050284.5802318901</v>
      </c>
      <c r="N18" s="284">
        <v>0.10815240294498439</v>
      </c>
      <c r="O18" s="283">
        <v>6542714.8817193899</v>
      </c>
      <c r="P18" s="283">
        <v>143993.48244329076</v>
      </c>
      <c r="Q18" s="284">
        <v>2.2503477407155286E-2</v>
      </c>
    </row>
    <row r="19" spans="1:17">
      <c r="A19" s="318" t="s">
        <v>57</v>
      </c>
      <c r="B19" s="318" t="s">
        <v>240</v>
      </c>
      <c r="C19" s="233" t="s">
        <v>248</v>
      </c>
      <c r="D19" s="283">
        <v>1363462.4365382188</v>
      </c>
      <c r="E19" s="283">
        <v>32290.481400895165</v>
      </c>
      <c r="F19" s="287">
        <v>2.4257182760107115E-2</v>
      </c>
      <c r="G19" s="294">
        <v>0.34380085838544849</v>
      </c>
      <c r="H19" s="294">
        <v>2.7139470347436356E-2</v>
      </c>
      <c r="I19" s="295">
        <v>7.8220989689411082</v>
      </c>
      <c r="J19" s="295">
        <v>0.26256028757192773</v>
      </c>
      <c r="K19" s="287">
        <v>3.4732316168844965E-2</v>
      </c>
      <c r="L19" s="288">
        <v>10665138.119035533</v>
      </c>
      <c r="M19" s="288">
        <v>602092.23262109607</v>
      </c>
      <c r="N19" s="287">
        <v>5.9832007069941677E-2</v>
      </c>
      <c r="O19" s="283">
        <v>2841698.5232182513</v>
      </c>
      <c r="P19" s="283">
        <v>14439.889730697963</v>
      </c>
      <c r="Q19" s="287">
        <v>5.1073819563814352E-3</v>
      </c>
    </row>
    <row r="20" spans="1:17">
      <c r="A20" s="318" t="s">
        <v>57</v>
      </c>
      <c r="B20" s="318" t="s">
        <v>240</v>
      </c>
      <c r="C20" s="233" t="s">
        <v>249</v>
      </c>
      <c r="D20" s="283">
        <v>65213686.576520488</v>
      </c>
      <c r="E20" s="283">
        <v>284998.19690799713</v>
      </c>
      <c r="F20" s="284">
        <v>4.3894032671925364E-3</v>
      </c>
      <c r="G20" s="292">
        <v>16.443813061995478</v>
      </c>
      <c r="H20" s="292">
        <v>0.99846920057478705</v>
      </c>
      <c r="I20" s="293">
        <v>10.350589972434673</v>
      </c>
      <c r="J20" s="293">
        <v>0.14996529173684436</v>
      </c>
      <c r="K20" s="284">
        <v>1.4701579210204329E-2</v>
      </c>
      <c r="L20" s="285">
        <v>675000130.34443057</v>
      </c>
      <c r="M20" s="285">
        <v>12686949.174017072</v>
      </c>
      <c r="N20" s="284">
        <v>1.915551363721495E-2</v>
      </c>
      <c r="O20" s="283">
        <v>149927759.99653158</v>
      </c>
      <c r="P20" s="283">
        <v>2022860.2727843821</v>
      </c>
      <c r="Q20" s="284">
        <v>1.3676763086027754E-2</v>
      </c>
    </row>
    <row r="21" spans="1:17">
      <c r="A21" s="318" t="s">
        <v>57</v>
      </c>
      <c r="B21" s="318" t="s">
        <v>240</v>
      </c>
      <c r="C21" s="233" t="s">
        <v>250</v>
      </c>
      <c r="D21" s="283">
        <v>4613463.5638164692</v>
      </c>
      <c r="E21" s="283">
        <v>-150527.38176993094</v>
      </c>
      <c r="F21" s="287">
        <v>-3.1596907611545114E-2</v>
      </c>
      <c r="G21" s="294">
        <v>1.1632977124013586</v>
      </c>
      <c r="H21" s="294">
        <v>3.0031660928476533E-2</v>
      </c>
      <c r="I21" s="295">
        <v>14.2450893738711</v>
      </c>
      <c r="J21" s="295">
        <v>0.7471200925218735</v>
      </c>
      <c r="K21" s="287">
        <v>5.5350555105663501E-2</v>
      </c>
      <c r="L21" s="288">
        <v>65719200.789663479</v>
      </c>
      <c r="M21" s="288">
        <v>1414997.3495123982</v>
      </c>
      <c r="N21" s="287">
        <v>2.2004741118197012E-2</v>
      </c>
      <c r="O21" s="283">
        <v>12398307.445037087</v>
      </c>
      <c r="P21" s="283">
        <v>-406105.81979425251</v>
      </c>
      <c r="Q21" s="287">
        <v>-3.1716081900422931E-2</v>
      </c>
    </row>
    <row r="22" spans="1:17">
      <c r="A22" s="318" t="s">
        <v>57</v>
      </c>
      <c r="B22" s="318" t="s">
        <v>240</v>
      </c>
      <c r="C22" s="233" t="s">
        <v>251</v>
      </c>
      <c r="D22" s="283">
        <v>1994899.8012156677</v>
      </c>
      <c r="E22" s="283">
        <v>-463577.34547356842</v>
      </c>
      <c r="F22" s="284">
        <v>-0.18856280445716378</v>
      </c>
      <c r="G22" s="292">
        <v>0.50301955204006266</v>
      </c>
      <c r="H22" s="292">
        <v>-8.1807060874896642E-2</v>
      </c>
      <c r="I22" s="293">
        <v>10.289070147174128</v>
      </c>
      <c r="J22" s="293">
        <v>0.48035058904969041</v>
      </c>
      <c r="K22" s="284">
        <v>4.897179353566309E-2</v>
      </c>
      <c r="L22" s="285">
        <v>20525663.991291728</v>
      </c>
      <c r="M22" s="285">
        <v>-3588848.8806409426</v>
      </c>
      <c r="N22" s="284">
        <v>-0.14882526964988252</v>
      </c>
      <c r="O22" s="283">
        <v>4478358.2821493456</v>
      </c>
      <c r="P22" s="283">
        <v>-885510.11406689417</v>
      </c>
      <c r="Q22" s="284">
        <v>-0.16508796425571282</v>
      </c>
    </row>
    <row r="23" spans="1:17">
      <c r="A23" s="318" t="s">
        <v>57</v>
      </c>
      <c r="B23" s="318" t="s">
        <v>240</v>
      </c>
      <c r="C23" s="233" t="s">
        <v>252</v>
      </c>
      <c r="D23" s="283">
        <v>28472841.274108622</v>
      </c>
      <c r="E23" s="283">
        <v>-1376660.0810303874</v>
      </c>
      <c r="F23" s="287">
        <v>-4.6120036132307987E-2</v>
      </c>
      <c r="G23" s="294">
        <v>7.1795063863769153</v>
      </c>
      <c r="H23" s="294">
        <v>7.8857597253533029E-2</v>
      </c>
      <c r="I23" s="295">
        <v>7.6116426988572066</v>
      </c>
      <c r="J23" s="295">
        <v>0.40558718387893045</v>
      </c>
      <c r="K23" s="287">
        <v>5.6284215828741525E-2</v>
      </c>
      <c r="L23" s="288">
        <v>216725094.39978901</v>
      </c>
      <c r="M23" s="288">
        <v>1627930.5402380228</v>
      </c>
      <c r="N23" s="287">
        <v>7.56834962873332E-3</v>
      </c>
      <c r="O23" s="283">
        <v>51153560.356547222</v>
      </c>
      <c r="P23" s="283">
        <v>-2762509.5730303824</v>
      </c>
      <c r="Q23" s="287">
        <v>-5.1237220677223513E-2</v>
      </c>
    </row>
    <row r="24" spans="1:17">
      <c r="A24" s="318" t="s">
        <v>57</v>
      </c>
      <c r="B24" s="318" t="s">
        <v>136</v>
      </c>
      <c r="C24" s="233" t="s">
        <v>242</v>
      </c>
      <c r="D24" s="283">
        <v>154741607.23684019</v>
      </c>
      <c r="E24" s="283">
        <v>-7639573.2669883966</v>
      </c>
      <c r="F24" s="284">
        <v>-4.7047159303095921E-2</v>
      </c>
      <c r="G24" s="292">
        <v>100.00000000000006</v>
      </c>
      <c r="H24" s="292">
        <v>0</v>
      </c>
      <c r="I24" s="293">
        <v>8.3911043335440425</v>
      </c>
      <c r="J24" s="293">
        <v>0.22906953822580789</v>
      </c>
      <c r="K24" s="284">
        <v>2.8065248920183826E-2</v>
      </c>
      <c r="L24" s="285">
        <v>1298452971.0646198</v>
      </c>
      <c r="M24" s="285">
        <v>-26907874.312479973</v>
      </c>
      <c r="N24" s="284">
        <v>-2.0302300619741018E-2</v>
      </c>
      <c r="O24" s="283">
        <v>330179669.99979633</v>
      </c>
      <c r="P24" s="283">
        <v>-4073614.5992808938</v>
      </c>
      <c r="Q24" s="284">
        <v>-1.2187208883128922E-2</v>
      </c>
    </row>
    <row r="25" spans="1:17">
      <c r="A25" s="318" t="s">
        <v>57</v>
      </c>
      <c r="B25" s="318" t="s">
        <v>241</v>
      </c>
      <c r="C25" s="233" t="s">
        <v>243</v>
      </c>
      <c r="D25" s="283">
        <v>1267802.5381452732</v>
      </c>
      <c r="E25" s="283">
        <v>-19748.790055430494</v>
      </c>
      <c r="F25" s="287">
        <v>-1.5338254578967783E-2</v>
      </c>
      <c r="G25" s="294">
        <v>0.81930294042043605</v>
      </c>
      <c r="H25" s="294">
        <v>2.6383881570296142E-2</v>
      </c>
      <c r="I25" s="295">
        <v>15.116032067697024</v>
      </c>
      <c r="J25" s="295">
        <v>1.1313239081686586</v>
      </c>
      <c r="K25" s="287">
        <v>8.0897212531234719E-2</v>
      </c>
      <c r="L25" s="288">
        <v>19164143.822111629</v>
      </c>
      <c r="M25" s="288">
        <v>1158114.2568116635</v>
      </c>
      <c r="N25" s="287">
        <v>6.4318135911733978E-2</v>
      </c>
      <c r="O25" s="283">
        <v>3440280.5374452178</v>
      </c>
      <c r="P25" s="283">
        <v>75571.413322696928</v>
      </c>
      <c r="Q25" s="287">
        <v>2.2460013788682291E-2</v>
      </c>
    </row>
    <row r="26" spans="1:17">
      <c r="A26" s="318" t="s">
        <v>57</v>
      </c>
      <c r="B26" s="318" t="s">
        <v>241</v>
      </c>
      <c r="C26" s="233" t="s">
        <v>244</v>
      </c>
      <c r="D26" s="283">
        <v>100780374.72147124</v>
      </c>
      <c r="E26" s="283">
        <v>-8745003.3451066613</v>
      </c>
      <c r="F26" s="284">
        <v>-7.9844539224423222E-2</v>
      </c>
      <c r="G26" s="292">
        <v>65.128168513347291</v>
      </c>
      <c r="H26" s="292">
        <v>-2.3213830459823299</v>
      </c>
      <c r="I26" s="293">
        <v>6.7932772216369672</v>
      </c>
      <c r="J26" s="293">
        <v>-2.8302022044327302E-2</v>
      </c>
      <c r="K26" s="284">
        <v>-4.1488958836830856E-3</v>
      </c>
      <c r="L26" s="285">
        <v>684629023.98340857</v>
      </c>
      <c r="M26" s="285">
        <v>-62507021.691905737</v>
      </c>
      <c r="N26" s="284">
        <v>-8.3662168427983519E-2</v>
      </c>
      <c r="O26" s="283">
        <v>178667938.97794637</v>
      </c>
      <c r="P26" s="283">
        <v>-14978134.442030132</v>
      </c>
      <c r="Q26" s="284">
        <v>-7.7347989440228901E-2</v>
      </c>
    </row>
    <row r="27" spans="1:17">
      <c r="A27" s="318" t="s">
        <v>57</v>
      </c>
      <c r="B27" s="318" t="s">
        <v>241</v>
      </c>
      <c r="C27" s="233" t="s">
        <v>245</v>
      </c>
      <c r="D27" s="283">
        <v>765762.18431215663</v>
      </c>
      <c r="E27" s="283">
        <v>-218829.72348688962</v>
      </c>
      <c r="F27" s="287">
        <v>-0.22225423726674834</v>
      </c>
      <c r="G27" s="294">
        <v>0.4948650837910179</v>
      </c>
      <c r="H27" s="294">
        <v>-0.111480987067749</v>
      </c>
      <c r="I27" s="295">
        <v>10.6047525575223</v>
      </c>
      <c r="J27" s="295">
        <v>0.49171890198841872</v>
      </c>
      <c r="K27" s="287">
        <v>4.8622294628610153E-2</v>
      </c>
      <c r="L27" s="288">
        <v>8120718.4825382056</v>
      </c>
      <c r="M27" s="288">
        <v>-1836492.6179998619</v>
      </c>
      <c r="N27" s="287">
        <v>-0.18443845364497913</v>
      </c>
      <c r="O27" s="283">
        <v>1731398.9744484536</v>
      </c>
      <c r="P27" s="283">
        <v>-430168.16079866234</v>
      </c>
      <c r="Q27" s="287">
        <v>-0.19900754123442221</v>
      </c>
    </row>
    <row r="28" spans="1:17">
      <c r="A28" s="318" t="s">
        <v>57</v>
      </c>
      <c r="B28" s="318" t="s">
        <v>241</v>
      </c>
      <c r="C28" s="233" t="s">
        <v>246</v>
      </c>
      <c r="D28" s="283">
        <v>11273760.954632925</v>
      </c>
      <c r="E28" s="283">
        <v>1521398.0744598769</v>
      </c>
      <c r="F28" s="284">
        <v>0.15600302133475175</v>
      </c>
      <c r="G28" s="292">
        <v>7.2855395235606197</v>
      </c>
      <c r="H28" s="292">
        <v>1.2796939878194173</v>
      </c>
      <c r="I28" s="293">
        <v>16.104027345220636</v>
      </c>
      <c r="J28" s="293">
        <v>1.0937383298434025</v>
      </c>
      <c r="K28" s="284">
        <v>7.2865907426760829E-2</v>
      </c>
      <c r="L28" s="285">
        <v>181552954.69688931</v>
      </c>
      <c r="M28" s="285">
        <v>35167169.28265512</v>
      </c>
      <c r="N28" s="284">
        <v>0.2402362304723854</v>
      </c>
      <c r="O28" s="283">
        <v>56748073.723709032</v>
      </c>
      <c r="P28" s="283">
        <v>10651853.264161207</v>
      </c>
      <c r="Q28" s="284">
        <v>0.23107866887934644</v>
      </c>
    </row>
    <row r="29" spans="1:17">
      <c r="A29" s="318" t="s">
        <v>57</v>
      </c>
      <c r="B29" s="318" t="s">
        <v>241</v>
      </c>
      <c r="C29" s="233" t="s">
        <v>247</v>
      </c>
      <c r="D29" s="283">
        <v>679401.87292340281</v>
      </c>
      <c r="E29" s="283">
        <v>28975.976638502791</v>
      </c>
      <c r="F29" s="287">
        <v>4.4549235822263007E-2</v>
      </c>
      <c r="G29" s="294">
        <v>0.43905571685289707</v>
      </c>
      <c r="H29" s="294">
        <v>3.8500742275923372E-2</v>
      </c>
      <c r="I29" s="295">
        <v>24.645215153273256</v>
      </c>
      <c r="J29" s="295">
        <v>1.3714642789824936</v>
      </c>
      <c r="K29" s="287">
        <v>5.8927513935773675E-2</v>
      </c>
      <c r="L29" s="288">
        <v>16744005.333734078</v>
      </c>
      <c r="M29" s="288">
        <v>1606155.0614120346</v>
      </c>
      <c r="N29" s="287">
        <v>0.10610192547278123</v>
      </c>
      <c r="O29" s="283">
        <v>2575281.9897717251</v>
      </c>
      <c r="P29" s="283">
        <v>121998.04017488938</v>
      </c>
      <c r="Q29" s="287">
        <v>4.9728463023996111E-2</v>
      </c>
    </row>
    <row r="30" spans="1:17">
      <c r="A30" s="318" t="s">
        <v>57</v>
      </c>
      <c r="B30" s="318" t="s">
        <v>241</v>
      </c>
      <c r="C30" s="233" t="s">
        <v>248</v>
      </c>
      <c r="D30" s="283">
        <v>489515.65394534275</v>
      </c>
      <c r="E30" s="283">
        <v>-14131.952200754662</v>
      </c>
      <c r="F30" s="284">
        <v>-2.8059206533099821E-2</v>
      </c>
      <c r="G30" s="292">
        <v>0.31634391207796719</v>
      </c>
      <c r="H30" s="292">
        <v>6.1801328866816774E-3</v>
      </c>
      <c r="I30" s="293">
        <v>7.7213105960632475</v>
      </c>
      <c r="J30" s="293">
        <v>6.0876305925784635E-2</v>
      </c>
      <c r="K30" s="284">
        <v>7.9468478705131268E-3</v>
      </c>
      <c r="L30" s="285">
        <v>3779702.4057470048</v>
      </c>
      <c r="M30" s="285">
        <v>-78456.986520207487</v>
      </c>
      <c r="N30" s="284">
        <v>-2.0335340908272572E-2</v>
      </c>
      <c r="O30" s="283">
        <v>989090.24712059926</v>
      </c>
      <c r="P30" s="283">
        <v>-64244.964889947558</v>
      </c>
      <c r="Q30" s="284">
        <v>-6.0991946492817223E-2</v>
      </c>
    </row>
    <row r="31" spans="1:17">
      <c r="A31" s="318" t="s">
        <v>57</v>
      </c>
      <c r="B31" s="318" t="s">
        <v>241</v>
      </c>
      <c r="C31" s="233" t="s">
        <v>249</v>
      </c>
      <c r="D31" s="283">
        <v>25750622.219577923</v>
      </c>
      <c r="E31" s="283">
        <v>81726.491561800241</v>
      </c>
      <c r="F31" s="287">
        <v>3.1838725135573511E-3</v>
      </c>
      <c r="G31" s="294">
        <v>16.641046115131306</v>
      </c>
      <c r="H31" s="294">
        <v>0.83324397428474306</v>
      </c>
      <c r="I31" s="295">
        <v>10.300741346039789</v>
      </c>
      <c r="J31" s="295">
        <v>-2.2629691649445505E-2</v>
      </c>
      <c r="K31" s="287">
        <v>-2.1920835322907172E-3</v>
      </c>
      <c r="L31" s="288">
        <v>265250498.98345721</v>
      </c>
      <c r="M31" s="288">
        <v>260964.25539064407</v>
      </c>
      <c r="N31" s="287">
        <v>9.8480966676079014E-4</v>
      </c>
      <c r="O31" s="283">
        <v>59408454.452539243</v>
      </c>
      <c r="P31" s="283">
        <v>1193101.4126823917</v>
      </c>
      <c r="Q31" s="287">
        <v>2.0494617835015803E-2</v>
      </c>
    </row>
    <row r="32" spans="1:17">
      <c r="A32" s="318" t="s">
        <v>57</v>
      </c>
      <c r="B32" s="318" t="s">
        <v>241</v>
      </c>
      <c r="C32" s="233" t="s">
        <v>250</v>
      </c>
      <c r="D32" s="283">
        <v>1768385.6083140317</v>
      </c>
      <c r="E32" s="283">
        <v>-142938.55689319572</v>
      </c>
      <c r="F32" s="284">
        <v>-7.4785093756033899E-2</v>
      </c>
      <c r="G32" s="292">
        <v>1.1427990440912412</v>
      </c>
      <c r="H32" s="292">
        <v>-3.426110492163259E-2</v>
      </c>
      <c r="I32" s="293">
        <v>14.110446218214632</v>
      </c>
      <c r="J32" s="293">
        <v>0.16457583536184295</v>
      </c>
      <c r="K32" s="284">
        <v>1.1801044384020517E-2</v>
      </c>
      <c r="L32" s="285">
        <v>24952710.01917991</v>
      </c>
      <c r="M32" s="285">
        <v>-1702369.0484143943</v>
      </c>
      <c r="N32" s="284">
        <v>-6.3866591582691479E-2</v>
      </c>
      <c r="O32" s="283">
        <v>4748703.5521895103</v>
      </c>
      <c r="P32" s="283">
        <v>-386148.31289473642</v>
      </c>
      <c r="Q32" s="284">
        <v>-7.5201451383719892E-2</v>
      </c>
    </row>
    <row r="33" spans="1:17">
      <c r="A33" s="318" t="s">
        <v>57</v>
      </c>
      <c r="B33" s="318" t="s">
        <v>241</v>
      </c>
      <c r="C33" s="233" t="s">
        <v>251</v>
      </c>
      <c r="D33" s="283">
        <v>744942.17199306958</v>
      </c>
      <c r="E33" s="283">
        <v>-111072.93232398201</v>
      </c>
      <c r="F33" s="287">
        <v>-0.12975580893820621</v>
      </c>
      <c r="G33" s="294">
        <v>0.48141038812715498</v>
      </c>
      <c r="H33" s="294">
        <v>-4.5753598278812313E-2</v>
      </c>
      <c r="I33" s="295">
        <v>10.342764560558658</v>
      </c>
      <c r="J33" s="295">
        <v>2.8445979253787002E-2</v>
      </c>
      <c r="K33" s="287">
        <v>2.7579116380355476E-3</v>
      </c>
      <c r="L33" s="288">
        <v>7704761.4961555125</v>
      </c>
      <c r="M33" s="288">
        <v>-1124451.0001794798</v>
      </c>
      <c r="N33" s="287">
        <v>-0.12735575235574403</v>
      </c>
      <c r="O33" s="283">
        <v>1665565.0579041869</v>
      </c>
      <c r="P33" s="283">
        <v>-271486.64930034871</v>
      </c>
      <c r="Q33" s="287">
        <v>-0.14015457010806687</v>
      </c>
    </row>
    <row r="34" spans="1:17">
      <c r="A34" s="318" t="s">
        <v>57</v>
      </c>
      <c r="B34" s="318" t="s">
        <v>241</v>
      </c>
      <c r="C34" s="233" t="s">
        <v>252</v>
      </c>
      <c r="D34" s="283">
        <v>11221039.311529486</v>
      </c>
      <c r="E34" s="283">
        <v>-18723.509582020342</v>
      </c>
      <c r="F34" s="284">
        <v>-1.665827818613059E-3</v>
      </c>
      <c r="G34" s="292">
        <v>7.2514687626031309</v>
      </c>
      <c r="H34" s="292">
        <v>0.32963041518053515</v>
      </c>
      <c r="I34" s="293">
        <v>7.713586009137777</v>
      </c>
      <c r="J34" s="293">
        <v>0.20800080793818942</v>
      </c>
      <c r="K34" s="284">
        <v>2.7712803513967904E-2</v>
      </c>
      <c r="L34" s="285">
        <v>86554451.841398835</v>
      </c>
      <c r="M34" s="285">
        <v>2193454.3462709934</v>
      </c>
      <c r="N34" s="284">
        <v>2.6000810936329593E-2</v>
      </c>
      <c r="O34" s="283">
        <v>20204882.486722007</v>
      </c>
      <c r="P34" s="283">
        <v>23843.800291769207</v>
      </c>
      <c r="Q34" s="284">
        <v>1.1814951976580777E-3</v>
      </c>
    </row>
    <row r="35" spans="1:17">
      <c r="A35" s="318" t="s">
        <v>58</v>
      </c>
      <c r="B35" s="318" t="s">
        <v>253</v>
      </c>
      <c r="C35" s="233" t="s">
        <v>242</v>
      </c>
      <c r="D35" s="283">
        <v>29801435.189949639</v>
      </c>
      <c r="E35" s="283">
        <v>-1395450.879624445</v>
      </c>
      <c r="F35" s="287">
        <v>-4.4730454075203679E-2</v>
      </c>
      <c r="G35" s="294">
        <v>100.00000000000006</v>
      </c>
      <c r="H35" s="294">
        <v>1.5631940186722204E-13</v>
      </c>
      <c r="I35" s="295">
        <v>8.2800629621794304</v>
      </c>
      <c r="J35" s="295">
        <v>4.5138412228276081E-2</v>
      </c>
      <c r="K35" s="287">
        <v>5.4813388944217854E-3</v>
      </c>
      <c r="L35" s="288">
        <v>246757759.73609275</v>
      </c>
      <c r="M35" s="288">
        <v>-10146243.240272045</v>
      </c>
      <c r="N35" s="287">
        <v>-3.9494297958469336E-2</v>
      </c>
      <c r="O35" s="283">
        <v>62603931.614843428</v>
      </c>
      <c r="P35" s="283">
        <v>-1558581.8062669411</v>
      </c>
      <c r="Q35" s="287">
        <v>-2.4291158858408216E-2</v>
      </c>
    </row>
    <row r="36" spans="1:17">
      <c r="A36" s="318" t="s">
        <v>58</v>
      </c>
      <c r="B36" s="318" t="s">
        <v>233</v>
      </c>
      <c r="C36" s="233" t="s">
        <v>243</v>
      </c>
      <c r="D36" s="283">
        <v>254033.07354480552</v>
      </c>
      <c r="E36" s="283">
        <v>5030.3296169238456</v>
      </c>
      <c r="F36" s="284">
        <v>2.0201904354840254E-2</v>
      </c>
      <c r="G36" s="292">
        <v>0.85241892521497364</v>
      </c>
      <c r="H36" s="292">
        <v>5.4253546232708616E-2</v>
      </c>
      <c r="I36" s="293">
        <v>15.161650497235502</v>
      </c>
      <c r="J36" s="293">
        <v>0.80584042784585108</v>
      </c>
      <c r="K36" s="284">
        <v>5.6133399923151257E-2</v>
      </c>
      <c r="L36" s="285">
        <v>3851560.6758248634</v>
      </c>
      <c r="M36" s="285">
        <v>276924.57723932667</v>
      </c>
      <c r="N36" s="284">
        <v>7.7469305854350926E-2</v>
      </c>
      <c r="O36" s="283">
        <v>679909.20626878738</v>
      </c>
      <c r="P36" s="283">
        <v>21543.98102365993</v>
      </c>
      <c r="Q36" s="284">
        <v>3.2723449230840702E-2</v>
      </c>
    </row>
    <row r="37" spans="1:17">
      <c r="A37" s="318" t="s">
        <v>58</v>
      </c>
      <c r="B37" s="318" t="s">
        <v>233</v>
      </c>
      <c r="C37" s="233" t="s">
        <v>244</v>
      </c>
      <c r="D37" s="283">
        <v>19293818.252686124</v>
      </c>
      <c r="E37" s="283">
        <v>-1677982.6219946221</v>
      </c>
      <c r="F37" s="287">
        <v>-8.001137489439214E-2</v>
      </c>
      <c r="G37" s="294">
        <v>64.74123856690251</v>
      </c>
      <c r="H37" s="294">
        <v>-2.482781253249513</v>
      </c>
      <c r="I37" s="295">
        <v>6.8256087845628697</v>
      </c>
      <c r="J37" s="295">
        <v>-4.2844500860614865E-2</v>
      </c>
      <c r="K37" s="287">
        <v>-6.2378674033557501E-3</v>
      </c>
      <c r="L37" s="288">
        <v>131692055.35329385</v>
      </c>
      <c r="M37" s="288">
        <v>-12351779.265654221</v>
      </c>
      <c r="N37" s="287">
        <v>-8.5750141950396402E-2</v>
      </c>
      <c r="O37" s="283">
        <v>34121063.156509757</v>
      </c>
      <c r="P37" s="283">
        <v>-2763184.0423562676</v>
      </c>
      <c r="Q37" s="287">
        <v>-7.4915017987440977E-2</v>
      </c>
    </row>
    <row r="38" spans="1:17">
      <c r="A38" s="318" t="s">
        <v>58</v>
      </c>
      <c r="B38" s="318" t="s">
        <v>233</v>
      </c>
      <c r="C38" s="233" t="s">
        <v>245</v>
      </c>
      <c r="D38" s="283">
        <v>139425.51633074344</v>
      </c>
      <c r="E38" s="283">
        <v>-47222.262872756226</v>
      </c>
      <c r="F38" s="284">
        <v>-0.25300200770816783</v>
      </c>
      <c r="G38" s="292">
        <v>0.46784832825019096</v>
      </c>
      <c r="H38" s="292">
        <v>-0.13044144588702533</v>
      </c>
      <c r="I38" s="293">
        <v>10.716869378002324</v>
      </c>
      <c r="J38" s="293">
        <v>0.39199692174293332</v>
      </c>
      <c r="K38" s="284">
        <v>3.7966272552382725E-2</v>
      </c>
      <c r="L38" s="285">
        <v>1494205.0464771073</v>
      </c>
      <c r="M38" s="285">
        <v>-432909.46804309078</v>
      </c>
      <c r="N38" s="284">
        <v>-0.22464127833673345</v>
      </c>
      <c r="O38" s="283">
        <v>313948.01437556744</v>
      </c>
      <c r="P38" s="283">
        <v>-101618.66573258972</v>
      </c>
      <c r="Q38" s="284">
        <v>-0.24453034999375314</v>
      </c>
    </row>
    <row r="39" spans="1:17">
      <c r="A39" s="318" t="s">
        <v>58</v>
      </c>
      <c r="B39" s="318" t="s">
        <v>233</v>
      </c>
      <c r="C39" s="233" t="s">
        <v>246</v>
      </c>
      <c r="D39" s="283">
        <v>2087369.9760862715</v>
      </c>
      <c r="E39" s="283">
        <v>225152.19642315921</v>
      </c>
      <c r="F39" s="287">
        <v>0.1209054058456529</v>
      </c>
      <c r="G39" s="294">
        <v>7.0042599048727219</v>
      </c>
      <c r="H39" s="294">
        <v>1.0350174121762885</v>
      </c>
      <c r="I39" s="295">
        <v>14.612586068719658</v>
      </c>
      <c r="J39" s="295">
        <v>-0.47041047907112521</v>
      </c>
      <c r="K39" s="287">
        <v>-3.118813145521979E-2</v>
      </c>
      <c r="L39" s="288">
        <v>30501873.432821937</v>
      </c>
      <c r="M39" s="288">
        <v>2414049.0909285992</v>
      </c>
      <c r="N39" s="287">
        <v>8.5946460699272281E-2</v>
      </c>
      <c r="O39" s="283">
        <v>9750977.9704168439</v>
      </c>
      <c r="P39" s="283">
        <v>864103.22908950038</v>
      </c>
      <c r="Q39" s="287">
        <v>9.7233645599964641E-2</v>
      </c>
    </row>
    <row r="40" spans="1:17">
      <c r="A40" s="318" t="s">
        <v>58</v>
      </c>
      <c r="B40" s="318" t="s">
        <v>233</v>
      </c>
      <c r="C40" s="233" t="s">
        <v>247</v>
      </c>
      <c r="D40" s="283">
        <v>139767.96995393542</v>
      </c>
      <c r="E40" s="283">
        <v>8195.9535516615724</v>
      </c>
      <c r="F40" s="284">
        <v>6.2292528272903547E-2</v>
      </c>
      <c r="G40" s="292">
        <v>0.46899744614001487</v>
      </c>
      <c r="H40" s="292">
        <v>4.7250172681866154E-2</v>
      </c>
      <c r="I40" s="293">
        <v>25.182340829138962</v>
      </c>
      <c r="J40" s="293">
        <v>1.7416570179381274</v>
      </c>
      <c r="K40" s="284">
        <v>7.4300606243658238E-2</v>
      </c>
      <c r="L40" s="285">
        <v>3519684.6563768554</v>
      </c>
      <c r="M40" s="285">
        <v>435546.62148902426</v>
      </c>
      <c r="N40" s="284">
        <v>0.14122150713168871</v>
      </c>
      <c r="O40" s="283">
        <v>529944.19906508923</v>
      </c>
      <c r="P40" s="283">
        <v>33724.164646469057</v>
      </c>
      <c r="Q40" s="284">
        <v>6.7962118228420298E-2</v>
      </c>
    </row>
    <row r="41" spans="1:17">
      <c r="A41" s="318" t="s">
        <v>58</v>
      </c>
      <c r="B41" s="318" t="s">
        <v>233</v>
      </c>
      <c r="C41" s="233" t="s">
        <v>248</v>
      </c>
      <c r="D41" s="283">
        <v>107559.93104609533</v>
      </c>
      <c r="E41" s="283">
        <v>867.67973838992475</v>
      </c>
      <c r="F41" s="287">
        <v>8.1325469071553864E-3</v>
      </c>
      <c r="G41" s="294">
        <v>0.36092198365791905</v>
      </c>
      <c r="H41" s="294">
        <v>1.892550660644543E-2</v>
      </c>
      <c r="I41" s="295">
        <v>7.8059241311511789</v>
      </c>
      <c r="J41" s="295">
        <v>0.25438346722180682</v>
      </c>
      <c r="K41" s="287">
        <v>3.3686300391242388E-2</v>
      </c>
      <c r="L41" s="288">
        <v>839604.66129767243</v>
      </c>
      <c r="M41" s="288">
        <v>33913.787021363387</v>
      </c>
      <c r="N41" s="287">
        <v>4.2092802716458183E-2</v>
      </c>
      <c r="O41" s="283">
        <v>218852.62322402</v>
      </c>
      <c r="P41" s="283">
        <v>57.309491038322449</v>
      </c>
      <c r="Q41" s="287">
        <v>2.6193198593029777E-4</v>
      </c>
    </row>
    <row r="42" spans="1:17">
      <c r="A42" s="318" t="s">
        <v>58</v>
      </c>
      <c r="B42" s="318" t="s">
        <v>233</v>
      </c>
      <c r="C42" s="233" t="s">
        <v>249</v>
      </c>
      <c r="D42" s="283">
        <v>5085800.3588038012</v>
      </c>
      <c r="E42" s="283">
        <v>143592.07185501605</v>
      </c>
      <c r="F42" s="284">
        <v>2.9054233152052512E-2</v>
      </c>
      <c r="G42" s="292">
        <v>17.065622264121565</v>
      </c>
      <c r="H42" s="292">
        <v>1.2236299706379796</v>
      </c>
      <c r="I42" s="293">
        <v>10.108597247941994</v>
      </c>
      <c r="J42" s="293">
        <v>-0.35893851332799542</v>
      </c>
      <c r="K42" s="284">
        <v>-3.4290641227715919E-2</v>
      </c>
      <c r="L42" s="285">
        <v>51410307.510586508</v>
      </c>
      <c r="M42" s="285">
        <v>-322434.47269479185</v>
      </c>
      <c r="N42" s="284">
        <v>-6.2326963608268521E-3</v>
      </c>
      <c r="O42" s="283">
        <v>11742127.928894341</v>
      </c>
      <c r="P42" s="283">
        <v>497915.21889824234</v>
      </c>
      <c r="Q42" s="284">
        <v>4.4281910324908386E-2</v>
      </c>
    </row>
    <row r="43" spans="1:17">
      <c r="A43" s="318" t="s">
        <v>58</v>
      </c>
      <c r="B43" s="318" t="s">
        <v>233</v>
      </c>
      <c r="C43" s="233" t="s">
        <v>250</v>
      </c>
      <c r="D43" s="283">
        <v>354784.74206558778</v>
      </c>
      <c r="E43" s="283">
        <v>-37356.233875668084</v>
      </c>
      <c r="F43" s="287">
        <v>-9.5262255585512143E-2</v>
      </c>
      <c r="G43" s="294">
        <v>1.1904954905837457</v>
      </c>
      <c r="H43" s="294">
        <v>-6.6492066016351714E-2</v>
      </c>
      <c r="I43" s="295">
        <v>13.679699313859174</v>
      </c>
      <c r="J43" s="295">
        <v>0.16856857521049839</v>
      </c>
      <c r="K43" s="287">
        <v>1.2476274448910994E-2</v>
      </c>
      <c r="L43" s="288">
        <v>4853348.5926023256</v>
      </c>
      <c r="M43" s="288">
        <v>-444919.40132126771</v>
      </c>
      <c r="N43" s="287">
        <v>-8.3974499181908302E-2</v>
      </c>
      <c r="O43" s="283">
        <v>951649.88788110018</v>
      </c>
      <c r="P43" s="283">
        <v>-101577.39782668184</v>
      </c>
      <c r="Q43" s="287">
        <v>-9.6443948238979157E-2</v>
      </c>
    </row>
    <row r="44" spans="1:17">
      <c r="A44" s="318" t="s">
        <v>58</v>
      </c>
      <c r="B44" s="318" t="s">
        <v>233</v>
      </c>
      <c r="C44" s="233" t="s">
        <v>251</v>
      </c>
      <c r="D44" s="283">
        <v>142799.31627557767</v>
      </c>
      <c r="E44" s="283">
        <v>-22680.211804712133</v>
      </c>
      <c r="F44" s="284">
        <v>-0.13705750836869568</v>
      </c>
      <c r="G44" s="292">
        <v>0.47916925935075766</v>
      </c>
      <c r="H44" s="292">
        <v>-5.1266783885235923E-2</v>
      </c>
      <c r="I44" s="293">
        <v>10.389825203159056</v>
      </c>
      <c r="J44" s="293">
        <v>6.3482139835132401E-2</v>
      </c>
      <c r="K44" s="284">
        <v>6.1475915961577863E-3</v>
      </c>
      <c r="L44" s="285">
        <v>1483659.935233878</v>
      </c>
      <c r="M44" s="285">
        <v>-225138.44168013916</v>
      </c>
      <c r="N44" s="284">
        <v>-0.13175249035917572</v>
      </c>
      <c r="O44" s="283">
        <v>317030.78735131025</v>
      </c>
      <c r="P44" s="283">
        <v>-57965.655447397439</v>
      </c>
      <c r="Q44" s="284">
        <v>-0.15457654748611177</v>
      </c>
    </row>
    <row r="45" spans="1:17">
      <c r="A45" s="318" t="s">
        <v>58</v>
      </c>
      <c r="B45" s="318" t="s">
        <v>233</v>
      </c>
      <c r="C45" s="233" t="s">
        <v>252</v>
      </c>
      <c r="D45" s="283">
        <v>2196076.0531563219</v>
      </c>
      <c r="E45" s="283">
        <v>7135.9697381006554</v>
      </c>
      <c r="F45" s="287">
        <v>3.2600114512760965E-3</v>
      </c>
      <c r="G45" s="294">
        <v>7.3690278309043888</v>
      </c>
      <c r="H45" s="294">
        <v>0.35249394179593807</v>
      </c>
      <c r="I45" s="295">
        <v>7.7918339153073557</v>
      </c>
      <c r="J45" s="295">
        <v>0.19268526562894017</v>
      </c>
      <c r="K45" s="287">
        <v>2.5356164816843572E-2</v>
      </c>
      <c r="L45" s="288">
        <v>17111459.871577747</v>
      </c>
      <c r="M45" s="288">
        <v>477378.79244321398</v>
      </c>
      <c r="N45" s="287">
        <v>2.869883765578302E-2</v>
      </c>
      <c r="O45" s="283">
        <v>3978427.8408566117</v>
      </c>
      <c r="P45" s="283">
        <v>49890.051947087515</v>
      </c>
      <c r="Q45" s="287">
        <v>1.2699394692837077E-2</v>
      </c>
    </row>
    <row r="46" spans="1:17">
      <c r="A46" s="318" t="s">
        <v>58</v>
      </c>
      <c r="B46" s="318" t="s">
        <v>254</v>
      </c>
      <c r="C46" s="233" t="s">
        <v>242</v>
      </c>
      <c r="D46" s="283">
        <v>394124894.09453279</v>
      </c>
      <c r="E46" s="283">
        <v>-24819628.851841986</v>
      </c>
      <c r="F46" s="284">
        <v>-5.9243235064368939E-2</v>
      </c>
      <c r="G46" s="292">
        <v>99.999999999999986</v>
      </c>
      <c r="H46" s="292">
        <v>5.6843418860808015E-14</v>
      </c>
      <c r="I46" s="293">
        <v>8.2666116599379418</v>
      </c>
      <c r="J46" s="293">
        <v>0.32801767868483012</v>
      </c>
      <c r="K46" s="284">
        <v>4.1319367064172781E-2</v>
      </c>
      <c r="L46" s="285">
        <v>3258077444.9936714</v>
      </c>
      <c r="M46" s="285">
        <v>-67753023.347375393</v>
      </c>
      <c r="N46" s="284">
        <v>-2.0371760975889788E-2</v>
      </c>
      <c r="O46" s="283">
        <v>827481024.751436</v>
      </c>
      <c r="P46" s="283">
        <v>-29125184.765246987</v>
      </c>
      <c r="Q46" s="284">
        <v>-3.4000669667898033E-2</v>
      </c>
    </row>
    <row r="47" spans="1:17">
      <c r="A47" s="318" t="s">
        <v>58</v>
      </c>
      <c r="B47" s="318" t="s">
        <v>240</v>
      </c>
      <c r="C47" s="233" t="s">
        <v>243</v>
      </c>
      <c r="D47" s="283">
        <v>3008683.6721323817</v>
      </c>
      <c r="E47" s="283">
        <v>-794656.49231291376</v>
      </c>
      <c r="F47" s="287">
        <v>-0.20893647634823423</v>
      </c>
      <c r="G47" s="294">
        <v>0.76338331255237424</v>
      </c>
      <c r="H47" s="294">
        <v>-0.14445530476549051</v>
      </c>
      <c r="I47" s="295">
        <v>14.649796925508079</v>
      </c>
      <c r="J47" s="295">
        <v>1.8853430723383244</v>
      </c>
      <c r="K47" s="287">
        <v>0.14770260396766943</v>
      </c>
      <c r="L47" s="288">
        <v>44076604.809831321</v>
      </c>
      <c r="M47" s="288">
        <v>-4470955.2071377188</v>
      </c>
      <c r="N47" s="287">
        <v>-9.20943340010284E-2</v>
      </c>
      <c r="O47" s="283">
        <v>8008358.4920858061</v>
      </c>
      <c r="P47" s="283">
        <v>-1052460.3300451459</v>
      </c>
      <c r="Q47" s="287">
        <v>-0.11615510150964756</v>
      </c>
    </row>
    <row r="48" spans="1:17">
      <c r="A48" s="318" t="s">
        <v>58</v>
      </c>
      <c r="B48" s="318" t="s">
        <v>240</v>
      </c>
      <c r="C48" s="233" t="s">
        <v>244</v>
      </c>
      <c r="D48" s="283">
        <v>259448720.12088248</v>
      </c>
      <c r="E48" s="283">
        <v>-25500856.542819232</v>
      </c>
      <c r="F48" s="284">
        <v>-8.949252299790364E-2</v>
      </c>
      <c r="G48" s="292">
        <v>65.82906180461984</v>
      </c>
      <c r="H48" s="292">
        <v>-2.1870026278958079</v>
      </c>
      <c r="I48" s="293">
        <v>6.8102204444312964</v>
      </c>
      <c r="J48" s="293">
        <v>8.769831215530477E-2</v>
      </c>
      <c r="K48" s="284">
        <v>1.3045447888412297E-2</v>
      </c>
      <c r="L48" s="285">
        <v>1766902978.0487673</v>
      </c>
      <c r="M48" s="285">
        <v>-148676857.65564179</v>
      </c>
      <c r="N48" s="284">
        <v>-7.7614545154662998E-2</v>
      </c>
      <c r="O48" s="283">
        <v>459048618.27459157</v>
      </c>
      <c r="P48" s="283">
        <v>-47022379.983368158</v>
      </c>
      <c r="Q48" s="284">
        <v>-9.2916567329944924E-2</v>
      </c>
    </row>
    <row r="49" spans="1:17">
      <c r="A49" s="318" t="s">
        <v>58</v>
      </c>
      <c r="B49" s="318" t="s">
        <v>240</v>
      </c>
      <c r="C49" s="233" t="s">
        <v>245</v>
      </c>
      <c r="D49" s="283">
        <v>2092152.4880118431</v>
      </c>
      <c r="E49" s="283">
        <v>-521297.05747240549</v>
      </c>
      <c r="F49" s="287">
        <v>-0.19946704476202692</v>
      </c>
      <c r="G49" s="294">
        <v>0.5308349001446302</v>
      </c>
      <c r="H49" s="294">
        <v>-9.2982670521825406E-2</v>
      </c>
      <c r="I49" s="295">
        <v>10.406935415587972</v>
      </c>
      <c r="J49" s="295">
        <v>0.91014130432469464</v>
      </c>
      <c r="K49" s="287">
        <v>9.5836689061760266E-2</v>
      </c>
      <c r="L49" s="288">
        <v>21772895.822300941</v>
      </c>
      <c r="M49" s="288">
        <v>-3046496.4313375615</v>
      </c>
      <c r="N49" s="287">
        <v>-0.12274661684719325</v>
      </c>
      <c r="O49" s="283">
        <v>4674297.4463641867</v>
      </c>
      <c r="P49" s="283">
        <v>-1011399.0281775324</v>
      </c>
      <c r="Q49" s="287">
        <v>-0.17788480843220769</v>
      </c>
    </row>
    <row r="50" spans="1:17">
      <c r="A50" s="318" t="s">
        <v>58</v>
      </c>
      <c r="B50" s="318" t="s">
        <v>240</v>
      </c>
      <c r="C50" s="233" t="s">
        <v>246</v>
      </c>
      <c r="D50" s="283">
        <v>26295095.287565701</v>
      </c>
      <c r="E50" s="283">
        <v>3604261.5447237715</v>
      </c>
      <c r="F50" s="284">
        <v>0.1588421820710213</v>
      </c>
      <c r="G50" s="292">
        <v>6.6717671686221083</v>
      </c>
      <c r="H50" s="292">
        <v>1.2555765992215004</v>
      </c>
      <c r="I50" s="293">
        <v>15.086347394270021</v>
      </c>
      <c r="J50" s="293">
        <v>0.73584839587704032</v>
      </c>
      <c r="K50" s="284">
        <v>5.1276850788216019E-2</v>
      </c>
      <c r="L50" s="285">
        <v>396696942.27364874</v>
      </c>
      <c r="M50" s="285">
        <v>71072155.374293983</v>
      </c>
      <c r="N50" s="284">
        <v>0.21826395972816778</v>
      </c>
      <c r="O50" s="283">
        <v>128742732.04295412</v>
      </c>
      <c r="P50" s="283">
        <v>21670650.169652998</v>
      </c>
      <c r="Q50" s="284">
        <v>0.20239309622554996</v>
      </c>
    </row>
    <row r="51" spans="1:17">
      <c r="A51" s="318" t="s">
        <v>58</v>
      </c>
      <c r="B51" s="318" t="s">
        <v>240</v>
      </c>
      <c r="C51" s="233" t="s">
        <v>247</v>
      </c>
      <c r="D51" s="283">
        <v>1730052.8154254854</v>
      </c>
      <c r="E51" s="283">
        <v>36049.811461980687</v>
      </c>
      <c r="F51" s="287">
        <v>2.1280842700770877E-2</v>
      </c>
      <c r="G51" s="294">
        <v>0.43896055320233679</v>
      </c>
      <c r="H51" s="294">
        <v>3.4610356176288659E-2</v>
      </c>
      <c r="I51" s="295">
        <v>23.985021855995495</v>
      </c>
      <c r="J51" s="295">
        <v>1.8810781371211824</v>
      </c>
      <c r="K51" s="287">
        <v>8.5101471531297407E-2</v>
      </c>
      <c r="L51" s="288">
        <v>41495354.590006806</v>
      </c>
      <c r="M51" s="288">
        <v>4051207.5307934806</v>
      </c>
      <c r="N51" s="287">
        <v>0.10819334526132997</v>
      </c>
      <c r="O51" s="283">
        <v>6542191.8913476858</v>
      </c>
      <c r="P51" s="283">
        <v>144116.71031804662</v>
      </c>
      <c r="Q51" s="287">
        <v>2.2525010450854688E-2</v>
      </c>
    </row>
    <row r="52" spans="1:17">
      <c r="A52" s="318" t="s">
        <v>58</v>
      </c>
      <c r="B52" s="318" t="s">
        <v>240</v>
      </c>
      <c r="C52" s="233" t="s">
        <v>248</v>
      </c>
      <c r="D52" s="283">
        <v>1354059.057963874</v>
      </c>
      <c r="E52" s="283">
        <v>36674.020928709069</v>
      </c>
      <c r="F52" s="284">
        <v>2.7838498159388259E-2</v>
      </c>
      <c r="G52" s="292">
        <v>0.34356090626416919</v>
      </c>
      <c r="H52" s="292">
        <v>2.9107568201604206E-2</v>
      </c>
      <c r="I52" s="293">
        <v>7.702076664642723</v>
      </c>
      <c r="J52" s="293">
        <v>0.33220675192393401</v>
      </c>
      <c r="K52" s="284">
        <v>4.5076338640742841E-2</v>
      </c>
      <c r="L52" s="285">
        <v>10429066.672891662</v>
      </c>
      <c r="M52" s="285">
        <v>720110.32498027198</v>
      </c>
      <c r="N52" s="284">
        <v>7.4169694370413305E-2</v>
      </c>
      <c r="O52" s="283">
        <v>2770437.3839580789</v>
      </c>
      <c r="P52" s="283">
        <v>48183.835069186054</v>
      </c>
      <c r="Q52" s="284">
        <v>1.7699980624087213E-2</v>
      </c>
    </row>
    <row r="53" spans="1:17">
      <c r="A53" s="318" t="s">
        <v>58</v>
      </c>
      <c r="B53" s="318" t="s">
        <v>240</v>
      </c>
      <c r="C53" s="233" t="s">
        <v>249</v>
      </c>
      <c r="D53" s="283">
        <v>65123019.336381108</v>
      </c>
      <c r="E53" s="283">
        <v>308579.69308611751</v>
      </c>
      <c r="F53" s="287">
        <v>4.7609713944050096E-3</v>
      </c>
      <c r="G53" s="294">
        <v>16.523447341735544</v>
      </c>
      <c r="H53" s="294">
        <v>1.0525589321044535</v>
      </c>
      <c r="I53" s="295">
        <v>10.347220664106498</v>
      </c>
      <c r="J53" s="295">
        <v>0.15450100285085888</v>
      </c>
      <c r="K53" s="287">
        <v>1.515797627969157E-2</v>
      </c>
      <c r="L53" s="288">
        <v>673842251.38640964</v>
      </c>
      <c r="M53" s="288">
        <v>13206838.100929856</v>
      </c>
      <c r="N53" s="287">
        <v>1.9991114365561263E-2</v>
      </c>
      <c r="O53" s="283">
        <v>149692755.8076151</v>
      </c>
      <c r="P53" s="283">
        <v>2169141.4437358379</v>
      </c>
      <c r="Q53" s="287">
        <v>1.4703689664120282E-2</v>
      </c>
    </row>
    <row r="54" spans="1:17">
      <c r="A54" s="318" t="s">
        <v>58</v>
      </c>
      <c r="B54" s="318" t="s">
        <v>240</v>
      </c>
      <c r="C54" s="233" t="s">
        <v>250</v>
      </c>
      <c r="D54" s="283">
        <v>4613082.0964404754</v>
      </c>
      <c r="E54" s="283">
        <v>-150756.91549426503</v>
      </c>
      <c r="F54" s="284">
        <v>-3.1646097845997118E-2</v>
      </c>
      <c r="G54" s="292">
        <v>1.1704619945508961</v>
      </c>
      <c r="H54" s="292">
        <v>3.3357019784460595E-2</v>
      </c>
      <c r="I54" s="293">
        <v>14.244647769968861</v>
      </c>
      <c r="J54" s="293">
        <v>0.74692001249197304</v>
      </c>
      <c r="K54" s="284">
        <v>5.533672229225594E-2</v>
      </c>
      <c r="L54" s="285">
        <v>65711729.597744092</v>
      </c>
      <c r="M54" s="285">
        <v>1410727.5342012718</v>
      </c>
      <c r="N54" s="284">
        <v>2.1939433118121212E-2</v>
      </c>
      <c r="O54" s="283">
        <v>12397290.198701104</v>
      </c>
      <c r="P54" s="283">
        <v>-406652.36989410222</v>
      </c>
      <c r="Q54" s="284">
        <v>-3.175993392000339E-2</v>
      </c>
    </row>
    <row r="55" spans="1:17">
      <c r="A55" s="318" t="s">
        <v>58</v>
      </c>
      <c r="B55" s="318" t="s">
        <v>240</v>
      </c>
      <c r="C55" s="233" t="s">
        <v>251</v>
      </c>
      <c r="D55" s="283">
        <v>1992628.5249690788</v>
      </c>
      <c r="E55" s="283">
        <v>-465280.89773381758</v>
      </c>
      <c r="F55" s="287">
        <v>-0.1892994483182219</v>
      </c>
      <c r="G55" s="294">
        <v>0.50558301564456287</v>
      </c>
      <c r="H55" s="294">
        <v>-8.110789164234522E-2</v>
      </c>
      <c r="I55" s="295">
        <v>10.275793925138245</v>
      </c>
      <c r="J55" s="295">
        <v>0.47000486657712415</v>
      </c>
      <c r="K55" s="287">
        <v>4.7931366233783898E-2</v>
      </c>
      <c r="L55" s="288">
        <v>20475840.091934443</v>
      </c>
      <c r="M55" s="288">
        <v>-3625901.2321399003</v>
      </c>
      <c r="N55" s="287">
        <v>-0.15044146326963193</v>
      </c>
      <c r="O55" s="283">
        <v>4460748.1708498318</v>
      </c>
      <c r="P55" s="283">
        <v>-898766.35380571522</v>
      </c>
      <c r="Q55" s="287">
        <v>-0.16769547869888055</v>
      </c>
    </row>
    <row r="56" spans="1:17">
      <c r="A56" s="318" t="s">
        <v>58</v>
      </c>
      <c r="B56" s="318" t="s">
        <v>240</v>
      </c>
      <c r="C56" s="233" t="s">
        <v>252</v>
      </c>
      <c r="D56" s="283">
        <v>28466819.069796506</v>
      </c>
      <c r="E56" s="283">
        <v>-1369916.0343349911</v>
      </c>
      <c r="F56" s="284">
        <v>-4.5913737865551467E-2</v>
      </c>
      <c r="G56" s="292">
        <v>7.2227914288937543</v>
      </c>
      <c r="H56" s="292">
        <v>0.10090930132847564</v>
      </c>
      <c r="I56" s="293">
        <v>7.6107086980435987</v>
      </c>
      <c r="J56" s="293">
        <v>0.40651095545556881</v>
      </c>
      <c r="K56" s="284">
        <v>5.6426956891043663E-2</v>
      </c>
      <c r="L56" s="285">
        <v>216652667.50013366</v>
      </c>
      <c r="M56" s="285">
        <v>1702927.8167524934</v>
      </c>
      <c r="N56" s="284">
        <v>7.9224465182460291E-3</v>
      </c>
      <c r="O56" s="283">
        <v>51138942.042968139</v>
      </c>
      <c r="P56" s="283">
        <v>-2746184.9167486727</v>
      </c>
      <c r="Q56" s="284">
        <v>-5.096369019974014E-2</v>
      </c>
    </row>
    <row r="57" spans="1:17">
      <c r="A57" s="318" t="s">
        <v>58</v>
      </c>
      <c r="B57" s="318" t="s">
        <v>136</v>
      </c>
      <c r="C57" s="233" t="s">
        <v>242</v>
      </c>
      <c r="D57" s="283">
        <v>153885789.69626135</v>
      </c>
      <c r="E57" s="283">
        <v>-7889651.7711533308</v>
      </c>
      <c r="F57" s="287">
        <v>-4.876915618086871E-2</v>
      </c>
      <c r="G57" s="294">
        <v>99.999999999999986</v>
      </c>
      <c r="H57" s="294">
        <v>-4.2632564145606011E-14</v>
      </c>
      <c r="I57" s="295">
        <v>8.2604207132819347</v>
      </c>
      <c r="J57" s="295">
        <v>0.1738810630817671</v>
      </c>
      <c r="K57" s="287">
        <v>2.1502530204926776E-2</v>
      </c>
      <c r="L57" s="288">
        <v>1271161364.6867449</v>
      </c>
      <c r="M57" s="288">
        <v>-37042157.168140173</v>
      </c>
      <c r="N57" s="287">
        <v>-2.8315286229789818E-2</v>
      </c>
      <c r="O57" s="283">
        <v>323257422.16936779</v>
      </c>
      <c r="P57" s="283">
        <v>-6315519.2506697774</v>
      </c>
      <c r="Q57" s="287">
        <v>-1.9162735943848947E-2</v>
      </c>
    </row>
    <row r="58" spans="1:17">
      <c r="A58" s="318" t="s">
        <v>58</v>
      </c>
      <c r="B58" s="318" t="s">
        <v>241</v>
      </c>
      <c r="C58" s="233" t="s">
        <v>243</v>
      </c>
      <c r="D58" s="283">
        <v>1256444.3800775367</v>
      </c>
      <c r="E58" s="283">
        <v>-22664.907456519548</v>
      </c>
      <c r="F58" s="284">
        <v>-1.7719289256521872E-2</v>
      </c>
      <c r="G58" s="292">
        <v>0.81647849522525584</v>
      </c>
      <c r="H58" s="292">
        <v>2.5808863338206534E-2</v>
      </c>
      <c r="I58" s="293">
        <v>15.035263707265999</v>
      </c>
      <c r="J58" s="293">
        <v>1.1232719861655447</v>
      </c>
      <c r="K58" s="284">
        <v>8.0741277646238604E-2</v>
      </c>
      <c r="L58" s="285">
        <v>18890972.587978113</v>
      </c>
      <c r="M58" s="285">
        <v>1096014.7694216222</v>
      </c>
      <c r="N58" s="284">
        <v>6.1591310336161831E-2</v>
      </c>
      <c r="O58" s="283">
        <v>3355802.9607917373</v>
      </c>
      <c r="P58" s="283">
        <v>53678.248082170729</v>
      </c>
      <c r="Q58" s="284">
        <v>1.6255669531670992E-2</v>
      </c>
    </row>
    <row r="59" spans="1:17">
      <c r="A59" s="318" t="s">
        <v>58</v>
      </c>
      <c r="B59" s="318" t="s">
        <v>241</v>
      </c>
      <c r="C59" s="233" t="s">
        <v>244</v>
      </c>
      <c r="D59" s="283">
        <v>100595995.58333567</v>
      </c>
      <c r="E59" s="283">
        <v>-8708244.8462360948</v>
      </c>
      <c r="F59" s="287">
        <v>-7.9669780531955642E-2</v>
      </c>
      <c r="G59" s="294">
        <v>65.370555515159197</v>
      </c>
      <c r="H59" s="294">
        <v>-2.1948545607503718</v>
      </c>
      <c r="I59" s="295">
        <v>6.773348910082416</v>
      </c>
      <c r="J59" s="295">
        <v>-2.1103161053575015E-2</v>
      </c>
      <c r="K59" s="287">
        <v>-3.1059400865045316E-3</v>
      </c>
      <c r="L59" s="288">
        <v>681371777.04304218</v>
      </c>
      <c r="M59" s="288">
        <v>-61290645.727607965</v>
      </c>
      <c r="N59" s="287">
        <v>-8.2528271053422905E-2</v>
      </c>
      <c r="O59" s="283">
        <v>177870461.57057384</v>
      </c>
      <c r="P59" s="283">
        <v>-14645427.266860783</v>
      </c>
      <c r="Q59" s="287">
        <v>-7.6073862553899432E-2</v>
      </c>
    </row>
    <row r="60" spans="1:17">
      <c r="A60" s="318" t="s">
        <v>58</v>
      </c>
      <c r="B60" s="318" t="s">
        <v>241</v>
      </c>
      <c r="C60" s="233" t="s">
        <v>245</v>
      </c>
      <c r="D60" s="283">
        <v>765762.18431215663</v>
      </c>
      <c r="E60" s="283">
        <v>-218829.72348688962</v>
      </c>
      <c r="F60" s="284">
        <v>-0.22225423726674834</v>
      </c>
      <c r="G60" s="292">
        <v>0.49761721717360147</v>
      </c>
      <c r="H60" s="292">
        <v>-0.11099920746299335</v>
      </c>
      <c r="I60" s="293">
        <v>10.6047525575223</v>
      </c>
      <c r="J60" s="293">
        <v>0.49171890198841872</v>
      </c>
      <c r="K60" s="284">
        <v>4.8622294628610153E-2</v>
      </c>
      <c r="L60" s="285">
        <v>8120718.4825382056</v>
      </c>
      <c r="M60" s="285">
        <v>-1836492.6179998619</v>
      </c>
      <c r="N60" s="284">
        <v>-0.18443845364497913</v>
      </c>
      <c r="O60" s="283">
        <v>1731398.9744484536</v>
      </c>
      <c r="P60" s="283">
        <v>-430168.16079866234</v>
      </c>
      <c r="Q60" s="284">
        <v>-0.19900754123442221</v>
      </c>
    </row>
    <row r="61" spans="1:17">
      <c r="A61" s="318" t="s">
        <v>58</v>
      </c>
      <c r="B61" s="318" t="s">
        <v>241</v>
      </c>
      <c r="C61" s="233" t="s">
        <v>246</v>
      </c>
      <c r="D61" s="283">
        <v>10652842.120648544</v>
      </c>
      <c r="E61" s="283">
        <v>1232518.6783399899</v>
      </c>
      <c r="F61" s="287">
        <v>0.13083613167723118</v>
      </c>
      <c r="G61" s="294">
        <v>6.9225638973390877</v>
      </c>
      <c r="H61" s="294">
        <v>1.0994776755617064</v>
      </c>
      <c r="I61" s="295">
        <v>14.861961008249068</v>
      </c>
      <c r="J61" s="295">
        <v>0.58034777778332902</v>
      </c>
      <c r="K61" s="287">
        <v>4.0636009981374017E-2</v>
      </c>
      <c r="L61" s="288">
        <v>158322124.22411197</v>
      </c>
      <c r="M61" s="288">
        <v>23784708.31517157</v>
      </c>
      <c r="N61" s="287">
        <v>0.17678880001136552</v>
      </c>
      <c r="O61" s="283">
        <v>50820830.847111225</v>
      </c>
      <c r="P61" s="283">
        <v>8071625.4364190847</v>
      </c>
      <c r="Q61" s="287">
        <v>0.18881346118307651</v>
      </c>
    </row>
    <row r="62" spans="1:17">
      <c r="A62" s="318" t="s">
        <v>58</v>
      </c>
      <c r="B62" s="318" t="s">
        <v>241</v>
      </c>
      <c r="C62" s="233" t="s">
        <v>247</v>
      </c>
      <c r="D62" s="283">
        <v>679369.15327599528</v>
      </c>
      <c r="E62" s="283">
        <v>29067.516384310438</v>
      </c>
      <c r="F62" s="284">
        <v>4.4698513328749266E-2</v>
      </c>
      <c r="G62" s="292">
        <v>0.4414762107774402</v>
      </c>
      <c r="H62" s="292">
        <v>3.94982399599903E-2</v>
      </c>
      <c r="I62" s="293">
        <v>24.644645961529886</v>
      </c>
      <c r="J62" s="293">
        <v>1.3731749269025073</v>
      </c>
      <c r="K62" s="284">
        <v>5.9006795267014134E-2</v>
      </c>
      <c r="L62" s="285">
        <v>16742812.259671235</v>
      </c>
      <c r="M62" s="285">
        <v>1609336.5529756211</v>
      </c>
      <c r="N62" s="284">
        <v>0.10634282462049287</v>
      </c>
      <c r="O62" s="283">
        <v>2575151.111182095</v>
      </c>
      <c r="P62" s="283">
        <v>122364.19915811997</v>
      </c>
      <c r="Q62" s="284">
        <v>4.9887822932465117E-2</v>
      </c>
    </row>
    <row r="63" spans="1:17">
      <c r="A63" s="318" t="s">
        <v>58</v>
      </c>
      <c r="B63" s="318" t="s">
        <v>241</v>
      </c>
      <c r="C63" s="233" t="s">
        <v>248</v>
      </c>
      <c r="D63" s="283">
        <v>488354.15782141394</v>
      </c>
      <c r="E63" s="283">
        <v>-11619.197600202344</v>
      </c>
      <c r="F63" s="287">
        <v>-2.323963362088393E-2</v>
      </c>
      <c r="G63" s="294">
        <v>0.31734844314431093</v>
      </c>
      <c r="H63" s="294">
        <v>8.2945157456194574E-3</v>
      </c>
      <c r="I63" s="295">
        <v>7.6725285170213766</v>
      </c>
      <c r="J63" s="295">
        <v>0.14025177841155223</v>
      </c>
      <c r="K63" s="287">
        <v>1.8620104289667594E-2</v>
      </c>
      <c r="L63" s="288">
        <v>3746911.2022907566</v>
      </c>
      <c r="M63" s="288">
        <v>-19026.472676185891</v>
      </c>
      <c r="N63" s="287">
        <v>-5.0522537328908145E-3</v>
      </c>
      <c r="O63" s="283">
        <v>980279.99241850805</v>
      </c>
      <c r="P63" s="283">
        <v>-45182.476311151288</v>
      </c>
      <c r="Q63" s="287">
        <v>-4.4060585042301197E-2</v>
      </c>
    </row>
    <row r="64" spans="1:17">
      <c r="A64" s="318" t="s">
        <v>58</v>
      </c>
      <c r="B64" s="318" t="s">
        <v>241</v>
      </c>
      <c r="C64" s="233" t="s">
        <v>249</v>
      </c>
      <c r="D64" s="283">
        <v>25716515.811428882</v>
      </c>
      <c r="E64" s="283">
        <v>83295.884142685682</v>
      </c>
      <c r="F64" s="284">
        <v>3.2495287123104812E-3</v>
      </c>
      <c r="G64" s="292">
        <v>16.711429861189877</v>
      </c>
      <c r="H64" s="292">
        <v>0.86649091695010938</v>
      </c>
      <c r="I64" s="293">
        <v>10.297527860156674</v>
      </c>
      <c r="J64" s="293">
        <v>-2.1986293127872258E-2</v>
      </c>
      <c r="K64" s="284">
        <v>-2.1305550630864104E-3</v>
      </c>
      <c r="L64" s="285">
        <v>264816538.03434852</v>
      </c>
      <c r="M64" s="285">
        <v>294162.20046314597</v>
      </c>
      <c r="N64" s="284">
        <v>1.1120503493733695E-3</v>
      </c>
      <c r="O64" s="283">
        <v>59321476.717272915</v>
      </c>
      <c r="P64" s="283">
        <v>1205219.5352272913</v>
      </c>
      <c r="Q64" s="284">
        <v>2.0738079044767366E-2</v>
      </c>
    </row>
    <row r="65" spans="1:17">
      <c r="A65" s="318" t="s">
        <v>58</v>
      </c>
      <c r="B65" s="318" t="s">
        <v>241</v>
      </c>
      <c r="C65" s="233" t="s">
        <v>250</v>
      </c>
      <c r="D65" s="283">
        <v>1768214.5918831769</v>
      </c>
      <c r="E65" s="283">
        <v>-143016.16898783646</v>
      </c>
      <c r="F65" s="287">
        <v>-7.482935703831968E-2</v>
      </c>
      <c r="G65" s="294">
        <v>1.149043453182562</v>
      </c>
      <c r="H65" s="294">
        <v>-3.2366248769003958E-2</v>
      </c>
      <c r="I65" s="295">
        <v>14.110013724195085</v>
      </c>
      <c r="J65" s="295">
        <v>0.16445148889239114</v>
      </c>
      <c r="K65" s="287">
        <v>1.1792388583379453E-2</v>
      </c>
      <c r="L65" s="288">
        <v>24949532.158793636</v>
      </c>
      <c r="M65" s="288">
        <v>-1703655.3629580028</v>
      </c>
      <c r="N65" s="287">
        <v>-6.391938531058064E-2</v>
      </c>
      <c r="O65" s="283">
        <v>4748247.5083738975</v>
      </c>
      <c r="P65" s="283">
        <v>-386355.27848044503</v>
      </c>
      <c r="Q65" s="287">
        <v>-7.5245407389563881E-2</v>
      </c>
    </row>
    <row r="66" spans="1:17">
      <c r="A66" s="318" t="s">
        <v>58</v>
      </c>
      <c r="B66" s="318" t="s">
        <v>241</v>
      </c>
      <c r="C66" s="233" t="s">
        <v>251</v>
      </c>
      <c r="D66" s="283">
        <v>743431.52859836712</v>
      </c>
      <c r="E66" s="283">
        <v>-112223.73504776822</v>
      </c>
      <c r="F66" s="284">
        <v>-0.13115531431380226</v>
      </c>
      <c r="G66" s="292">
        <v>0.48310602952081977</v>
      </c>
      <c r="H66" s="292">
        <v>-4.5809395394577124E-2</v>
      </c>
      <c r="I66" s="293">
        <v>10.319090221421185</v>
      </c>
      <c r="J66" s="293">
        <v>9.3369038427955076E-3</v>
      </c>
      <c r="K66" s="284">
        <v>9.0563794837611206E-4</v>
      </c>
      <c r="L66" s="285">
        <v>7671537.0170556139</v>
      </c>
      <c r="M66" s="285">
        <v>-1150057.676023541</v>
      </c>
      <c r="N66" s="284">
        <v>-0.13036845559519991</v>
      </c>
      <c r="O66" s="283">
        <v>1653873.8240062625</v>
      </c>
      <c r="P66" s="283">
        <v>-280382.00384033914</v>
      </c>
      <c r="Q66" s="284">
        <v>-0.1449560083024215</v>
      </c>
    </row>
    <row r="67" spans="1:17">
      <c r="A67" s="318" t="s">
        <v>58</v>
      </c>
      <c r="B67" s="318" t="s">
        <v>241</v>
      </c>
      <c r="C67" s="233" t="s">
        <v>252</v>
      </c>
      <c r="D67" s="283">
        <v>11218860.184884716</v>
      </c>
      <c r="E67" s="283">
        <v>-16710.271204631776</v>
      </c>
      <c r="F67" s="287">
        <v>-1.4872650454143431E-3</v>
      </c>
      <c r="G67" s="294">
        <v>7.2903808772911507</v>
      </c>
      <c r="H67" s="294">
        <v>0.34521642329554503</v>
      </c>
      <c r="I67" s="295">
        <v>7.712765847059539</v>
      </c>
      <c r="J67" s="295">
        <v>0.2089187584474157</v>
      </c>
      <c r="K67" s="287">
        <v>2.7841553269984921E-2</v>
      </c>
      <c r="L67" s="288">
        <v>86528441.676914901</v>
      </c>
      <c r="M67" s="288">
        <v>2218439.0210924596</v>
      </c>
      <c r="N67" s="287">
        <v>2.6312880455582034E-2</v>
      </c>
      <c r="O67" s="283">
        <v>20199898.66318883</v>
      </c>
      <c r="P67" s="283">
        <v>28908.516734950244</v>
      </c>
      <c r="Q67" s="287">
        <v>1.4331729144209833E-3</v>
      </c>
    </row>
    <row r="68" spans="1:17">
      <c r="A68" s="318" t="s">
        <v>59</v>
      </c>
      <c r="B68" s="318" t="s">
        <v>253</v>
      </c>
      <c r="C68" s="233" t="s">
        <v>242</v>
      </c>
      <c r="D68" s="283">
        <v>17161720.904218353</v>
      </c>
      <c r="E68" s="283">
        <v>-1025889.5497736298</v>
      </c>
      <c r="F68" s="284">
        <v>-5.6405955711925762E-2</v>
      </c>
      <c r="G68" s="292">
        <v>100.00000000000003</v>
      </c>
      <c r="H68" s="292">
        <v>1.4210854715202004E-14</v>
      </c>
      <c r="I68" s="293">
        <v>8.7684903814657069</v>
      </c>
      <c r="J68" s="293">
        <v>-1.6747508220960938E-2</v>
      </c>
      <c r="K68" s="284">
        <v>-1.9063238162988722E-3</v>
      </c>
      <c r="L68" s="285">
        <v>150482384.67803758</v>
      </c>
      <c r="M68" s="285">
        <v>-9300099.8052341342</v>
      </c>
      <c r="N68" s="284">
        <v>-5.8204751511469956E-2</v>
      </c>
      <c r="O68" s="283">
        <v>39551446.740459561</v>
      </c>
      <c r="P68" s="283">
        <v>-1504272.4955058694</v>
      </c>
      <c r="Q68" s="284">
        <v>-3.6639779390056429E-2</v>
      </c>
    </row>
    <row r="69" spans="1:17">
      <c r="A69" s="318" t="s">
        <v>59</v>
      </c>
      <c r="B69" s="318" t="s">
        <v>233</v>
      </c>
      <c r="C69" s="233" t="s">
        <v>243</v>
      </c>
      <c r="D69" s="283">
        <v>175077.09782509631</v>
      </c>
      <c r="E69" s="283">
        <v>-15644.460247063835</v>
      </c>
      <c r="F69" s="287">
        <v>-8.2027749800285821E-2</v>
      </c>
      <c r="G69" s="294">
        <v>1.0201605002331811</v>
      </c>
      <c r="H69" s="294">
        <v>-2.8474000459563165E-2</v>
      </c>
      <c r="I69" s="295">
        <v>12.990950843784692</v>
      </c>
      <c r="J69" s="295">
        <v>0.91610931096200865</v>
      </c>
      <c r="K69" s="287">
        <v>7.5869261594181253E-2</v>
      </c>
      <c r="L69" s="288">
        <v>2274417.9717183099</v>
      </c>
      <c r="M69" s="288">
        <v>-28514.618896062486</v>
      </c>
      <c r="N69" s="287">
        <v>-1.2381873013684437E-2</v>
      </c>
      <c r="O69" s="283">
        <v>486020.57489407063</v>
      </c>
      <c r="P69" s="283">
        <v>-22893.81787955761</v>
      </c>
      <c r="Q69" s="287">
        <v>-4.4985597194027636E-2</v>
      </c>
    </row>
    <row r="70" spans="1:17">
      <c r="A70" s="318" t="s">
        <v>59</v>
      </c>
      <c r="B70" s="318" t="s">
        <v>233</v>
      </c>
      <c r="C70" s="233" t="s">
        <v>244</v>
      </c>
      <c r="D70" s="283">
        <v>10515478.336922441</v>
      </c>
      <c r="E70" s="283">
        <v>-1046868.9200987332</v>
      </c>
      <c r="F70" s="284">
        <v>-9.0541210779068029E-2</v>
      </c>
      <c r="G70" s="292">
        <v>61.272866489384157</v>
      </c>
      <c r="H70" s="292">
        <v>-2.2997907668821114</v>
      </c>
      <c r="I70" s="293">
        <v>7.3503531294825235</v>
      </c>
      <c r="J70" s="293">
        <v>2.1164511176704259E-2</v>
      </c>
      <c r="K70" s="284">
        <v>2.8877018015121773E-3</v>
      </c>
      <c r="L70" s="285">
        <v>77292479.101803541</v>
      </c>
      <c r="M70" s="285">
        <v>-7450144.8152555525</v>
      </c>
      <c r="N70" s="284">
        <v>-8.7914964995033665E-2</v>
      </c>
      <c r="O70" s="283">
        <v>21152230.3728863</v>
      </c>
      <c r="P70" s="283">
        <v>-1736802.260486532</v>
      </c>
      <c r="Q70" s="284">
        <v>-7.5879233880519134E-2</v>
      </c>
    </row>
    <row r="71" spans="1:17">
      <c r="A71" s="318" t="s">
        <v>59</v>
      </c>
      <c r="B71" s="318" t="s">
        <v>233</v>
      </c>
      <c r="C71" s="233" t="s">
        <v>245</v>
      </c>
      <c r="D71" s="283">
        <v>109660.39668272663</v>
      </c>
      <c r="E71" s="283">
        <v>-26378.176072847011</v>
      </c>
      <c r="F71" s="287">
        <v>-0.19390218184839247</v>
      </c>
      <c r="G71" s="294">
        <v>0.63898251984608434</v>
      </c>
      <c r="H71" s="294">
        <v>-0.10899134455848714</v>
      </c>
      <c r="I71" s="295">
        <v>11.412126495761328</v>
      </c>
      <c r="J71" s="295">
        <v>0.22580436243675805</v>
      </c>
      <c r="K71" s="287">
        <v>2.0185755402490728E-2</v>
      </c>
      <c r="L71" s="288">
        <v>1251458.3185186421</v>
      </c>
      <c r="M71" s="288">
        <v>-270312.97888291604</v>
      </c>
      <c r="N71" s="287">
        <v>-0.1776304884607027</v>
      </c>
      <c r="O71" s="283">
        <v>253953.95120835304</v>
      </c>
      <c r="P71" s="283">
        <v>-59910.110328316689</v>
      </c>
      <c r="Q71" s="287">
        <v>-0.19087916607909314</v>
      </c>
    </row>
    <row r="72" spans="1:17">
      <c r="A72" s="318" t="s">
        <v>59</v>
      </c>
      <c r="B72" s="318" t="s">
        <v>233</v>
      </c>
      <c r="C72" s="233" t="s">
        <v>246</v>
      </c>
      <c r="D72" s="283">
        <v>1104211.5261512902</v>
      </c>
      <c r="E72" s="283">
        <v>26224.145394505002</v>
      </c>
      <c r="F72" s="284">
        <v>2.4326950261787599E-2</v>
      </c>
      <c r="G72" s="292">
        <v>6.4341538492207686</v>
      </c>
      <c r="H72" s="292">
        <v>0.50711146240640392</v>
      </c>
      <c r="I72" s="293">
        <v>15.205982728871431</v>
      </c>
      <c r="J72" s="293">
        <v>-2.0635378280756456E-2</v>
      </c>
      <c r="K72" s="284">
        <v>-1.3552174314441947E-3</v>
      </c>
      <c r="L72" s="285">
        <v>16790621.395677283</v>
      </c>
      <c r="M72" s="285">
        <v>376519.22456445917</v>
      </c>
      <c r="N72" s="284">
        <v>2.2938764523294811E-2</v>
      </c>
      <c r="O72" s="283">
        <v>5444787.0947660208</v>
      </c>
      <c r="P72" s="283">
        <v>164669.48120444268</v>
      </c>
      <c r="Q72" s="284">
        <v>3.118670705014254E-2</v>
      </c>
    </row>
    <row r="73" spans="1:17">
      <c r="A73" s="318" t="s">
        <v>59</v>
      </c>
      <c r="B73" s="318" t="s">
        <v>233</v>
      </c>
      <c r="C73" s="233" t="s">
        <v>247</v>
      </c>
      <c r="D73" s="283">
        <v>83381.219953935419</v>
      </c>
      <c r="E73" s="283">
        <v>2843.9294305354269</v>
      </c>
      <c r="F73" s="287">
        <v>3.5311958125896069E-2</v>
      </c>
      <c r="G73" s="294">
        <v>0.48585582074953987</v>
      </c>
      <c r="H73" s="294">
        <v>4.3041792336461882E-2</v>
      </c>
      <c r="I73" s="295">
        <v>27.375204843943067</v>
      </c>
      <c r="J73" s="295">
        <v>1.7764001126126523</v>
      </c>
      <c r="K73" s="287">
        <v>6.939386941135238E-2</v>
      </c>
      <c r="L73" s="288">
        <v>2282577.9763768553</v>
      </c>
      <c r="M73" s="288">
        <v>220919.60267791152</v>
      </c>
      <c r="N73" s="287">
        <v>0.10715626094809613</v>
      </c>
      <c r="O73" s="283">
        <v>304427.19906508923</v>
      </c>
      <c r="P73" s="283">
        <v>12330.068161964417</v>
      </c>
      <c r="Q73" s="287">
        <v>4.2212219352656816E-2</v>
      </c>
    </row>
    <row r="74" spans="1:17">
      <c r="A74" s="318" t="s">
        <v>59</v>
      </c>
      <c r="B74" s="318" t="s">
        <v>233</v>
      </c>
      <c r="C74" s="233" t="s">
        <v>248</v>
      </c>
      <c r="D74" s="283">
        <v>74217.632500458523</v>
      </c>
      <c r="E74" s="283">
        <v>-1147.6339550967532</v>
      </c>
      <c r="F74" s="284">
        <v>-1.522762419706352E-2</v>
      </c>
      <c r="G74" s="292">
        <v>0.43246031627408554</v>
      </c>
      <c r="H74" s="292">
        <v>1.8083360894477485E-2</v>
      </c>
      <c r="I74" s="293">
        <v>8.0057792434325865</v>
      </c>
      <c r="J74" s="293">
        <v>0.42316945566286623</v>
      </c>
      <c r="K74" s="284">
        <v>5.5807890357936173E-2</v>
      </c>
      <c r="L74" s="285">
        <v>594169.98176887864</v>
      </c>
      <c r="M74" s="285">
        <v>22704.574685112224</v>
      </c>
      <c r="N74" s="284">
        <v>3.9730444579271176E-2</v>
      </c>
      <c r="O74" s="283">
        <v>146475.73499929905</v>
      </c>
      <c r="P74" s="283">
        <v>-4113.265881061554</v>
      </c>
      <c r="Q74" s="284">
        <v>-2.7314517375206217E-2</v>
      </c>
    </row>
    <row r="75" spans="1:17">
      <c r="A75" s="318" t="s">
        <v>59</v>
      </c>
      <c r="B75" s="318" t="s">
        <v>233</v>
      </c>
      <c r="C75" s="233" t="s">
        <v>249</v>
      </c>
      <c r="D75" s="283">
        <v>3536747.6739285141</v>
      </c>
      <c r="E75" s="283">
        <v>69412.333265725058</v>
      </c>
      <c r="F75" s="287">
        <v>2.0018927056664998E-2</v>
      </c>
      <c r="G75" s="294">
        <v>20.608350955405538</v>
      </c>
      <c r="H75" s="294">
        <v>1.5440799813054333</v>
      </c>
      <c r="I75" s="295">
        <v>9.9733612085142997</v>
      </c>
      <c r="J75" s="295">
        <v>-0.70971360408279871</v>
      </c>
      <c r="K75" s="287">
        <v>-6.6433458206801091E-2</v>
      </c>
      <c r="L75" s="288">
        <v>35273262.055461824</v>
      </c>
      <c r="M75" s="288">
        <v>-1768540.7892005965</v>
      </c>
      <c r="N75" s="287">
        <v>-4.7744457704100011E-2</v>
      </c>
      <c r="O75" s="283">
        <v>8328609.3323054314</v>
      </c>
      <c r="P75" s="283">
        <v>242988.48284150567</v>
      </c>
      <c r="Q75" s="287">
        <v>3.0051926421657001E-2</v>
      </c>
    </row>
    <row r="76" spans="1:17">
      <c r="A76" s="318" t="s">
        <v>59</v>
      </c>
      <c r="B76" s="318" t="s">
        <v>233</v>
      </c>
      <c r="C76" s="233" t="s">
        <v>250</v>
      </c>
      <c r="D76" s="283">
        <v>226033.08324724424</v>
      </c>
      <c r="E76" s="283">
        <v>-20364.61899105765</v>
      </c>
      <c r="F76" s="284">
        <v>-8.2649386768071986E-2</v>
      </c>
      <c r="G76" s="292">
        <v>1.3170770257176558</v>
      </c>
      <c r="H76" s="292">
        <v>-3.7678745314488227E-2</v>
      </c>
      <c r="I76" s="293">
        <v>14.142246435058814</v>
      </c>
      <c r="J76" s="293">
        <v>9.3636725818170063E-2</v>
      </c>
      <c r="K76" s="284">
        <v>6.6651951870069651E-3</v>
      </c>
      <c r="L76" s="285">
        <v>3196615.5657586921</v>
      </c>
      <c r="M76" s="285">
        <v>-264929.58624090115</v>
      </c>
      <c r="N76" s="284">
        <v>-7.6535065875960664E-2</v>
      </c>
      <c r="O76" s="283">
        <v>607603.8204241991</v>
      </c>
      <c r="P76" s="283">
        <v>-53967.042173042079</v>
      </c>
      <c r="Q76" s="284">
        <v>-8.157409164178496E-2</v>
      </c>
    </row>
    <row r="77" spans="1:17">
      <c r="A77" s="318" t="s">
        <v>59</v>
      </c>
      <c r="B77" s="318" t="s">
        <v>233</v>
      </c>
      <c r="C77" s="233" t="s">
        <v>251</v>
      </c>
      <c r="D77" s="283">
        <v>83891.001702304653</v>
      </c>
      <c r="E77" s="283">
        <v>-17322.727198343739</v>
      </c>
      <c r="F77" s="287">
        <v>-0.17114997527013123</v>
      </c>
      <c r="G77" s="294">
        <v>0.48882627896415826</v>
      </c>
      <c r="H77" s="294">
        <v>-6.7671943585099703E-2</v>
      </c>
      <c r="I77" s="295">
        <v>11.733816644955049</v>
      </c>
      <c r="J77" s="295">
        <v>0.32649916194390372</v>
      </c>
      <c r="K77" s="287">
        <v>2.862190540678447E-2</v>
      </c>
      <c r="L77" s="288">
        <v>984361.63213645457</v>
      </c>
      <c r="M77" s="288">
        <v>-170215.50707266224</v>
      </c>
      <c r="N77" s="287">
        <v>-0.14742670826590204</v>
      </c>
      <c r="O77" s="283">
        <v>198782.00331008434</v>
      </c>
      <c r="P77" s="283">
        <v>-46753.951502479671</v>
      </c>
      <c r="Q77" s="287">
        <v>-0.19041590686044521</v>
      </c>
    </row>
    <row r="78" spans="1:17">
      <c r="A78" s="318" t="s">
        <v>59</v>
      </c>
      <c r="B78" s="318" t="s">
        <v>233</v>
      </c>
      <c r="C78" s="233" t="s">
        <v>252</v>
      </c>
      <c r="D78" s="283">
        <v>1253022.9353043572</v>
      </c>
      <c r="E78" s="283">
        <v>3356.5786987931933</v>
      </c>
      <c r="F78" s="284">
        <v>2.6859798865919542E-3</v>
      </c>
      <c r="G78" s="292">
        <v>7.3012662442049407</v>
      </c>
      <c r="H78" s="292">
        <v>0.43029020385723182</v>
      </c>
      <c r="I78" s="293">
        <v>8.4135895535354894</v>
      </c>
      <c r="J78" s="293">
        <v>3.3402618940332474E-3</v>
      </c>
      <c r="K78" s="284">
        <v>3.9716562234997879E-4</v>
      </c>
      <c r="L78" s="285">
        <v>10542420.678817116</v>
      </c>
      <c r="M78" s="285">
        <v>32415.088387010619</v>
      </c>
      <c r="N78" s="284">
        <v>3.084212287815166E-3</v>
      </c>
      <c r="O78" s="283">
        <v>2628556.6566007137</v>
      </c>
      <c r="P78" s="283">
        <v>179.92053720215335</v>
      </c>
      <c r="Q78" s="284">
        <v>6.845310062803942E-5</v>
      </c>
    </row>
    <row r="79" spans="1:17">
      <c r="A79" s="318" t="s">
        <v>59</v>
      </c>
      <c r="B79" s="318" t="s">
        <v>254</v>
      </c>
      <c r="C79" s="233" t="s">
        <v>242</v>
      </c>
      <c r="D79" s="283">
        <v>229167371.69262776</v>
      </c>
      <c r="E79" s="283">
        <v>-17590005.309082091</v>
      </c>
      <c r="F79" s="287">
        <v>-7.128461780074849E-2</v>
      </c>
      <c r="G79" s="294">
        <v>99.999999999999986</v>
      </c>
      <c r="H79" s="294">
        <v>-2.8421709430404007E-14</v>
      </c>
      <c r="I79" s="295">
        <v>8.7814006882351858</v>
      </c>
      <c r="J79" s="295">
        <v>0.2861551530348283</v>
      </c>
      <c r="K79" s="287">
        <v>3.3684153312477441E-2</v>
      </c>
      <c r="L79" s="288">
        <v>2012410515.5026901</v>
      </c>
      <c r="M79" s="288">
        <v>-83853989.748836756</v>
      </c>
      <c r="N79" s="287">
        <v>-4.0001626483092731E-2</v>
      </c>
      <c r="O79" s="283">
        <v>527085492.76592243</v>
      </c>
      <c r="P79" s="283">
        <v>-27890777.786888719</v>
      </c>
      <c r="Q79" s="287">
        <v>-5.0255802395130791E-2</v>
      </c>
    </row>
    <row r="80" spans="1:17">
      <c r="A80" s="318" t="s">
        <v>59</v>
      </c>
      <c r="B80" s="318" t="s">
        <v>240</v>
      </c>
      <c r="C80" s="233" t="s">
        <v>243</v>
      </c>
      <c r="D80" s="283">
        <v>2118964.4581614309</v>
      </c>
      <c r="E80" s="283">
        <v>-716423.47687909007</v>
      </c>
      <c r="F80" s="284">
        <v>-0.25267211869858353</v>
      </c>
      <c r="G80" s="292">
        <v>0.92463619166672018</v>
      </c>
      <c r="H80" s="292">
        <v>-0.22442284336301033</v>
      </c>
      <c r="I80" s="293">
        <v>12.712681985544092</v>
      </c>
      <c r="J80" s="293">
        <v>2.1621785724669511</v>
      </c>
      <c r="K80" s="284">
        <v>0.20493605734366888</v>
      </c>
      <c r="L80" s="285">
        <v>26937721.295277022</v>
      </c>
      <c r="M80" s="285">
        <v>-2977048.7907657437</v>
      </c>
      <c r="N80" s="284">
        <v>-9.9517689161673861E-2</v>
      </c>
      <c r="O80" s="283">
        <v>5802725.0895586926</v>
      </c>
      <c r="P80" s="283">
        <v>-1077060.5880278517</v>
      </c>
      <c r="Q80" s="284">
        <v>-0.15655438097974131</v>
      </c>
    </row>
    <row r="81" spans="1:17">
      <c r="A81" s="318" t="s">
        <v>59</v>
      </c>
      <c r="B81" s="318" t="s">
        <v>240</v>
      </c>
      <c r="C81" s="233" t="s">
        <v>244</v>
      </c>
      <c r="D81" s="283">
        <v>143170390.74068502</v>
      </c>
      <c r="E81" s="283">
        <v>-16035777.360756248</v>
      </c>
      <c r="F81" s="287">
        <v>-0.10072334226735954</v>
      </c>
      <c r="G81" s="294">
        <v>62.474160122896215</v>
      </c>
      <c r="H81" s="294">
        <v>-2.0451543697108647</v>
      </c>
      <c r="I81" s="295">
        <v>7.2875320255777041</v>
      </c>
      <c r="J81" s="295">
        <v>8.7562431798141382E-2</v>
      </c>
      <c r="K81" s="287">
        <v>1.2161500219916377E-2</v>
      </c>
      <c r="L81" s="288">
        <v>1043358807.6372156</v>
      </c>
      <c r="M81" s="288">
        <v>-102920761.83531928</v>
      </c>
      <c r="N81" s="287">
        <v>-8.9786788996578451E-2</v>
      </c>
      <c r="O81" s="283">
        <v>286113692.17817819</v>
      </c>
      <c r="P81" s="283">
        <v>-31063423.817217112</v>
      </c>
      <c r="Q81" s="287">
        <v>-9.7937153251838271E-2</v>
      </c>
    </row>
    <row r="82" spans="1:17">
      <c r="A82" s="318" t="s">
        <v>59</v>
      </c>
      <c r="B82" s="318" t="s">
        <v>240</v>
      </c>
      <c r="C82" s="233" t="s">
        <v>245</v>
      </c>
      <c r="D82" s="283">
        <v>1576557.2434668022</v>
      </c>
      <c r="E82" s="283">
        <v>-326010.55218198127</v>
      </c>
      <c r="F82" s="284">
        <v>-0.17135292257525589</v>
      </c>
      <c r="G82" s="292">
        <v>0.68795013523189064</v>
      </c>
      <c r="H82" s="292">
        <v>-8.3077591990059929E-2</v>
      </c>
      <c r="I82" s="293">
        <v>11.161752671042535</v>
      </c>
      <c r="J82" s="293">
        <v>1.0022869543686124</v>
      </c>
      <c r="K82" s="284">
        <v>9.8655478774207439E-2</v>
      </c>
      <c r="L82" s="285">
        <v>17597142.023317035</v>
      </c>
      <c r="M82" s="285">
        <v>-1731930.2702246569</v>
      </c>
      <c r="N82" s="284">
        <v>-8.9602348417069988E-2</v>
      </c>
      <c r="O82" s="283">
        <v>3636841.9879328236</v>
      </c>
      <c r="P82" s="283">
        <v>-605154.6072191298</v>
      </c>
      <c r="Q82" s="284">
        <v>-0.14265796627718708</v>
      </c>
    </row>
    <row r="83" spans="1:17">
      <c r="A83" s="318" t="s">
        <v>59</v>
      </c>
      <c r="B83" s="318" t="s">
        <v>240</v>
      </c>
      <c r="C83" s="233" t="s">
        <v>246</v>
      </c>
      <c r="D83" s="283">
        <v>14399984.292679401</v>
      </c>
      <c r="E83" s="283">
        <v>1263906.8544712067</v>
      </c>
      <c r="F83" s="287">
        <v>9.6216458864268675E-2</v>
      </c>
      <c r="G83" s="294">
        <v>6.2836101781511342</v>
      </c>
      <c r="H83" s="294">
        <v>0.96013105958473322</v>
      </c>
      <c r="I83" s="295">
        <v>15.57937125477496</v>
      </c>
      <c r="J83" s="295">
        <v>0.82332703608381763</v>
      </c>
      <c r="K83" s="287">
        <v>5.5795918193368391E-2</v>
      </c>
      <c r="L83" s="288">
        <v>224342701.35858041</v>
      </c>
      <c r="M83" s="288">
        <v>30506161.820229232</v>
      </c>
      <c r="N83" s="287">
        <v>0.15738086272528348</v>
      </c>
      <c r="O83" s="283">
        <v>73920467.915666267</v>
      </c>
      <c r="P83" s="283">
        <v>8708250.1004714072</v>
      </c>
      <c r="Q83" s="287">
        <v>0.1335370946154561</v>
      </c>
    </row>
    <row r="84" spans="1:17">
      <c r="A84" s="318" t="s">
        <v>59</v>
      </c>
      <c r="B84" s="318" t="s">
        <v>240</v>
      </c>
      <c r="C84" s="233" t="s">
        <v>247</v>
      </c>
      <c r="D84" s="283">
        <v>1049212.3589010444</v>
      </c>
      <c r="E84" s="283">
        <v>-662.25030776113272</v>
      </c>
      <c r="F84" s="284">
        <v>-6.307899076254547E-4</v>
      </c>
      <c r="G84" s="292">
        <v>0.45783671172365115</v>
      </c>
      <c r="H84" s="292">
        <v>3.2368333851596376E-2</v>
      </c>
      <c r="I84" s="293">
        <v>26.208253953172363</v>
      </c>
      <c r="J84" s="293">
        <v>2.0965264227880454</v>
      </c>
      <c r="K84" s="284">
        <v>8.6950485822557266E-2</v>
      </c>
      <c r="L84" s="285">
        <v>27498023.952885598</v>
      </c>
      <c r="M84" s="285">
        <v>2183733.4345741645</v>
      </c>
      <c r="N84" s="284">
        <v>8.6264848426011842E-2</v>
      </c>
      <c r="O84" s="283">
        <v>3819070.0652499213</v>
      </c>
      <c r="P84" s="283">
        <v>-2791.5367609225214</v>
      </c>
      <c r="Q84" s="284">
        <v>-7.3041283322603184E-4</v>
      </c>
    </row>
    <row r="85" spans="1:17">
      <c r="A85" s="318" t="s">
        <v>59</v>
      </c>
      <c r="B85" s="318" t="s">
        <v>240</v>
      </c>
      <c r="C85" s="233" t="s">
        <v>248</v>
      </c>
      <c r="D85" s="283">
        <v>948172.3330943347</v>
      </c>
      <c r="E85" s="283">
        <v>-2400.440966145834</v>
      </c>
      <c r="F85" s="287">
        <v>-2.5252574359899615E-3</v>
      </c>
      <c r="G85" s="294">
        <v>0.41374665428640384</v>
      </c>
      <c r="H85" s="294">
        <v>2.8520978113855622E-2</v>
      </c>
      <c r="I85" s="295">
        <v>7.7571884668253377</v>
      </c>
      <c r="J85" s="295">
        <v>0.39875328564238899</v>
      </c>
      <c r="K85" s="287">
        <v>5.4189956943846457E-2</v>
      </c>
      <c r="L85" s="288">
        <v>7355151.4868422458</v>
      </c>
      <c r="M85" s="288">
        <v>360423.34392093588</v>
      </c>
      <c r="N85" s="287">
        <v>5.152785591612815E-2</v>
      </c>
      <c r="O85" s="283">
        <v>1881865.4112953732</v>
      </c>
      <c r="P85" s="283">
        <v>-23456.495866058627</v>
      </c>
      <c r="Q85" s="287">
        <v>-1.2311040868156686E-2</v>
      </c>
    </row>
    <row r="86" spans="1:17">
      <c r="A86" s="318" t="s">
        <v>59</v>
      </c>
      <c r="B86" s="318" t="s">
        <v>240</v>
      </c>
      <c r="C86" s="233" t="s">
        <v>249</v>
      </c>
      <c r="D86" s="283">
        <v>45438817.561656013</v>
      </c>
      <c r="E86" s="283">
        <v>-782506.14402088523</v>
      </c>
      <c r="F86" s="284">
        <v>-1.692954855649835E-2</v>
      </c>
      <c r="G86" s="292">
        <v>19.82778666354001</v>
      </c>
      <c r="H86" s="292">
        <v>1.0963005911472798</v>
      </c>
      <c r="I86" s="293">
        <v>10.38625112316762</v>
      </c>
      <c r="J86" s="293">
        <v>-1.3100273876164081E-2</v>
      </c>
      <c r="K86" s="284">
        <v>-1.259720282159913E-3</v>
      </c>
      <c r="L86" s="285">
        <v>471938969.93515837</v>
      </c>
      <c r="M86" s="285">
        <v>-8732817.3166856766</v>
      </c>
      <c r="N86" s="284">
        <v>-1.8167942342973812E-2</v>
      </c>
      <c r="O86" s="283">
        <v>106861320.99317034</v>
      </c>
      <c r="P86" s="283">
        <v>-1487610.2929879874</v>
      </c>
      <c r="Q86" s="284">
        <v>-1.372981048663127E-2</v>
      </c>
    </row>
    <row r="87" spans="1:17">
      <c r="A87" s="318" t="s">
        <v>59</v>
      </c>
      <c r="B87" s="318" t="s">
        <v>240</v>
      </c>
      <c r="C87" s="233" t="s">
        <v>250</v>
      </c>
      <c r="D87" s="283">
        <v>2933740.0659469012</v>
      </c>
      <c r="E87" s="283">
        <v>22681.543365841731</v>
      </c>
      <c r="F87" s="287">
        <v>7.79151061028185E-3</v>
      </c>
      <c r="G87" s="294">
        <v>1.2801735448979181</v>
      </c>
      <c r="H87" s="294">
        <v>0.10044852190057596</v>
      </c>
      <c r="I87" s="295">
        <v>14.732662661444506</v>
      </c>
      <c r="J87" s="295">
        <v>0.66592475652612748</v>
      </c>
      <c r="K87" s="287">
        <v>4.7340382754504126E-2</v>
      </c>
      <c r="L87" s="288">
        <v>43221802.727959655</v>
      </c>
      <c r="M87" s="288">
        <v>2272705.4649329707</v>
      </c>
      <c r="N87" s="287">
        <v>5.5500746459312481E-2</v>
      </c>
      <c r="O87" s="283">
        <v>7886241.7872225111</v>
      </c>
      <c r="P87" s="283">
        <v>61416.755590128712</v>
      </c>
      <c r="Q87" s="287">
        <v>7.8489621610511855E-3</v>
      </c>
    </row>
    <row r="88" spans="1:17">
      <c r="A88" s="318" t="s">
        <v>59</v>
      </c>
      <c r="B88" s="318" t="s">
        <v>240</v>
      </c>
      <c r="C88" s="233" t="s">
        <v>251</v>
      </c>
      <c r="D88" s="283">
        <v>1191272.6824470786</v>
      </c>
      <c r="E88" s="283">
        <v>-224879.0632615881</v>
      </c>
      <c r="F88" s="284">
        <v>-0.15879588041538215</v>
      </c>
      <c r="G88" s="292">
        <v>0.51982648037910073</v>
      </c>
      <c r="H88" s="292">
        <v>-5.4078041915628483E-2</v>
      </c>
      <c r="I88" s="293">
        <v>11.473949213808474</v>
      </c>
      <c r="J88" s="293">
        <v>0.42477270748559448</v>
      </c>
      <c r="K88" s="284">
        <v>3.8443834003603683E-2</v>
      </c>
      <c r="L88" s="285">
        <v>13668602.258195171</v>
      </c>
      <c r="M88" s="285">
        <v>-1978708.3398771621</v>
      </c>
      <c r="N88" s="284">
        <v>-0.12645676887892343</v>
      </c>
      <c r="O88" s="283">
        <v>2852539.537931262</v>
      </c>
      <c r="P88" s="283">
        <v>-564449.81967385719</v>
      </c>
      <c r="Q88" s="284">
        <v>-0.16518922378776904</v>
      </c>
    </row>
    <row r="89" spans="1:17">
      <c r="A89" s="318" t="s">
        <v>59</v>
      </c>
      <c r="B89" s="318" t="s">
        <v>240</v>
      </c>
      <c r="C89" s="233" t="s">
        <v>252</v>
      </c>
      <c r="D89" s="283">
        <v>16340259.955591984</v>
      </c>
      <c r="E89" s="283">
        <v>-787934.41854614392</v>
      </c>
      <c r="F89" s="287">
        <v>-4.6002188049421404E-2</v>
      </c>
      <c r="G89" s="294">
        <v>7.1302733172279265</v>
      </c>
      <c r="H89" s="294">
        <v>0.18896336238128963</v>
      </c>
      <c r="I89" s="295">
        <v>8.353085764743156</v>
      </c>
      <c r="J89" s="295">
        <v>0.33546656407427555</v>
      </c>
      <c r="K89" s="287">
        <v>4.1841169514048364E-2</v>
      </c>
      <c r="L89" s="288">
        <v>136491592.82725805</v>
      </c>
      <c r="M89" s="288">
        <v>-835747.25962048769</v>
      </c>
      <c r="N89" s="287">
        <v>-6.0858038835658063E-3</v>
      </c>
      <c r="O89" s="283">
        <v>34310727.799717106</v>
      </c>
      <c r="P89" s="283">
        <v>-1836497.4851971269</v>
      </c>
      <c r="Q89" s="287">
        <v>-5.080604308413058E-2</v>
      </c>
    </row>
    <row r="90" spans="1:17">
      <c r="A90" s="318" t="s">
        <v>59</v>
      </c>
      <c r="B90" s="318" t="s">
        <v>136</v>
      </c>
      <c r="C90" s="233" t="s">
        <v>242</v>
      </c>
      <c r="D90" s="283">
        <v>89047380.297872409</v>
      </c>
      <c r="E90" s="283">
        <v>-5596126.6829748899</v>
      </c>
      <c r="F90" s="284">
        <v>-5.9128479718184579E-2</v>
      </c>
      <c r="G90" s="292">
        <v>99.999999999999901</v>
      </c>
      <c r="H90" s="292">
        <v>-9.9475983006414026E-14</v>
      </c>
      <c r="I90" s="293">
        <v>8.7345851029029618</v>
      </c>
      <c r="J90" s="293">
        <v>0.11000674734054172</v>
      </c>
      <c r="K90" s="284">
        <v>1.2755029035082381E-2</v>
      </c>
      <c r="L90" s="285">
        <v>777791921.40233111</v>
      </c>
      <c r="M90" s="285">
        <v>-38468420.399205327</v>
      </c>
      <c r="N90" s="284">
        <v>-4.712763615870786E-2</v>
      </c>
      <c r="O90" s="283">
        <v>205651009.32767412</v>
      </c>
      <c r="P90" s="283">
        <v>-6941155.2829575241</v>
      </c>
      <c r="Q90" s="284">
        <v>-3.2650099290679128E-2</v>
      </c>
    </row>
    <row r="91" spans="1:17">
      <c r="A91" s="318" t="s">
        <v>59</v>
      </c>
      <c r="B91" s="318" t="s">
        <v>241</v>
      </c>
      <c r="C91" s="233" t="s">
        <v>243</v>
      </c>
      <c r="D91" s="283">
        <v>878509.04804251425</v>
      </c>
      <c r="E91" s="283">
        <v>-83616.961361018708</v>
      </c>
      <c r="F91" s="287">
        <v>-8.6908534374677993E-2</v>
      </c>
      <c r="G91" s="294">
        <v>0.98656360816434185</v>
      </c>
      <c r="H91" s="294">
        <v>-3.0015383988004407E-2</v>
      </c>
      <c r="I91" s="295">
        <v>12.964002937085745</v>
      </c>
      <c r="J91" s="295">
        <v>1.5043583777346576</v>
      </c>
      <c r="K91" s="287">
        <v>0.13127443612612741</v>
      </c>
      <c r="L91" s="288">
        <v>11388993.879079556</v>
      </c>
      <c r="M91" s="288">
        <v>363371.79000818729</v>
      </c>
      <c r="N91" s="287">
        <v>3.2957032906865413E-2</v>
      </c>
      <c r="O91" s="283">
        <v>2431111.0134718721</v>
      </c>
      <c r="P91" s="283">
        <v>-50801.912086370401</v>
      </c>
      <c r="Q91" s="287">
        <v>-2.0468853505383883E-2</v>
      </c>
    </row>
    <row r="92" spans="1:17">
      <c r="A92" s="318" t="s">
        <v>59</v>
      </c>
      <c r="B92" s="318" t="s">
        <v>241</v>
      </c>
      <c r="C92" s="233" t="s">
        <v>244</v>
      </c>
      <c r="D92" s="283">
        <v>55229431.003754362</v>
      </c>
      <c r="E92" s="283">
        <v>-5337547.683126092</v>
      </c>
      <c r="F92" s="284">
        <v>-8.8126365205043147E-2</v>
      </c>
      <c r="G92" s="292">
        <v>62.022521964156972</v>
      </c>
      <c r="H92" s="292">
        <v>-1.9723368687233389</v>
      </c>
      <c r="I92" s="293">
        <v>7.2462001815910559</v>
      </c>
      <c r="J92" s="293">
        <v>8.2742933872319568E-3</v>
      </c>
      <c r="K92" s="284">
        <v>1.1431857019587859E-3</v>
      </c>
      <c r="L92" s="285">
        <v>400203512.96857554</v>
      </c>
      <c r="M92" s="285">
        <v>-38175790.039485753</v>
      </c>
      <c r="N92" s="284">
        <v>-8.7083924303752419E-2</v>
      </c>
      <c r="O92" s="283">
        <v>110876390.35153806</v>
      </c>
      <c r="P92" s="283">
        <v>-9202470.3558948189</v>
      </c>
      <c r="Q92" s="284">
        <v>-7.6636889304906489E-2</v>
      </c>
    </row>
    <row r="93" spans="1:17">
      <c r="A93" s="318" t="s">
        <v>59</v>
      </c>
      <c r="B93" s="318" t="s">
        <v>241</v>
      </c>
      <c r="C93" s="233" t="s">
        <v>245</v>
      </c>
      <c r="D93" s="283">
        <v>606408.74056913669</v>
      </c>
      <c r="E93" s="283">
        <v>-111840.37967696367</v>
      </c>
      <c r="F93" s="287">
        <v>-0.15571251885229287</v>
      </c>
      <c r="G93" s="294">
        <v>0.68099559868087989</v>
      </c>
      <c r="H93" s="294">
        <v>-7.7903921379645968E-2</v>
      </c>
      <c r="I93" s="295">
        <v>11.266468949430234</v>
      </c>
      <c r="J93" s="295">
        <v>0.38289012119629007</v>
      </c>
      <c r="K93" s="287">
        <v>3.5180534568556146E-2</v>
      </c>
      <c r="L93" s="288">
        <v>6832085.2462852728</v>
      </c>
      <c r="M93" s="288">
        <v>-985035.6722228406</v>
      </c>
      <c r="N93" s="287">
        <v>-0.12601003393597668</v>
      </c>
      <c r="O93" s="283">
        <v>1410370.8302012794</v>
      </c>
      <c r="P93" s="283">
        <v>-210991.12752620364</v>
      </c>
      <c r="Q93" s="287">
        <v>-0.13013203283857164</v>
      </c>
    </row>
    <row r="94" spans="1:17">
      <c r="A94" s="318" t="s">
        <v>59</v>
      </c>
      <c r="B94" s="318" t="s">
        <v>241</v>
      </c>
      <c r="C94" s="233" t="s">
        <v>246</v>
      </c>
      <c r="D94" s="283">
        <v>5757440.1239046743</v>
      </c>
      <c r="E94" s="283">
        <v>253437.10361387022</v>
      </c>
      <c r="F94" s="284">
        <v>4.6045960127485519E-2</v>
      </c>
      <c r="G94" s="292">
        <v>6.4655918058964277</v>
      </c>
      <c r="H94" s="292">
        <v>0.65008137536617383</v>
      </c>
      <c r="I94" s="293">
        <v>15.431199547623759</v>
      </c>
      <c r="J94" s="293">
        <v>0.7810434283154386</v>
      </c>
      <c r="K94" s="284">
        <v>5.3312976459414969E-2</v>
      </c>
      <c r="L94" s="285">
        <v>88844207.435468689</v>
      </c>
      <c r="M94" s="285">
        <v>8209703.9070638865</v>
      </c>
      <c r="N94" s="284">
        <v>0.10181378377522826</v>
      </c>
      <c r="O94" s="283">
        <v>29213097.475691479</v>
      </c>
      <c r="P94" s="283">
        <v>2854220.3094684258</v>
      </c>
      <c r="Q94" s="284">
        <v>0.10828307637951656</v>
      </c>
    </row>
    <row r="95" spans="1:17">
      <c r="A95" s="318" t="s">
        <v>59</v>
      </c>
      <c r="B95" s="318" t="s">
        <v>241</v>
      </c>
      <c r="C95" s="233" t="s">
        <v>247</v>
      </c>
      <c r="D95" s="283">
        <v>403527.35483711836</v>
      </c>
      <c r="E95" s="283">
        <v>737.70501313108252</v>
      </c>
      <c r="F95" s="287">
        <v>1.8314894969457332E-3</v>
      </c>
      <c r="G95" s="294">
        <v>0.45316027657105529</v>
      </c>
      <c r="H95" s="294">
        <v>2.7574134771070513E-2</v>
      </c>
      <c r="I95" s="295">
        <v>26.973083459806741</v>
      </c>
      <c r="J95" s="295">
        <v>1.6525618951830907</v>
      </c>
      <c r="K95" s="287">
        <v>6.5265713068563061E-2</v>
      </c>
      <c r="L95" s="288">
        <v>10884377.020336643</v>
      </c>
      <c r="M95" s="288">
        <v>685533.00596116483</v>
      </c>
      <c r="N95" s="287">
        <v>6.7216736033504587E-2</v>
      </c>
      <c r="O95" s="283">
        <v>1471895.9174265875</v>
      </c>
      <c r="P95" s="283">
        <v>9075.953673402546</v>
      </c>
      <c r="Q95" s="287">
        <v>6.2044228943363604E-3</v>
      </c>
    </row>
    <row r="96" spans="1:17">
      <c r="A96" s="318" t="s">
        <v>59</v>
      </c>
      <c r="B96" s="318" t="s">
        <v>241</v>
      </c>
      <c r="C96" s="233" t="s">
        <v>248</v>
      </c>
      <c r="D96" s="283">
        <v>342763.4038982527</v>
      </c>
      <c r="E96" s="283">
        <v>-8141.5624311328866</v>
      </c>
      <c r="F96" s="284">
        <v>-2.320161642708302E-2</v>
      </c>
      <c r="G96" s="292">
        <v>0.38492250165212544</v>
      </c>
      <c r="H96" s="292">
        <v>1.4157535809939281E-2</v>
      </c>
      <c r="I96" s="293">
        <v>7.8081002322648798</v>
      </c>
      <c r="J96" s="293">
        <v>0.19353303647982578</v>
      </c>
      <c r="K96" s="284">
        <v>2.5416157150330687E-2</v>
      </c>
      <c r="L96" s="285">
        <v>2676331.0135898478</v>
      </c>
      <c r="M96" s="285">
        <v>4341.568140049465</v>
      </c>
      <c r="N96" s="284">
        <v>1.6248447939952893E-3</v>
      </c>
      <c r="O96" s="283">
        <v>664346.48932228517</v>
      </c>
      <c r="P96" s="283">
        <v>-35690.826376176905</v>
      </c>
      <c r="Q96" s="284">
        <v>-5.0984176951433501E-2</v>
      </c>
    </row>
    <row r="97" spans="1:17">
      <c r="A97" s="318" t="s">
        <v>59</v>
      </c>
      <c r="B97" s="318" t="s">
        <v>241</v>
      </c>
      <c r="C97" s="233" t="s">
        <v>249</v>
      </c>
      <c r="D97" s="283">
        <v>17854298.346119802</v>
      </c>
      <c r="E97" s="283">
        <v>-160774.02885326371</v>
      </c>
      <c r="F97" s="287">
        <v>-8.92441759360426E-3</v>
      </c>
      <c r="G97" s="294">
        <v>20.050335323055396</v>
      </c>
      <c r="H97" s="294">
        <v>1.0156725662973258</v>
      </c>
      <c r="I97" s="295">
        <v>10.177863862332694</v>
      </c>
      <c r="J97" s="295">
        <v>-0.32666175206655979</v>
      </c>
      <c r="K97" s="287">
        <v>-3.1097239804792585E-2</v>
      </c>
      <c r="L97" s="288">
        <v>181718617.92427912</v>
      </c>
      <c r="M97" s="288">
        <v>-7521171.2838818431</v>
      </c>
      <c r="N97" s="287">
        <v>-3.9744132644370399E-2</v>
      </c>
      <c r="O97" s="283">
        <v>42066739.459025286</v>
      </c>
      <c r="P97" s="283">
        <v>85742.464151725173</v>
      </c>
      <c r="Q97" s="287">
        <v>2.0424113358288149E-3</v>
      </c>
    </row>
    <row r="98" spans="1:17">
      <c r="A98" s="318" t="s">
        <v>59</v>
      </c>
      <c r="B98" s="318" t="s">
        <v>241</v>
      </c>
      <c r="C98" s="233" t="s">
        <v>250</v>
      </c>
      <c r="D98" s="283">
        <v>1114691.5968564181</v>
      </c>
      <c r="E98" s="283">
        <v>-45287.000254954444</v>
      </c>
      <c r="F98" s="284">
        <v>-3.9041237801912931E-2</v>
      </c>
      <c r="G98" s="292">
        <v>1.2517960586012322</v>
      </c>
      <c r="H98" s="292">
        <v>2.6166711047454827E-2</v>
      </c>
      <c r="I98" s="293">
        <v>14.647156196983056</v>
      </c>
      <c r="J98" s="293">
        <v>-6.0740851169200027E-2</v>
      </c>
      <c r="K98" s="284">
        <v>-4.1298120982449261E-3</v>
      </c>
      <c r="L98" s="285">
        <v>16327061.930620423</v>
      </c>
      <c r="M98" s="285">
        <v>-733783.85375372879</v>
      </c>
      <c r="N98" s="284">
        <v>-4.3009816923953073E-2</v>
      </c>
      <c r="O98" s="283">
        <v>2997836.2479806347</v>
      </c>
      <c r="P98" s="283">
        <v>-117999.44878910016</v>
      </c>
      <c r="Q98" s="284">
        <v>-3.7870882893932166E-2</v>
      </c>
    </row>
    <row r="99" spans="1:17">
      <c r="A99" s="318" t="s">
        <v>59</v>
      </c>
      <c r="B99" s="318" t="s">
        <v>241</v>
      </c>
      <c r="C99" s="233" t="s">
        <v>251</v>
      </c>
      <c r="D99" s="283">
        <v>436265.96976643323</v>
      </c>
      <c r="E99" s="283">
        <v>-87919.456574096112</v>
      </c>
      <c r="F99" s="287">
        <v>-0.16772586980886517</v>
      </c>
      <c r="G99" s="294">
        <v>0.48992566463727449</v>
      </c>
      <c r="H99" s="294">
        <v>-6.3926832023280422E-2</v>
      </c>
      <c r="I99" s="295">
        <v>11.593389280711225</v>
      </c>
      <c r="J99" s="295">
        <v>0.29546747369899506</v>
      </c>
      <c r="K99" s="287">
        <v>2.6152373750330669E-2</v>
      </c>
      <c r="L99" s="288">
        <v>5057801.2174292542</v>
      </c>
      <c r="M99" s="288">
        <v>-864404.74174141511</v>
      </c>
      <c r="N99" s="287">
        <v>-0.14595992569337526</v>
      </c>
      <c r="O99" s="283">
        <v>1036804.8103433282</v>
      </c>
      <c r="P99" s="283">
        <v>-227078.28685119306</v>
      </c>
      <c r="Q99" s="287">
        <v>-0.17966716016318712</v>
      </c>
    </row>
    <row r="100" spans="1:17">
      <c r="A100" s="318" t="s">
        <v>59</v>
      </c>
      <c r="B100" s="318" t="s">
        <v>241</v>
      </c>
      <c r="C100" s="233" t="s">
        <v>252</v>
      </c>
      <c r="D100" s="283">
        <v>6424044.7101237075</v>
      </c>
      <c r="E100" s="283">
        <v>-15174.419324951246</v>
      </c>
      <c r="F100" s="284">
        <v>-2.3565620333611034E-3</v>
      </c>
      <c r="G100" s="292">
        <v>7.2141871985842005</v>
      </c>
      <c r="H100" s="292">
        <v>0.41053068282159</v>
      </c>
      <c r="I100" s="293">
        <v>8.3839598254647303</v>
      </c>
      <c r="J100" s="293">
        <v>0.10498736401273945</v>
      </c>
      <c r="K100" s="284">
        <v>1.268120705819167E-2</v>
      </c>
      <c r="L100" s="285">
        <v>53858932.766666383</v>
      </c>
      <c r="M100" s="285">
        <v>548814.92070607841</v>
      </c>
      <c r="N100" s="284">
        <v>1.0294760973740111E-2</v>
      </c>
      <c r="O100" s="283">
        <v>13482416.732673354</v>
      </c>
      <c r="P100" s="283">
        <v>-45162.052727140486</v>
      </c>
      <c r="Q100" s="284">
        <v>-3.338517072684225E-3</v>
      </c>
    </row>
    <row r="101" spans="1:17">
      <c r="A101" s="318" t="s">
        <v>60</v>
      </c>
      <c r="B101" s="318" t="s">
        <v>253</v>
      </c>
      <c r="C101" s="233" t="s">
        <v>242</v>
      </c>
      <c r="D101" s="283">
        <v>79270.254842581227</v>
      </c>
      <c r="E101" s="283">
        <v>-23103.091457676026</v>
      </c>
      <c r="F101" s="287">
        <v>-0.22567486843612117</v>
      </c>
      <c r="G101" s="294">
        <v>100</v>
      </c>
      <c r="H101" s="294">
        <v>4.2632564145606011E-14</v>
      </c>
      <c r="I101" s="295">
        <v>14.100860961011788</v>
      </c>
      <c r="J101" s="295">
        <v>2.2418803338144819</v>
      </c>
      <c r="K101" s="287">
        <v>0.18904494444260822</v>
      </c>
      <c r="L101" s="288">
        <v>1117778.8418792093</v>
      </c>
      <c r="M101" s="288">
        <v>-96264.688636902487</v>
      </c>
      <c r="N101" s="287">
        <v>-7.9292616959112355E-2</v>
      </c>
      <c r="O101" s="283">
        <v>227522.71054291725</v>
      </c>
      <c r="P101" s="283">
        <v>-77076.731277824263</v>
      </c>
      <c r="Q101" s="287">
        <v>-0.25304291700962589</v>
      </c>
    </row>
    <row r="102" spans="1:17">
      <c r="A102" s="318" t="s">
        <v>60</v>
      </c>
      <c r="B102" s="318" t="s">
        <v>233</v>
      </c>
      <c r="C102" s="233" t="s">
        <v>243</v>
      </c>
      <c r="D102" s="283">
        <v>27.25</v>
      </c>
      <c r="E102" s="283">
        <v>-4.5</v>
      </c>
      <c r="F102" s="284">
        <v>-0.14173228346456693</v>
      </c>
      <c r="G102" s="292">
        <v>3.4376072152302768E-2</v>
      </c>
      <c r="H102" s="292">
        <v>3.3621401598108898E-3</v>
      </c>
      <c r="I102" s="293">
        <v>12.503119266055045</v>
      </c>
      <c r="J102" s="293">
        <v>-5.5705815213465328</v>
      </c>
      <c r="K102" s="284">
        <v>-0.30821476945272619</v>
      </c>
      <c r="L102" s="285">
        <v>340.71</v>
      </c>
      <c r="M102" s="285">
        <v>-233.13000000000005</v>
      </c>
      <c r="N102" s="284">
        <v>-0.40626306984525312</v>
      </c>
      <c r="O102" s="283">
        <v>109</v>
      </c>
      <c r="P102" s="283">
        <v>-18</v>
      </c>
      <c r="Q102" s="284">
        <v>-0.14173228346456693</v>
      </c>
    </row>
    <row r="103" spans="1:17">
      <c r="A103" s="318" t="s">
        <v>60</v>
      </c>
      <c r="B103" s="318" t="s">
        <v>233</v>
      </c>
      <c r="C103" s="233" t="s">
        <v>244</v>
      </c>
      <c r="D103" s="283">
        <v>53573.357719959247</v>
      </c>
      <c r="E103" s="283">
        <v>-28490.867232420969</v>
      </c>
      <c r="F103" s="287">
        <v>-0.34717768002992161</v>
      </c>
      <c r="G103" s="294">
        <v>67.583178364126439</v>
      </c>
      <c r="H103" s="294">
        <v>-12.578531610351519</v>
      </c>
      <c r="I103" s="295">
        <v>12.491674356623149</v>
      </c>
      <c r="J103" s="295">
        <v>1.9318761690877224</v>
      </c>
      <c r="K103" s="287">
        <v>0.1829463153347069</v>
      </c>
      <c r="L103" s="288">
        <v>669220.93882861373</v>
      </c>
      <c r="M103" s="288">
        <v>-197360.71508503042</v>
      </c>
      <c r="N103" s="287">
        <v>-0.22774624202314078</v>
      </c>
      <c r="O103" s="283">
        <v>125571.08290731907</v>
      </c>
      <c r="P103" s="283">
        <v>-99699.352954156493</v>
      </c>
      <c r="Q103" s="287">
        <v>-0.44257628646603286</v>
      </c>
    </row>
    <row r="104" spans="1:17">
      <c r="A104" s="318" t="s">
        <v>60</v>
      </c>
      <c r="B104" s="318" t="s">
        <v>233</v>
      </c>
      <c r="C104" s="233" t="s">
        <v>245</v>
      </c>
      <c r="D104" s="283">
        <v>37.014051973819733</v>
      </c>
      <c r="E104" s="283">
        <v>-109.04048955164697</v>
      </c>
      <c r="F104" s="284">
        <v>-0.74657376903705663</v>
      </c>
      <c r="G104" s="292">
        <v>4.6693494359673827E-2</v>
      </c>
      <c r="H104" s="292">
        <v>-9.5975029043960991E-2</v>
      </c>
      <c r="I104" s="293">
        <v>11.048065399830074</v>
      </c>
      <c r="J104" s="293">
        <v>-1.0555551980986309</v>
      </c>
      <c r="K104" s="284">
        <v>-8.7209871588280641E-2</v>
      </c>
      <c r="L104" s="285">
        <v>408.93366691946983</v>
      </c>
      <c r="M104" s="285">
        <v>-1358.8550903092023</v>
      </c>
      <c r="N104" s="284">
        <v>-0.76867503809643678</v>
      </c>
      <c r="O104" s="283">
        <v>74.028103947639465</v>
      </c>
      <c r="P104" s="283">
        <v>-229.46007451154287</v>
      </c>
      <c r="Q104" s="284">
        <v>-0.75607582369935411</v>
      </c>
    </row>
    <row r="105" spans="1:17">
      <c r="A105" s="318" t="s">
        <v>60</v>
      </c>
      <c r="B105" s="318" t="s">
        <v>233</v>
      </c>
      <c r="C105" s="233" t="s">
        <v>246</v>
      </c>
      <c r="D105" s="283">
        <v>6940.664763276759</v>
      </c>
      <c r="E105" s="283">
        <v>2449.0428090610721</v>
      </c>
      <c r="F105" s="287">
        <v>0.54524686939925615</v>
      </c>
      <c r="G105" s="294">
        <v>8.7556988142145773</v>
      </c>
      <c r="H105" s="294">
        <v>4.3682072292057965</v>
      </c>
      <c r="I105" s="295">
        <v>26.599185489586908</v>
      </c>
      <c r="J105" s="295">
        <v>1.2211716251491005</v>
      </c>
      <c r="K105" s="287">
        <v>4.8119274883852411E-2</v>
      </c>
      <c r="L105" s="288">
        <v>184616.02945943832</v>
      </c>
      <c r="M105" s="288">
        <v>70627.585231539371</v>
      </c>
      <c r="N105" s="287">
        <v>0.61960302827129121</v>
      </c>
      <c r="O105" s="283">
        <v>51950.404599547386</v>
      </c>
      <c r="P105" s="283">
        <v>20361.456530679618</v>
      </c>
      <c r="Q105" s="287">
        <v>0.64457532698743725</v>
      </c>
    </row>
    <row r="106" spans="1:17">
      <c r="A106" s="318" t="s">
        <v>60</v>
      </c>
      <c r="B106" s="318" t="s">
        <v>233</v>
      </c>
      <c r="C106" s="233" t="s">
        <v>247</v>
      </c>
      <c r="D106" s="291"/>
      <c r="E106" s="291"/>
      <c r="F106" s="291"/>
      <c r="G106" s="291"/>
      <c r="H106" s="291"/>
      <c r="I106" s="291"/>
      <c r="J106" s="291"/>
      <c r="K106" s="291"/>
      <c r="L106" s="291"/>
      <c r="M106" s="291"/>
      <c r="N106" s="291"/>
      <c r="O106" s="291"/>
      <c r="P106" s="291"/>
      <c r="Q106" s="291"/>
    </row>
    <row r="107" spans="1:17">
      <c r="A107" s="318" t="s">
        <v>60</v>
      </c>
      <c r="B107" s="318" t="s">
        <v>233</v>
      </c>
      <c r="C107" s="233" t="s">
        <v>248</v>
      </c>
      <c r="D107" s="290"/>
      <c r="E107" s="290"/>
      <c r="F107" s="290"/>
      <c r="G107" s="290"/>
      <c r="H107" s="290"/>
      <c r="I107" s="290"/>
      <c r="J107" s="290"/>
      <c r="K107" s="290"/>
      <c r="L107" s="290"/>
      <c r="M107" s="290"/>
      <c r="N107" s="290"/>
      <c r="O107" s="290"/>
      <c r="P107" s="290"/>
      <c r="Q107" s="290"/>
    </row>
    <row r="108" spans="1:17">
      <c r="A108" s="318" t="s">
        <v>60</v>
      </c>
      <c r="B108" s="318" t="s">
        <v>233</v>
      </c>
      <c r="C108" s="233" t="s">
        <v>249</v>
      </c>
      <c r="D108" s="283">
        <v>17948.616817350681</v>
      </c>
      <c r="E108" s="283">
        <v>3355.2691936375122</v>
      </c>
      <c r="F108" s="284">
        <v>0.22991771868611111</v>
      </c>
      <c r="G108" s="292">
        <v>22.642309972377316</v>
      </c>
      <c r="H108" s="292">
        <v>8.3872834922313864</v>
      </c>
      <c r="I108" s="293">
        <v>14.187289310466905</v>
      </c>
      <c r="J108" s="293">
        <v>-0.86115228697067003</v>
      </c>
      <c r="K108" s="284">
        <v>-5.7225346650998446E-2</v>
      </c>
      <c r="L108" s="285">
        <v>254642.21951046586</v>
      </c>
      <c r="M108" s="285">
        <v>35035.08008391381</v>
      </c>
      <c r="N108" s="284">
        <v>0.15953525088209325</v>
      </c>
      <c r="O108" s="283">
        <v>48331.491952061653</v>
      </c>
      <c r="P108" s="283">
        <v>3126.6805786931873</v>
      </c>
      <c r="Q108" s="284">
        <v>6.9166986515404649E-2</v>
      </c>
    </row>
    <row r="109" spans="1:17">
      <c r="A109" s="318" t="s">
        <v>60</v>
      </c>
      <c r="B109" s="318" t="s">
        <v>233</v>
      </c>
      <c r="C109" s="233" t="s">
        <v>250</v>
      </c>
      <c r="D109" s="290"/>
      <c r="E109" s="283">
        <v>-2.7208225876092911</v>
      </c>
      <c r="F109" s="287">
        <v>-1</v>
      </c>
      <c r="G109" s="290"/>
      <c r="H109" s="294">
        <v>-2.6577450927795379E-3</v>
      </c>
      <c r="I109" s="290"/>
      <c r="J109" s="295">
        <v>-15.533449931870527</v>
      </c>
      <c r="K109" s="287">
        <v>-1</v>
      </c>
      <c r="L109" s="290"/>
      <c r="M109" s="288">
        <v>-42.263761438131333</v>
      </c>
      <c r="N109" s="287">
        <v>-1</v>
      </c>
      <c r="O109" s="290"/>
      <c r="P109" s="283">
        <v>-7.2555269002914429</v>
      </c>
      <c r="Q109" s="287">
        <v>-1</v>
      </c>
    </row>
    <row r="110" spans="1:17">
      <c r="A110" s="318" t="s">
        <v>60</v>
      </c>
      <c r="B110" s="318" t="s">
        <v>233</v>
      </c>
      <c r="C110" s="233" t="s">
        <v>251</v>
      </c>
      <c r="D110" s="291"/>
      <c r="E110" s="291"/>
      <c r="F110" s="291"/>
      <c r="G110" s="291"/>
      <c r="H110" s="291"/>
      <c r="I110" s="291"/>
      <c r="J110" s="291"/>
      <c r="K110" s="291"/>
      <c r="L110" s="291"/>
      <c r="M110" s="291"/>
      <c r="N110" s="291"/>
      <c r="O110" s="291"/>
      <c r="P110" s="291"/>
      <c r="Q110" s="291"/>
    </row>
    <row r="111" spans="1:17">
      <c r="A111" s="318" t="s">
        <v>60</v>
      </c>
      <c r="B111" s="318" t="s">
        <v>233</v>
      </c>
      <c r="C111" s="233" t="s">
        <v>252</v>
      </c>
      <c r="D111" s="283">
        <v>743.35149002075195</v>
      </c>
      <c r="E111" s="283">
        <v>-300.27491581439972</v>
      </c>
      <c r="F111" s="287">
        <v>-0.28772261235964769</v>
      </c>
      <c r="G111" s="294">
        <v>0.93774328276972985</v>
      </c>
      <c r="H111" s="294">
        <v>-8.1688477108699198E-2</v>
      </c>
      <c r="I111" s="295">
        <v>11.501975214354086</v>
      </c>
      <c r="J111" s="295">
        <v>0.49957017252164881</v>
      </c>
      <c r="K111" s="287">
        <v>4.5405542753809217E-2</v>
      </c>
      <c r="L111" s="288">
        <v>8550.0104137718681</v>
      </c>
      <c r="M111" s="288">
        <v>-2932.3900155782703</v>
      </c>
      <c r="N111" s="287">
        <v>-0.25538127098257213</v>
      </c>
      <c r="O111" s="283">
        <v>1486.7029800415039</v>
      </c>
      <c r="P111" s="283">
        <v>-610.79983162879944</v>
      </c>
      <c r="Q111" s="287">
        <v>-0.29120334343790533</v>
      </c>
    </row>
    <row r="112" spans="1:17">
      <c r="A112" s="318" t="s">
        <v>60</v>
      </c>
      <c r="B112" s="318" t="s">
        <v>254</v>
      </c>
      <c r="C112" s="233" t="s">
        <v>242</v>
      </c>
      <c r="D112" s="283">
        <v>1128382.7264649316</v>
      </c>
      <c r="E112" s="283">
        <v>-357862.19388806215</v>
      </c>
      <c r="F112" s="284">
        <v>-0.24078278686602159</v>
      </c>
      <c r="G112" s="292">
        <v>100.00000000000003</v>
      </c>
      <c r="H112" s="292">
        <v>0</v>
      </c>
      <c r="I112" s="293">
        <v>14.235455120136516</v>
      </c>
      <c r="J112" s="293">
        <v>2.1745169553444512</v>
      </c>
      <c r="K112" s="284">
        <v>0.1802941799081797</v>
      </c>
      <c r="L112" s="285">
        <v>16063041.660928812</v>
      </c>
      <c r="M112" s="285">
        <v>-1862466.4211849533</v>
      </c>
      <c r="N112" s="284">
        <v>-0.10390034205185733</v>
      </c>
      <c r="O112" s="283">
        <v>3245172.1386300027</v>
      </c>
      <c r="P112" s="283">
        <v>-535823.99826962827</v>
      </c>
      <c r="Q112" s="284">
        <v>-0.14171503457525275</v>
      </c>
    </row>
    <row r="113" spans="1:17">
      <c r="A113" s="318" t="s">
        <v>60</v>
      </c>
      <c r="B113" s="318" t="s">
        <v>240</v>
      </c>
      <c r="C113" s="233" t="s">
        <v>243</v>
      </c>
      <c r="D113" s="283">
        <v>302.17446499876678</v>
      </c>
      <c r="E113" s="283">
        <v>-227.82553500123322</v>
      </c>
      <c r="F113" s="287">
        <v>-0.42985950000232681</v>
      </c>
      <c r="G113" s="294">
        <v>2.6779430233342724E-2</v>
      </c>
      <c r="H113" s="294">
        <v>-8.8809103163239693E-3</v>
      </c>
      <c r="I113" s="295">
        <v>15.231166939765039</v>
      </c>
      <c r="J113" s="295">
        <v>-0.41283306023496102</v>
      </c>
      <c r="K113" s="287">
        <v>-2.6389226555545962E-2</v>
      </c>
      <c r="L113" s="288">
        <v>4602.4697213304044</v>
      </c>
      <c r="M113" s="288">
        <v>-3688.8502786695954</v>
      </c>
      <c r="N113" s="287">
        <v>-0.44490506682525766</v>
      </c>
      <c r="O113" s="283">
        <v>1208.6978599950671</v>
      </c>
      <c r="P113" s="283">
        <v>-911.30214000493288</v>
      </c>
      <c r="Q113" s="287">
        <v>-0.42985950000232681</v>
      </c>
    </row>
    <row r="114" spans="1:17">
      <c r="A114" s="318" t="s">
        <v>60</v>
      </c>
      <c r="B114" s="318" t="s">
        <v>240</v>
      </c>
      <c r="C114" s="233" t="s">
        <v>244</v>
      </c>
      <c r="D114" s="283">
        <v>773671.9539116692</v>
      </c>
      <c r="E114" s="283">
        <v>-434765.11606720986</v>
      </c>
      <c r="F114" s="284">
        <v>-0.35977472627085882</v>
      </c>
      <c r="G114" s="292">
        <v>68.564675421386283</v>
      </c>
      <c r="H114" s="292">
        <v>-12.743395235761312</v>
      </c>
      <c r="I114" s="293">
        <v>12.346973391708222</v>
      </c>
      <c r="J114" s="293">
        <v>0.76846774897597392</v>
      </c>
      <c r="K114" s="284">
        <v>6.6370201188988162E-2</v>
      </c>
      <c r="L114" s="285">
        <v>9552507.0288582891</v>
      </c>
      <c r="M114" s="285">
        <v>-4439388.4047789872</v>
      </c>
      <c r="N114" s="284">
        <v>-0.31728284604718077</v>
      </c>
      <c r="O114" s="283">
        <v>1814848.5629159492</v>
      </c>
      <c r="P114" s="283">
        <v>-1128339.7682384388</v>
      </c>
      <c r="Q114" s="284">
        <v>-0.38337328138151366</v>
      </c>
    </row>
    <row r="115" spans="1:17">
      <c r="A115" s="318" t="s">
        <v>60</v>
      </c>
      <c r="B115" s="318" t="s">
        <v>240</v>
      </c>
      <c r="C115" s="233" t="s">
        <v>245</v>
      </c>
      <c r="D115" s="283">
        <v>757.00021559766662</v>
      </c>
      <c r="E115" s="283">
        <v>-3089.6741117648453</v>
      </c>
      <c r="F115" s="287">
        <v>-0.80320657503732396</v>
      </c>
      <c r="G115" s="294">
        <v>6.7087185743195901E-2</v>
      </c>
      <c r="H115" s="294">
        <v>-0.19173114727078006</v>
      </c>
      <c r="I115" s="295">
        <v>11.253674319716009</v>
      </c>
      <c r="J115" s="295">
        <v>0.21327106871120094</v>
      </c>
      <c r="K115" s="287">
        <v>1.9317325994572775E-2</v>
      </c>
      <c r="L115" s="288">
        <v>8519.033886290943</v>
      </c>
      <c r="M115" s="288">
        <v>-33949.801863078865</v>
      </c>
      <c r="N115" s="287">
        <v>-0.79940505229373149</v>
      </c>
      <c r="O115" s="283">
        <v>1528.6548867655542</v>
      </c>
      <c r="P115" s="283">
        <v>-6207.8321089057627</v>
      </c>
      <c r="Q115" s="287">
        <v>-0.80240968702967375</v>
      </c>
    </row>
    <row r="116" spans="1:17">
      <c r="A116" s="318" t="s">
        <v>60</v>
      </c>
      <c r="B116" s="318" t="s">
        <v>240</v>
      </c>
      <c r="C116" s="233" t="s">
        <v>246</v>
      </c>
      <c r="D116" s="283">
        <v>93781.831152285638</v>
      </c>
      <c r="E116" s="283">
        <v>72495.669460612495</v>
      </c>
      <c r="F116" s="284">
        <v>3.4057652342729225</v>
      </c>
      <c r="G116" s="292">
        <v>8.3111721717055413</v>
      </c>
      <c r="H116" s="292">
        <v>6.8789612756294405</v>
      </c>
      <c r="I116" s="293">
        <v>27.350994721925691</v>
      </c>
      <c r="J116" s="293">
        <v>9.2338878107530427</v>
      </c>
      <c r="K116" s="284">
        <v>0.50967783410598477</v>
      </c>
      <c r="L116" s="285">
        <v>2565026.3688586908</v>
      </c>
      <c r="M116" s="285">
        <v>2179382.7017621407</v>
      </c>
      <c r="N116" s="284">
        <v>5.6512861164565917</v>
      </c>
      <c r="O116" s="283">
        <v>683626.54163008602</v>
      </c>
      <c r="P116" s="283">
        <v>573347.31450320315</v>
      </c>
      <c r="Q116" s="284">
        <v>5.1990508950841008</v>
      </c>
    </row>
    <row r="117" spans="1:17">
      <c r="A117" s="318" t="s">
        <v>60</v>
      </c>
      <c r="B117" s="318" t="s">
        <v>240</v>
      </c>
      <c r="C117" s="233" t="s">
        <v>247</v>
      </c>
      <c r="D117" s="290"/>
      <c r="E117" s="290"/>
      <c r="F117" s="290"/>
      <c r="G117" s="290"/>
      <c r="H117" s="290"/>
      <c r="I117" s="290"/>
      <c r="J117" s="290"/>
      <c r="K117" s="290"/>
      <c r="L117" s="290"/>
      <c r="M117" s="290"/>
      <c r="N117" s="290"/>
      <c r="O117" s="290"/>
      <c r="P117" s="290"/>
      <c r="Q117" s="290"/>
    </row>
    <row r="118" spans="1:17">
      <c r="A118" s="318" t="s">
        <v>60</v>
      </c>
      <c r="B118" s="318" t="s">
        <v>240</v>
      </c>
      <c r="C118" s="233" t="s">
        <v>248</v>
      </c>
      <c r="D118" s="283">
        <v>1</v>
      </c>
      <c r="E118" s="283">
        <v>-2025.7106517100146</v>
      </c>
      <c r="F118" s="284">
        <v>-0.99950658965592531</v>
      </c>
      <c r="G118" s="292">
        <v>8.8622412993937178E-5</v>
      </c>
      <c r="H118" s="292">
        <v>-0.13627589086175335</v>
      </c>
      <c r="I118" s="293">
        <v>11.84</v>
      </c>
      <c r="J118" s="293">
        <v>1.2780975530702943</v>
      </c>
      <c r="K118" s="284">
        <v>0.12101016455059486</v>
      </c>
      <c r="L118" s="285">
        <v>11.84</v>
      </c>
      <c r="M118" s="285">
        <v>-21394.080191514502</v>
      </c>
      <c r="N118" s="284">
        <v>-0.99944688198899789</v>
      </c>
      <c r="O118" s="283">
        <v>8</v>
      </c>
      <c r="P118" s="283">
        <v>-16205.685213680117</v>
      </c>
      <c r="Q118" s="284">
        <v>-0.99950658965592531</v>
      </c>
    </row>
    <row r="119" spans="1:17">
      <c r="A119" s="318" t="s">
        <v>60</v>
      </c>
      <c r="B119" s="318" t="s">
        <v>240</v>
      </c>
      <c r="C119" s="233" t="s">
        <v>249</v>
      </c>
      <c r="D119" s="283">
        <v>247851.94613487786</v>
      </c>
      <c r="E119" s="283">
        <v>24986.404654447018</v>
      </c>
      <c r="F119" s="287">
        <v>0.11211425727131083</v>
      </c>
      <c r="G119" s="294">
        <v>21.96523753171622</v>
      </c>
      <c r="H119" s="294">
        <v>6.9700278977954042</v>
      </c>
      <c r="I119" s="295">
        <v>15.315537033478478</v>
      </c>
      <c r="J119" s="295">
        <v>1.0853533299264999</v>
      </c>
      <c r="K119" s="287">
        <v>7.6271210023492964E-2</v>
      </c>
      <c r="L119" s="288">
        <v>3795985.6598484349</v>
      </c>
      <c r="M119" s="288">
        <v>624568.06339032063</v>
      </c>
      <c r="N119" s="287">
        <v>0.19693655735777194</v>
      </c>
      <c r="O119" s="283">
        <v>719769.69860797934</v>
      </c>
      <c r="P119" s="283">
        <v>72931.85095384554</v>
      </c>
      <c r="Q119" s="287">
        <v>0.11275136607782794</v>
      </c>
    </row>
    <row r="120" spans="1:17">
      <c r="A120" s="318" t="s">
        <v>60</v>
      </c>
      <c r="B120" s="318" t="s">
        <v>240</v>
      </c>
      <c r="C120" s="233" t="s">
        <v>250</v>
      </c>
      <c r="D120" s="283">
        <v>4.6370987892150879</v>
      </c>
      <c r="E120" s="283">
        <v>-104.82843933999538</v>
      </c>
      <c r="F120" s="284">
        <v>-0.95763873390233945</v>
      </c>
      <c r="G120" s="292">
        <v>4.1095088399150558E-4</v>
      </c>
      <c r="H120" s="292">
        <v>-6.9542913200465505E-3</v>
      </c>
      <c r="I120" s="293">
        <v>17.306666666666665</v>
      </c>
      <c r="J120" s="293">
        <v>0.5565158591964483</v>
      </c>
      <c r="K120" s="284">
        <v>3.3224528279963535E-2</v>
      </c>
      <c r="L120" s="285">
        <v>80.252723045349114</v>
      </c>
      <c r="M120" s="285">
        <v>-1753.3115488398075</v>
      </c>
      <c r="N120" s="284">
        <v>-0.95623130081890273</v>
      </c>
      <c r="O120" s="283">
        <v>12.365596771240234</v>
      </c>
      <c r="P120" s="283">
        <v>-279.54250490665436</v>
      </c>
      <c r="Q120" s="284">
        <v>-0.95763873390233945</v>
      </c>
    </row>
    <row r="121" spans="1:17">
      <c r="A121" s="318" t="s">
        <v>60</v>
      </c>
      <c r="B121" s="318" t="s">
        <v>240</v>
      </c>
      <c r="C121" s="233" t="s">
        <v>251</v>
      </c>
      <c r="D121" s="283">
        <v>0.25007951259613037</v>
      </c>
      <c r="E121" s="283">
        <v>0.25007951259613037</v>
      </c>
      <c r="F121" s="290"/>
      <c r="G121" s="294">
        <v>2.2162649846616781E-5</v>
      </c>
      <c r="H121" s="294">
        <v>2.2162649846616781E-5</v>
      </c>
      <c r="I121" s="295">
        <v>12</v>
      </c>
      <c r="J121" s="295">
        <v>12</v>
      </c>
      <c r="K121" s="290"/>
      <c r="L121" s="288">
        <v>3.0009541511535645</v>
      </c>
      <c r="M121" s="288">
        <v>3.0009541511535645</v>
      </c>
      <c r="N121" s="290"/>
      <c r="O121" s="283">
        <v>1.0003180503845215</v>
      </c>
      <c r="P121" s="283">
        <v>1.0003180503845215</v>
      </c>
      <c r="Q121" s="290"/>
    </row>
    <row r="122" spans="1:17">
      <c r="A122" s="318" t="s">
        <v>60</v>
      </c>
      <c r="B122" s="318" t="s">
        <v>240</v>
      </c>
      <c r="C122" s="233" t="s">
        <v>252</v>
      </c>
      <c r="D122" s="283">
        <v>12011.933407202545</v>
      </c>
      <c r="E122" s="283">
        <v>-15131.363277604447</v>
      </c>
      <c r="F122" s="284">
        <v>-0.55746225129956217</v>
      </c>
      <c r="G122" s="292">
        <v>1.0645265232687748</v>
      </c>
      <c r="H122" s="292">
        <v>-0.76177386054416152</v>
      </c>
      <c r="I122" s="293">
        <v>11.347549262705792</v>
      </c>
      <c r="J122" s="293">
        <v>0.20108653850772562</v>
      </c>
      <c r="K122" s="284">
        <v>1.8040390344748837E-2</v>
      </c>
      <c r="L122" s="285">
        <v>136306.0060785723</v>
      </c>
      <c r="M122" s="285">
        <v>-166245.7386304778</v>
      </c>
      <c r="N122" s="284">
        <v>-0.54947869757071988</v>
      </c>
      <c r="O122" s="283">
        <v>24168.61681440509</v>
      </c>
      <c r="P122" s="283">
        <v>-30160.03383879234</v>
      </c>
      <c r="Q122" s="284">
        <v>-0.55514049173274138</v>
      </c>
    </row>
    <row r="123" spans="1:17">
      <c r="A123" s="318" t="s">
        <v>60</v>
      </c>
      <c r="B123" s="318" t="s">
        <v>136</v>
      </c>
      <c r="C123" s="233" t="s">
        <v>242</v>
      </c>
      <c r="D123" s="283">
        <v>422651.6868580372</v>
      </c>
      <c r="E123" s="283">
        <v>-103058.36621247133</v>
      </c>
      <c r="F123" s="287">
        <v>-0.19603651406424424</v>
      </c>
      <c r="G123" s="294">
        <v>100.0000000000001</v>
      </c>
      <c r="H123" s="294">
        <v>9.9475983006414026E-14</v>
      </c>
      <c r="I123" s="295">
        <v>14.298390350452324</v>
      </c>
      <c r="J123" s="295">
        <v>2.032522533554495</v>
      </c>
      <c r="K123" s="287">
        <v>0.16570556310369092</v>
      </c>
      <c r="L123" s="288">
        <v>6043238.8009733567</v>
      </c>
      <c r="M123" s="288">
        <v>-405051.22000384331</v>
      </c>
      <c r="N123" s="287">
        <v>-6.2815291912453441E-2</v>
      </c>
      <c r="O123" s="283">
        <v>1205497.2727667568</v>
      </c>
      <c r="P123" s="283">
        <v>-177695.5177226197</v>
      </c>
      <c r="Q123" s="287">
        <v>-0.1284676430823144</v>
      </c>
    </row>
    <row r="124" spans="1:17">
      <c r="A124" s="318" t="s">
        <v>60</v>
      </c>
      <c r="B124" s="318" t="s">
        <v>241</v>
      </c>
      <c r="C124" s="233" t="s">
        <v>243</v>
      </c>
      <c r="D124" s="283">
        <v>99.144464999437332</v>
      </c>
      <c r="E124" s="283">
        <v>-70.355535000562668</v>
      </c>
      <c r="F124" s="284">
        <v>-0.41507690265818681</v>
      </c>
      <c r="G124" s="292">
        <v>2.3457723719611859E-2</v>
      </c>
      <c r="H124" s="292">
        <v>-8.784383694922699E-3</v>
      </c>
      <c r="I124" s="293">
        <v>14.122328678270025</v>
      </c>
      <c r="J124" s="293">
        <v>-2.1695887258597697</v>
      </c>
      <c r="K124" s="284">
        <v>-0.13316963694585185</v>
      </c>
      <c r="L124" s="285">
        <v>1400.1507213532925</v>
      </c>
      <c r="M124" s="285">
        <v>-1361.3292786467075</v>
      </c>
      <c r="N124" s="284">
        <v>-0.49297089917243925</v>
      </c>
      <c r="O124" s="283">
        <v>396.57785999774933</v>
      </c>
      <c r="P124" s="283">
        <v>-281.42214000225067</v>
      </c>
      <c r="Q124" s="284">
        <v>-0.41507690265818681</v>
      </c>
    </row>
    <row r="125" spans="1:17">
      <c r="A125" s="318" t="s">
        <v>60</v>
      </c>
      <c r="B125" s="318" t="s">
        <v>241</v>
      </c>
      <c r="C125" s="233" t="s">
        <v>244</v>
      </c>
      <c r="D125" s="283">
        <v>285017.27700951084</v>
      </c>
      <c r="E125" s="283">
        <v>-141051.58808634075</v>
      </c>
      <c r="F125" s="287">
        <v>-0.33105349778282611</v>
      </c>
      <c r="G125" s="294">
        <v>67.435499696761994</v>
      </c>
      <c r="H125" s="294">
        <v>-13.610860860224918</v>
      </c>
      <c r="I125" s="295">
        <v>12.365951851611868</v>
      </c>
      <c r="J125" s="295">
        <v>0.73774687369466463</v>
      </c>
      <c r="K125" s="287">
        <v>6.3444605172999519E-2</v>
      </c>
      <c r="L125" s="288">
        <v>3524509.9243771331</v>
      </c>
      <c r="M125" s="288">
        <v>-1429906.1736659817</v>
      </c>
      <c r="N125" s="287">
        <v>-0.28861245106779854</v>
      </c>
      <c r="O125" s="283">
        <v>664905.45408517739</v>
      </c>
      <c r="P125" s="283">
        <v>-407769.63791757904</v>
      </c>
      <c r="Q125" s="287">
        <v>-0.38014273003789595</v>
      </c>
    </row>
    <row r="126" spans="1:17">
      <c r="A126" s="318" t="s">
        <v>60</v>
      </c>
      <c r="B126" s="318" t="s">
        <v>241</v>
      </c>
      <c r="C126" s="233" t="s">
        <v>245</v>
      </c>
      <c r="D126" s="283">
        <v>149.27798061709404</v>
      </c>
      <c r="E126" s="283">
        <v>-676.56197740871016</v>
      </c>
      <c r="F126" s="284">
        <v>-0.81924102949202449</v>
      </c>
      <c r="G126" s="292">
        <v>3.531938597638546E-2</v>
      </c>
      <c r="H126" s="292">
        <v>-0.1217710012441614</v>
      </c>
      <c r="I126" s="293">
        <v>11.492097057241653</v>
      </c>
      <c r="J126" s="293">
        <v>-6.267459945971865E-2</v>
      </c>
      <c r="K126" s="284">
        <v>-5.4241313737575705E-3</v>
      </c>
      <c r="L126" s="285">
        <v>1715.517041760683</v>
      </c>
      <c r="M126" s="285">
        <v>-7826.8750982073298</v>
      </c>
      <c r="N126" s="284">
        <v>-0.82022148989504495</v>
      </c>
      <c r="O126" s="283">
        <v>309.14552867412567</v>
      </c>
      <c r="P126" s="283">
        <v>-1361.2277516575157</v>
      </c>
      <c r="Q126" s="284">
        <v>-0.81492428529942307</v>
      </c>
    </row>
    <row r="127" spans="1:17">
      <c r="A127" s="318" t="s">
        <v>60</v>
      </c>
      <c r="B127" s="318" t="s">
        <v>241</v>
      </c>
      <c r="C127" s="233" t="s">
        <v>246</v>
      </c>
      <c r="D127" s="283">
        <v>35758.913672120441</v>
      </c>
      <c r="E127" s="283">
        <v>25910.612728628708</v>
      </c>
      <c r="F127" s="287">
        <v>2.6309728832719905</v>
      </c>
      <c r="G127" s="294">
        <v>8.4606106597964192</v>
      </c>
      <c r="H127" s="294">
        <v>6.5872774629190003</v>
      </c>
      <c r="I127" s="295">
        <v>27.89728934972041</v>
      </c>
      <c r="J127" s="295">
        <v>6.4721001268075504</v>
      </c>
      <c r="K127" s="287">
        <v>0.30207901827471639</v>
      </c>
      <c r="L127" s="288">
        <v>997576.76154281711</v>
      </c>
      <c r="M127" s="288">
        <v>786575.05030431552</v>
      </c>
      <c r="N127" s="287">
        <v>3.7278136072329096</v>
      </c>
      <c r="O127" s="283">
        <v>261069.88607658859</v>
      </c>
      <c r="P127" s="283">
        <v>201491.36053958314</v>
      </c>
      <c r="Q127" s="287">
        <v>3.3819460740839036</v>
      </c>
    </row>
    <row r="128" spans="1:17">
      <c r="A128" s="318" t="s">
        <v>60</v>
      </c>
      <c r="B128" s="318" t="s">
        <v>241</v>
      </c>
      <c r="C128" s="233" t="s">
        <v>247</v>
      </c>
      <c r="D128" s="291"/>
      <c r="E128" s="291"/>
      <c r="F128" s="291"/>
      <c r="G128" s="291"/>
      <c r="H128" s="291"/>
      <c r="I128" s="291"/>
      <c r="J128" s="291"/>
      <c r="K128" s="291"/>
      <c r="L128" s="291"/>
      <c r="M128" s="291"/>
      <c r="N128" s="291"/>
      <c r="O128" s="291"/>
      <c r="P128" s="291"/>
      <c r="Q128" s="291"/>
    </row>
    <row r="129" spans="1:17">
      <c r="A129" s="318" t="s">
        <v>60</v>
      </c>
      <c r="B129" s="318" t="s">
        <v>241</v>
      </c>
      <c r="C129" s="233" t="s">
        <v>248</v>
      </c>
      <c r="D129" s="290"/>
      <c r="E129" s="283">
        <v>-167.12750322473227</v>
      </c>
      <c r="F129" s="287">
        <v>-1</v>
      </c>
      <c r="G129" s="290"/>
      <c r="H129" s="294">
        <v>-3.1790813633597578E-2</v>
      </c>
      <c r="I129" s="290"/>
      <c r="J129" s="295">
        <v>-11.908092923300037</v>
      </c>
      <c r="K129" s="287">
        <v>-1</v>
      </c>
      <c r="L129" s="290"/>
      <c r="M129" s="288">
        <v>-1990.1698384392384</v>
      </c>
      <c r="N129" s="287">
        <v>-1</v>
      </c>
      <c r="O129" s="290"/>
      <c r="P129" s="283">
        <v>-1337.0200257978581</v>
      </c>
      <c r="Q129" s="287">
        <v>-1</v>
      </c>
    </row>
    <row r="130" spans="1:17">
      <c r="A130" s="318" t="s">
        <v>60</v>
      </c>
      <c r="B130" s="318" t="s">
        <v>241</v>
      </c>
      <c r="C130" s="233" t="s">
        <v>249</v>
      </c>
      <c r="D130" s="283">
        <v>97228.615677492839</v>
      </c>
      <c r="E130" s="283">
        <v>14419.699580747838</v>
      </c>
      <c r="F130" s="284">
        <v>0.1741322101584015</v>
      </c>
      <c r="G130" s="292">
        <v>23.004431000922676</v>
      </c>
      <c r="H130" s="292">
        <v>7.2526081827962319</v>
      </c>
      <c r="I130" s="293">
        <v>15.093615095223852</v>
      </c>
      <c r="J130" s="293">
        <v>0.55339093607183898</v>
      </c>
      <c r="K130" s="284">
        <v>3.8059312567304521E-2</v>
      </c>
      <c r="L130" s="285">
        <v>1467531.3012775243</v>
      </c>
      <c r="M130" s="285">
        <v>263471.09885444073</v>
      </c>
      <c r="N130" s="284">
        <v>0.21881887494016022</v>
      </c>
      <c r="O130" s="283">
        <v>270018.79310972791</v>
      </c>
      <c r="P130" s="283">
        <v>34481.555528717872</v>
      </c>
      <c r="Q130" s="284">
        <v>0.14639534658233555</v>
      </c>
    </row>
    <row r="131" spans="1:17">
      <c r="A131" s="318" t="s">
        <v>60</v>
      </c>
      <c r="B131" s="318" t="s">
        <v>241</v>
      </c>
      <c r="C131" s="233" t="s">
        <v>250</v>
      </c>
      <c r="D131" s="290"/>
      <c r="E131" s="283">
        <v>-81.802674204111099</v>
      </c>
      <c r="F131" s="287">
        <v>-1</v>
      </c>
      <c r="G131" s="290"/>
      <c r="H131" s="294">
        <v>-1.5560416569233779E-2</v>
      </c>
      <c r="I131" s="290"/>
      <c r="J131" s="295">
        <v>-17.089413187785617</v>
      </c>
      <c r="K131" s="287">
        <v>-1</v>
      </c>
      <c r="L131" s="290"/>
      <c r="M131" s="288">
        <v>-1397.9596993398666</v>
      </c>
      <c r="N131" s="287">
        <v>-1</v>
      </c>
      <c r="O131" s="290"/>
      <c r="P131" s="283">
        <v>-218.14046454429626</v>
      </c>
      <c r="Q131" s="287">
        <v>-1</v>
      </c>
    </row>
    <row r="132" spans="1:17">
      <c r="A132" s="318" t="s">
        <v>60</v>
      </c>
      <c r="B132" s="318" t="s">
        <v>241</v>
      </c>
      <c r="C132" s="233" t="s">
        <v>251</v>
      </c>
      <c r="D132" s="291"/>
      <c r="E132" s="291"/>
      <c r="F132" s="291"/>
      <c r="G132" s="291"/>
      <c r="H132" s="291"/>
      <c r="I132" s="291"/>
      <c r="J132" s="291"/>
      <c r="K132" s="291"/>
      <c r="L132" s="291"/>
      <c r="M132" s="291"/>
      <c r="N132" s="291"/>
      <c r="O132" s="291"/>
      <c r="P132" s="291"/>
      <c r="Q132" s="291"/>
    </row>
    <row r="133" spans="1:17">
      <c r="A133" s="318" t="s">
        <v>60</v>
      </c>
      <c r="B133" s="318" t="s">
        <v>241</v>
      </c>
      <c r="C133" s="233" t="s">
        <v>252</v>
      </c>
      <c r="D133" s="283">
        <v>4398.4580532955006</v>
      </c>
      <c r="E133" s="283">
        <v>-1341.2427456697451</v>
      </c>
      <c r="F133" s="287">
        <v>-0.23367816418436735</v>
      </c>
      <c r="G133" s="294">
        <v>1.0406815328227674</v>
      </c>
      <c r="H133" s="294">
        <v>-5.111817034848487E-2</v>
      </c>
      <c r="I133" s="295">
        <v>11.482466219026067</v>
      </c>
      <c r="J133" s="295">
        <v>0.48537598635543056</v>
      </c>
      <c r="K133" s="287">
        <v>4.4136764915636895E-2</v>
      </c>
      <c r="L133" s="288">
        <v>50505.146012768746</v>
      </c>
      <c r="M133" s="288">
        <v>-12614.861581983809</v>
      </c>
      <c r="N133" s="287">
        <v>-0.19985519746725344</v>
      </c>
      <c r="O133" s="283">
        <v>8797.4161065910012</v>
      </c>
      <c r="P133" s="283">
        <v>-2700.9854913394902</v>
      </c>
      <c r="Q133" s="287">
        <v>-0.23490095282683637</v>
      </c>
    </row>
    <row r="134" spans="1:17">
      <c r="A134" s="318" t="s">
        <v>61</v>
      </c>
      <c r="B134" s="318" t="s">
        <v>253</v>
      </c>
      <c r="C134" s="233" t="s">
        <v>242</v>
      </c>
      <c r="D134" s="283">
        <v>166123.98763256666</v>
      </c>
      <c r="E134" s="283">
        <v>-25831.727244708251</v>
      </c>
      <c r="F134" s="284">
        <v>-0.13457128515930628</v>
      </c>
      <c r="G134" s="292">
        <v>99.999999999999957</v>
      </c>
      <c r="H134" s="292">
        <v>-4.2632564145606011E-14</v>
      </c>
      <c r="I134" s="293">
        <v>32.097949086371663</v>
      </c>
      <c r="J134" s="293">
        <v>1.193450615402611</v>
      </c>
      <c r="K134" s="284">
        <v>3.8617375283527412E-2</v>
      </c>
      <c r="L134" s="285">
        <v>5332239.2970551606</v>
      </c>
      <c r="M134" s="285">
        <v>-600055.79986335337</v>
      </c>
      <c r="N134" s="284">
        <v>-0.10115069969716238</v>
      </c>
      <c r="O134" s="283">
        <v>1352322.5746005774</v>
      </c>
      <c r="P134" s="283">
        <v>-249209.86912455875</v>
      </c>
      <c r="Q134" s="284">
        <v>-0.15560713122045847</v>
      </c>
    </row>
    <row r="135" spans="1:17">
      <c r="A135" s="318" t="s">
        <v>61</v>
      </c>
      <c r="B135" s="318" t="s">
        <v>233</v>
      </c>
      <c r="C135" s="233" t="s">
        <v>243</v>
      </c>
      <c r="D135" s="283">
        <v>2638.5942612191438</v>
      </c>
      <c r="E135" s="283">
        <v>1341.6429743992096</v>
      </c>
      <c r="F135" s="287">
        <v>1.0344590332986656</v>
      </c>
      <c r="G135" s="294">
        <v>1.5883282714445737</v>
      </c>
      <c r="H135" s="294">
        <v>0.9126769694507112</v>
      </c>
      <c r="I135" s="295">
        <v>24.651909351745001</v>
      </c>
      <c r="J135" s="295">
        <v>-0.10522830864519506</v>
      </c>
      <c r="K135" s="287">
        <v>-4.2504230532899399E-3</v>
      </c>
      <c r="L135" s="288">
        <v>65046.386543608904</v>
      </c>
      <c r="M135" s="288">
        <v>32937.584996987585</v>
      </c>
      <c r="N135" s="287">
        <v>1.0258117217225591</v>
      </c>
      <c r="O135" s="283">
        <v>20275.868576645851</v>
      </c>
      <c r="P135" s="283">
        <v>10169.771225690842</v>
      </c>
      <c r="Q135" s="287">
        <v>1.0063005404088865</v>
      </c>
    </row>
    <row r="136" spans="1:17">
      <c r="A136" s="318" t="s">
        <v>61</v>
      </c>
      <c r="B136" s="318" t="s">
        <v>233</v>
      </c>
      <c r="C136" s="233" t="s">
        <v>244</v>
      </c>
      <c r="D136" s="283">
        <v>35997.065230895576</v>
      </c>
      <c r="E136" s="283">
        <v>-11115.309332931109</v>
      </c>
      <c r="F136" s="284">
        <v>-0.23593184244772808</v>
      </c>
      <c r="G136" s="292">
        <v>21.668794340835316</v>
      </c>
      <c r="H136" s="292">
        <v>-2.874561710818341</v>
      </c>
      <c r="I136" s="293">
        <v>17.845955234172983</v>
      </c>
      <c r="J136" s="293">
        <v>-2.4509994225449603</v>
      </c>
      <c r="K136" s="284">
        <v>-0.12075700340266177</v>
      </c>
      <c r="L136" s="285">
        <v>642402.01467216725</v>
      </c>
      <c r="M136" s="285">
        <v>-313835.71562013484</v>
      </c>
      <c r="N136" s="284">
        <v>-0.32819842354913331</v>
      </c>
      <c r="O136" s="283">
        <v>151854.9364566803</v>
      </c>
      <c r="P136" s="283">
        <v>-100496.74962543484</v>
      </c>
      <c r="Q136" s="284">
        <v>-0.39824084865727127</v>
      </c>
    </row>
    <row r="137" spans="1:17">
      <c r="A137" s="318" t="s">
        <v>61</v>
      </c>
      <c r="B137" s="318" t="s">
        <v>233</v>
      </c>
      <c r="C137" s="233" t="s">
        <v>245</v>
      </c>
      <c r="D137" s="290"/>
      <c r="E137" s="290"/>
      <c r="F137" s="290"/>
      <c r="G137" s="290"/>
      <c r="H137" s="290"/>
      <c r="I137" s="290"/>
      <c r="J137" s="290"/>
      <c r="K137" s="290"/>
      <c r="L137" s="290"/>
      <c r="M137" s="290"/>
      <c r="N137" s="290"/>
      <c r="O137" s="290"/>
      <c r="P137" s="290"/>
      <c r="Q137" s="290"/>
    </row>
    <row r="138" spans="1:17">
      <c r="A138" s="318" t="s">
        <v>61</v>
      </c>
      <c r="B138" s="318" t="s">
        <v>233</v>
      </c>
      <c r="C138" s="233" t="s">
        <v>246</v>
      </c>
      <c r="D138" s="283">
        <v>120586.67245932047</v>
      </c>
      <c r="E138" s="283">
        <v>-14710.135221762277</v>
      </c>
      <c r="F138" s="284">
        <v>-0.10872492465924644</v>
      </c>
      <c r="G138" s="292">
        <v>72.588356550911996</v>
      </c>
      <c r="H138" s="292">
        <v>2.1050121151479999</v>
      </c>
      <c r="I138" s="293">
        <v>37.56318320844855</v>
      </c>
      <c r="J138" s="293">
        <v>1.9069113199241059</v>
      </c>
      <c r="K138" s="284">
        <v>5.3480389814332306E-2</v>
      </c>
      <c r="L138" s="285">
        <v>4529619.2700866321</v>
      </c>
      <c r="M138" s="285">
        <v>-294560.4902394563</v>
      </c>
      <c r="N138" s="284">
        <v>-6.1059186198224424E-2</v>
      </c>
      <c r="O138" s="283">
        <v>1160199.290427804</v>
      </c>
      <c r="P138" s="283">
        <v>-151661.35212490545</v>
      </c>
      <c r="Q138" s="284">
        <v>-0.11560782235969232</v>
      </c>
    </row>
    <row r="139" spans="1:17">
      <c r="A139" s="318" t="s">
        <v>61</v>
      </c>
      <c r="B139" s="318" t="s">
        <v>233</v>
      </c>
      <c r="C139" s="233" t="s">
        <v>247</v>
      </c>
      <c r="D139" s="283">
        <v>8.2377710342407227</v>
      </c>
      <c r="E139" s="283">
        <v>-7.231438159942627</v>
      </c>
      <c r="F139" s="287">
        <v>-0.46747303428165898</v>
      </c>
      <c r="G139" s="294">
        <v>4.9588088701922068E-3</v>
      </c>
      <c r="H139" s="294">
        <v>-3.0999296800371754E-3</v>
      </c>
      <c r="I139" s="295">
        <v>37.959999999999994</v>
      </c>
      <c r="J139" s="295">
        <v>1.9999999999999929</v>
      </c>
      <c r="K139" s="287">
        <v>5.5617352614015375E-2</v>
      </c>
      <c r="L139" s="288">
        <v>312.70578845977781</v>
      </c>
      <c r="M139" s="288">
        <v>-243.56697416305548</v>
      </c>
      <c r="N139" s="287">
        <v>-0.43785529425283026</v>
      </c>
      <c r="O139" s="283">
        <v>32.951084136962891</v>
      </c>
      <c r="P139" s="283">
        <v>-28.925752639770508</v>
      </c>
      <c r="Q139" s="287">
        <v>-0.46747303428165898</v>
      </c>
    </row>
    <row r="140" spans="1:17">
      <c r="A140" s="318" t="s">
        <v>61</v>
      </c>
      <c r="B140" s="318" t="s">
        <v>233</v>
      </c>
      <c r="C140" s="233" t="s">
        <v>248</v>
      </c>
      <c r="D140" s="283">
        <v>427.84148611104479</v>
      </c>
      <c r="E140" s="283">
        <v>-355.48745350294121</v>
      </c>
      <c r="F140" s="284">
        <v>-0.45381631588655547</v>
      </c>
      <c r="G140" s="292">
        <v>0.25754347232342223</v>
      </c>
      <c r="H140" s="292">
        <v>-0.15053447425649596</v>
      </c>
      <c r="I140" s="293">
        <v>28.304463820710939</v>
      </c>
      <c r="J140" s="293">
        <v>3.5561577140590153</v>
      </c>
      <c r="K140" s="284">
        <v>0.14369297432858164</v>
      </c>
      <c r="L140" s="285">
        <v>12109.823864629268</v>
      </c>
      <c r="M140" s="285">
        <v>-7276.2405151367184</v>
      </c>
      <c r="N140" s="284">
        <v>-0.3753335577865522</v>
      </c>
      <c r="O140" s="283">
        <v>3243.3768196105957</v>
      </c>
      <c r="P140" s="283">
        <v>-2694.6592600345612</v>
      </c>
      <c r="Q140" s="284">
        <v>-0.45379637710042131</v>
      </c>
    </row>
    <row r="141" spans="1:17">
      <c r="A141" s="318" t="s">
        <v>61</v>
      </c>
      <c r="B141" s="318" t="s">
        <v>233</v>
      </c>
      <c r="C141" s="233" t="s">
        <v>249</v>
      </c>
      <c r="D141" s="283">
        <v>5726.0453443614715</v>
      </c>
      <c r="E141" s="283">
        <v>-957.76692779462701</v>
      </c>
      <c r="F141" s="287">
        <v>-0.14329650337196942</v>
      </c>
      <c r="G141" s="294">
        <v>3.4468504073152566</v>
      </c>
      <c r="H141" s="294">
        <v>-3.5104936618802096E-2</v>
      </c>
      <c r="I141" s="295">
        <v>12.53047674490483</v>
      </c>
      <c r="J141" s="295">
        <v>-0.9090958378030578</v>
      </c>
      <c r="K141" s="287">
        <v>-6.7643210541736415E-2</v>
      </c>
      <c r="L141" s="288">
        <v>71750.078027791984</v>
      </c>
      <c r="M141" s="288">
        <v>-18077.502133043628</v>
      </c>
      <c r="N141" s="287">
        <v>-0.20124667836622109</v>
      </c>
      <c r="O141" s="283">
        <v>14063.660479784012</v>
      </c>
      <c r="P141" s="283">
        <v>-4868.5099729902067</v>
      </c>
      <c r="Q141" s="287">
        <v>-0.25715540566965484</v>
      </c>
    </row>
    <row r="142" spans="1:17">
      <c r="A142" s="318" t="s">
        <v>61</v>
      </c>
      <c r="B142" s="318" t="s">
        <v>233</v>
      </c>
      <c r="C142" s="233" t="s">
        <v>250</v>
      </c>
      <c r="D142" s="283">
        <v>12.357356071472168</v>
      </c>
      <c r="E142" s="283">
        <v>-34.141648292541504</v>
      </c>
      <c r="F142" s="284">
        <v>-0.73424471683880344</v>
      </c>
      <c r="G142" s="292">
        <v>7.438634388432926E-3</v>
      </c>
      <c r="H142" s="292">
        <v>-1.6785184315658473E-2</v>
      </c>
      <c r="I142" s="293">
        <v>17.84</v>
      </c>
      <c r="J142" s="293">
        <v>-2.6666666666666679</v>
      </c>
      <c r="K142" s="284">
        <v>-0.13003901170351109</v>
      </c>
      <c r="L142" s="285">
        <v>220.45523231506348</v>
      </c>
      <c r="M142" s="285">
        <v>-733.08435050964363</v>
      </c>
      <c r="N142" s="284">
        <v>-0.76880327121607228</v>
      </c>
      <c r="O142" s="283">
        <v>32.952949523925781</v>
      </c>
      <c r="P142" s="283">
        <v>-91.044395446777344</v>
      </c>
      <c r="Q142" s="284">
        <v>-0.73424471683880344</v>
      </c>
    </row>
    <row r="143" spans="1:17">
      <c r="A143" s="318" t="s">
        <v>61</v>
      </c>
      <c r="B143" s="318" t="s">
        <v>233</v>
      </c>
      <c r="C143" s="233" t="s">
        <v>251</v>
      </c>
      <c r="D143" s="283">
        <v>179.74419506633282</v>
      </c>
      <c r="E143" s="283">
        <v>119.67430212810041</v>
      </c>
      <c r="F143" s="287">
        <v>1.9922509642418862</v>
      </c>
      <c r="G143" s="294">
        <v>0.1081988204279633</v>
      </c>
      <c r="H143" s="294">
        <v>7.6905199929799162E-2</v>
      </c>
      <c r="I143" s="295">
        <v>22.499597798466297</v>
      </c>
      <c r="J143" s="295">
        <v>2.9318944070454585</v>
      </c>
      <c r="K143" s="287">
        <v>0.14983334264617396</v>
      </c>
      <c r="L143" s="288">
        <v>4044.1720956015588</v>
      </c>
      <c r="M143" s="288">
        <v>2868.7422478318213</v>
      </c>
      <c r="N143" s="287">
        <v>2.4405899282504846</v>
      </c>
      <c r="O143" s="283">
        <v>1387.9860622882843</v>
      </c>
      <c r="P143" s="283">
        <v>921.48199856281281</v>
      </c>
      <c r="Q143" s="287">
        <v>1.9752925434430662</v>
      </c>
    </row>
    <row r="144" spans="1:17">
      <c r="A144" s="318" t="s">
        <v>61</v>
      </c>
      <c r="B144" s="318" t="s">
        <v>233</v>
      </c>
      <c r="C144" s="233" t="s">
        <v>252</v>
      </c>
      <c r="D144" s="283">
        <v>547.42952848687173</v>
      </c>
      <c r="E144" s="283">
        <v>-112.97249879226683</v>
      </c>
      <c r="F144" s="284">
        <v>-0.17106625074685855</v>
      </c>
      <c r="G144" s="292">
        <v>0.32953069348279623</v>
      </c>
      <c r="H144" s="292">
        <v>-1.4508048839285914E-2</v>
      </c>
      <c r="I144" s="293">
        <v>12.301840499122575</v>
      </c>
      <c r="J144" s="293">
        <v>0.38498123067440737</v>
      </c>
      <c r="K144" s="284">
        <v>3.230559512385181E-2</v>
      </c>
      <c r="L144" s="285">
        <v>6734.3907439553741</v>
      </c>
      <c r="M144" s="285">
        <v>-1135.5272757279872</v>
      </c>
      <c r="N144" s="284">
        <v>-0.14428705265898997</v>
      </c>
      <c r="O144" s="283">
        <v>1231.5517441034317</v>
      </c>
      <c r="P144" s="283">
        <v>-459.88121736049652</v>
      </c>
      <c r="Q144" s="284">
        <v>-0.27188852756095711</v>
      </c>
    </row>
    <row r="145" spans="1:17">
      <c r="A145" s="318" t="s">
        <v>61</v>
      </c>
      <c r="B145" s="318" t="s">
        <v>254</v>
      </c>
      <c r="C145" s="233" t="s">
        <v>242</v>
      </c>
      <c r="D145" s="283">
        <v>2460048.4042408313</v>
      </c>
      <c r="E145" s="283">
        <v>1027472.8400989221</v>
      </c>
      <c r="F145" s="287">
        <v>0.7172206938447695</v>
      </c>
      <c r="G145" s="294">
        <v>100.00000000000001</v>
      </c>
      <c r="H145" s="294">
        <v>-4.2632564145606011E-14</v>
      </c>
      <c r="I145" s="295">
        <v>31.841146592230547</v>
      </c>
      <c r="J145" s="295">
        <v>5.7048511669455237</v>
      </c>
      <c r="K145" s="287">
        <v>0.2182731360400251</v>
      </c>
      <c r="L145" s="288">
        <v>78330761.863415137</v>
      </c>
      <c r="M145" s="288">
        <v>40888543.699957848</v>
      </c>
      <c r="N145" s="287">
        <v>1.0920438399630952</v>
      </c>
      <c r="O145" s="283">
        <v>20336336.290740915</v>
      </c>
      <c r="P145" s="283">
        <v>9816015.9288093951</v>
      </c>
      <c r="Q145" s="287">
        <v>0.93305294811451778</v>
      </c>
    </row>
    <row r="146" spans="1:17">
      <c r="A146" s="318" t="s">
        <v>61</v>
      </c>
      <c r="B146" s="318" t="s">
        <v>240</v>
      </c>
      <c r="C146" s="233" t="s">
        <v>243</v>
      </c>
      <c r="D146" s="283">
        <v>29425.873475928282</v>
      </c>
      <c r="E146" s="283">
        <v>8333.5420263706183</v>
      </c>
      <c r="F146" s="284">
        <v>0.39509819226481879</v>
      </c>
      <c r="G146" s="292">
        <v>1.196150182459889</v>
      </c>
      <c r="H146" s="292">
        <v>-0.27618621483107408</v>
      </c>
      <c r="I146" s="293">
        <v>24.109707105777851</v>
      </c>
      <c r="J146" s="293">
        <v>0.4521031433073226</v>
      </c>
      <c r="K146" s="284">
        <v>1.9110267634225377E-2</v>
      </c>
      <c r="L146" s="285">
        <v>709449.19083630806</v>
      </c>
      <c r="M146" s="285">
        <v>210455.16675751098</v>
      </c>
      <c r="N146" s="284">
        <v>0.4217588920950236</v>
      </c>
      <c r="O146" s="283">
        <v>221698.81960725784</v>
      </c>
      <c r="P146" s="283">
        <v>68829.24974501133</v>
      </c>
      <c r="Q146" s="284">
        <v>0.45024820706328011</v>
      </c>
    </row>
    <row r="147" spans="1:17">
      <c r="A147" s="318" t="s">
        <v>61</v>
      </c>
      <c r="B147" s="318" t="s">
        <v>240</v>
      </c>
      <c r="C147" s="233" t="s">
        <v>244</v>
      </c>
      <c r="D147" s="283">
        <v>517896.32760743221</v>
      </c>
      <c r="E147" s="283">
        <v>-81989.606552681827</v>
      </c>
      <c r="F147" s="287">
        <v>-0.13667532756452028</v>
      </c>
      <c r="G147" s="294">
        <v>21.052282008542619</v>
      </c>
      <c r="H147" s="294">
        <v>-20.822363153329647</v>
      </c>
      <c r="I147" s="295">
        <v>19.080503635327251</v>
      </c>
      <c r="J147" s="295">
        <v>0.27448624723653126</v>
      </c>
      <c r="K147" s="287">
        <v>1.4595660610755103E-2</v>
      </c>
      <c r="L147" s="288">
        <v>9881722.7616362423</v>
      </c>
      <c r="M147" s="288">
        <v>-1399742.5470499061</v>
      </c>
      <c r="N147" s="287">
        <v>-0.12407453364876071</v>
      </c>
      <c r="O147" s="283">
        <v>2467982.9843803556</v>
      </c>
      <c r="P147" s="283">
        <v>-464281.04726494895</v>
      </c>
      <c r="Q147" s="287">
        <v>-0.15833534847284508</v>
      </c>
    </row>
    <row r="148" spans="1:17">
      <c r="A148" s="318" t="s">
        <v>61</v>
      </c>
      <c r="B148" s="318" t="s">
        <v>240</v>
      </c>
      <c r="C148" s="233" t="s">
        <v>245</v>
      </c>
      <c r="D148" s="283">
        <v>1.4814199853420258</v>
      </c>
      <c r="E148" s="283">
        <v>1.1734335576331452</v>
      </c>
      <c r="F148" s="284">
        <v>3.8100171048521485</v>
      </c>
      <c r="G148" s="292">
        <v>6.0219139704252724E-5</v>
      </c>
      <c r="H148" s="292">
        <v>3.8720348616512789E-5</v>
      </c>
      <c r="I148" s="293">
        <v>69.189765458422173</v>
      </c>
      <c r="J148" s="293">
        <v>49.389765464690491</v>
      </c>
      <c r="K148" s="284">
        <v>2.4944326000164843</v>
      </c>
      <c r="L148" s="285">
        <v>102.49910133123397</v>
      </c>
      <c r="M148" s="285">
        <v>96.400970064528693</v>
      </c>
      <c r="N148" s="284">
        <v>15.808280577832255</v>
      </c>
      <c r="O148" s="283">
        <v>15.793390035629272</v>
      </c>
      <c r="P148" s="283">
        <v>14.561444324793749</v>
      </c>
      <c r="Q148" s="284">
        <v>11.819875012932165</v>
      </c>
    </row>
    <row r="149" spans="1:17">
      <c r="A149" s="318" t="s">
        <v>61</v>
      </c>
      <c r="B149" s="318" t="s">
        <v>240</v>
      </c>
      <c r="C149" s="233" t="s">
        <v>246</v>
      </c>
      <c r="D149" s="283">
        <v>1803848.4074961136</v>
      </c>
      <c r="E149" s="283">
        <v>1133934.5345770614</v>
      </c>
      <c r="F149" s="287">
        <v>1.6926571913432795</v>
      </c>
      <c r="G149" s="294">
        <v>73.325728241220517</v>
      </c>
      <c r="H149" s="294">
        <v>26.562828629686194</v>
      </c>
      <c r="I149" s="295">
        <v>36.705466259033898</v>
      </c>
      <c r="J149" s="295">
        <v>1.6847597961039824</v>
      </c>
      <c r="K149" s="287">
        <v>4.8107533121507208E-2</v>
      </c>
      <c r="L149" s="288">
        <v>66211096.857760623</v>
      </c>
      <c r="M149" s="288">
        <v>42750239.758817963</v>
      </c>
      <c r="N149" s="287">
        <v>1.8221942863606906</v>
      </c>
      <c r="O149" s="283">
        <v>17306604.703600317</v>
      </c>
      <c r="P149" s="283">
        <v>10394123.375492789</v>
      </c>
      <c r="Q149" s="287">
        <v>1.503674712758819</v>
      </c>
    </row>
    <row r="150" spans="1:17">
      <c r="A150" s="318" t="s">
        <v>61</v>
      </c>
      <c r="B150" s="318" t="s">
        <v>240</v>
      </c>
      <c r="C150" s="233" t="s">
        <v>247</v>
      </c>
      <c r="D150" s="283">
        <v>130.74759292602539</v>
      </c>
      <c r="E150" s="283">
        <v>-30.806968688964844</v>
      </c>
      <c r="F150" s="284">
        <v>-0.19069080056298668</v>
      </c>
      <c r="G150" s="292">
        <v>5.314838224346809E-3</v>
      </c>
      <c r="H150" s="292">
        <v>-5.9623722529768795E-3</v>
      </c>
      <c r="I150" s="293">
        <v>36.086010289748145</v>
      </c>
      <c r="J150" s="293">
        <v>1.1683361065100897</v>
      </c>
      <c r="K150" s="284">
        <v>3.3459734470829672E-2</v>
      </c>
      <c r="L150" s="285">
        <v>4718.1589836883541</v>
      </c>
      <c r="M150" s="285">
        <v>-922.95056159973228</v>
      </c>
      <c r="N150" s="284">
        <v>-0.16361152964502448</v>
      </c>
      <c r="O150" s="283">
        <v>522.99037170410156</v>
      </c>
      <c r="P150" s="283">
        <v>-123.22787475585938</v>
      </c>
      <c r="Q150" s="284">
        <v>-0.19069080056298668</v>
      </c>
    </row>
    <row r="151" spans="1:17">
      <c r="A151" s="318" t="s">
        <v>61</v>
      </c>
      <c r="B151" s="318" t="s">
        <v>240</v>
      </c>
      <c r="C151" s="233" t="s">
        <v>248</v>
      </c>
      <c r="D151" s="283">
        <v>9403.378574344968</v>
      </c>
      <c r="E151" s="283">
        <v>-4383.539527814668</v>
      </c>
      <c r="F151" s="287">
        <v>-0.31794919613891182</v>
      </c>
      <c r="G151" s="294">
        <v>0.38224364033385122</v>
      </c>
      <c r="H151" s="294">
        <v>-0.58014315776973047</v>
      </c>
      <c r="I151" s="295">
        <v>25.10496033712182</v>
      </c>
      <c r="J151" s="295">
        <v>-0.57804843099302872</v>
      </c>
      <c r="K151" s="287">
        <v>-2.2507037092580406E-2</v>
      </c>
      <c r="L151" s="288">
        <v>236071.44614387155</v>
      </c>
      <c r="M151" s="288">
        <v>-118018.0923591757</v>
      </c>
      <c r="N151" s="287">
        <v>-0.33330013888043758</v>
      </c>
      <c r="O151" s="283">
        <v>71261.139260172844</v>
      </c>
      <c r="P151" s="283">
        <v>-33743.945338487625</v>
      </c>
      <c r="Q151" s="287">
        <v>-0.32135534643355823</v>
      </c>
    </row>
    <row r="152" spans="1:17">
      <c r="A152" s="318" t="s">
        <v>61</v>
      </c>
      <c r="B152" s="318" t="s">
        <v>240</v>
      </c>
      <c r="C152" s="233" t="s">
        <v>249</v>
      </c>
      <c r="D152" s="283">
        <v>90667.240139404486</v>
      </c>
      <c r="E152" s="283">
        <v>-23581.496178062502</v>
      </c>
      <c r="F152" s="284">
        <v>-0.20640487534615498</v>
      </c>
      <c r="G152" s="292">
        <v>3.6855876487269494</v>
      </c>
      <c r="H152" s="292">
        <v>-4.2894706432871468</v>
      </c>
      <c r="I152" s="293">
        <v>12.770643026530967</v>
      </c>
      <c r="J152" s="293">
        <v>-1.9145774757932585</v>
      </c>
      <c r="K152" s="284">
        <v>-0.13037444521110453</v>
      </c>
      <c r="L152" s="285">
        <v>1157878.9580210946</v>
      </c>
      <c r="M152" s="285">
        <v>-519888.926912806</v>
      </c>
      <c r="N152" s="284">
        <v>-0.30986939944513731</v>
      </c>
      <c r="O152" s="283">
        <v>235004.18891650118</v>
      </c>
      <c r="P152" s="283">
        <v>-146281.17095149058</v>
      </c>
      <c r="Q152" s="284">
        <v>-0.38365273453493182</v>
      </c>
    </row>
    <row r="153" spans="1:17">
      <c r="A153" s="318" t="s">
        <v>61</v>
      </c>
      <c r="B153" s="318" t="s">
        <v>240</v>
      </c>
      <c r="C153" s="233" t="s">
        <v>250</v>
      </c>
      <c r="D153" s="283">
        <v>381.46737599372864</v>
      </c>
      <c r="E153" s="283">
        <v>229.53372433447839</v>
      </c>
      <c r="F153" s="287">
        <v>1.5107497373213012</v>
      </c>
      <c r="G153" s="294">
        <v>1.5506498788240274E-2</v>
      </c>
      <c r="H153" s="294">
        <v>4.9008696359479648E-3</v>
      </c>
      <c r="I153" s="295">
        <v>19.585402027949122</v>
      </c>
      <c r="J153" s="295">
        <v>-1.4854836730518386</v>
      </c>
      <c r="K153" s="287">
        <v>-7.049934654532683E-2</v>
      </c>
      <c r="L153" s="288">
        <v>7471.1919193840031</v>
      </c>
      <c r="M153" s="288">
        <v>4269.8153111362462</v>
      </c>
      <c r="N153" s="287">
        <v>1.3337435215012985</v>
      </c>
      <c r="O153" s="283">
        <v>1017.2463359832764</v>
      </c>
      <c r="P153" s="283">
        <v>546.55009984970093</v>
      </c>
      <c r="Q153" s="287">
        <v>1.1611524756161413</v>
      </c>
    </row>
    <row r="154" spans="1:17">
      <c r="A154" s="318" t="s">
        <v>61</v>
      </c>
      <c r="B154" s="318" t="s">
        <v>240</v>
      </c>
      <c r="C154" s="233" t="s">
        <v>251</v>
      </c>
      <c r="D154" s="283">
        <v>2271.2762465890887</v>
      </c>
      <c r="E154" s="283">
        <v>1703.5522602490905</v>
      </c>
      <c r="F154" s="284">
        <v>3.0006698699337115</v>
      </c>
      <c r="G154" s="292">
        <v>9.2326486042863171E-2</v>
      </c>
      <c r="H154" s="292">
        <v>5.2696884606791172E-2</v>
      </c>
      <c r="I154" s="293">
        <v>21.936521122034666</v>
      </c>
      <c r="J154" s="293">
        <v>-0.55953006764241309</v>
      </c>
      <c r="K154" s="284">
        <v>-2.4872368173627226E-2</v>
      </c>
      <c r="L154" s="285">
        <v>49823.899357277158</v>
      </c>
      <c r="M154" s="285">
        <v>37052.351498965028</v>
      </c>
      <c r="N154" s="284">
        <v>2.9011637359875828</v>
      </c>
      <c r="O154" s="283">
        <v>17610.111299514771</v>
      </c>
      <c r="P154" s="283">
        <v>13256.239738821983</v>
      </c>
      <c r="Q154" s="284">
        <v>3.0447016073006647</v>
      </c>
    </row>
    <row r="155" spans="1:17">
      <c r="A155" s="318" t="s">
        <v>61</v>
      </c>
      <c r="B155" s="318" t="s">
        <v>240</v>
      </c>
      <c r="C155" s="233" t="s">
        <v>252</v>
      </c>
      <c r="D155" s="283">
        <v>6022.2043121146316</v>
      </c>
      <c r="E155" s="283">
        <v>-6744.0466954018948</v>
      </c>
      <c r="F155" s="287">
        <v>-0.52827150989206839</v>
      </c>
      <c r="G155" s="294">
        <v>0.24480023652108096</v>
      </c>
      <c r="H155" s="294">
        <v>-0.64633956280694416</v>
      </c>
      <c r="I155" s="295">
        <v>12.02664272110774</v>
      </c>
      <c r="J155" s="295">
        <v>0.47868113999568784</v>
      </c>
      <c r="K155" s="287">
        <v>4.145157018695169E-2</v>
      </c>
      <c r="L155" s="288">
        <v>72426.899655317073</v>
      </c>
      <c r="M155" s="288">
        <v>-74997.276514316793</v>
      </c>
      <c r="N155" s="287">
        <v>-0.50871762327517478</v>
      </c>
      <c r="O155" s="283">
        <v>14618.313579082489</v>
      </c>
      <c r="P155" s="283">
        <v>-16324.656281709671</v>
      </c>
      <c r="Q155" s="287">
        <v>-0.52757238090435021</v>
      </c>
    </row>
    <row r="156" spans="1:17">
      <c r="A156" s="318" t="s">
        <v>61</v>
      </c>
      <c r="B156" s="318" t="s">
        <v>136</v>
      </c>
      <c r="C156" s="233" t="s">
        <v>242</v>
      </c>
      <c r="D156" s="283">
        <v>855817.5405784864</v>
      </c>
      <c r="E156" s="283">
        <v>250078.50416435255</v>
      </c>
      <c r="F156" s="284">
        <v>0.41284858516758688</v>
      </c>
      <c r="G156" s="292">
        <v>99.999999999999986</v>
      </c>
      <c r="H156" s="292">
        <v>-1.4210854715202004E-14</v>
      </c>
      <c r="I156" s="293">
        <v>31.889515093868322</v>
      </c>
      <c r="J156" s="293">
        <v>3.5649025283941391</v>
      </c>
      <c r="K156" s="284">
        <v>0.12585882755337377</v>
      </c>
      <c r="L156" s="285">
        <v>27291606.377874907</v>
      </c>
      <c r="M156" s="285">
        <v>10134282.855660908</v>
      </c>
      <c r="N156" s="284">
        <v>0.59066805160722236</v>
      </c>
      <c r="O156" s="283">
        <v>6922247.8304285798</v>
      </c>
      <c r="P156" s="283">
        <v>2241904.6513888398</v>
      </c>
      <c r="Q156" s="284">
        <v>0.47900433058603376</v>
      </c>
    </row>
    <row r="157" spans="1:17">
      <c r="A157" s="318" t="s">
        <v>61</v>
      </c>
      <c r="B157" s="318" t="s">
        <v>241</v>
      </c>
      <c r="C157" s="233" t="s">
        <v>243</v>
      </c>
      <c r="D157" s="283">
        <v>11358.158067736433</v>
      </c>
      <c r="E157" s="283">
        <v>2916.1174010891045</v>
      </c>
      <c r="F157" s="287">
        <v>0.34542802104828185</v>
      </c>
      <c r="G157" s="294">
        <v>1.3271705158156646</v>
      </c>
      <c r="H157" s="294">
        <v>-6.6505664709647139E-2</v>
      </c>
      <c r="I157" s="295">
        <v>24.050663188909468</v>
      </c>
      <c r="J157" s="295">
        <v>-0.95179238766511531</v>
      </c>
      <c r="K157" s="287">
        <v>-3.8067956355329877E-2</v>
      </c>
      <c r="L157" s="288">
        <v>273171.23413352371</v>
      </c>
      <c r="M157" s="288">
        <v>62099.487390037801</v>
      </c>
      <c r="N157" s="287">
        <v>0.29421032586377793</v>
      </c>
      <c r="O157" s="283">
        <v>84477.57665348053</v>
      </c>
      <c r="P157" s="283">
        <v>21893.165240526199</v>
      </c>
      <c r="Q157" s="287">
        <v>0.34981818549138805</v>
      </c>
    </row>
    <row r="158" spans="1:17">
      <c r="A158" s="318" t="s">
        <v>61</v>
      </c>
      <c r="B158" s="318" t="s">
        <v>241</v>
      </c>
      <c r="C158" s="233" t="s">
        <v>244</v>
      </c>
      <c r="D158" s="283">
        <v>184379.13813562586</v>
      </c>
      <c r="E158" s="283">
        <v>-36758.49887045566</v>
      </c>
      <c r="F158" s="284">
        <v>-0.16622452590214104</v>
      </c>
      <c r="G158" s="292">
        <v>21.544211165734641</v>
      </c>
      <c r="H158" s="292">
        <v>-14.962869229013659</v>
      </c>
      <c r="I158" s="293">
        <v>17.666027584802336</v>
      </c>
      <c r="J158" s="293">
        <v>-2.5640108891178635</v>
      </c>
      <c r="K158" s="284">
        <v>-0.12674275891384434</v>
      </c>
      <c r="L158" s="285">
        <v>3257246.940366047</v>
      </c>
      <c r="M158" s="285">
        <v>-1216375.9642987815</v>
      </c>
      <c r="N158" s="284">
        <v>-0.27189952980400223</v>
      </c>
      <c r="O158" s="283">
        <v>797477.40737253497</v>
      </c>
      <c r="P158" s="283">
        <v>-332707.17516937689</v>
      </c>
      <c r="Q158" s="284">
        <v>-0.2943830417692313</v>
      </c>
    </row>
    <row r="159" spans="1:17">
      <c r="A159" s="318" t="s">
        <v>61</v>
      </c>
      <c r="B159" s="318" t="s">
        <v>241</v>
      </c>
      <c r="C159" s="233" t="s">
        <v>245</v>
      </c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</row>
    <row r="160" spans="1:17">
      <c r="A160" s="318" t="s">
        <v>61</v>
      </c>
      <c r="B160" s="318" t="s">
        <v>241</v>
      </c>
      <c r="C160" s="233" t="s">
        <v>246</v>
      </c>
      <c r="D160" s="283">
        <v>620918.83398440806</v>
      </c>
      <c r="E160" s="283">
        <v>288879.39611991931</v>
      </c>
      <c r="F160" s="284">
        <v>0.87001531498139739</v>
      </c>
      <c r="G160" s="292">
        <v>72.552711827418321</v>
      </c>
      <c r="H160" s="292">
        <v>17.737119979466357</v>
      </c>
      <c r="I160" s="293">
        <v>37.413634763993535</v>
      </c>
      <c r="J160" s="293">
        <v>1.730013620985261</v>
      </c>
      <c r="K160" s="284">
        <v>4.8482008427674216E-2</v>
      </c>
      <c r="L160" s="285">
        <v>23230830.472777382</v>
      </c>
      <c r="M160" s="285">
        <v>11382460.96748353</v>
      </c>
      <c r="N160" s="284">
        <v>0.96067741324220568</v>
      </c>
      <c r="O160" s="283">
        <v>5927242.8765977984</v>
      </c>
      <c r="P160" s="283">
        <v>2580227.8277421044</v>
      </c>
      <c r="Q160" s="284">
        <v>0.7709041608953191</v>
      </c>
    </row>
    <row r="161" spans="1:17">
      <c r="A161" s="318" t="s">
        <v>61</v>
      </c>
      <c r="B161" s="318" t="s">
        <v>241</v>
      </c>
      <c r="C161" s="233" t="s">
        <v>247</v>
      </c>
      <c r="D161" s="283">
        <v>32.719647407531738</v>
      </c>
      <c r="E161" s="283">
        <v>-91.539745807647705</v>
      </c>
      <c r="F161" s="287">
        <v>-0.73668270413270676</v>
      </c>
      <c r="G161" s="294">
        <v>3.8232036451852839E-3</v>
      </c>
      <c r="H161" s="294">
        <v>-1.6690480589328097E-2</v>
      </c>
      <c r="I161" s="295">
        <v>36.463536662949764</v>
      </c>
      <c r="J161" s="295">
        <v>1.2584265039528049</v>
      </c>
      <c r="K161" s="287">
        <v>3.5745563592028795E-2</v>
      </c>
      <c r="L161" s="288">
        <v>1193.0740628433227</v>
      </c>
      <c r="M161" s="288">
        <v>-3181.4915635871889</v>
      </c>
      <c r="N161" s="287">
        <v>-0.72727027898840135</v>
      </c>
      <c r="O161" s="283">
        <v>130.87858963012695</v>
      </c>
      <c r="P161" s="283">
        <v>-366.15898323059082</v>
      </c>
      <c r="Q161" s="287">
        <v>-0.73668270413270676</v>
      </c>
    </row>
    <row r="162" spans="1:17">
      <c r="A162" s="318" t="s">
        <v>61</v>
      </c>
      <c r="B162" s="318" t="s">
        <v>241</v>
      </c>
      <c r="C162" s="233" t="s">
        <v>248</v>
      </c>
      <c r="D162" s="283">
        <v>1161.4961239287854</v>
      </c>
      <c r="E162" s="283">
        <v>-2512.7546005523318</v>
      </c>
      <c r="F162" s="284">
        <v>-0.68388218142276791</v>
      </c>
      <c r="G162" s="292">
        <v>0.13571772823722178</v>
      </c>
      <c r="H162" s="292">
        <v>-0.47085548293173646</v>
      </c>
      <c r="I162" s="293">
        <v>28.23186645283938</v>
      </c>
      <c r="J162" s="293">
        <v>3.1324042180477463</v>
      </c>
      <c r="K162" s="284">
        <v>0.124799654619921</v>
      </c>
      <c r="L162" s="285">
        <v>32791.203456248048</v>
      </c>
      <c r="M162" s="285">
        <v>-59430.51384402156</v>
      </c>
      <c r="N162" s="284">
        <v>-0.64443078684512656</v>
      </c>
      <c r="O162" s="283">
        <v>8810.254702091217</v>
      </c>
      <c r="P162" s="283">
        <v>-19062.488578796387</v>
      </c>
      <c r="Q162" s="284">
        <v>-0.68391146098158107</v>
      </c>
    </row>
    <row r="163" spans="1:17">
      <c r="A163" s="318" t="s">
        <v>61</v>
      </c>
      <c r="B163" s="318" t="s">
        <v>241</v>
      </c>
      <c r="C163" s="233" t="s">
        <v>249</v>
      </c>
      <c r="D163" s="283">
        <v>34106.408149052695</v>
      </c>
      <c r="E163" s="283">
        <v>-1569.3925808790373</v>
      </c>
      <c r="F163" s="287">
        <v>-4.3990395415633335E-2</v>
      </c>
      <c r="G163" s="294">
        <v>3.9852429439572608</v>
      </c>
      <c r="H163" s="294">
        <v>-1.904389155886602</v>
      </c>
      <c r="I163" s="295">
        <v>12.723736466539222</v>
      </c>
      <c r="J163" s="295">
        <v>-0.37082300018866121</v>
      </c>
      <c r="K163" s="287">
        <v>-2.831886029697216E-2</v>
      </c>
      <c r="L163" s="288">
        <v>433960.94910877227</v>
      </c>
      <c r="M163" s="288">
        <v>-33197.945072452829</v>
      </c>
      <c r="N163" s="287">
        <v>-7.1063497850421611E-2</v>
      </c>
      <c r="O163" s="283">
        <v>86977.735266327858</v>
      </c>
      <c r="P163" s="283">
        <v>-12118.12254490811</v>
      </c>
      <c r="Q163" s="287">
        <v>-0.12228687265608491</v>
      </c>
    </row>
    <row r="164" spans="1:17">
      <c r="A164" s="318" t="s">
        <v>61</v>
      </c>
      <c r="B164" s="318" t="s">
        <v>241</v>
      </c>
      <c r="C164" s="233" t="s">
        <v>250</v>
      </c>
      <c r="D164" s="283">
        <v>171.01643085479736</v>
      </c>
      <c r="E164" s="283">
        <v>77.612094640731812</v>
      </c>
      <c r="F164" s="284">
        <v>0.83092603391409126</v>
      </c>
      <c r="G164" s="292">
        <v>1.998281441382932E-2</v>
      </c>
      <c r="H164" s="292">
        <v>4.5629172965818629E-3</v>
      </c>
      <c r="I164" s="293">
        <v>18.582193362311653</v>
      </c>
      <c r="J164" s="293">
        <v>-1.6689632684849194</v>
      </c>
      <c r="K164" s="284">
        <v>-8.2413231940879586E-2</v>
      </c>
      <c r="L164" s="285">
        <v>3177.8603862762452</v>
      </c>
      <c r="M164" s="285">
        <v>1286.3145436096192</v>
      </c>
      <c r="N164" s="284">
        <v>0.6800335020145345</v>
      </c>
      <c r="O164" s="283">
        <v>456.04381561279297</v>
      </c>
      <c r="P164" s="283">
        <v>206.96558570861816</v>
      </c>
      <c r="Q164" s="284">
        <v>0.83092603391409126</v>
      </c>
    </row>
    <row r="165" spans="1:17">
      <c r="A165" s="318" t="s">
        <v>61</v>
      </c>
      <c r="B165" s="318" t="s">
        <v>241</v>
      </c>
      <c r="C165" s="233" t="s">
        <v>251</v>
      </c>
      <c r="D165" s="283">
        <v>1510.6433947022917</v>
      </c>
      <c r="E165" s="283">
        <v>1150.8027237860324</v>
      </c>
      <c r="F165" s="287">
        <v>3.1980896457750396</v>
      </c>
      <c r="G165" s="294">
        <v>0.17651465681355144</v>
      </c>
      <c r="H165" s="294">
        <v>0.11710942629605807</v>
      </c>
      <c r="I165" s="295">
        <v>21.993595057850175</v>
      </c>
      <c r="J165" s="295">
        <v>0.82366105222868313</v>
      </c>
      <c r="K165" s="287">
        <v>3.890711477938321E-2</v>
      </c>
      <c r="L165" s="288">
        <v>33224.479099898337</v>
      </c>
      <c r="M165" s="288">
        <v>25606.675844062564</v>
      </c>
      <c r="N165" s="287">
        <v>3.3614252014773487</v>
      </c>
      <c r="O165" s="283">
        <v>11691.233897924423</v>
      </c>
      <c r="P165" s="283">
        <v>8895.3545399904251</v>
      </c>
      <c r="Q165" s="287">
        <v>3.1815945544101036</v>
      </c>
    </row>
    <row r="166" spans="1:17">
      <c r="A166" s="318" t="s">
        <v>61</v>
      </c>
      <c r="B166" s="318" t="s">
        <v>241</v>
      </c>
      <c r="C166" s="233" t="s">
        <v>252</v>
      </c>
      <c r="D166" s="283">
        <v>2179.1266447690368</v>
      </c>
      <c r="E166" s="283">
        <v>-2013.2383773892761</v>
      </c>
      <c r="F166" s="284">
        <v>-0.4802154313254004</v>
      </c>
      <c r="G166" s="292">
        <v>0.2546251439642222</v>
      </c>
      <c r="H166" s="292">
        <v>-0.43748230992819326</v>
      </c>
      <c r="I166" s="293">
        <v>11.936049952108878</v>
      </c>
      <c r="J166" s="293">
        <v>-0.2276903319256629</v>
      </c>
      <c r="K166" s="284">
        <v>-1.8718776183055862E-2</v>
      </c>
      <c r="L166" s="285">
        <v>26010.164483934641</v>
      </c>
      <c r="M166" s="285">
        <v>-24984.674821469787</v>
      </c>
      <c r="N166" s="284">
        <v>-0.48994516232982643</v>
      </c>
      <c r="O166" s="283">
        <v>4983.8235331773758</v>
      </c>
      <c r="P166" s="283">
        <v>-5064.7164431810379</v>
      </c>
      <c r="Q166" s="284">
        <v>-0.50402510763722796</v>
      </c>
    </row>
    <row r="167" spans="1:17">
      <c r="A167" s="318" t="s">
        <v>167</v>
      </c>
      <c r="B167" s="318" t="s">
        <v>253</v>
      </c>
      <c r="C167" s="233" t="s">
        <v>242</v>
      </c>
      <c r="D167" s="283">
        <v>12560444.030888718</v>
      </c>
      <c r="E167" s="283">
        <v>-346458.23839309067</v>
      </c>
      <c r="F167" s="287">
        <v>-2.6842865248747946E-2</v>
      </c>
      <c r="G167" s="294">
        <v>100.00000000000009</v>
      </c>
      <c r="H167" s="294">
        <v>2.8421709430404007E-13</v>
      </c>
      <c r="I167" s="295">
        <v>7.5759739052348731</v>
      </c>
      <c r="J167" s="295">
        <v>0.14526179774220882</v>
      </c>
      <c r="K167" s="287">
        <v>1.954883941684888E-2</v>
      </c>
      <c r="L167" s="288">
        <v>95157596.216176048</v>
      </c>
      <c r="M167" s="288">
        <v>-749878.74640083313</v>
      </c>
      <c r="N167" s="287">
        <v>-7.818772694135008E-3</v>
      </c>
      <c r="O167" s="283">
        <v>22824962.16384095</v>
      </c>
      <c r="P167" s="283">
        <v>22767.420516762882</v>
      </c>
      <c r="Q167" s="287">
        <v>9.9847496142574247E-4</v>
      </c>
    </row>
    <row r="168" spans="1:17">
      <c r="A168" s="318" t="s">
        <v>167</v>
      </c>
      <c r="B168" s="318" t="s">
        <v>233</v>
      </c>
      <c r="C168" s="233" t="s">
        <v>243</v>
      </c>
      <c r="D168" s="283">
        <v>78928.725719709211</v>
      </c>
      <c r="E168" s="283">
        <v>20679.289863987826</v>
      </c>
      <c r="F168" s="284">
        <v>0.35501270630686566</v>
      </c>
      <c r="G168" s="292">
        <v>0.62839120596061171</v>
      </c>
      <c r="H168" s="292">
        <v>0.17708666641703852</v>
      </c>
      <c r="I168" s="293">
        <v>19.977542773287315</v>
      </c>
      <c r="J168" s="293">
        <v>-1.8446371207744541</v>
      </c>
      <c r="K168" s="284">
        <v>-8.4530378254118188E-2</v>
      </c>
      <c r="L168" s="285">
        <v>1576801.9941065533</v>
      </c>
      <c r="M168" s="285">
        <v>305672.32613538927</v>
      </c>
      <c r="N168" s="284">
        <v>0.24047296970360979</v>
      </c>
      <c r="O168" s="283">
        <v>193779.63137471676</v>
      </c>
      <c r="P168" s="283">
        <v>44455.798903217539</v>
      </c>
      <c r="Q168" s="284">
        <v>0.29771402305591521</v>
      </c>
    </row>
    <row r="169" spans="1:17">
      <c r="A169" s="318" t="s">
        <v>167</v>
      </c>
      <c r="B169" s="318" t="s">
        <v>233</v>
      </c>
      <c r="C169" s="233" t="s">
        <v>244</v>
      </c>
      <c r="D169" s="283">
        <v>8724766.5580437109</v>
      </c>
      <c r="E169" s="283">
        <v>-602622.83466346934</v>
      </c>
      <c r="F169" s="287">
        <v>-6.4607877862871574E-2</v>
      </c>
      <c r="G169" s="294">
        <v>69.462246211899213</v>
      </c>
      <c r="H169" s="294">
        <v>-2.8044309357706538</v>
      </c>
      <c r="I169" s="295">
        <v>6.1583716830939812</v>
      </c>
      <c r="J169" s="295">
        <v>-0.10647119927390669</v>
      </c>
      <c r="K169" s="287">
        <v>-1.6995031044364256E-2</v>
      </c>
      <c r="L169" s="288">
        <v>53730355.31266173</v>
      </c>
      <c r="M169" s="288">
        <v>-4704273.7353135869</v>
      </c>
      <c r="N169" s="287">
        <v>-8.050489601724585E-2</v>
      </c>
      <c r="O169" s="283">
        <v>12843261.700716138</v>
      </c>
      <c r="P169" s="283">
        <v>-926682.42891558073</v>
      </c>
      <c r="Q169" s="287">
        <v>-6.7297471957162194E-2</v>
      </c>
    </row>
    <row r="170" spans="1:17">
      <c r="A170" s="318" t="s">
        <v>167</v>
      </c>
      <c r="B170" s="318" t="s">
        <v>233</v>
      </c>
      <c r="C170" s="233" t="s">
        <v>245</v>
      </c>
      <c r="D170" s="283">
        <v>29728.105596043097</v>
      </c>
      <c r="E170" s="283">
        <v>-20735.046310357553</v>
      </c>
      <c r="F170" s="284">
        <v>-0.41089479208149815</v>
      </c>
      <c r="G170" s="292">
        <v>0.23668037151342414</v>
      </c>
      <c r="H170" s="292">
        <v>-0.15429765600679601</v>
      </c>
      <c r="I170" s="293">
        <v>8.151807504471515</v>
      </c>
      <c r="J170" s="293">
        <v>0.15437941852941783</v>
      </c>
      <c r="K170" s="284">
        <v>1.9303633226885334E-2</v>
      </c>
      <c r="L170" s="285">
        <v>242337.79429154575</v>
      </c>
      <c r="M170" s="285">
        <v>-161237.63406986528</v>
      </c>
      <c r="N170" s="284">
        <v>-0.39952292121579136</v>
      </c>
      <c r="O170" s="283">
        <v>59920.035063266754</v>
      </c>
      <c r="P170" s="283">
        <v>-41479.095329761491</v>
      </c>
      <c r="Q170" s="284">
        <v>-0.40906756467226479</v>
      </c>
    </row>
    <row r="171" spans="1:17">
      <c r="A171" s="318" t="s">
        <v>167</v>
      </c>
      <c r="B171" s="318" t="s">
        <v>233</v>
      </c>
      <c r="C171" s="233" t="s">
        <v>246</v>
      </c>
      <c r="D171" s="283">
        <v>976217.78517170448</v>
      </c>
      <c r="E171" s="283">
        <v>196479.00821959239</v>
      </c>
      <c r="F171" s="287">
        <v>0.25198055300981809</v>
      </c>
      <c r="G171" s="294">
        <v>7.7721598278769823</v>
      </c>
      <c r="H171" s="294">
        <v>1.7309056161063197</v>
      </c>
      <c r="I171" s="295">
        <v>13.856166332091613</v>
      </c>
      <c r="J171" s="295">
        <v>-0.96897007030455384</v>
      </c>
      <c r="K171" s="287">
        <v>-6.5359943005174684E-2</v>
      </c>
      <c r="L171" s="288">
        <v>13526636.007685214</v>
      </c>
      <c r="M171" s="288">
        <v>1966902.2811325919</v>
      </c>
      <c r="N171" s="287">
        <v>0.17015117542150923</v>
      </c>
      <c r="O171" s="283">
        <v>4254240.4710512757</v>
      </c>
      <c r="P171" s="283">
        <v>679072.29135437962</v>
      </c>
      <c r="Q171" s="287">
        <v>0.189941355825099</v>
      </c>
    </row>
    <row r="172" spans="1:17">
      <c r="A172" s="318" t="s">
        <v>167</v>
      </c>
      <c r="B172" s="318" t="s">
        <v>233</v>
      </c>
      <c r="C172" s="233" t="s">
        <v>247</v>
      </c>
      <c r="D172" s="283">
        <v>56386.75</v>
      </c>
      <c r="E172" s="283">
        <v>5352.0241211261746</v>
      </c>
      <c r="F172" s="284">
        <v>0.10487024332860542</v>
      </c>
      <c r="G172" s="292">
        <v>0.44892322167379928</v>
      </c>
      <c r="H172" s="292">
        <v>5.3516757643034651E-2</v>
      </c>
      <c r="I172" s="293">
        <v>21.939669869251198</v>
      </c>
      <c r="J172" s="293">
        <v>1.9046908705269239</v>
      </c>
      <c r="K172" s="284">
        <v>9.5068273874816894E-2</v>
      </c>
      <c r="L172" s="285">
        <v>1237106.68</v>
      </c>
      <c r="M172" s="285">
        <v>214627.01881111262</v>
      </c>
      <c r="N172" s="284">
        <v>0.20990835021750481</v>
      </c>
      <c r="O172" s="283">
        <v>225517</v>
      </c>
      <c r="P172" s="283">
        <v>21394.09648450464</v>
      </c>
      <c r="Q172" s="284">
        <v>0.10480987736332377</v>
      </c>
    </row>
    <row r="173" spans="1:17">
      <c r="A173" s="318" t="s">
        <v>167</v>
      </c>
      <c r="B173" s="318" t="s">
        <v>233</v>
      </c>
      <c r="C173" s="233" t="s">
        <v>248</v>
      </c>
      <c r="D173" s="283">
        <v>33342.29854563687</v>
      </c>
      <c r="E173" s="283">
        <v>2015.3136934867689</v>
      </c>
      <c r="F173" s="287">
        <v>6.433155642006988E-2</v>
      </c>
      <c r="G173" s="294">
        <v>0.26545477583150184</v>
      </c>
      <c r="H173" s="294">
        <v>2.2739799003113764E-2</v>
      </c>
      <c r="I173" s="295">
        <v>7.3610605817369796</v>
      </c>
      <c r="J173" s="295">
        <v>-0.11573516793334804</v>
      </c>
      <c r="K173" s="287">
        <v>-1.5479246967319005E-2</v>
      </c>
      <c r="L173" s="288">
        <v>245434.67952879379</v>
      </c>
      <c r="M173" s="288">
        <v>11209.212336251163</v>
      </c>
      <c r="N173" s="287">
        <v>4.7856505403132556E-2</v>
      </c>
      <c r="O173" s="283">
        <v>72376.888224720955</v>
      </c>
      <c r="P173" s="283">
        <v>4170.5753720998764</v>
      </c>
      <c r="Q173" s="287">
        <v>6.1146471604638375E-2</v>
      </c>
    </row>
    <row r="174" spans="1:17">
      <c r="A174" s="318" t="s">
        <v>167</v>
      </c>
      <c r="B174" s="318" t="s">
        <v>233</v>
      </c>
      <c r="C174" s="233" t="s">
        <v>249</v>
      </c>
      <c r="D174" s="283">
        <v>1531104.0680579378</v>
      </c>
      <c r="E174" s="283">
        <v>70824.469395655207</v>
      </c>
      <c r="F174" s="284">
        <v>4.8500622388024411E-2</v>
      </c>
      <c r="G174" s="292">
        <v>12.189888066796359</v>
      </c>
      <c r="H174" s="292">
        <v>0.87594481228114951</v>
      </c>
      <c r="I174" s="293">
        <v>10.373170293877937</v>
      </c>
      <c r="J174" s="293">
        <v>0.46319688025967665</v>
      </c>
      <c r="K174" s="284">
        <v>4.6740476581213899E-2</v>
      </c>
      <c r="L174" s="285">
        <v>15882403.235614263</v>
      </c>
      <c r="M174" s="285">
        <v>1411071.2364218999</v>
      </c>
      <c r="N174" s="284">
        <v>9.7508041174140081E-2</v>
      </c>
      <c r="O174" s="283">
        <v>3365187.104636848</v>
      </c>
      <c r="P174" s="283">
        <v>251800.05547804665</v>
      </c>
      <c r="Q174" s="284">
        <v>8.0876566742988126E-2</v>
      </c>
    </row>
    <row r="175" spans="1:17">
      <c r="A175" s="318" t="s">
        <v>167</v>
      </c>
      <c r="B175" s="318" t="s">
        <v>233</v>
      </c>
      <c r="C175" s="233" t="s">
        <v>250</v>
      </c>
      <c r="D175" s="283">
        <v>128751.6588183436</v>
      </c>
      <c r="E175" s="283">
        <v>-16988.894062022766</v>
      </c>
      <c r="F175" s="287">
        <v>-0.11656943607156747</v>
      </c>
      <c r="G175" s="294">
        <v>1.0250565863891188</v>
      </c>
      <c r="H175" s="294">
        <v>-0.1041109693862583</v>
      </c>
      <c r="I175" s="295">
        <v>12.867663547396518</v>
      </c>
      <c r="J175" s="295">
        <v>0.26526468268085956</v>
      </c>
      <c r="K175" s="287">
        <v>2.1048745205450581E-2</v>
      </c>
      <c r="L175" s="288">
        <v>1656733.0268436333</v>
      </c>
      <c r="M175" s="288">
        <v>-179947.55131892813</v>
      </c>
      <c r="N175" s="287">
        <v>-9.7974331224730399E-2</v>
      </c>
      <c r="O175" s="283">
        <v>344046.06745690107</v>
      </c>
      <c r="P175" s="283">
        <v>-47603.100126739475</v>
      </c>
      <c r="Q175" s="287">
        <v>-0.12154526057194635</v>
      </c>
    </row>
    <row r="176" spans="1:17">
      <c r="A176" s="318" t="s">
        <v>167</v>
      </c>
      <c r="B176" s="318" t="s">
        <v>233</v>
      </c>
      <c r="C176" s="233" t="s">
        <v>251</v>
      </c>
      <c r="D176" s="283">
        <v>58908.314573273048</v>
      </c>
      <c r="E176" s="283">
        <v>-5357.4846063684527</v>
      </c>
      <c r="F176" s="284">
        <v>-8.3364474958021351E-2</v>
      </c>
      <c r="G176" s="292">
        <v>0.46899866301227428</v>
      </c>
      <c r="H176" s="292">
        <v>-2.8919410889879593E-2</v>
      </c>
      <c r="I176" s="293">
        <v>8.4758544988818443</v>
      </c>
      <c r="J176" s="293">
        <v>-0.14803635410034133</v>
      </c>
      <c r="K176" s="284">
        <v>-1.7165842729694288E-2</v>
      </c>
      <c r="L176" s="285">
        <v>499298.30309742328</v>
      </c>
      <c r="M176" s="285">
        <v>-54922.93460747716</v>
      </c>
      <c r="N176" s="284">
        <v>-9.9099296221342781E-2</v>
      </c>
      <c r="O176" s="283">
        <v>118248.78404122591</v>
      </c>
      <c r="P176" s="283">
        <v>-11211.703944917768</v>
      </c>
      <c r="Q176" s="284">
        <v>-8.6603288148564453E-2</v>
      </c>
    </row>
    <row r="177" spans="1:17">
      <c r="A177" s="318" t="s">
        <v>167</v>
      </c>
      <c r="B177" s="318" t="s">
        <v>233</v>
      </c>
      <c r="C177" s="233" t="s">
        <v>252</v>
      </c>
      <c r="D177" s="283">
        <v>942309.76636194414</v>
      </c>
      <c r="E177" s="283">
        <v>4079.6659551225603</v>
      </c>
      <c r="F177" s="287">
        <v>4.3482573766857359E-3</v>
      </c>
      <c r="G177" s="294">
        <v>7.5022010690435081</v>
      </c>
      <c r="H177" s="294">
        <v>0.2329889774652667</v>
      </c>
      <c r="I177" s="295">
        <v>6.9621364614265806</v>
      </c>
      <c r="J177" s="295">
        <v>0.44711089826820949</v>
      </c>
      <c r="K177" s="287">
        <v>6.8627650641397933E-2</v>
      </c>
      <c r="L177" s="288">
        <v>6560489.1823468534</v>
      </c>
      <c r="M177" s="288">
        <v>447896.09407176543</v>
      </c>
      <c r="N177" s="287">
        <v>7.3274318706229663E-2</v>
      </c>
      <c r="O177" s="283">
        <v>1348384.4812758565</v>
      </c>
      <c r="P177" s="283">
        <v>50320.931241514161</v>
      </c>
      <c r="Q177" s="287">
        <v>3.8766153814412896E-2</v>
      </c>
    </row>
    <row r="178" spans="1:17">
      <c r="A178" s="318" t="s">
        <v>167</v>
      </c>
      <c r="B178" s="318" t="s">
        <v>254</v>
      </c>
      <c r="C178" s="233" t="s">
        <v>242</v>
      </c>
      <c r="D178" s="283">
        <v>163829139.6754393</v>
      </c>
      <c r="E178" s="283">
        <v>-6871761.348872602</v>
      </c>
      <c r="F178" s="284">
        <v>-4.0256151594032293E-2</v>
      </c>
      <c r="G178" s="292">
        <v>99.999999999999929</v>
      </c>
      <c r="H178" s="292">
        <v>-8.5265128291212022E-14</v>
      </c>
      <c r="I178" s="293">
        <v>7.5054040463498231</v>
      </c>
      <c r="J178" s="293">
        <v>0.4073720632916773</v>
      </c>
      <c r="K178" s="284">
        <v>5.7392255242581118E-2</v>
      </c>
      <c r="L178" s="285">
        <v>1229603887.8300524</v>
      </c>
      <c r="M178" s="285">
        <v>17963432.822643518</v>
      </c>
      <c r="N178" s="284">
        <v>1.482571232118003E-2</v>
      </c>
      <c r="O178" s="283">
        <v>297150359.84688336</v>
      </c>
      <c r="P178" s="283">
        <v>-698582.9800888896</v>
      </c>
      <c r="Q178" s="284">
        <v>-2.3454270928693999E-3</v>
      </c>
    </row>
    <row r="179" spans="1:17">
      <c r="A179" s="318" t="s">
        <v>167</v>
      </c>
      <c r="B179" s="318" t="s">
        <v>240</v>
      </c>
      <c r="C179" s="233" t="s">
        <v>243</v>
      </c>
      <c r="D179" s="283">
        <v>889417.03950595204</v>
      </c>
      <c r="E179" s="283">
        <v>-78005.189898819546</v>
      </c>
      <c r="F179" s="287">
        <v>-8.0632000720940636E-2</v>
      </c>
      <c r="G179" s="294">
        <v>0.54289306607357457</v>
      </c>
      <c r="H179" s="294">
        <v>-2.3842213939380796E-2</v>
      </c>
      <c r="I179" s="295">
        <v>19.264619727041229</v>
      </c>
      <c r="J179" s="295">
        <v>1.2944455546350042E-2</v>
      </c>
      <c r="K179" s="287">
        <v>6.7238073382197214E-4</v>
      </c>
      <c r="L179" s="288">
        <v>17134281.044832971</v>
      </c>
      <c r="M179" s="288">
        <v>-1490217.5660933144</v>
      </c>
      <c r="N179" s="287">
        <v>-8.0013835390932916E-2</v>
      </c>
      <c r="O179" s="283">
        <v>2204424.7046671184</v>
      </c>
      <c r="P179" s="283">
        <v>25511.560122709721</v>
      </c>
      <c r="Q179" s="287">
        <v>1.1708387820132208E-2</v>
      </c>
    </row>
    <row r="180" spans="1:17">
      <c r="A180" s="318" t="s">
        <v>167</v>
      </c>
      <c r="B180" s="318" t="s">
        <v>240</v>
      </c>
      <c r="C180" s="233" t="s">
        <v>244</v>
      </c>
      <c r="D180" s="283">
        <v>115504657.42628561</v>
      </c>
      <c r="E180" s="283">
        <v>-9030314.0659956336</v>
      </c>
      <c r="F180" s="284">
        <v>-7.2512274727226628E-2</v>
      </c>
      <c r="G180" s="292">
        <v>70.503121517399748</v>
      </c>
      <c r="H180" s="292">
        <v>-2.451954141248649</v>
      </c>
      <c r="I180" s="293">
        <v>6.1814967404094352</v>
      </c>
      <c r="J180" s="293">
        <v>0.1164664782468785</v>
      </c>
      <c r="K180" s="284">
        <v>1.9202950886077035E-2</v>
      </c>
      <c r="L180" s="285">
        <v>713991663.38269293</v>
      </c>
      <c r="M180" s="285">
        <v>-41316707.415544152</v>
      </c>
      <c r="N180" s="284">
        <v>-5.4701773491374346E-2</v>
      </c>
      <c r="O180" s="283">
        <v>171120077.53349778</v>
      </c>
      <c r="P180" s="283">
        <v>-14830616.397912443</v>
      </c>
      <c r="Q180" s="284">
        <v>-7.9755638897388917E-2</v>
      </c>
    </row>
    <row r="181" spans="1:17">
      <c r="A181" s="318" t="s">
        <v>167</v>
      </c>
      <c r="B181" s="318" t="s">
        <v>240</v>
      </c>
      <c r="C181" s="233" t="s">
        <v>245</v>
      </c>
      <c r="D181" s="283">
        <v>514838.24432944279</v>
      </c>
      <c r="E181" s="283">
        <v>-192196.83117865986</v>
      </c>
      <c r="F181" s="287">
        <v>-0.27183493130173181</v>
      </c>
      <c r="G181" s="294">
        <v>0.31425315749651417</v>
      </c>
      <c r="H181" s="294">
        <v>-9.9942122824474899E-2</v>
      </c>
      <c r="I181" s="295">
        <v>8.0942603060215035</v>
      </c>
      <c r="J181" s="295">
        <v>0.38905399722220579</v>
      </c>
      <c r="K181" s="287">
        <v>5.0492353044188906E-2</v>
      </c>
      <c r="L181" s="288">
        <v>4167234.7650976088</v>
      </c>
      <c r="M181" s="288">
        <v>-1280616.3592498116</v>
      </c>
      <c r="N181" s="287">
        <v>-0.23506816357857288</v>
      </c>
      <c r="O181" s="283">
        <v>1035926.8035445962</v>
      </c>
      <c r="P181" s="283">
        <v>-400036.58884949761</v>
      </c>
      <c r="Q181" s="287">
        <v>-0.27858411361207552</v>
      </c>
    </row>
    <row r="182" spans="1:17">
      <c r="A182" s="318" t="s">
        <v>167</v>
      </c>
      <c r="B182" s="318" t="s">
        <v>240</v>
      </c>
      <c r="C182" s="233" t="s">
        <v>246</v>
      </c>
      <c r="D182" s="283">
        <v>11801329.163734134</v>
      </c>
      <c r="E182" s="283">
        <v>2267859.0207920577</v>
      </c>
      <c r="F182" s="284">
        <v>0.23788389608279459</v>
      </c>
      <c r="G182" s="292">
        <v>7.203437182856268</v>
      </c>
      <c r="H182" s="292">
        <v>1.6185398063718379</v>
      </c>
      <c r="I182" s="293">
        <v>14.387295887651137</v>
      </c>
      <c r="J182" s="293">
        <v>0.6040037890034764</v>
      </c>
      <c r="K182" s="284">
        <v>4.3821445898453965E-2</v>
      </c>
      <c r="L182" s="285">
        <v>169789214.54620954</v>
      </c>
      <c r="M182" s="285">
        <v>38386610.852302641</v>
      </c>
      <c r="N182" s="284">
        <v>0.2921297582635542</v>
      </c>
      <c r="O182" s="283">
        <v>54138637.585657753</v>
      </c>
      <c r="P182" s="283">
        <v>12389052.754678339</v>
      </c>
      <c r="Q182" s="284">
        <v>0.29674672945454772</v>
      </c>
    </row>
    <row r="183" spans="1:17">
      <c r="A183" s="318" t="s">
        <v>167</v>
      </c>
      <c r="B183" s="318" t="s">
        <v>240</v>
      </c>
      <c r="C183" s="233" t="s">
        <v>247</v>
      </c>
      <c r="D183" s="283">
        <v>680840.45652444102</v>
      </c>
      <c r="E183" s="283">
        <v>36712.061769742053</v>
      </c>
      <c r="F183" s="287">
        <v>5.6994943971881526E-2</v>
      </c>
      <c r="G183" s="294">
        <v>0.41557958362794828</v>
      </c>
      <c r="H183" s="294">
        <v>3.8236294348555577E-2</v>
      </c>
      <c r="I183" s="295">
        <v>20.558899670232439</v>
      </c>
      <c r="J183" s="295">
        <v>1.7274731414869251</v>
      </c>
      <c r="K183" s="287">
        <v>9.1733525277545899E-2</v>
      </c>
      <c r="L183" s="288">
        <v>13997330.637121234</v>
      </c>
      <c r="M183" s="288">
        <v>1867474.0962193329</v>
      </c>
      <c r="N183" s="287">
        <v>0.15395681638296432</v>
      </c>
      <c r="O183" s="283">
        <v>2723121.826097765</v>
      </c>
      <c r="P183" s="283">
        <v>146908.24707896914</v>
      </c>
      <c r="Q183" s="287">
        <v>5.702487102599707E-2</v>
      </c>
    </row>
    <row r="184" spans="1:17">
      <c r="A184" s="318" t="s">
        <v>167</v>
      </c>
      <c r="B184" s="318" t="s">
        <v>240</v>
      </c>
      <c r="C184" s="233" t="s">
        <v>248</v>
      </c>
      <c r="D184" s="283">
        <v>405885.72486953874</v>
      </c>
      <c r="E184" s="283">
        <v>41100.172546564601</v>
      </c>
      <c r="F184" s="284">
        <v>0.1126694088755338</v>
      </c>
      <c r="G184" s="292">
        <v>0.24774940872767548</v>
      </c>
      <c r="H184" s="292">
        <v>3.4050740393745615E-2</v>
      </c>
      <c r="I184" s="293">
        <v>7.5733221389775203</v>
      </c>
      <c r="J184" s="293">
        <v>0.19138974705430023</v>
      </c>
      <c r="K184" s="284">
        <v>2.5926781348431901E-2</v>
      </c>
      <c r="L184" s="285">
        <v>3073903.3460494163</v>
      </c>
      <c r="M184" s="285">
        <v>381081.06125085102</v>
      </c>
      <c r="N184" s="284">
        <v>0.14151734535253874</v>
      </c>
      <c r="O184" s="283">
        <v>888563.97266270616</v>
      </c>
      <c r="P184" s="283">
        <v>87846.016148925293</v>
      </c>
      <c r="Q184" s="284">
        <v>0.10970906226631301</v>
      </c>
    </row>
    <row r="185" spans="1:17">
      <c r="A185" s="318" t="s">
        <v>167</v>
      </c>
      <c r="B185" s="318" t="s">
        <v>240</v>
      </c>
      <c r="C185" s="233" t="s">
        <v>249</v>
      </c>
      <c r="D185" s="283">
        <v>19436349.82859017</v>
      </c>
      <c r="E185" s="283">
        <v>1066099.4324524887</v>
      </c>
      <c r="F185" s="287">
        <v>5.8034017471892192E-2</v>
      </c>
      <c r="G185" s="294">
        <v>11.863792892458182</v>
      </c>
      <c r="H185" s="294">
        <v>1.1021330031988281</v>
      </c>
      <c r="I185" s="295">
        <v>10.192618343388427</v>
      </c>
      <c r="J185" s="295">
        <v>0.56878608063671798</v>
      </c>
      <c r="K185" s="287">
        <v>5.91018281603016E-2</v>
      </c>
      <c r="L185" s="288">
        <v>198107295.79140267</v>
      </c>
      <c r="M185" s="288">
        <v>21315087.354225516</v>
      </c>
      <c r="N185" s="287">
        <v>0.12056576216026964</v>
      </c>
      <c r="O185" s="283">
        <v>42111665.115836859</v>
      </c>
      <c r="P185" s="283">
        <v>3583819.8857700974</v>
      </c>
      <c r="Q185" s="287">
        <v>9.3018954586469291E-2</v>
      </c>
    </row>
    <row r="186" spans="1:17">
      <c r="A186" s="318" t="s">
        <v>167</v>
      </c>
      <c r="B186" s="318" t="s">
        <v>240</v>
      </c>
      <c r="C186" s="233" t="s">
        <v>250</v>
      </c>
      <c r="D186" s="283">
        <v>1679337.3933947864</v>
      </c>
      <c r="E186" s="283">
        <v>-173333.63042076677</v>
      </c>
      <c r="F186" s="284">
        <v>-9.3558774435727021E-2</v>
      </c>
      <c r="G186" s="292">
        <v>1.0250541489271738</v>
      </c>
      <c r="H186" s="292">
        <v>-6.0277570295379501E-2</v>
      </c>
      <c r="I186" s="293">
        <v>13.39209542139599</v>
      </c>
      <c r="J186" s="293">
        <v>0.7886321318611369</v>
      </c>
      <c r="K186" s="284">
        <v>6.2572652749817492E-2</v>
      </c>
      <c r="L186" s="285">
        <v>22489846.617061395</v>
      </c>
      <c r="M186" s="285">
        <v>-860224.61918288097</v>
      </c>
      <c r="N186" s="284">
        <v>-3.6840342390374786E-2</v>
      </c>
      <c r="O186" s="283">
        <v>4511036.0458818208</v>
      </c>
      <c r="P186" s="283">
        <v>-467789.58297931962</v>
      </c>
      <c r="Q186" s="284">
        <v>-9.3955807624120813E-2</v>
      </c>
    </row>
    <row r="187" spans="1:17">
      <c r="A187" s="318" t="s">
        <v>167</v>
      </c>
      <c r="B187" s="318" t="s">
        <v>240</v>
      </c>
      <c r="C187" s="233" t="s">
        <v>251</v>
      </c>
      <c r="D187" s="283">
        <v>801355.59244248783</v>
      </c>
      <c r="E187" s="283">
        <v>-240402.08455174183</v>
      </c>
      <c r="F187" s="287">
        <v>-0.23076583917804278</v>
      </c>
      <c r="G187" s="294">
        <v>0.48914106124835111</v>
      </c>
      <c r="H187" s="294">
        <v>-0.12114140987103605</v>
      </c>
      <c r="I187" s="295">
        <v>8.4946494377571558</v>
      </c>
      <c r="J187" s="295">
        <v>0.37910499521897201</v>
      </c>
      <c r="K187" s="287">
        <v>4.6713439610023839E-2</v>
      </c>
      <c r="L187" s="288">
        <v>6807234.8327851323</v>
      </c>
      <c r="M187" s="288">
        <v>-1647195.8932168772</v>
      </c>
      <c r="N187" s="287">
        <v>-0.19483226566051889</v>
      </c>
      <c r="O187" s="283">
        <v>1608207.6326005198</v>
      </c>
      <c r="P187" s="283">
        <v>-334317.53444990702</v>
      </c>
      <c r="Q187" s="287">
        <v>-0.17210460905252628</v>
      </c>
    </row>
    <row r="188" spans="1:17">
      <c r="A188" s="318" t="s">
        <v>167</v>
      </c>
      <c r="B188" s="318" t="s">
        <v>240</v>
      </c>
      <c r="C188" s="233" t="s">
        <v>252</v>
      </c>
      <c r="D188" s="283">
        <v>12114547.180797325</v>
      </c>
      <c r="E188" s="283">
        <v>-566850.25251121819</v>
      </c>
      <c r="F188" s="284">
        <v>-4.4699352377550114E-2</v>
      </c>
      <c r="G188" s="292">
        <v>7.3946229619452062</v>
      </c>
      <c r="H188" s="292">
        <v>-3.439314588565523E-2</v>
      </c>
      <c r="I188" s="293">
        <v>6.6056755958360229</v>
      </c>
      <c r="J188" s="293">
        <v>0.50856774487411549</v>
      </c>
      <c r="K188" s="284">
        <v>8.3411308657412309E-2</v>
      </c>
      <c r="L188" s="285">
        <v>80024768.666796982</v>
      </c>
      <c r="M188" s="285">
        <v>2704920.8150032759</v>
      </c>
      <c r="N188" s="284">
        <v>3.4983524801911851E-2</v>
      </c>
      <c r="O188" s="283">
        <v>16804045.626436614</v>
      </c>
      <c r="P188" s="283">
        <v>-879527.39771275222</v>
      </c>
      <c r="Q188" s="284">
        <v>-4.9736973207373636E-2</v>
      </c>
    </row>
    <row r="189" spans="1:17">
      <c r="A189" s="318" t="s">
        <v>167</v>
      </c>
      <c r="B189" s="318" t="s">
        <v>136</v>
      </c>
      <c r="C189" s="233" t="s">
        <v>242</v>
      </c>
      <c r="D189" s="283">
        <v>64415757.71153114</v>
      </c>
      <c r="E189" s="283">
        <v>-2190466.7219654247</v>
      </c>
      <c r="F189" s="287">
        <v>-3.2886817119509769E-2</v>
      </c>
      <c r="G189" s="294">
        <v>100</v>
      </c>
      <c r="H189" s="294">
        <v>2.8421709430404007E-14</v>
      </c>
      <c r="I189" s="295">
        <v>7.5653259667580359</v>
      </c>
      <c r="J189" s="295">
        <v>0.2762941358498443</v>
      </c>
      <c r="K189" s="287">
        <v>3.7905464300245606E-2</v>
      </c>
      <c r="L189" s="288">
        <v>487326204.48344076</v>
      </c>
      <c r="M189" s="288">
        <v>1831314.451069355</v>
      </c>
      <c r="N189" s="287">
        <v>3.7720571084635889E-3</v>
      </c>
      <c r="O189" s="283">
        <v>116400915.56892675</v>
      </c>
      <c r="P189" s="283">
        <v>803331.55001044273</v>
      </c>
      <c r="Q189" s="287">
        <v>6.9493801001843268E-3</v>
      </c>
    </row>
    <row r="190" spans="1:17">
      <c r="A190" s="318" t="s">
        <v>167</v>
      </c>
      <c r="B190" s="318" t="s">
        <v>241</v>
      </c>
      <c r="C190" s="233" t="s">
        <v>243</v>
      </c>
      <c r="D190" s="283">
        <v>377836.18757002288</v>
      </c>
      <c r="E190" s="283">
        <v>61022.409439499897</v>
      </c>
      <c r="F190" s="284">
        <v>0.19261286488102008</v>
      </c>
      <c r="G190" s="292">
        <v>0.58655863253532137</v>
      </c>
      <c r="H190" s="292">
        <v>0.11090672338552743</v>
      </c>
      <c r="I190" s="293">
        <v>19.851403346025844</v>
      </c>
      <c r="J190" s="293">
        <v>-1.5068036404688314</v>
      </c>
      <c r="K190" s="284">
        <v>-7.0549163673786885E-2</v>
      </c>
      <c r="L190" s="285">
        <v>7500578.5581772011</v>
      </c>
      <c r="M190" s="285">
        <v>734004.30869209114</v>
      </c>
      <c r="N190" s="284">
        <v>0.10847502467706518</v>
      </c>
      <c r="O190" s="283">
        <v>924295.36945986748</v>
      </c>
      <c r="P190" s="283">
        <v>104761.58230854431</v>
      </c>
      <c r="Q190" s="284">
        <v>0.12783070564142654</v>
      </c>
    </row>
    <row r="191" spans="1:17">
      <c r="A191" s="318" t="s">
        <v>167</v>
      </c>
      <c r="B191" s="318" t="s">
        <v>241</v>
      </c>
      <c r="C191" s="233" t="s">
        <v>244</v>
      </c>
      <c r="D191" s="283">
        <v>45081547.302571744</v>
      </c>
      <c r="E191" s="283">
        <v>-3229645.575023815</v>
      </c>
      <c r="F191" s="287">
        <v>-6.6850876218408836E-2</v>
      </c>
      <c r="G191" s="294">
        <v>69.985278298607426</v>
      </c>
      <c r="H191" s="294">
        <v>-2.5472714570572066</v>
      </c>
      <c r="I191" s="295">
        <v>6.1587006383485727</v>
      </c>
      <c r="J191" s="295">
        <v>-3.7145206794289898E-2</v>
      </c>
      <c r="K191" s="287">
        <v>-5.9951793060521842E-3</v>
      </c>
      <c r="L191" s="288">
        <v>277643754.15008998</v>
      </c>
      <c r="M191" s="288">
        <v>-21684949.514455914</v>
      </c>
      <c r="N191" s="287">
        <v>-7.2445272534764918E-2</v>
      </c>
      <c r="O191" s="283">
        <v>66329165.764950633</v>
      </c>
      <c r="P191" s="283">
        <v>-5035187.2730484754</v>
      </c>
      <c r="Q191" s="287">
        <v>-7.0556055771533552E-2</v>
      </c>
    </row>
    <row r="192" spans="1:17">
      <c r="A192" s="318" t="s">
        <v>167</v>
      </c>
      <c r="B192" s="318" t="s">
        <v>241</v>
      </c>
      <c r="C192" s="233" t="s">
        <v>245</v>
      </c>
      <c r="D192" s="283">
        <v>159204.16576240284</v>
      </c>
      <c r="E192" s="283">
        <v>-106312.78183251692</v>
      </c>
      <c r="F192" s="284">
        <v>-0.40039923174587988</v>
      </c>
      <c r="G192" s="292">
        <v>0.24715096339525558</v>
      </c>
      <c r="H192" s="292">
        <v>-0.15148587550863227</v>
      </c>
      <c r="I192" s="293">
        <v>8.0834424969242011</v>
      </c>
      <c r="J192" s="293">
        <v>5.9292591659364291E-2</v>
      </c>
      <c r="K192" s="284">
        <v>7.3892676930750016E-3</v>
      </c>
      <c r="L192" s="285">
        <v>1286917.7192111721</v>
      </c>
      <c r="M192" s="285">
        <v>-843630.07067881222</v>
      </c>
      <c r="N192" s="284">
        <v>-0.39596862116027681</v>
      </c>
      <c r="O192" s="283">
        <v>320718.99871850014</v>
      </c>
      <c r="P192" s="283">
        <v>-217815.80552080122</v>
      </c>
      <c r="Q192" s="284">
        <v>-0.40446003453476592</v>
      </c>
    </row>
    <row r="193" spans="1:17">
      <c r="A193" s="318" t="s">
        <v>167</v>
      </c>
      <c r="B193" s="318" t="s">
        <v>241</v>
      </c>
      <c r="C193" s="233" t="s">
        <v>246</v>
      </c>
      <c r="D193" s="283">
        <v>4859643.0830717236</v>
      </c>
      <c r="E193" s="283">
        <v>953170.9619974643</v>
      </c>
      <c r="F193" s="287">
        <v>0.24399789182044573</v>
      </c>
      <c r="G193" s="294">
        <v>7.5441836838034941</v>
      </c>
      <c r="H193" s="294">
        <v>1.6791580735098171</v>
      </c>
      <c r="I193" s="295">
        <v>14.091639829609631</v>
      </c>
      <c r="J193" s="295">
        <v>0.3472922430378258</v>
      </c>
      <c r="K193" s="287">
        <v>2.5268004963518928E-2</v>
      </c>
      <c r="L193" s="288">
        <v>68480340.027100444</v>
      </c>
      <c r="M193" s="288">
        <v>14788429.357803404</v>
      </c>
      <c r="N193" s="287">
        <v>0.27543123672557174</v>
      </c>
      <c r="O193" s="283">
        <v>21346663.485343143</v>
      </c>
      <c r="P193" s="283">
        <v>5015913.7664110679</v>
      </c>
      <c r="Q193" s="287">
        <v>0.3071453456050563</v>
      </c>
    </row>
    <row r="194" spans="1:17">
      <c r="A194" s="318" t="s">
        <v>167</v>
      </c>
      <c r="B194" s="318" t="s">
        <v>241</v>
      </c>
      <c r="C194" s="233" t="s">
        <v>247</v>
      </c>
      <c r="D194" s="283">
        <v>275841.79843887698</v>
      </c>
      <c r="E194" s="283">
        <v>28329.811371179589</v>
      </c>
      <c r="F194" s="284">
        <v>0.11445834081333223</v>
      </c>
      <c r="G194" s="292">
        <v>0.428220994735731</v>
      </c>
      <c r="H194" s="292">
        <v>5.661610469301831E-2</v>
      </c>
      <c r="I194" s="293">
        <v>21.238388353361742</v>
      </c>
      <c r="J194" s="293">
        <v>1.3014481235923583</v>
      </c>
      <c r="K194" s="284">
        <v>6.5278227681550935E-2</v>
      </c>
      <c r="L194" s="285">
        <v>5858435.2393346019</v>
      </c>
      <c r="M194" s="285">
        <v>923803.54701446649</v>
      </c>
      <c r="N194" s="284">
        <v>0.18720820612654845</v>
      </c>
      <c r="O194" s="283">
        <v>1103255.1937555075</v>
      </c>
      <c r="P194" s="283">
        <v>113288.24548471742</v>
      </c>
      <c r="Q194" s="284">
        <v>0.11443639172257414</v>
      </c>
    </row>
    <row r="195" spans="1:17">
      <c r="A195" s="318" t="s">
        <v>167</v>
      </c>
      <c r="B195" s="318" t="s">
        <v>241</v>
      </c>
      <c r="C195" s="233" t="s">
        <v>248</v>
      </c>
      <c r="D195" s="283">
        <v>145590.7539231611</v>
      </c>
      <c r="E195" s="283">
        <v>-3310.5076658449834</v>
      </c>
      <c r="F195" s="287">
        <v>-2.2232905420120429E-2</v>
      </c>
      <c r="G195" s="294">
        <v>0.22601729622610453</v>
      </c>
      <c r="H195" s="294">
        <v>2.4627217768688758E-3</v>
      </c>
      <c r="I195" s="295">
        <v>7.3533528733969762</v>
      </c>
      <c r="J195" s="295">
        <v>1.9915614196961862E-2</v>
      </c>
      <c r="K195" s="287">
        <v>2.7157270858187452E-3</v>
      </c>
      <c r="L195" s="288">
        <v>1070580.1887009088</v>
      </c>
      <c r="M195" s="288">
        <v>-21377.870977796381</v>
      </c>
      <c r="N195" s="287">
        <v>-1.9577556837747551E-2</v>
      </c>
      <c r="O195" s="283">
        <v>315933.50309622288</v>
      </c>
      <c r="P195" s="283">
        <v>-8154.6299091763794</v>
      </c>
      <c r="Q195" s="287">
        <v>-2.5161766441601008E-2</v>
      </c>
    </row>
    <row r="196" spans="1:17">
      <c r="A196" s="318" t="s">
        <v>167</v>
      </c>
      <c r="B196" s="318" t="s">
        <v>241</v>
      </c>
      <c r="C196" s="233" t="s">
        <v>249</v>
      </c>
      <c r="D196" s="283">
        <v>7764988.8496315721</v>
      </c>
      <c r="E196" s="283">
        <v>229650.21341517661</v>
      </c>
      <c r="F196" s="284">
        <v>3.0476429063377483E-2</v>
      </c>
      <c r="G196" s="292">
        <v>12.054486550332935</v>
      </c>
      <c r="H196" s="292">
        <v>0.74122161104771322</v>
      </c>
      <c r="I196" s="293">
        <v>10.512621510417871</v>
      </c>
      <c r="J196" s="293">
        <v>0.68180567060086616</v>
      </c>
      <c r="K196" s="284">
        <v>6.9353925626335161E-2</v>
      </c>
      <c r="L196" s="285">
        <v>81630388.808791786</v>
      </c>
      <c r="M196" s="285">
        <v>7551862.3854905814</v>
      </c>
      <c r="N196" s="284">
        <v>0.10194401468433048</v>
      </c>
      <c r="O196" s="283">
        <v>16984718.465137903</v>
      </c>
      <c r="P196" s="283">
        <v>1084995.5155468602</v>
      </c>
      <c r="Q196" s="284">
        <v>6.8239900719450422E-2</v>
      </c>
    </row>
    <row r="197" spans="1:17">
      <c r="A197" s="318" t="s">
        <v>167</v>
      </c>
      <c r="B197" s="318" t="s">
        <v>241</v>
      </c>
      <c r="C197" s="233" t="s">
        <v>250</v>
      </c>
      <c r="D197" s="283">
        <v>653522.99502675864</v>
      </c>
      <c r="E197" s="283">
        <v>-97647.366058678599</v>
      </c>
      <c r="F197" s="287">
        <v>-0.12999363542190173</v>
      </c>
      <c r="G197" s="294">
        <v>1.0145390169178601</v>
      </c>
      <c r="H197" s="294">
        <v>-0.11323900604371495</v>
      </c>
      <c r="I197" s="295">
        <v>13.193828363790255</v>
      </c>
      <c r="J197" s="295">
        <v>0.4258275552661992</v>
      </c>
      <c r="K197" s="287">
        <v>3.3351153532345655E-2</v>
      </c>
      <c r="L197" s="288">
        <v>8622470.2281732056</v>
      </c>
      <c r="M197" s="288">
        <v>-968473.54950496368</v>
      </c>
      <c r="N197" s="287">
        <v>-0.10097791958273968</v>
      </c>
      <c r="O197" s="283">
        <v>1750411.2603932619</v>
      </c>
      <c r="P197" s="283">
        <v>-268137.6892268029</v>
      </c>
      <c r="Q197" s="287">
        <v>-0.13283685257039335</v>
      </c>
    </row>
    <row r="198" spans="1:17">
      <c r="A198" s="318" t="s">
        <v>167</v>
      </c>
      <c r="B198" s="318" t="s">
        <v>241</v>
      </c>
      <c r="C198" s="233" t="s">
        <v>251</v>
      </c>
      <c r="D198" s="283">
        <v>307165.55883193389</v>
      </c>
      <c r="E198" s="283">
        <v>-24304.278473671991</v>
      </c>
      <c r="F198" s="284">
        <v>-7.3322745355150154E-2</v>
      </c>
      <c r="G198" s="292">
        <v>0.47684847581471174</v>
      </c>
      <c r="H198" s="292">
        <v>-2.0807471695965862E-2</v>
      </c>
      <c r="I198" s="293">
        <v>8.5092085504822812</v>
      </c>
      <c r="J198" s="293">
        <v>-0.23785802268326606</v>
      </c>
      <c r="K198" s="284">
        <v>-2.7192890404306787E-2</v>
      </c>
      <c r="L198" s="285">
        <v>2613735.7996263602</v>
      </c>
      <c r="M198" s="285">
        <v>-285652.9342821273</v>
      </c>
      <c r="N198" s="284">
        <v>-9.8521778380871394E-2</v>
      </c>
      <c r="O198" s="283">
        <v>617069.0136629343</v>
      </c>
      <c r="P198" s="283">
        <v>-53303.71698914608</v>
      </c>
      <c r="Q198" s="284">
        <v>-7.9513552016498124E-2</v>
      </c>
    </row>
    <row r="199" spans="1:17">
      <c r="A199" s="318" t="s">
        <v>167</v>
      </c>
      <c r="B199" s="318" t="s">
        <v>241</v>
      </c>
      <c r="C199" s="233" t="s">
        <v>252</v>
      </c>
      <c r="D199" s="283">
        <v>4790417.0167077165</v>
      </c>
      <c r="E199" s="283">
        <v>-194.6091340072453</v>
      </c>
      <c r="F199" s="287">
        <v>-4.0623024617039778E-5</v>
      </c>
      <c r="G199" s="294">
        <v>7.4367160876385663</v>
      </c>
      <c r="H199" s="294">
        <v>0.24427774334397068</v>
      </c>
      <c r="I199" s="295">
        <v>6.8092200846960278</v>
      </c>
      <c r="J199" s="295">
        <v>0.35142988617796345</v>
      </c>
      <c r="K199" s="287">
        <v>5.441952670723333E-2</v>
      </c>
      <c r="L199" s="288">
        <v>32619003.764235809</v>
      </c>
      <c r="M199" s="288">
        <v>1682238.9619684368</v>
      </c>
      <c r="N199" s="287">
        <v>5.4376692996843182E-2</v>
      </c>
      <c r="O199" s="283">
        <v>6708684.5144088846</v>
      </c>
      <c r="P199" s="283">
        <v>76771.554953422397</v>
      </c>
      <c r="Q199" s="287">
        <v>1.157607999724502E-2</v>
      </c>
    </row>
  </sheetData>
  <mergeCells count="24">
    <mergeCell ref="A35:A67"/>
    <mergeCell ref="B35:B45"/>
    <mergeCell ref="B46:B56"/>
    <mergeCell ref="B57:B67"/>
    <mergeCell ref="A2:A34"/>
    <mergeCell ref="B2:B12"/>
    <mergeCell ref="B13:B23"/>
    <mergeCell ref="B24:B34"/>
    <mergeCell ref="A68:A100"/>
    <mergeCell ref="B68:B78"/>
    <mergeCell ref="B79:B89"/>
    <mergeCell ref="B90:B100"/>
    <mergeCell ref="A101:A133"/>
    <mergeCell ref="B101:B111"/>
    <mergeCell ref="B112:B122"/>
    <mergeCell ref="B123:B133"/>
    <mergeCell ref="A134:A166"/>
    <mergeCell ref="B134:B144"/>
    <mergeCell ref="B145:B155"/>
    <mergeCell ref="B156:B166"/>
    <mergeCell ref="A167:A199"/>
    <mergeCell ref="B167:B177"/>
    <mergeCell ref="B178:B188"/>
    <mergeCell ref="B189:B199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"/>
  <sheetViews>
    <sheetView topLeftCell="A4" workbookViewId="0">
      <selection activeCell="A9" sqref="A9:A20"/>
    </sheetView>
  </sheetViews>
  <sheetFormatPr defaultRowHeight="14.4"/>
  <sheetData/>
  <sheetProtection algorithmName="SHA-512" hashValue="S2atEkWV2vDr5alEEkkLMmG372BYHmH6qI9mGQoMrqroBGYS7BlvmE8MjfTuoH1BdrBAng/6pcl+UpS6QuUcow==" saltValue="pK1MZQeiv46kYKw2km6c9Q==" spinCount="100000" sheet="1" objects="1" scenarios="1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BD4D0-42C0-4CBB-A9C8-80B83141AFE0}">
  <sheetPr>
    <tabColor rgb="FFFFC000"/>
  </sheetPr>
  <dimension ref="C2:F14"/>
  <sheetViews>
    <sheetView workbookViewId="0">
      <selection activeCell="A9" sqref="A9:A20"/>
    </sheetView>
  </sheetViews>
  <sheetFormatPr defaultRowHeight="14.4"/>
  <cols>
    <col min="6" max="6" width="10.21875" bestFit="1" customWidth="1"/>
  </cols>
  <sheetData>
    <row r="2" spans="3:6">
      <c r="C2">
        <v>144</v>
      </c>
      <c r="D2">
        <v>14</v>
      </c>
      <c r="F2" s="220">
        <f>C2*D2</f>
        <v>2016</v>
      </c>
    </row>
    <row r="3" spans="3:6">
      <c r="C3">
        <v>144</v>
      </c>
      <c r="D3">
        <v>14</v>
      </c>
      <c r="F3" s="220">
        <f t="shared" ref="F3:F13" si="0">C3*D3</f>
        <v>2016</v>
      </c>
    </row>
    <row r="4" spans="3:6">
      <c r="C4">
        <v>216</v>
      </c>
      <c r="D4">
        <v>14</v>
      </c>
      <c r="F4" s="220">
        <f t="shared" si="0"/>
        <v>3024</v>
      </c>
    </row>
    <row r="5" spans="3:6">
      <c r="C5">
        <v>162</v>
      </c>
      <c r="D5">
        <v>14</v>
      </c>
      <c r="F5" s="220">
        <f t="shared" si="0"/>
        <v>2268</v>
      </c>
    </row>
    <row r="6" spans="3:6">
      <c r="C6">
        <v>54</v>
      </c>
      <c r="D6">
        <v>14</v>
      </c>
      <c r="F6" s="220">
        <f t="shared" si="0"/>
        <v>756</v>
      </c>
    </row>
    <row r="7" spans="3:6">
      <c r="C7">
        <v>36</v>
      </c>
      <c r="D7">
        <v>14</v>
      </c>
      <c r="F7" s="220">
        <f t="shared" si="0"/>
        <v>504</v>
      </c>
    </row>
    <row r="8" spans="3:6">
      <c r="C8">
        <v>36</v>
      </c>
      <c r="D8">
        <v>14</v>
      </c>
      <c r="F8" s="220">
        <f t="shared" si="0"/>
        <v>504</v>
      </c>
    </row>
    <row r="9" spans="3:6">
      <c r="C9">
        <v>36</v>
      </c>
      <c r="D9">
        <v>14</v>
      </c>
      <c r="F9" s="220">
        <f t="shared" si="0"/>
        <v>504</v>
      </c>
    </row>
    <row r="10" spans="3:6">
      <c r="C10">
        <v>36</v>
      </c>
      <c r="D10">
        <v>14</v>
      </c>
      <c r="F10" s="220">
        <f t="shared" si="0"/>
        <v>504</v>
      </c>
    </row>
    <row r="11" spans="3:6">
      <c r="C11">
        <v>108</v>
      </c>
      <c r="D11">
        <v>14</v>
      </c>
      <c r="F11" s="220">
        <f t="shared" si="0"/>
        <v>1512</v>
      </c>
    </row>
    <row r="12" spans="3:6">
      <c r="C12">
        <v>18</v>
      </c>
      <c r="D12">
        <v>14</v>
      </c>
      <c r="F12" s="220">
        <f t="shared" si="0"/>
        <v>252</v>
      </c>
    </row>
    <row r="13" spans="3:6">
      <c r="C13" s="219">
        <v>126</v>
      </c>
      <c r="D13" s="219">
        <v>14</v>
      </c>
      <c r="E13" s="219"/>
      <c r="F13" s="222">
        <f t="shared" si="0"/>
        <v>1764</v>
      </c>
    </row>
    <row r="14" spans="3:6">
      <c r="F14" s="221">
        <f>SUM(F2:F13)</f>
        <v>15624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7199F6-79BA-4A94-A5F6-526446051CD9}">
  <dimension ref="E3:R105"/>
  <sheetViews>
    <sheetView workbookViewId="0">
      <selection activeCell="A9" sqref="A9:A20"/>
    </sheetView>
  </sheetViews>
  <sheetFormatPr defaultRowHeight="14.4"/>
  <sheetData>
    <row r="3" spans="5:18">
      <c r="E3" s="209">
        <v>290985.78787746601</v>
      </c>
      <c r="F3" s="209">
        <v>42829.562482845547</v>
      </c>
      <c r="G3" s="210">
        <v>0.17259112647582209</v>
      </c>
      <c r="H3" s="197"/>
      <c r="I3" s="197"/>
      <c r="J3" s="212">
        <v>30.784935439613868</v>
      </c>
      <c r="K3" s="212">
        <v>0.97562224771611028</v>
      </c>
      <c r="L3" s="210">
        <v>3.1691547628217062E-2</v>
      </c>
      <c r="M3" s="211">
        <v>8957978.693652967</v>
      </c>
      <c r="N3" s="211">
        <v>1076398.5815370646</v>
      </c>
      <c r="O3" s="210">
        <v>0.13657141921102578</v>
      </c>
      <c r="P3" s="209">
        <v>2702871.33138745</v>
      </c>
      <c r="Q3" s="209">
        <v>271572.81511593377</v>
      </c>
      <c r="R3" s="210">
        <v>0.11169867184075793</v>
      </c>
    </row>
    <row r="4" spans="5:18">
      <c r="E4" s="195"/>
      <c r="F4" s="195"/>
      <c r="G4" s="196"/>
      <c r="H4" s="197"/>
      <c r="I4" s="197"/>
      <c r="J4" s="198"/>
      <c r="K4" s="198"/>
      <c r="L4" s="196"/>
      <c r="M4" s="199"/>
      <c r="N4" s="199"/>
      <c r="O4" s="196"/>
      <c r="P4" s="195"/>
      <c r="Q4" s="195"/>
      <c r="R4" s="196"/>
    </row>
    <row r="5" spans="5:18">
      <c r="E5" s="195"/>
      <c r="F5" s="195"/>
      <c r="G5" s="196"/>
      <c r="H5" s="197"/>
      <c r="I5" s="197"/>
      <c r="J5" s="198"/>
      <c r="K5" s="198"/>
      <c r="L5" s="196"/>
      <c r="M5" s="199"/>
      <c r="N5" s="199"/>
      <c r="O5" s="196"/>
      <c r="P5" s="195"/>
      <c r="Q5" s="195"/>
      <c r="R5" s="196"/>
    </row>
    <row r="6" spans="5:18">
      <c r="E6" s="195"/>
      <c r="F6" s="195"/>
      <c r="G6" s="196"/>
      <c r="H6" s="197"/>
      <c r="I6" s="197"/>
      <c r="J6" s="198"/>
      <c r="K6" s="198"/>
      <c r="L6" s="196"/>
      <c r="M6" s="199"/>
      <c r="N6" s="199"/>
      <c r="O6" s="196"/>
      <c r="P6" s="195"/>
      <c r="Q6" s="195"/>
      <c r="R6" s="196"/>
    </row>
    <row r="7" spans="5:18">
      <c r="E7" s="195"/>
      <c r="F7" s="195"/>
      <c r="G7" s="196"/>
      <c r="H7" s="197"/>
      <c r="I7" s="197"/>
      <c r="J7" s="198"/>
      <c r="K7" s="198"/>
      <c r="L7" s="196"/>
      <c r="M7" s="199"/>
      <c r="N7" s="199"/>
      <c r="O7" s="196"/>
      <c r="P7" s="195"/>
      <c r="Q7" s="195"/>
      <c r="R7" s="196"/>
    </row>
    <row r="8" spans="5:18">
      <c r="E8" s="195"/>
      <c r="F8" s="195"/>
      <c r="G8" s="196"/>
      <c r="H8" s="197"/>
      <c r="I8" s="197"/>
      <c r="J8" s="198"/>
      <c r="K8" s="198"/>
      <c r="L8" s="196"/>
      <c r="M8" s="199"/>
      <c r="N8" s="199"/>
      <c r="O8" s="196"/>
      <c r="P8" s="195"/>
      <c r="Q8" s="195"/>
      <c r="R8" s="196"/>
    </row>
    <row r="9" spans="5:18">
      <c r="E9" s="209">
        <v>3827238.271929821</v>
      </c>
      <c r="F9" s="209">
        <v>625502.0738922162</v>
      </c>
      <c r="G9" s="210">
        <v>0.19536340135567584</v>
      </c>
      <c r="H9" s="197"/>
      <c r="I9" s="197"/>
      <c r="J9" s="212">
        <v>31.695849702204946</v>
      </c>
      <c r="K9" s="212">
        <v>-0.13920337958015239</v>
      </c>
      <c r="L9" s="210">
        <v>-4.3918488031721263E-3</v>
      </c>
      <c r="M9" s="211">
        <v>121307569.04161419</v>
      </c>
      <c r="N9" s="211">
        <v>20271512.221796125</v>
      </c>
      <c r="O9" s="210">
        <v>0.20063641495775297</v>
      </c>
      <c r="P9" s="209">
        <v>37513965.916189045</v>
      </c>
      <c r="Q9" s="209">
        <v>5993274.9326683879</v>
      </c>
      <c r="R9" s="210">
        <v>0.1901378030006301</v>
      </c>
    </row>
    <row r="10" spans="5:18">
      <c r="E10" s="195"/>
      <c r="F10" s="195"/>
      <c r="G10" s="196"/>
      <c r="H10" s="197"/>
      <c r="I10" s="197"/>
      <c r="J10" s="198"/>
      <c r="K10" s="198"/>
      <c r="L10" s="196"/>
      <c r="M10" s="199"/>
      <c r="N10" s="199"/>
      <c r="O10" s="196"/>
      <c r="P10" s="195"/>
      <c r="Q10" s="195"/>
      <c r="R10" s="196"/>
    </row>
    <row r="11" spans="5:18">
      <c r="E11" s="195"/>
      <c r="F11" s="195"/>
      <c r="G11" s="196"/>
      <c r="H11" s="197"/>
      <c r="I11" s="197"/>
      <c r="J11" s="198"/>
      <c r="K11" s="198"/>
      <c r="L11" s="196"/>
      <c r="M11" s="199"/>
      <c r="N11" s="199"/>
      <c r="O11" s="196"/>
      <c r="P11" s="195"/>
      <c r="Q11" s="195"/>
      <c r="R11" s="196"/>
    </row>
    <row r="12" spans="5:18">
      <c r="E12" s="195"/>
      <c r="F12" s="195"/>
      <c r="G12" s="196"/>
      <c r="H12" s="197"/>
      <c r="I12" s="197"/>
      <c r="J12" s="198"/>
      <c r="K12" s="198"/>
      <c r="L12" s="196"/>
      <c r="M12" s="199"/>
      <c r="N12" s="199"/>
      <c r="O12" s="196"/>
      <c r="P12" s="195"/>
      <c r="Q12" s="195"/>
      <c r="R12" s="196"/>
    </row>
    <row r="13" spans="5:18">
      <c r="E13" s="195"/>
      <c r="F13" s="195"/>
      <c r="G13" s="196"/>
      <c r="H13" s="197"/>
      <c r="I13" s="197"/>
      <c r="J13" s="198"/>
      <c r="K13" s="198"/>
      <c r="L13" s="196"/>
      <c r="M13" s="199"/>
      <c r="N13" s="199"/>
      <c r="O13" s="196"/>
      <c r="P13" s="195"/>
      <c r="Q13" s="195"/>
      <c r="R13" s="196"/>
    </row>
    <row r="14" spans="5:18">
      <c r="E14" s="195"/>
      <c r="F14" s="195"/>
      <c r="G14" s="196"/>
      <c r="H14" s="197"/>
      <c r="I14" s="197"/>
      <c r="J14" s="198"/>
      <c r="K14" s="198"/>
      <c r="L14" s="196"/>
      <c r="M14" s="199"/>
      <c r="N14" s="199"/>
      <c r="O14" s="196"/>
      <c r="P14" s="195"/>
      <c r="Q14" s="195"/>
      <c r="R14" s="196"/>
    </row>
    <row r="15" spans="5:18">
      <c r="E15" s="209">
        <v>564069.40222904738</v>
      </c>
      <c r="F15" s="209">
        <v>95494.451249544625</v>
      </c>
      <c r="G15" s="210">
        <v>0.20379760174956923</v>
      </c>
      <c r="H15" s="197"/>
      <c r="I15" s="197"/>
      <c r="J15" s="212">
        <v>31.459112568471696</v>
      </c>
      <c r="K15" s="212">
        <v>0.2055683902145411</v>
      </c>
      <c r="L15" s="210">
        <v>6.5344624635267565E-3</v>
      </c>
      <c r="M15" s="211">
        <v>17745122.82115414</v>
      </c>
      <c r="N15" s="211">
        <v>2907846.4931561421</v>
      </c>
      <c r="O15" s="210">
        <v>0.19598249900280043</v>
      </c>
      <c r="P15" s="209">
        <v>5355426.4139082935</v>
      </c>
      <c r="Q15" s="209">
        <v>777042.66850455385</v>
      </c>
      <c r="R15" s="210">
        <v>0.16971986441386233</v>
      </c>
    </row>
    <row r="16" spans="5:18">
      <c r="E16" s="195"/>
      <c r="F16" s="195"/>
      <c r="G16" s="196"/>
      <c r="H16" s="197"/>
      <c r="I16" s="197"/>
      <c r="J16" s="198"/>
      <c r="K16" s="198"/>
      <c r="L16" s="196"/>
      <c r="M16" s="199"/>
      <c r="N16" s="199"/>
      <c r="O16" s="196"/>
      <c r="P16" s="195"/>
      <c r="Q16" s="195"/>
      <c r="R16" s="196"/>
    </row>
    <row r="17" spans="5:18">
      <c r="E17" s="195"/>
      <c r="F17" s="195"/>
      <c r="G17" s="196"/>
      <c r="H17" s="197"/>
      <c r="I17" s="197"/>
      <c r="J17" s="198"/>
      <c r="K17" s="198"/>
      <c r="L17" s="196"/>
      <c r="M17" s="199"/>
      <c r="N17" s="199"/>
      <c r="O17" s="196"/>
      <c r="P17" s="195"/>
      <c r="Q17" s="195"/>
      <c r="R17" s="196"/>
    </row>
    <row r="18" spans="5:18">
      <c r="E18" s="195"/>
      <c r="F18" s="195"/>
      <c r="G18" s="196"/>
      <c r="H18" s="197"/>
      <c r="I18" s="197"/>
      <c r="J18" s="198"/>
      <c r="K18" s="198"/>
      <c r="L18" s="196"/>
      <c r="M18" s="199"/>
      <c r="N18" s="199"/>
      <c r="O18" s="196"/>
      <c r="P18" s="195"/>
      <c r="Q18" s="195"/>
      <c r="R18" s="196"/>
    </row>
    <row r="19" spans="5:18">
      <c r="E19" s="195"/>
      <c r="F19" s="195"/>
      <c r="G19" s="196"/>
      <c r="H19" s="197"/>
      <c r="I19" s="197"/>
      <c r="J19" s="198"/>
      <c r="K19" s="198"/>
      <c r="L19" s="196"/>
      <c r="M19" s="199"/>
      <c r="N19" s="199"/>
      <c r="O19" s="196"/>
      <c r="P19" s="195"/>
      <c r="Q19" s="195"/>
      <c r="R19" s="196"/>
    </row>
    <row r="20" spans="5:18">
      <c r="E20" s="195"/>
      <c r="F20" s="195"/>
      <c r="G20" s="196"/>
      <c r="H20" s="197"/>
      <c r="I20" s="197"/>
      <c r="J20" s="198"/>
      <c r="K20" s="198"/>
      <c r="L20" s="196"/>
      <c r="M20" s="199"/>
      <c r="N20" s="199"/>
      <c r="O20" s="196"/>
      <c r="P20" s="195"/>
      <c r="Q20" s="195"/>
      <c r="R20" s="196"/>
    </row>
    <row r="21" spans="5:18">
      <c r="E21" s="209">
        <v>127011.30908448581</v>
      </c>
      <c r="F21" s="209">
        <v>28933.317854737448</v>
      </c>
      <c r="G21" s="210">
        <v>0.29500316525611703</v>
      </c>
      <c r="H21" s="197"/>
      <c r="I21" s="197"/>
      <c r="J21" s="212">
        <v>27.376658099567074</v>
      </c>
      <c r="K21" s="212">
        <v>0.68399355396105221</v>
      </c>
      <c r="L21" s="210">
        <v>2.4984552587588062E-2</v>
      </c>
      <c r="M21" s="211">
        <v>3477145.1835844056</v>
      </c>
      <c r="N21" s="211">
        <v>725012.83680865029</v>
      </c>
      <c r="O21" s="210">
        <v>0.26343676300961139</v>
      </c>
      <c r="P21" s="209">
        <v>1067815.2415824432</v>
      </c>
      <c r="Q21" s="209">
        <v>201217.68546719791</v>
      </c>
      <c r="R21" s="210">
        <v>0.23219276819705084</v>
      </c>
    </row>
    <row r="22" spans="5:18">
      <c r="E22" s="195"/>
      <c r="F22" s="195"/>
      <c r="G22" s="196"/>
      <c r="H22" s="197"/>
      <c r="I22" s="197"/>
      <c r="J22" s="198"/>
      <c r="K22" s="198"/>
      <c r="L22" s="196"/>
      <c r="M22" s="199"/>
      <c r="N22" s="199"/>
      <c r="O22" s="196"/>
      <c r="P22" s="195"/>
      <c r="Q22" s="195"/>
      <c r="R22" s="196"/>
    </row>
    <row r="23" spans="5:18">
      <c r="E23" s="195"/>
      <c r="F23" s="195"/>
      <c r="G23" s="196"/>
      <c r="H23" s="197"/>
      <c r="I23" s="197"/>
      <c r="J23" s="198"/>
      <c r="K23" s="198"/>
      <c r="L23" s="196"/>
      <c r="M23" s="199"/>
      <c r="N23" s="199"/>
      <c r="O23" s="196"/>
      <c r="P23" s="195"/>
      <c r="Q23" s="195"/>
      <c r="R23" s="196"/>
    </row>
    <row r="24" spans="5:18">
      <c r="E24" s="195"/>
      <c r="F24" s="195"/>
      <c r="G24" s="196"/>
      <c r="H24" s="197"/>
      <c r="I24" s="197"/>
      <c r="J24" s="198"/>
      <c r="K24" s="198"/>
      <c r="L24" s="196"/>
      <c r="M24" s="199"/>
      <c r="N24" s="199"/>
      <c r="O24" s="196"/>
      <c r="P24" s="195"/>
      <c r="Q24" s="195"/>
      <c r="R24" s="196"/>
    </row>
    <row r="25" spans="5:18">
      <c r="E25" s="195"/>
      <c r="F25" s="195"/>
      <c r="G25" s="196"/>
      <c r="H25" s="197"/>
      <c r="I25" s="197"/>
      <c r="J25" s="198"/>
      <c r="K25" s="198"/>
      <c r="L25" s="196"/>
      <c r="M25" s="199"/>
      <c r="N25" s="199"/>
      <c r="O25" s="196"/>
      <c r="P25" s="195"/>
      <c r="Q25" s="195"/>
      <c r="R25" s="196"/>
    </row>
    <row r="26" spans="5:18">
      <c r="E26" s="195"/>
      <c r="F26" s="195"/>
      <c r="G26" s="196"/>
      <c r="H26" s="197"/>
      <c r="I26" s="197"/>
      <c r="J26" s="198"/>
      <c r="K26" s="198"/>
      <c r="L26" s="196"/>
      <c r="M26" s="199"/>
      <c r="N26" s="199"/>
      <c r="O26" s="196"/>
      <c r="P26" s="195"/>
      <c r="Q26" s="195"/>
      <c r="R26" s="196"/>
    </row>
    <row r="27" spans="5:18">
      <c r="E27" s="209">
        <v>1529892.6151838512</v>
      </c>
      <c r="F27" s="209">
        <v>344670.31238473742</v>
      </c>
      <c r="G27" s="210">
        <v>0.29080646860149106</v>
      </c>
      <c r="H27" s="197"/>
      <c r="I27" s="197"/>
      <c r="J27" s="212">
        <v>28.412537362292699</v>
      </c>
      <c r="K27" s="212">
        <v>-0.3170184819721733</v>
      </c>
      <c r="L27" s="210">
        <v>-1.1157696967709048E-2</v>
      </c>
      <c r="M27" s="211">
        <v>43468131.089206859</v>
      </c>
      <c r="N27" s="211">
        <v>10168695.503537385</v>
      </c>
      <c r="O27" s="210">
        <v>0.30537140719326539</v>
      </c>
      <c r="P27" s="209">
        <v>13753879.865057137</v>
      </c>
      <c r="Q27" s="209">
        <v>3364192.1416158909</v>
      </c>
      <c r="R27" s="210">
        <v>0.32380108345562586</v>
      </c>
    </row>
    <row r="28" spans="5:18">
      <c r="E28" s="195"/>
      <c r="F28" s="195"/>
      <c r="G28" s="196"/>
      <c r="H28" s="197"/>
      <c r="I28" s="197"/>
      <c r="J28" s="198"/>
      <c r="K28" s="198"/>
      <c r="L28" s="196"/>
      <c r="M28" s="199"/>
      <c r="N28" s="199"/>
      <c r="O28" s="196"/>
      <c r="P28" s="195"/>
      <c r="Q28" s="195"/>
      <c r="R28" s="196"/>
    </row>
    <row r="29" spans="5:18">
      <c r="E29" s="195"/>
      <c r="F29" s="195"/>
      <c r="G29" s="196"/>
      <c r="H29" s="197"/>
      <c r="I29" s="197"/>
      <c r="J29" s="198"/>
      <c r="K29" s="198"/>
      <c r="L29" s="196"/>
      <c r="M29" s="199"/>
      <c r="N29" s="199"/>
      <c r="O29" s="196"/>
      <c r="P29" s="195"/>
      <c r="Q29" s="195"/>
      <c r="R29" s="196"/>
    </row>
    <row r="30" spans="5:18">
      <c r="E30" s="195"/>
      <c r="F30" s="195"/>
      <c r="G30" s="196"/>
      <c r="H30" s="197"/>
      <c r="I30" s="197"/>
      <c r="J30" s="198"/>
      <c r="K30" s="198"/>
      <c r="L30" s="196"/>
      <c r="M30" s="199"/>
      <c r="N30" s="199"/>
      <c r="O30" s="196"/>
      <c r="P30" s="195"/>
      <c r="Q30" s="195"/>
      <c r="R30" s="196"/>
    </row>
    <row r="31" spans="5:18">
      <c r="E31" s="195"/>
      <c r="F31" s="195"/>
      <c r="G31" s="196"/>
      <c r="H31" s="197"/>
      <c r="I31" s="197"/>
      <c r="J31" s="198"/>
      <c r="K31" s="198"/>
      <c r="L31" s="196"/>
      <c r="M31" s="199"/>
      <c r="N31" s="199"/>
      <c r="O31" s="196"/>
      <c r="P31" s="195"/>
      <c r="Q31" s="195"/>
      <c r="R31" s="196"/>
    </row>
    <row r="32" spans="5:18">
      <c r="E32" s="195"/>
      <c r="F32" s="195"/>
      <c r="G32" s="196"/>
      <c r="H32" s="197"/>
      <c r="I32" s="197"/>
      <c r="J32" s="198"/>
      <c r="K32" s="198"/>
      <c r="L32" s="196"/>
      <c r="M32" s="199"/>
      <c r="N32" s="199"/>
      <c r="O32" s="196"/>
      <c r="P32" s="195"/>
      <c r="Q32" s="195"/>
      <c r="R32" s="196"/>
    </row>
    <row r="33" spans="5:18">
      <c r="E33" s="209">
        <v>1529892.6151838512</v>
      </c>
      <c r="F33" s="209">
        <v>344670.31238473742</v>
      </c>
      <c r="G33" s="210">
        <v>0.29080646860149106</v>
      </c>
      <c r="H33" s="197"/>
      <c r="I33" s="197"/>
      <c r="J33" s="212">
        <v>28.412537362292699</v>
      </c>
      <c r="K33" s="212">
        <v>-0.3170184819721733</v>
      </c>
      <c r="L33" s="210">
        <v>-1.1157696967709048E-2</v>
      </c>
      <c r="M33" s="211">
        <v>43468131.089206859</v>
      </c>
      <c r="N33" s="211">
        <v>10168695.503537385</v>
      </c>
      <c r="O33" s="210">
        <v>0.30537140719326539</v>
      </c>
      <c r="P33" s="209">
        <v>13753879.865057137</v>
      </c>
      <c r="Q33" s="209">
        <v>3364192.1416158909</v>
      </c>
      <c r="R33" s="210">
        <v>0.32380108345562586</v>
      </c>
    </row>
    <row r="34" spans="5:18">
      <c r="E34" s="195"/>
      <c r="F34" s="195"/>
      <c r="G34" s="196"/>
      <c r="H34" s="197"/>
      <c r="I34" s="197"/>
      <c r="J34" s="198"/>
      <c r="K34" s="198"/>
      <c r="L34" s="196"/>
      <c r="M34" s="199"/>
      <c r="N34" s="199"/>
      <c r="O34" s="196"/>
      <c r="P34" s="195"/>
      <c r="Q34" s="195"/>
      <c r="R34" s="196"/>
    </row>
    <row r="35" spans="5:18">
      <c r="E35" s="195"/>
      <c r="F35" s="195"/>
      <c r="G35" s="196"/>
      <c r="H35" s="197"/>
      <c r="I35" s="197"/>
      <c r="J35" s="198"/>
      <c r="K35" s="198"/>
      <c r="L35" s="196"/>
      <c r="M35" s="199"/>
      <c r="N35" s="199"/>
      <c r="O35" s="196"/>
      <c r="P35" s="195"/>
      <c r="Q35" s="195"/>
      <c r="R35" s="196"/>
    </row>
    <row r="36" spans="5:18">
      <c r="E36" s="195"/>
      <c r="F36" s="195"/>
      <c r="G36" s="196"/>
      <c r="H36" s="197"/>
      <c r="I36" s="197"/>
      <c r="J36" s="198"/>
      <c r="K36" s="198"/>
      <c r="L36" s="196"/>
      <c r="M36" s="199"/>
      <c r="N36" s="199"/>
      <c r="O36" s="196"/>
      <c r="P36" s="195"/>
      <c r="Q36" s="195"/>
      <c r="R36" s="196"/>
    </row>
    <row r="37" spans="5:18">
      <c r="E37" s="195"/>
      <c r="F37" s="195"/>
      <c r="G37" s="196"/>
      <c r="H37" s="197"/>
      <c r="I37" s="197"/>
      <c r="J37" s="198"/>
      <c r="K37" s="198"/>
      <c r="L37" s="196"/>
      <c r="M37" s="199"/>
      <c r="N37" s="199"/>
      <c r="O37" s="196"/>
      <c r="P37" s="195"/>
      <c r="Q37" s="195"/>
      <c r="R37" s="196"/>
    </row>
    <row r="38" spans="5:18">
      <c r="E38" s="195"/>
      <c r="F38" s="195"/>
      <c r="G38" s="196"/>
      <c r="H38" s="197"/>
      <c r="I38" s="197"/>
      <c r="J38" s="198"/>
      <c r="K38" s="198"/>
      <c r="L38" s="196"/>
      <c r="M38" s="199"/>
      <c r="N38" s="199"/>
      <c r="O38" s="196"/>
      <c r="P38" s="195"/>
      <c r="Q38" s="195"/>
      <c r="R38" s="196"/>
    </row>
    <row r="39" spans="5:18">
      <c r="E39" s="209">
        <v>72154.156706530659</v>
      </c>
      <c r="F39" s="209">
        <v>12712.867904077732</v>
      </c>
      <c r="G39" s="210">
        <v>0.21387268277993862</v>
      </c>
      <c r="H39" s="197"/>
      <c r="I39" s="197"/>
      <c r="J39" s="212">
        <v>27.57865774092128</v>
      </c>
      <c r="K39" s="212">
        <v>0.99208134091360733</v>
      </c>
      <c r="L39" s="210">
        <v>3.5972792810781168E-2</v>
      </c>
      <c r="M39" s="211">
        <v>1989914.7923942087</v>
      </c>
      <c r="N39" s="211">
        <v>291633.2393313325</v>
      </c>
      <c r="O39" s="210">
        <v>0.17172255024814206</v>
      </c>
      <c r="P39" s="209">
        <v>680377.55358783458</v>
      </c>
      <c r="Q39" s="209">
        <v>94369.46110415773</v>
      </c>
      <c r="R39" s="210">
        <v>0.16103781213019064</v>
      </c>
    </row>
    <row r="40" spans="5:18">
      <c r="E40" s="195"/>
      <c r="F40" s="195"/>
      <c r="G40" s="196"/>
      <c r="H40" s="197"/>
      <c r="I40" s="197"/>
      <c r="J40" s="198"/>
      <c r="K40" s="198"/>
      <c r="L40" s="196"/>
      <c r="M40" s="199"/>
      <c r="N40" s="199"/>
      <c r="O40" s="196"/>
      <c r="P40" s="195"/>
      <c r="Q40" s="195"/>
      <c r="R40" s="196"/>
    </row>
    <row r="41" spans="5:18">
      <c r="E41" s="195"/>
      <c r="F41" s="195"/>
      <c r="G41" s="196"/>
      <c r="H41" s="197"/>
      <c r="I41" s="197"/>
      <c r="J41" s="198"/>
      <c r="K41" s="198"/>
      <c r="L41" s="196"/>
      <c r="M41" s="199"/>
      <c r="N41" s="199"/>
      <c r="O41" s="196"/>
      <c r="P41" s="195"/>
      <c r="Q41" s="195"/>
      <c r="R41" s="196"/>
    </row>
    <row r="42" spans="5:18">
      <c r="E42" s="195"/>
      <c r="F42" s="195"/>
      <c r="G42" s="196"/>
      <c r="H42" s="197"/>
      <c r="I42" s="197"/>
      <c r="J42" s="198"/>
      <c r="K42" s="198"/>
      <c r="L42" s="196"/>
      <c r="M42" s="199"/>
      <c r="N42" s="199"/>
      <c r="O42" s="196"/>
      <c r="P42" s="195"/>
      <c r="Q42" s="195"/>
      <c r="R42" s="196"/>
    </row>
    <row r="43" spans="5:18">
      <c r="E43" s="195"/>
      <c r="F43" s="195"/>
      <c r="G43" s="196"/>
      <c r="H43" s="197"/>
      <c r="I43" s="197"/>
      <c r="J43" s="198"/>
      <c r="K43" s="198"/>
      <c r="L43" s="196"/>
      <c r="M43" s="199"/>
      <c r="N43" s="199"/>
      <c r="O43" s="196"/>
      <c r="P43" s="195"/>
      <c r="Q43" s="195"/>
      <c r="R43" s="196"/>
    </row>
    <row r="44" spans="5:18">
      <c r="E44" s="195"/>
      <c r="F44" s="195"/>
      <c r="G44" s="196"/>
      <c r="H44" s="197"/>
      <c r="I44" s="197"/>
      <c r="J44" s="198"/>
      <c r="K44" s="198"/>
      <c r="L44" s="196"/>
      <c r="M44" s="199"/>
      <c r="N44" s="199"/>
      <c r="O44" s="196"/>
      <c r="P44" s="195"/>
      <c r="Q44" s="195"/>
      <c r="R44" s="196"/>
    </row>
    <row r="45" spans="5:18">
      <c r="E45" s="209">
        <v>885798.24740799144</v>
      </c>
      <c r="F45" s="209">
        <v>181632.8716789129</v>
      </c>
      <c r="G45" s="210">
        <v>0.25794064567695324</v>
      </c>
      <c r="H45" s="197"/>
      <c r="I45" s="197"/>
      <c r="J45" s="212">
        <v>29.226201788008854</v>
      </c>
      <c r="K45" s="212">
        <v>-0.23564252553853038</v>
      </c>
      <c r="L45" s="210">
        <v>-8.0627146574760045E-3</v>
      </c>
      <c r="M45" s="211">
        <v>25888518.32221055</v>
      </c>
      <c r="N45" s="211">
        <v>5474370.2665570136</v>
      </c>
      <c r="O45" s="210">
        <v>0.26816550226013131</v>
      </c>
      <c r="P45" s="209">
        <v>8859386.6761001386</v>
      </c>
      <c r="Q45" s="209">
        <v>1940267.1710534785</v>
      </c>
      <c r="R45" s="210">
        <v>0.28042110988808455</v>
      </c>
    </row>
    <row r="46" spans="5:18">
      <c r="E46" s="195"/>
      <c r="F46" s="195"/>
      <c r="G46" s="196"/>
      <c r="H46" s="197"/>
      <c r="I46" s="197"/>
      <c r="J46" s="198"/>
      <c r="K46" s="198"/>
      <c r="L46" s="196"/>
      <c r="M46" s="199"/>
      <c r="N46" s="199"/>
      <c r="O46" s="196"/>
      <c r="P46" s="195"/>
      <c r="Q46" s="195"/>
      <c r="R46" s="196"/>
    </row>
    <row r="47" spans="5:18">
      <c r="E47" s="195"/>
      <c r="F47" s="195"/>
      <c r="G47" s="196"/>
      <c r="H47" s="197"/>
      <c r="I47" s="197"/>
      <c r="J47" s="198"/>
      <c r="K47" s="198"/>
      <c r="L47" s="196"/>
      <c r="M47" s="199"/>
      <c r="N47" s="199"/>
      <c r="O47" s="196"/>
      <c r="P47" s="195"/>
      <c r="Q47" s="195"/>
      <c r="R47" s="196"/>
    </row>
    <row r="48" spans="5:18">
      <c r="E48" s="195"/>
      <c r="F48" s="195"/>
      <c r="G48" s="196"/>
      <c r="H48" s="197"/>
      <c r="I48" s="197"/>
      <c r="J48" s="198"/>
      <c r="K48" s="198"/>
      <c r="L48" s="196"/>
      <c r="M48" s="199"/>
      <c r="N48" s="199"/>
      <c r="O48" s="196"/>
      <c r="P48" s="195"/>
      <c r="Q48" s="195"/>
      <c r="R48" s="196"/>
    </row>
    <row r="49" spans="5:18">
      <c r="E49" s="195"/>
      <c r="F49" s="195"/>
      <c r="G49" s="196"/>
      <c r="H49" s="197"/>
      <c r="I49" s="197"/>
      <c r="J49" s="198"/>
      <c r="K49" s="198"/>
      <c r="L49" s="196"/>
      <c r="M49" s="199"/>
      <c r="N49" s="199"/>
      <c r="O49" s="196"/>
      <c r="P49" s="195"/>
      <c r="Q49" s="195"/>
      <c r="R49" s="196"/>
    </row>
    <row r="50" spans="5:18">
      <c r="E50" s="195"/>
      <c r="F50" s="195"/>
      <c r="G50" s="196"/>
      <c r="H50" s="197"/>
      <c r="I50" s="197"/>
      <c r="J50" s="198"/>
      <c r="K50" s="198"/>
      <c r="L50" s="196"/>
      <c r="M50" s="199"/>
      <c r="N50" s="199"/>
      <c r="O50" s="196"/>
      <c r="P50" s="195"/>
      <c r="Q50" s="195"/>
      <c r="R50" s="196"/>
    </row>
    <row r="51" spans="5:18">
      <c r="E51" s="209">
        <v>135431.94353881499</v>
      </c>
      <c r="F51" s="209">
        <v>25406.316634669405</v>
      </c>
      <c r="G51" s="210">
        <v>0.2309127186960126</v>
      </c>
      <c r="H51" s="197"/>
      <c r="I51" s="197"/>
      <c r="J51" s="212">
        <v>28.683956208911081</v>
      </c>
      <c r="K51" s="212">
        <v>2.0814632819437406E-2</v>
      </c>
      <c r="L51" s="210">
        <v>7.2565418339925656E-4</v>
      </c>
      <c r="M51" s="211">
        <v>3884723.9377550869</v>
      </c>
      <c r="N51" s="211">
        <v>726463.53075384826</v>
      </c>
      <c r="O51" s="210">
        <v>0.23002014942891419</v>
      </c>
      <c r="P51" s="209">
        <v>1312432.8004417524</v>
      </c>
      <c r="Q51" s="209">
        <v>238513.86232989235</v>
      </c>
      <c r="R51" s="210">
        <v>0.22209670941201765</v>
      </c>
    </row>
    <row r="52" spans="5:18">
      <c r="E52" s="195"/>
      <c r="F52" s="195"/>
      <c r="G52" s="196"/>
      <c r="H52" s="197"/>
      <c r="I52" s="197"/>
      <c r="J52" s="198"/>
      <c r="K52" s="198"/>
      <c r="L52" s="196"/>
      <c r="M52" s="199"/>
      <c r="N52" s="199"/>
      <c r="O52" s="196"/>
      <c r="P52" s="195"/>
      <c r="Q52" s="195"/>
      <c r="R52" s="196"/>
    </row>
    <row r="53" spans="5:18">
      <c r="E53" s="200"/>
      <c r="F53" s="200"/>
      <c r="G53" s="200"/>
      <c r="H53" s="200"/>
      <c r="I53" s="200"/>
      <c r="J53" s="200"/>
      <c r="K53" s="200"/>
      <c r="L53" s="200"/>
      <c r="M53" s="200"/>
      <c r="N53" s="200"/>
      <c r="O53" s="200"/>
      <c r="P53" s="200"/>
      <c r="Q53" s="200"/>
      <c r="R53" s="200"/>
    </row>
    <row r="54" spans="5:18">
      <c r="E54" s="200"/>
      <c r="F54" s="200"/>
      <c r="G54" s="200"/>
      <c r="H54" s="200"/>
      <c r="I54" s="200"/>
      <c r="J54" s="200"/>
      <c r="K54" s="200"/>
      <c r="L54" s="200"/>
      <c r="M54" s="200"/>
      <c r="N54" s="200"/>
      <c r="O54" s="200"/>
      <c r="P54" s="200"/>
      <c r="Q54" s="200"/>
      <c r="R54" s="200"/>
    </row>
    <row r="55" spans="5:18">
      <c r="E55" s="195"/>
      <c r="F55" s="195"/>
      <c r="G55" s="196"/>
      <c r="H55" s="197"/>
      <c r="I55" s="197"/>
      <c r="J55" s="198"/>
      <c r="K55" s="198"/>
      <c r="L55" s="196"/>
      <c r="M55" s="199"/>
      <c r="N55" s="199"/>
      <c r="O55" s="196"/>
      <c r="P55" s="195"/>
      <c r="Q55" s="195"/>
      <c r="R55" s="196"/>
    </row>
    <row r="56" spans="5:18">
      <c r="E56" s="200"/>
      <c r="F56" s="200"/>
      <c r="G56" s="200"/>
      <c r="H56" s="200"/>
      <c r="I56" s="200"/>
      <c r="J56" s="200"/>
      <c r="K56" s="200"/>
      <c r="L56" s="200"/>
      <c r="M56" s="200"/>
      <c r="N56" s="200"/>
      <c r="O56" s="200"/>
      <c r="P56" s="200"/>
      <c r="Q56" s="200"/>
      <c r="R56" s="200"/>
    </row>
    <row r="57" spans="5:18">
      <c r="E57" s="209">
        <v>14528.800739058979</v>
      </c>
      <c r="F57" s="209">
        <v>7818.2744771568841</v>
      </c>
      <c r="G57" s="210">
        <v>1.1650762059518114</v>
      </c>
      <c r="H57" s="197"/>
      <c r="I57" s="197"/>
      <c r="J57" s="212">
        <v>36.426915320076603</v>
      </c>
      <c r="K57" s="212">
        <v>0.3433344699723051</v>
      </c>
      <c r="L57" s="210">
        <v>9.4252962941135231E-3</v>
      </c>
      <c r="M57" s="211">
        <v>529239.3942239678</v>
      </c>
      <c r="N57" s="211">
        <v>282491.6673511446</v>
      </c>
      <c r="O57" s="210">
        <v>1.1448602624685749</v>
      </c>
      <c r="P57" s="209">
        <v>142588.8428040836</v>
      </c>
      <c r="Q57" s="209">
        <v>72829.756434092298</v>
      </c>
      <c r="R57" s="210">
        <v>1.0440182092955552</v>
      </c>
    </row>
    <row r="58" spans="5:18">
      <c r="E58" s="195"/>
      <c r="F58" s="195"/>
      <c r="G58" s="196"/>
      <c r="H58" s="197"/>
      <c r="I58" s="197"/>
      <c r="J58" s="198"/>
      <c r="K58" s="198"/>
      <c r="L58" s="196"/>
      <c r="M58" s="199"/>
      <c r="N58" s="199"/>
      <c r="O58" s="196"/>
      <c r="P58" s="195"/>
      <c r="Q58" s="195"/>
      <c r="R58" s="196"/>
    </row>
    <row r="59" spans="5:18">
      <c r="E59" s="200"/>
      <c r="F59" s="200"/>
      <c r="G59" s="200"/>
      <c r="H59" s="200"/>
      <c r="I59" s="200"/>
      <c r="J59" s="200"/>
      <c r="K59" s="200"/>
      <c r="L59" s="200"/>
      <c r="M59" s="200"/>
      <c r="N59" s="200"/>
      <c r="O59" s="200"/>
      <c r="P59" s="200"/>
      <c r="Q59" s="200"/>
      <c r="R59" s="200"/>
    </row>
    <row r="60" spans="5:18">
      <c r="E60" s="200"/>
      <c r="F60" s="200"/>
      <c r="G60" s="200"/>
      <c r="H60" s="200"/>
      <c r="I60" s="200"/>
      <c r="J60" s="200"/>
      <c r="K60" s="200"/>
      <c r="L60" s="200"/>
      <c r="M60" s="200"/>
      <c r="N60" s="200"/>
      <c r="O60" s="200"/>
      <c r="P60" s="200"/>
      <c r="Q60" s="200"/>
      <c r="R60" s="200"/>
    </row>
    <row r="61" spans="5:18">
      <c r="E61" s="195"/>
      <c r="F61" s="195"/>
      <c r="G61" s="196"/>
      <c r="H61" s="197"/>
      <c r="I61" s="197"/>
      <c r="J61" s="198"/>
      <c r="K61" s="198"/>
      <c r="L61" s="196"/>
      <c r="M61" s="199"/>
      <c r="N61" s="199"/>
      <c r="O61" s="196"/>
      <c r="P61" s="195"/>
      <c r="Q61" s="195"/>
      <c r="R61" s="196"/>
    </row>
    <row r="62" spans="5:18">
      <c r="E62" s="200"/>
      <c r="F62" s="200"/>
      <c r="G62" s="200"/>
      <c r="H62" s="200"/>
      <c r="I62" s="200"/>
      <c r="J62" s="200"/>
      <c r="K62" s="200"/>
      <c r="L62" s="200"/>
      <c r="M62" s="200"/>
      <c r="N62" s="200"/>
      <c r="O62" s="200"/>
      <c r="P62" s="200"/>
      <c r="Q62" s="200"/>
      <c r="R62" s="200"/>
    </row>
    <row r="63" spans="5:18">
      <c r="E63" s="209">
        <v>172077.38786881964</v>
      </c>
      <c r="F63" s="209">
        <v>94772.139071822647</v>
      </c>
      <c r="G63" s="210">
        <v>1.2259470158448564</v>
      </c>
      <c r="H63" s="197"/>
      <c r="I63" s="197"/>
      <c r="J63" s="212">
        <v>35.20697180029422</v>
      </c>
      <c r="K63" s="212">
        <v>0.21216640538829523</v>
      </c>
      <c r="L63" s="210">
        <v>6.0262611221372411E-3</v>
      </c>
      <c r="M63" s="211">
        <v>6058323.7421658235</v>
      </c>
      <c r="N63" s="211">
        <v>3320238.4510003147</v>
      </c>
      <c r="O63" s="210">
        <v>1.2126132307540367</v>
      </c>
      <c r="P63" s="209">
        <v>1738558.1747408109</v>
      </c>
      <c r="Q63" s="209">
        <v>921131.26891752984</v>
      </c>
      <c r="R63" s="210">
        <v>1.1268668334201719</v>
      </c>
    </row>
    <row r="64" spans="5:18">
      <c r="E64" s="195"/>
      <c r="F64" s="195"/>
      <c r="G64" s="196"/>
      <c r="H64" s="197"/>
      <c r="I64" s="197"/>
      <c r="J64" s="198"/>
      <c r="K64" s="198"/>
      <c r="L64" s="196"/>
      <c r="M64" s="199"/>
      <c r="N64" s="199"/>
      <c r="O64" s="196"/>
      <c r="P64" s="195"/>
      <c r="Q64" s="195"/>
      <c r="R64" s="196"/>
    </row>
    <row r="65" spans="5:18">
      <c r="E65" s="200"/>
      <c r="F65" s="200"/>
      <c r="G65" s="200"/>
      <c r="H65" s="200"/>
      <c r="I65" s="200"/>
      <c r="J65" s="200"/>
      <c r="K65" s="200"/>
      <c r="L65" s="200"/>
      <c r="M65" s="200"/>
      <c r="N65" s="200"/>
      <c r="O65" s="200"/>
      <c r="P65" s="200"/>
      <c r="Q65" s="200"/>
      <c r="R65" s="200"/>
    </row>
    <row r="66" spans="5:18">
      <c r="E66" s="200"/>
      <c r="F66" s="200"/>
      <c r="G66" s="200"/>
      <c r="H66" s="200"/>
      <c r="I66" s="200"/>
      <c r="J66" s="200"/>
      <c r="K66" s="200"/>
      <c r="L66" s="200"/>
      <c r="M66" s="200"/>
      <c r="N66" s="200"/>
      <c r="O66" s="200"/>
      <c r="P66" s="200"/>
      <c r="Q66" s="200"/>
      <c r="R66" s="200"/>
    </row>
    <row r="67" spans="5:18">
      <c r="E67" s="195"/>
      <c r="F67" s="195"/>
      <c r="G67" s="196"/>
      <c r="H67" s="197"/>
      <c r="I67" s="197"/>
      <c r="J67" s="198"/>
      <c r="K67" s="198"/>
      <c r="L67" s="196"/>
      <c r="M67" s="199"/>
      <c r="N67" s="199"/>
      <c r="O67" s="196"/>
      <c r="P67" s="195"/>
      <c r="Q67" s="195"/>
      <c r="R67" s="196"/>
    </row>
    <row r="68" spans="5:18">
      <c r="E68" s="200"/>
      <c r="F68" s="200"/>
      <c r="G68" s="200"/>
      <c r="H68" s="200"/>
      <c r="I68" s="200"/>
      <c r="J68" s="200"/>
      <c r="K68" s="200"/>
      <c r="L68" s="200"/>
      <c r="M68" s="200"/>
      <c r="N68" s="200"/>
      <c r="O68" s="200"/>
      <c r="P68" s="200"/>
      <c r="Q68" s="200"/>
      <c r="R68" s="200"/>
    </row>
    <row r="69" spans="5:18">
      <c r="E69" s="209">
        <v>31463.244515985149</v>
      </c>
      <c r="F69" s="209">
        <v>16463.099518013398</v>
      </c>
      <c r="G69" s="210">
        <v>1.0975293585654979</v>
      </c>
      <c r="H69" s="197"/>
      <c r="I69" s="197"/>
      <c r="J69" s="212">
        <v>34.805374470119233</v>
      </c>
      <c r="K69" s="212">
        <v>-1.1861931660247009</v>
      </c>
      <c r="L69" s="210">
        <v>-3.4080747128379836E-2</v>
      </c>
      <c r="M69" s="211">
        <v>1095090.0074237885</v>
      </c>
      <c r="N69" s="211">
        <v>590797.41314926953</v>
      </c>
      <c r="O69" s="210">
        <v>1.1715369605996244</v>
      </c>
      <c r="P69" s="209">
        <v>312938.0556164509</v>
      </c>
      <c r="Q69" s="209">
        <v>156347.56300410279</v>
      </c>
      <c r="R69" s="210">
        <v>0.99844863117681915</v>
      </c>
    </row>
    <row r="70" spans="5:18">
      <c r="E70" s="195"/>
      <c r="F70" s="195"/>
      <c r="G70" s="196"/>
      <c r="H70" s="197"/>
      <c r="I70" s="197"/>
      <c r="J70" s="198"/>
      <c r="K70" s="198"/>
      <c r="L70" s="196"/>
      <c r="M70" s="199"/>
      <c r="N70" s="199"/>
      <c r="O70" s="196"/>
      <c r="P70" s="195"/>
      <c r="Q70" s="195"/>
      <c r="R70" s="196"/>
    </row>
    <row r="71" spans="5:18">
      <c r="E71" s="200"/>
      <c r="F71" s="200"/>
      <c r="G71" s="200"/>
      <c r="H71" s="200"/>
      <c r="I71" s="200"/>
      <c r="J71" s="200"/>
      <c r="K71" s="200"/>
      <c r="L71" s="200"/>
      <c r="M71" s="200"/>
      <c r="N71" s="200"/>
      <c r="O71" s="200"/>
      <c r="P71" s="200"/>
      <c r="Q71" s="200"/>
      <c r="R71" s="200"/>
    </row>
    <row r="72" spans="5:18">
      <c r="E72" s="195"/>
      <c r="F72" s="195"/>
      <c r="G72" s="196"/>
      <c r="H72" s="197"/>
      <c r="I72" s="197"/>
      <c r="J72" s="198"/>
      <c r="K72" s="198"/>
      <c r="L72" s="196"/>
      <c r="M72" s="199"/>
      <c r="N72" s="199"/>
      <c r="O72" s="196"/>
      <c r="P72" s="195"/>
      <c r="Q72" s="195"/>
      <c r="R72" s="196"/>
    </row>
    <row r="73" spans="5:18">
      <c r="E73" s="195"/>
      <c r="F73" s="195"/>
      <c r="G73" s="196"/>
      <c r="H73" s="197"/>
      <c r="I73" s="197"/>
      <c r="J73" s="198"/>
      <c r="K73" s="198"/>
      <c r="L73" s="196"/>
      <c r="M73" s="199"/>
      <c r="N73" s="199"/>
      <c r="O73" s="196"/>
      <c r="P73" s="195"/>
      <c r="Q73" s="195"/>
      <c r="R73" s="196"/>
    </row>
    <row r="74" spans="5:18">
      <c r="E74" s="200"/>
      <c r="F74" s="200"/>
      <c r="G74" s="200"/>
      <c r="H74" s="200"/>
      <c r="I74" s="200"/>
      <c r="J74" s="200"/>
      <c r="K74" s="200"/>
      <c r="L74" s="200"/>
      <c r="M74" s="200"/>
      <c r="N74" s="200"/>
      <c r="O74" s="200"/>
      <c r="P74" s="200"/>
      <c r="Q74" s="200"/>
      <c r="R74" s="200"/>
    </row>
    <row r="75" spans="5:18">
      <c r="E75" s="209">
        <v>163974.47879298017</v>
      </c>
      <c r="F75" s="209">
        <v>13896.244628107979</v>
      </c>
      <c r="G75" s="210">
        <v>9.259333777103157E-2</v>
      </c>
      <c r="H75" s="197"/>
      <c r="I75" s="197"/>
      <c r="J75" s="212">
        <v>33.424918014151345</v>
      </c>
      <c r="K75" s="212">
        <v>0.75357424945740092</v>
      </c>
      <c r="L75" s="210">
        <v>2.2545283406180828E-2</v>
      </c>
      <c r="M75" s="211">
        <v>5480833.510068561</v>
      </c>
      <c r="N75" s="211">
        <v>351385.74472841539</v>
      </c>
      <c r="O75" s="210">
        <v>6.850362081913397E-2</v>
      </c>
      <c r="P75" s="209">
        <v>1635056.089805007</v>
      </c>
      <c r="Q75" s="209">
        <v>70355.129648736445</v>
      </c>
      <c r="R75" s="210">
        <v>4.4963946108724763E-2</v>
      </c>
    </row>
    <row r="76" spans="5:18">
      <c r="E76" s="195"/>
      <c r="F76" s="195"/>
      <c r="G76" s="196"/>
      <c r="H76" s="197"/>
      <c r="I76" s="197"/>
      <c r="J76" s="198"/>
      <c r="K76" s="198"/>
      <c r="L76" s="196"/>
      <c r="M76" s="199"/>
      <c r="N76" s="199"/>
      <c r="O76" s="196"/>
      <c r="P76" s="195"/>
      <c r="Q76" s="195"/>
      <c r="R76" s="196"/>
    </row>
    <row r="77" spans="5:18">
      <c r="E77" s="200"/>
      <c r="F77" s="200"/>
      <c r="G77" s="200"/>
      <c r="H77" s="200"/>
      <c r="I77" s="200"/>
      <c r="J77" s="200"/>
      <c r="K77" s="200"/>
      <c r="L77" s="200"/>
      <c r="M77" s="200"/>
      <c r="N77" s="200"/>
      <c r="O77" s="200"/>
      <c r="P77" s="200"/>
      <c r="Q77" s="200"/>
      <c r="R77" s="200"/>
    </row>
    <row r="78" spans="5:18">
      <c r="E78" s="195"/>
      <c r="F78" s="195"/>
      <c r="G78" s="196"/>
      <c r="H78" s="197"/>
      <c r="I78" s="197"/>
      <c r="J78" s="198"/>
      <c r="K78" s="198"/>
      <c r="L78" s="196"/>
      <c r="M78" s="199"/>
      <c r="N78" s="199"/>
      <c r="O78" s="196"/>
      <c r="P78" s="195"/>
      <c r="Q78" s="195"/>
      <c r="R78" s="196"/>
    </row>
    <row r="79" spans="5:18">
      <c r="E79" s="195"/>
      <c r="F79" s="195"/>
      <c r="G79" s="196"/>
      <c r="H79" s="197"/>
      <c r="I79" s="197"/>
      <c r="J79" s="198"/>
      <c r="K79" s="198"/>
      <c r="L79" s="196"/>
      <c r="M79" s="199"/>
      <c r="N79" s="199"/>
      <c r="O79" s="196"/>
      <c r="P79" s="195"/>
      <c r="Q79" s="195"/>
      <c r="R79" s="196"/>
    </row>
    <row r="80" spans="5:18">
      <c r="E80" s="200"/>
      <c r="F80" s="200"/>
      <c r="G80" s="200"/>
      <c r="H80" s="200"/>
      <c r="I80" s="200"/>
      <c r="J80" s="200"/>
      <c r="K80" s="200"/>
      <c r="L80" s="200"/>
      <c r="M80" s="200"/>
      <c r="N80" s="200"/>
      <c r="O80" s="200"/>
      <c r="P80" s="200"/>
      <c r="Q80" s="200"/>
      <c r="R80" s="200"/>
    </row>
    <row r="81" spans="5:18">
      <c r="E81" s="209">
        <v>2297683.854585221</v>
      </c>
      <c r="F81" s="209">
        <v>281169.95934673958</v>
      </c>
      <c r="G81" s="210">
        <v>0.13943368305601844</v>
      </c>
      <c r="H81" s="197"/>
      <c r="I81" s="197"/>
      <c r="J81" s="212">
        <v>33.881838536616058</v>
      </c>
      <c r="K81" s="212">
        <v>-0.29088664975203216</v>
      </c>
      <c r="L81" s="210">
        <v>-8.5853266031496889E-3</v>
      </c>
      <c r="M81" s="211">
        <v>77849753.369246066</v>
      </c>
      <c r="N81" s="211">
        <v>10113132.135097472</v>
      </c>
      <c r="O81" s="210">
        <v>0.14930080583941291</v>
      </c>
      <c r="P81" s="209">
        <v>23763406.162080992</v>
      </c>
      <c r="Q81" s="209">
        <v>2632402.9020015784</v>
      </c>
      <c r="R81" s="210">
        <v>0.12457538667720056</v>
      </c>
    </row>
    <row r="82" spans="5:18">
      <c r="E82" s="195"/>
      <c r="F82" s="195"/>
      <c r="G82" s="196"/>
      <c r="H82" s="197"/>
      <c r="I82" s="197"/>
      <c r="J82" s="198"/>
      <c r="K82" s="198"/>
      <c r="L82" s="196"/>
      <c r="M82" s="199"/>
      <c r="N82" s="199"/>
      <c r="O82" s="196"/>
      <c r="P82" s="195"/>
      <c r="Q82" s="195"/>
      <c r="R82" s="196"/>
    </row>
    <row r="83" spans="5:18">
      <c r="E83" s="200"/>
      <c r="F83" s="200"/>
      <c r="G83" s="200"/>
      <c r="H83" s="200"/>
      <c r="I83" s="200"/>
      <c r="J83" s="200"/>
      <c r="K83" s="200"/>
      <c r="L83" s="200"/>
      <c r="M83" s="200"/>
      <c r="N83" s="200"/>
      <c r="O83" s="200"/>
      <c r="P83" s="200"/>
      <c r="Q83" s="200"/>
      <c r="R83" s="200"/>
    </row>
    <row r="84" spans="5:18">
      <c r="E84" s="195"/>
      <c r="F84" s="195"/>
      <c r="G84" s="196"/>
      <c r="H84" s="197"/>
      <c r="I84" s="197"/>
      <c r="J84" s="198"/>
      <c r="K84" s="198"/>
      <c r="L84" s="196"/>
      <c r="M84" s="199"/>
      <c r="N84" s="199"/>
      <c r="O84" s="196"/>
      <c r="P84" s="195"/>
      <c r="Q84" s="195"/>
      <c r="R84" s="196"/>
    </row>
    <row r="85" spans="5:18">
      <c r="E85" s="195"/>
      <c r="F85" s="195"/>
      <c r="G85" s="196"/>
      <c r="H85" s="197"/>
      <c r="I85" s="197"/>
      <c r="J85" s="198"/>
      <c r="K85" s="198"/>
      <c r="L85" s="196"/>
      <c r="M85" s="199"/>
      <c r="N85" s="199"/>
      <c r="O85" s="196"/>
      <c r="P85" s="195"/>
      <c r="Q85" s="195"/>
      <c r="R85" s="196"/>
    </row>
    <row r="86" spans="5:18">
      <c r="E86" s="200"/>
      <c r="F86" s="200"/>
      <c r="G86" s="200"/>
      <c r="H86" s="200"/>
      <c r="I86" s="200"/>
      <c r="J86" s="200"/>
      <c r="K86" s="200"/>
      <c r="L86" s="200"/>
      <c r="M86" s="200"/>
      <c r="N86" s="200"/>
      <c r="O86" s="200"/>
      <c r="P86" s="200"/>
      <c r="Q86" s="200"/>
      <c r="R86" s="200"/>
    </row>
    <row r="87" spans="5:18">
      <c r="E87" s="209">
        <v>321428.17654570035</v>
      </c>
      <c r="F87" s="209">
        <v>38255.684226828591</v>
      </c>
      <c r="G87" s="210">
        <v>0.13509675291394493</v>
      </c>
      <c r="H87" s="197"/>
      <c r="I87" s="197"/>
      <c r="J87" s="212">
        <v>33.949729600103304</v>
      </c>
      <c r="K87" s="212">
        <v>0.1461038549367899</v>
      </c>
      <c r="L87" s="210">
        <v>4.3035351579455679E-3</v>
      </c>
      <c r="M87" s="211">
        <v>10912399.679580795</v>
      </c>
      <c r="N87" s="211">
        <v>1257397.542427921</v>
      </c>
      <c r="O87" s="210">
        <v>0.13023275650964383</v>
      </c>
      <c r="P87" s="209">
        <v>3259815.2846551789</v>
      </c>
      <c r="Q87" s="209">
        <v>304006.44751166785</v>
      </c>
      <c r="R87" s="210">
        <v>0.10285051038870945</v>
      </c>
    </row>
    <row r="88" spans="5:18">
      <c r="E88" s="195"/>
      <c r="F88" s="195"/>
      <c r="G88" s="196"/>
      <c r="H88" s="197"/>
      <c r="I88" s="197"/>
      <c r="J88" s="198"/>
      <c r="K88" s="198"/>
      <c r="L88" s="196"/>
      <c r="M88" s="199"/>
      <c r="N88" s="199"/>
      <c r="O88" s="196"/>
      <c r="P88" s="195"/>
      <c r="Q88" s="195"/>
      <c r="R88" s="196"/>
    </row>
    <row r="89" spans="5:18">
      <c r="E89" s="195"/>
      <c r="F89" s="195"/>
      <c r="G89" s="196"/>
      <c r="H89" s="197"/>
      <c r="I89" s="197"/>
      <c r="J89" s="198"/>
      <c r="K89" s="198"/>
      <c r="L89" s="196"/>
      <c r="M89" s="199"/>
      <c r="N89" s="199"/>
      <c r="O89" s="196"/>
      <c r="P89" s="195"/>
      <c r="Q89" s="195"/>
      <c r="R89" s="196"/>
    </row>
    <row r="90" spans="5:18">
      <c r="E90" s="195"/>
      <c r="F90" s="195"/>
      <c r="G90" s="200"/>
      <c r="H90" s="197"/>
      <c r="I90" s="197"/>
      <c r="J90" s="200"/>
      <c r="K90" s="200"/>
      <c r="L90" s="200"/>
      <c r="M90" s="199"/>
      <c r="N90" s="199"/>
      <c r="O90" s="200"/>
      <c r="P90" s="195"/>
      <c r="Q90" s="195"/>
      <c r="R90" s="200"/>
    </row>
    <row r="91" spans="5:18">
      <c r="E91" s="195"/>
      <c r="F91" s="195"/>
      <c r="G91" s="196"/>
      <c r="H91" s="197"/>
      <c r="I91" s="197"/>
      <c r="J91" s="198"/>
      <c r="K91" s="198"/>
      <c r="L91" s="196"/>
      <c r="M91" s="199"/>
      <c r="N91" s="199"/>
      <c r="O91" s="196"/>
      <c r="P91" s="195"/>
      <c r="Q91" s="195"/>
      <c r="R91" s="196"/>
    </row>
    <row r="92" spans="5:18">
      <c r="E92" s="195"/>
      <c r="F92" s="195"/>
      <c r="G92" s="200"/>
      <c r="H92" s="197"/>
      <c r="I92" s="197"/>
      <c r="J92" s="200"/>
      <c r="K92" s="200"/>
      <c r="L92" s="200"/>
      <c r="M92" s="199"/>
      <c r="N92" s="199"/>
      <c r="O92" s="200"/>
      <c r="P92" s="195"/>
      <c r="Q92" s="195"/>
      <c r="R92" s="200"/>
    </row>
    <row r="93" spans="5:18">
      <c r="E93" s="209">
        <v>40328.351638896165</v>
      </c>
      <c r="F93" s="209">
        <v>8402.1754735028317</v>
      </c>
      <c r="G93" s="210">
        <v>0.26317512720519426</v>
      </c>
      <c r="H93" s="197"/>
      <c r="I93" s="197"/>
      <c r="J93" s="212">
        <v>23.75477692577595</v>
      </c>
      <c r="K93" s="212">
        <v>1.525515416747762</v>
      </c>
      <c r="L93" s="210">
        <v>6.4219311404791521E-2</v>
      </c>
      <c r="M93" s="211">
        <v>957990.99696622929</v>
      </c>
      <c r="N93" s="211">
        <v>150887.9301261731</v>
      </c>
      <c r="O93" s="210">
        <v>0.18695001459593585</v>
      </c>
      <c r="P93" s="209">
        <v>244848.84519052505</v>
      </c>
      <c r="Q93" s="209">
        <v>34018.467928947881</v>
      </c>
      <c r="R93" s="210">
        <v>0.16135467939110681</v>
      </c>
    </row>
    <row r="94" spans="5:18">
      <c r="E94" s="195"/>
      <c r="F94" s="195"/>
      <c r="G94" s="196"/>
      <c r="H94" s="197"/>
      <c r="I94" s="197"/>
      <c r="J94" s="198"/>
      <c r="K94" s="198"/>
      <c r="L94" s="196"/>
      <c r="M94" s="199"/>
      <c r="N94" s="199"/>
      <c r="O94" s="196"/>
      <c r="P94" s="195"/>
      <c r="Q94" s="195"/>
      <c r="R94" s="196"/>
    </row>
    <row r="95" spans="5:18">
      <c r="E95" s="195"/>
      <c r="F95" s="195"/>
      <c r="G95" s="196"/>
      <c r="H95" s="197"/>
      <c r="I95" s="197"/>
      <c r="J95" s="198"/>
      <c r="K95" s="198"/>
      <c r="L95" s="196"/>
      <c r="M95" s="199"/>
      <c r="N95" s="199"/>
      <c r="O95" s="196"/>
      <c r="P95" s="195"/>
      <c r="Q95" s="195"/>
      <c r="R95" s="196"/>
    </row>
    <row r="96" spans="5:18">
      <c r="E96" s="195"/>
      <c r="F96" s="195"/>
      <c r="G96" s="196"/>
      <c r="H96" s="197"/>
      <c r="I96" s="197"/>
      <c r="J96" s="200"/>
      <c r="K96" s="198"/>
      <c r="L96" s="196"/>
      <c r="M96" s="199"/>
      <c r="N96" s="199"/>
      <c r="O96" s="196"/>
      <c r="P96" s="195"/>
      <c r="Q96" s="195"/>
      <c r="R96" s="196"/>
    </row>
    <row r="97" spans="5:18">
      <c r="E97" s="195"/>
      <c r="F97" s="195"/>
      <c r="G97" s="196"/>
      <c r="H97" s="197"/>
      <c r="I97" s="197"/>
      <c r="J97" s="198"/>
      <c r="K97" s="198"/>
      <c r="L97" s="196"/>
      <c r="M97" s="199"/>
      <c r="N97" s="199"/>
      <c r="O97" s="196"/>
      <c r="P97" s="195"/>
      <c r="Q97" s="195"/>
      <c r="R97" s="196"/>
    </row>
    <row r="98" spans="5:18">
      <c r="E98" s="195"/>
      <c r="F98" s="195"/>
      <c r="G98" s="200"/>
      <c r="H98" s="197"/>
      <c r="I98" s="197"/>
      <c r="J98" s="200"/>
      <c r="K98" s="200"/>
      <c r="L98" s="200"/>
      <c r="M98" s="199"/>
      <c r="N98" s="199"/>
      <c r="O98" s="200"/>
      <c r="P98" s="195"/>
      <c r="Q98" s="195"/>
      <c r="R98" s="200"/>
    </row>
    <row r="99" spans="5:18">
      <c r="E99" s="209">
        <v>472016.97990704025</v>
      </c>
      <c r="F99" s="209">
        <v>68265.301634001866</v>
      </c>
      <c r="G99" s="210">
        <v>0.16907744365544713</v>
      </c>
      <c r="H99" s="197"/>
      <c r="I99" s="197"/>
      <c r="J99" s="212">
        <v>24.408632560420816</v>
      </c>
      <c r="K99" s="212">
        <v>0.72365241794241086</v>
      </c>
      <c r="L99" s="210">
        <v>2.9647396926111732E-2</v>
      </c>
      <c r="M99" s="211">
        <v>11521289.024830481</v>
      </c>
      <c r="N99" s="211">
        <v>1374086.7859800567</v>
      </c>
      <c r="O99" s="210">
        <v>0.13541533455587526</v>
      </c>
      <c r="P99" s="209">
        <v>3155935.0142161874</v>
      </c>
      <c r="Q99" s="209">
        <v>502793.70164488256</v>
      </c>
      <c r="R99" s="210">
        <v>0.18950882836979294</v>
      </c>
    </row>
    <row r="100" spans="5:18">
      <c r="E100" s="195"/>
      <c r="F100" s="195"/>
      <c r="G100" s="196"/>
      <c r="H100" s="197"/>
      <c r="I100" s="197"/>
      <c r="J100" s="198"/>
      <c r="K100" s="198"/>
      <c r="L100" s="196"/>
      <c r="M100" s="199"/>
      <c r="N100" s="199"/>
      <c r="O100" s="196"/>
      <c r="P100" s="195"/>
      <c r="Q100" s="195"/>
      <c r="R100" s="196"/>
    </row>
    <row r="101" spans="5:18">
      <c r="E101" s="195"/>
      <c r="F101" s="195"/>
      <c r="G101" s="196"/>
      <c r="H101" s="197"/>
      <c r="I101" s="197"/>
      <c r="J101" s="198"/>
      <c r="K101" s="198"/>
      <c r="L101" s="196"/>
      <c r="M101" s="199"/>
      <c r="N101" s="199"/>
      <c r="O101" s="196"/>
      <c r="P101" s="195"/>
      <c r="Q101" s="195"/>
      <c r="R101" s="196"/>
    </row>
    <row r="102" spans="5:18">
      <c r="E102" s="195"/>
      <c r="F102" s="195"/>
      <c r="G102" s="196"/>
      <c r="H102" s="197"/>
      <c r="I102" s="197"/>
      <c r="J102" s="200"/>
      <c r="K102" s="198"/>
      <c r="L102" s="196"/>
      <c r="M102" s="199"/>
      <c r="N102" s="199"/>
      <c r="O102" s="196"/>
      <c r="P102" s="195"/>
      <c r="Q102" s="195"/>
      <c r="R102" s="196"/>
    </row>
    <row r="103" spans="5:18">
      <c r="E103" s="195"/>
      <c r="F103" s="195"/>
      <c r="G103" s="196"/>
      <c r="H103" s="197"/>
      <c r="I103" s="197"/>
      <c r="J103" s="198"/>
      <c r="K103" s="198"/>
      <c r="L103" s="196"/>
      <c r="M103" s="199"/>
      <c r="N103" s="199"/>
      <c r="O103" s="196"/>
      <c r="P103" s="195"/>
      <c r="Q103" s="195"/>
      <c r="R103" s="196"/>
    </row>
    <row r="104" spans="5:18">
      <c r="E104" s="195"/>
      <c r="F104" s="195"/>
      <c r="G104" s="200"/>
      <c r="H104" s="197"/>
      <c r="I104" s="197"/>
      <c r="J104" s="200"/>
      <c r="K104" s="200"/>
      <c r="L104" s="200"/>
      <c r="M104" s="199"/>
      <c r="N104" s="199"/>
      <c r="O104" s="200"/>
      <c r="P104" s="195"/>
      <c r="Q104" s="195"/>
      <c r="R104" s="200"/>
    </row>
    <row r="105" spans="5:18">
      <c r="E105" s="209">
        <v>75746.037628546022</v>
      </c>
      <c r="F105" s="209">
        <v>15369.350870032578</v>
      </c>
      <c r="G105" s="210">
        <v>0.25455770588248477</v>
      </c>
      <c r="H105" s="197"/>
      <c r="I105" s="197"/>
      <c r="J105" s="212">
        <v>24.462127055160575</v>
      </c>
      <c r="K105" s="212">
        <v>0.70853518484840095</v>
      </c>
      <c r="L105" s="210">
        <v>2.8964577906520482E-2</v>
      </c>
      <c r="M105" s="211">
        <v>1852909.1963944666</v>
      </c>
      <c r="N105" s="211">
        <v>333188.0068251022</v>
      </c>
      <c r="O105" s="210">
        <v>0.21924285132822027</v>
      </c>
      <c r="P105" s="209">
        <v>470240.27319490915</v>
      </c>
      <c r="Q105" s="209">
        <v>78174.795658888528</v>
      </c>
      <c r="R105" s="210">
        <v>0.19939219374831668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CC0066"/>
  </sheetPr>
  <dimension ref="B1:I10"/>
  <sheetViews>
    <sheetView workbookViewId="0">
      <selection activeCell="A9" sqref="A9:A20"/>
    </sheetView>
  </sheetViews>
  <sheetFormatPr defaultColWidth="9.21875" defaultRowHeight="14.4"/>
  <cols>
    <col min="2" max="2" width="23.77734375" bestFit="1" customWidth="1"/>
    <col min="3" max="3" width="23.44140625" bestFit="1" customWidth="1"/>
    <col min="4" max="4" width="31.44140625" bestFit="1" customWidth="1"/>
    <col min="5" max="5" width="26.21875" bestFit="1" customWidth="1"/>
    <col min="6" max="6" width="9.77734375" bestFit="1" customWidth="1"/>
    <col min="7" max="7" width="14.21875" bestFit="1" customWidth="1"/>
    <col min="8" max="8" width="14.44140625" bestFit="1" customWidth="1"/>
  </cols>
  <sheetData>
    <row r="1" spans="2:9">
      <c r="B1" s="202" t="s">
        <v>142</v>
      </c>
      <c r="C1" s="202" t="s">
        <v>143</v>
      </c>
      <c r="D1" s="202" t="s">
        <v>144</v>
      </c>
      <c r="E1" s="202" t="s">
        <v>145</v>
      </c>
      <c r="F1" s="207" t="s">
        <v>150</v>
      </c>
      <c r="G1" s="207" t="s">
        <v>151</v>
      </c>
      <c r="H1" s="207" t="s">
        <v>1</v>
      </c>
      <c r="I1" s="207" t="s">
        <v>152</v>
      </c>
    </row>
    <row r="2" spans="2:9">
      <c r="B2" s="206" t="s">
        <v>6</v>
      </c>
      <c r="C2" s="206" t="s">
        <v>170</v>
      </c>
      <c r="D2" s="203" t="s">
        <v>166</v>
      </c>
      <c r="E2" s="204" t="s">
        <v>57</v>
      </c>
      <c r="F2" s="208" t="s">
        <v>153</v>
      </c>
      <c r="G2" s="201" t="s">
        <v>154</v>
      </c>
      <c r="H2" t="s">
        <v>172</v>
      </c>
      <c r="I2" t="s">
        <v>155</v>
      </c>
    </row>
    <row r="3" spans="2:9">
      <c r="B3" s="205" t="s">
        <v>147</v>
      </c>
      <c r="C3" s="203" t="s">
        <v>165</v>
      </c>
      <c r="D3" s="203" t="s">
        <v>168</v>
      </c>
      <c r="E3" s="204" t="s">
        <v>58</v>
      </c>
      <c r="F3" s="208" t="s">
        <v>156</v>
      </c>
      <c r="G3" s="201" t="s">
        <v>154</v>
      </c>
      <c r="H3" t="s">
        <v>173</v>
      </c>
      <c r="I3" t="s">
        <v>157</v>
      </c>
    </row>
    <row r="4" spans="2:9">
      <c r="B4" s="205" t="s">
        <v>146</v>
      </c>
      <c r="D4" s="203" t="s">
        <v>169</v>
      </c>
      <c r="E4" s="204" t="s">
        <v>59</v>
      </c>
      <c r="F4" s="208" t="s">
        <v>158</v>
      </c>
      <c r="G4" s="201"/>
      <c r="H4" t="s">
        <v>136</v>
      </c>
      <c r="I4" t="s">
        <v>159</v>
      </c>
    </row>
    <row r="5" spans="2:9">
      <c r="B5" s="206" t="s">
        <v>3</v>
      </c>
      <c r="E5" s="204" t="s">
        <v>60</v>
      </c>
      <c r="F5" s="208" t="s">
        <v>160</v>
      </c>
      <c r="I5" t="s">
        <v>161</v>
      </c>
    </row>
    <row r="6" spans="2:9">
      <c r="B6" s="203" t="s">
        <v>149</v>
      </c>
      <c r="E6" s="204" t="s">
        <v>61</v>
      </c>
      <c r="F6" s="208" t="s">
        <v>162</v>
      </c>
      <c r="I6" t="s">
        <v>163</v>
      </c>
    </row>
    <row r="7" spans="2:9">
      <c r="B7" s="205" t="s">
        <v>148</v>
      </c>
      <c r="E7" s="204" t="s">
        <v>167</v>
      </c>
      <c r="F7" s="208" t="s">
        <v>164</v>
      </c>
      <c r="I7" t="s">
        <v>171</v>
      </c>
    </row>
    <row r="8" spans="2:9">
      <c r="B8" s="206" t="s">
        <v>7</v>
      </c>
      <c r="F8" s="208" t="s">
        <v>176</v>
      </c>
    </row>
    <row r="9" spans="2:9">
      <c r="B9" s="203" t="s">
        <v>174</v>
      </c>
      <c r="F9" s="208" t="s">
        <v>177</v>
      </c>
    </row>
    <row r="10" spans="2:9">
      <c r="B10" s="205" t="s">
        <v>175</v>
      </c>
      <c r="F10" s="208" t="s">
        <v>178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8F4E6F-04BA-49A0-92A2-29FFC7B0DB99}">
  <sheetPr>
    <tabColor rgb="FFCCFF33"/>
  </sheetPr>
  <dimension ref="A8:Q44"/>
  <sheetViews>
    <sheetView zoomScale="76" workbookViewId="0">
      <selection activeCell="C4" sqref="C4:J138"/>
    </sheetView>
  </sheetViews>
  <sheetFormatPr defaultColWidth="8.77734375" defaultRowHeight="13.2"/>
  <cols>
    <col min="1" max="1" width="27.5546875" style="239" customWidth="1"/>
    <col min="2" max="2" width="34.21875" style="239" customWidth="1"/>
    <col min="3" max="3" width="22.6640625" style="239" customWidth="1"/>
    <col min="4" max="4" width="13.77734375" style="239" customWidth="1"/>
    <col min="5" max="5" width="12.77734375" style="239" customWidth="1"/>
    <col min="6" max="6" width="10.88671875" style="239" customWidth="1"/>
    <col min="7" max="7" width="14" style="239" customWidth="1"/>
    <col min="8" max="8" width="19.33203125" style="239" customWidth="1"/>
    <col min="9" max="9" width="7.77734375" style="239" customWidth="1"/>
    <col min="10" max="11" width="10.88671875" style="239" customWidth="1"/>
    <col min="12" max="12" width="16" style="239" customWidth="1"/>
    <col min="13" max="13" width="14.77734375" style="239" customWidth="1"/>
    <col min="14" max="14" width="12" style="239" customWidth="1"/>
    <col min="15" max="15" width="13.77734375" style="239" customWidth="1"/>
    <col min="16" max="16" width="12.77734375" style="239" customWidth="1"/>
    <col min="17" max="17" width="10.6640625" style="239" customWidth="1"/>
    <col min="18" max="100" width="9.21875" style="239" customWidth="1"/>
    <col min="101" max="16384" width="8.77734375" style="239"/>
  </cols>
  <sheetData>
    <row r="8" spans="1:17" ht="52.8">
      <c r="A8" s="238" t="s">
        <v>0</v>
      </c>
      <c r="B8" s="238" t="s">
        <v>1</v>
      </c>
      <c r="C8" s="238" t="s">
        <v>215</v>
      </c>
      <c r="D8" s="238" t="s">
        <v>3</v>
      </c>
      <c r="E8" s="238" t="s">
        <v>149</v>
      </c>
      <c r="F8" s="238" t="s">
        <v>189</v>
      </c>
      <c r="G8" s="238" t="s">
        <v>4</v>
      </c>
      <c r="H8" s="238" t="s">
        <v>190</v>
      </c>
      <c r="I8" s="238" t="s">
        <v>5</v>
      </c>
      <c r="J8" s="238" t="s">
        <v>191</v>
      </c>
      <c r="K8" s="238" t="s">
        <v>192</v>
      </c>
      <c r="L8" s="238" t="s">
        <v>6</v>
      </c>
      <c r="M8" s="238" t="s">
        <v>147</v>
      </c>
      <c r="N8" s="238" t="s">
        <v>193</v>
      </c>
      <c r="O8" s="238" t="s">
        <v>7</v>
      </c>
      <c r="P8" s="238" t="s">
        <v>175</v>
      </c>
      <c r="Q8" s="238" t="s">
        <v>194</v>
      </c>
    </row>
    <row r="9" spans="1:17">
      <c r="A9" s="325" t="s">
        <v>206</v>
      </c>
      <c r="B9" s="325" t="s">
        <v>253</v>
      </c>
      <c r="C9" s="240" t="s">
        <v>216</v>
      </c>
      <c r="D9" s="283">
        <v>254521834.11436298</v>
      </c>
      <c r="E9" s="283">
        <v>-761831.80349472165</v>
      </c>
      <c r="F9" s="284">
        <v>-2.9842559677901808E-3</v>
      </c>
      <c r="G9" s="292">
        <v>97.381998969200993</v>
      </c>
      <c r="H9" s="292">
        <v>-0.41936204104818842</v>
      </c>
      <c r="I9" s="293">
        <v>4.8180512842385506</v>
      </c>
      <c r="J9" s="293">
        <v>-6.3093094813083006E-2</v>
      </c>
      <c r="K9" s="284">
        <v>-1.2925881701811385E-2</v>
      </c>
      <c r="L9" s="285">
        <v>1226299249.721458</v>
      </c>
      <c r="M9" s="285">
        <v>-19777181.237188339</v>
      </c>
      <c r="N9" s="284">
        <v>-1.5871563529994002E-2</v>
      </c>
      <c r="O9" s="283">
        <v>357911202.24255043</v>
      </c>
      <c r="P9" s="283">
        <v>-3470698.3788099885</v>
      </c>
      <c r="Q9" s="284">
        <v>-9.6039629346197641E-3</v>
      </c>
    </row>
    <row r="10" spans="1:17">
      <c r="A10" s="325" t="s">
        <v>206</v>
      </c>
      <c r="B10" s="325" t="s">
        <v>195</v>
      </c>
      <c r="C10" s="240" t="s">
        <v>217</v>
      </c>
      <c r="D10" s="283">
        <v>6842521.524774285</v>
      </c>
      <c r="E10" s="283">
        <v>1103576.6314126588</v>
      </c>
      <c r="F10" s="287">
        <v>0.19229608437069889</v>
      </c>
      <c r="G10" s="294">
        <v>2.6180010307991992</v>
      </c>
      <c r="H10" s="294">
        <v>0.4193620410481369</v>
      </c>
      <c r="I10" s="295">
        <v>12.267215701996243</v>
      </c>
      <c r="J10" s="295">
        <v>0.36573270329675189</v>
      </c>
      <c r="K10" s="287">
        <v>3.0730010985749973E-2</v>
      </c>
      <c r="L10" s="288">
        <v>83938687.489958376</v>
      </c>
      <c r="M10" s="288">
        <v>15636732.411141723</v>
      </c>
      <c r="N10" s="287">
        <v>0.22893535614167712</v>
      </c>
      <c r="O10" s="283">
        <v>18481591.72176975</v>
      </c>
      <c r="P10" s="283">
        <v>2250725.3585865628</v>
      </c>
      <c r="Q10" s="287">
        <v>0.13866945289451277</v>
      </c>
    </row>
    <row r="11" spans="1:17">
      <c r="A11" s="325" t="s">
        <v>206</v>
      </c>
      <c r="B11" s="325" t="s">
        <v>254</v>
      </c>
      <c r="C11" s="240" t="s">
        <v>216</v>
      </c>
      <c r="D11" s="283">
        <v>3431726060.624382</v>
      </c>
      <c r="E11" s="283">
        <v>-35413525.206707954</v>
      </c>
      <c r="F11" s="284">
        <v>-1.0214046573558752E-2</v>
      </c>
      <c r="G11" s="292">
        <v>97.658570313739219</v>
      </c>
      <c r="H11" s="292">
        <v>-0.3637347388010852</v>
      </c>
      <c r="I11" s="293">
        <v>4.8510413349799677</v>
      </c>
      <c r="J11" s="293">
        <v>-0.14641682457693062</v>
      </c>
      <c r="K11" s="284">
        <v>-2.929825921542337E-2</v>
      </c>
      <c r="L11" s="285">
        <v>16647444970.416847</v>
      </c>
      <c r="M11" s="285">
        <v>-679440043.11745834</v>
      </c>
      <c r="N11" s="284">
        <v>-3.9213052004831619E-2</v>
      </c>
      <c r="O11" s="283">
        <v>4855178055.0870867</v>
      </c>
      <c r="P11" s="283">
        <v>-77074706.274123192</v>
      </c>
      <c r="Q11" s="284">
        <v>-1.5626674058134039E-2</v>
      </c>
    </row>
    <row r="12" spans="1:17">
      <c r="A12" s="325" t="s">
        <v>206</v>
      </c>
      <c r="B12" s="325" t="s">
        <v>199</v>
      </c>
      <c r="C12" s="240" t="s">
        <v>217</v>
      </c>
      <c r="D12" s="283">
        <v>82277932.675363362</v>
      </c>
      <c r="E12" s="283">
        <v>12325033.308788791</v>
      </c>
      <c r="F12" s="287">
        <v>0.17619045701310893</v>
      </c>
      <c r="G12" s="294">
        <v>2.3414296862565211</v>
      </c>
      <c r="H12" s="294">
        <v>0.36373473880133123</v>
      </c>
      <c r="I12" s="295">
        <v>11.945574998207659</v>
      </c>
      <c r="J12" s="295">
        <v>0.41441096804637034</v>
      </c>
      <c r="K12" s="287">
        <v>3.5938346463758861E-2</v>
      </c>
      <c r="L12" s="288">
        <v>982857215.47103357</v>
      </c>
      <c r="M12" s="288">
        <v>176218858.4896965</v>
      </c>
      <c r="N12" s="287">
        <v>0.21846079716461292</v>
      </c>
      <c r="O12" s="283">
        <v>225528266.12890938</v>
      </c>
      <c r="P12" s="283">
        <v>29382945.02486819</v>
      </c>
      <c r="Q12" s="287">
        <v>0.14980191655595301</v>
      </c>
    </row>
    <row r="13" spans="1:17">
      <c r="A13" s="325" t="s">
        <v>206</v>
      </c>
      <c r="B13" s="325" t="s">
        <v>136</v>
      </c>
      <c r="C13" s="240" t="s">
        <v>216</v>
      </c>
      <c r="D13" s="283">
        <v>1319549280.8296862</v>
      </c>
      <c r="E13" s="283">
        <v>993983.23540735245</v>
      </c>
      <c r="F13" s="284">
        <v>7.5384266190495588E-4</v>
      </c>
      <c r="G13" s="292">
        <v>97.498191198916373</v>
      </c>
      <c r="H13" s="292">
        <v>-0.38835979815698352</v>
      </c>
      <c r="I13" s="293">
        <v>4.8034780943205648</v>
      </c>
      <c r="J13" s="293">
        <v>-8.1678373395503101E-2</v>
      </c>
      <c r="K13" s="284">
        <v>-1.6719704667656175E-2</v>
      </c>
      <c r="L13" s="285">
        <v>6338426064.8418522</v>
      </c>
      <c r="M13" s="285">
        <v>-102922875.2421236</v>
      </c>
      <c r="N13" s="284">
        <v>-1.5978466032424227E-2</v>
      </c>
      <c r="O13" s="283">
        <v>1844585623.3274662</v>
      </c>
      <c r="P13" s="283">
        <v>-10244617.416626692</v>
      </c>
      <c r="Q13" s="284">
        <v>-5.5232102602106106E-3</v>
      </c>
    </row>
    <row r="14" spans="1:17">
      <c r="A14" s="325" t="s">
        <v>206</v>
      </c>
      <c r="B14" s="325" t="s">
        <v>200</v>
      </c>
      <c r="C14" s="240" t="s">
        <v>217</v>
      </c>
      <c r="D14" s="283">
        <v>33859705.125271387</v>
      </c>
      <c r="E14" s="283">
        <v>5391040.6293062307</v>
      </c>
      <c r="F14" s="287">
        <v>0.18936752828957953</v>
      </c>
      <c r="G14" s="294">
        <v>2.5018088010831412</v>
      </c>
      <c r="H14" s="294">
        <v>0.38835979815756483</v>
      </c>
      <c r="I14" s="295">
        <v>12.236503432793029</v>
      </c>
      <c r="J14" s="295">
        <v>0.39303705139299083</v>
      </c>
      <c r="K14" s="287">
        <v>3.3185981091671674E-2</v>
      </c>
      <c r="L14" s="288">
        <v>414324397.99874306</v>
      </c>
      <c r="M14" s="288">
        <v>77156727.117422879</v>
      </c>
      <c r="N14" s="287">
        <v>0.22883785659444589</v>
      </c>
      <c r="O14" s="283">
        <v>91770771.99162358</v>
      </c>
      <c r="P14" s="283">
        <v>11748811.625088945</v>
      </c>
      <c r="Q14" s="287">
        <v>0.14681984259413774</v>
      </c>
    </row>
    <row r="15" spans="1:17">
      <c r="A15" s="325" t="s">
        <v>211</v>
      </c>
      <c r="B15" s="325" t="s">
        <v>253</v>
      </c>
      <c r="C15" s="240" t="s">
        <v>216</v>
      </c>
      <c r="D15" s="283">
        <v>242109309.9182283</v>
      </c>
      <c r="E15" s="283">
        <v>947887.76797944307</v>
      </c>
      <c r="F15" s="284">
        <v>3.9305116030908466E-3</v>
      </c>
      <c r="G15" s="292">
        <v>97.338637192846605</v>
      </c>
      <c r="H15" s="292">
        <v>-0.4414890305082082</v>
      </c>
      <c r="I15" s="293">
        <v>4.6086966839395549</v>
      </c>
      <c r="J15" s="293">
        <v>-5.1492265252514713E-2</v>
      </c>
      <c r="K15" s="284">
        <v>-1.1049394308666787E-2</v>
      </c>
      <c r="L15" s="285">
        <v>1115808373.7710328</v>
      </c>
      <c r="M15" s="285">
        <v>-8049420.7050004005</v>
      </c>
      <c r="N15" s="284">
        <v>-7.1623124781131356E-3</v>
      </c>
      <c r="O15" s="283">
        <v>322202492.04508787</v>
      </c>
      <c r="P15" s="283">
        <v>676614.41660171747</v>
      </c>
      <c r="Q15" s="284">
        <v>2.1043855679433862E-3</v>
      </c>
    </row>
    <row r="16" spans="1:17">
      <c r="A16" s="325" t="s">
        <v>211</v>
      </c>
      <c r="B16" s="325" t="s">
        <v>195</v>
      </c>
      <c r="C16" s="240" t="s">
        <v>217</v>
      </c>
      <c r="D16" s="283">
        <v>6619578.1168111647</v>
      </c>
      <c r="E16" s="283">
        <v>1144560.466015799</v>
      </c>
      <c r="F16" s="287">
        <v>0.20905146595272192</v>
      </c>
      <c r="G16" s="294">
        <v>2.6613628071535658</v>
      </c>
      <c r="H16" s="294">
        <v>0.44148903050809185</v>
      </c>
      <c r="I16" s="295">
        <v>11.812484237355449</v>
      </c>
      <c r="J16" s="295">
        <v>0.47171668378764764</v>
      </c>
      <c r="K16" s="287">
        <v>4.1594775799742564E-2</v>
      </c>
      <c r="L16" s="288">
        <v>78193662.16277495</v>
      </c>
      <c r="M16" s="288">
        <v>16102759.633423865</v>
      </c>
      <c r="N16" s="287">
        <v>0.25934169060937556</v>
      </c>
      <c r="O16" s="283">
        <v>16493392.768652856</v>
      </c>
      <c r="P16" s="283">
        <v>2621371.803616859</v>
      </c>
      <c r="Q16" s="287">
        <v>0.18896827003245931</v>
      </c>
    </row>
    <row r="17" spans="1:17">
      <c r="A17" s="325" t="s">
        <v>211</v>
      </c>
      <c r="B17" s="325" t="s">
        <v>254</v>
      </c>
      <c r="C17" s="240" t="s">
        <v>216</v>
      </c>
      <c r="D17" s="283">
        <v>3254921747.0074425</v>
      </c>
      <c r="E17" s="283">
        <v>-16321391.74197197</v>
      </c>
      <c r="F17" s="284">
        <v>-4.9893545204993794E-3</v>
      </c>
      <c r="G17" s="292">
        <v>97.622040194718878</v>
      </c>
      <c r="H17" s="292">
        <v>-0.38106536238483102</v>
      </c>
      <c r="I17" s="293">
        <v>4.6437007055270358</v>
      </c>
      <c r="J17" s="293">
        <v>-0.14983645855128547</v>
      </c>
      <c r="K17" s="284">
        <v>-3.125801541169345E-2</v>
      </c>
      <c r="L17" s="285">
        <v>15114882413.013752</v>
      </c>
      <c r="M17" s="285">
        <v>-565943145.31778145</v>
      </c>
      <c r="N17" s="284">
        <v>-3.609141261169662E-2</v>
      </c>
      <c r="O17" s="283">
        <v>4361638870.4293137</v>
      </c>
      <c r="P17" s="283">
        <v>-32170174.726817131</v>
      </c>
      <c r="Q17" s="284">
        <v>-7.3217052439460278E-3</v>
      </c>
    </row>
    <row r="18" spans="1:17">
      <c r="A18" s="325" t="s">
        <v>211</v>
      </c>
      <c r="B18" s="325" t="s">
        <v>199</v>
      </c>
      <c r="C18" s="240" t="s">
        <v>217</v>
      </c>
      <c r="D18" s="283">
        <v>79286122.972510606</v>
      </c>
      <c r="E18" s="283">
        <v>12631834.743756652</v>
      </c>
      <c r="F18" s="287">
        <v>0.18951270922592212</v>
      </c>
      <c r="G18" s="294">
        <v>2.3779598052770501</v>
      </c>
      <c r="H18" s="294">
        <v>0.38106536238538635</v>
      </c>
      <c r="I18" s="295">
        <v>11.476133567421479</v>
      </c>
      <c r="J18" s="295">
        <v>0.41983316841031204</v>
      </c>
      <c r="K18" s="287">
        <v>3.7972301154901716E-2</v>
      </c>
      <c r="L18" s="288">
        <v>909898137.2755363</v>
      </c>
      <c r="M18" s="288">
        <v>172948303.73615861</v>
      </c>
      <c r="N18" s="287">
        <v>0.23468124404823196</v>
      </c>
      <c r="O18" s="283">
        <v>198983780.84906673</v>
      </c>
      <c r="P18" s="283">
        <v>29422437.769580483</v>
      </c>
      <c r="Q18" s="287">
        <v>0.17352090538577508</v>
      </c>
    </row>
    <row r="19" spans="1:17">
      <c r="A19" s="325" t="s">
        <v>211</v>
      </c>
      <c r="B19" s="325" t="s">
        <v>136</v>
      </c>
      <c r="C19" s="240" t="s">
        <v>216</v>
      </c>
      <c r="D19" s="283">
        <v>1255348371.9261193</v>
      </c>
      <c r="E19" s="283">
        <v>8281869.8224167824</v>
      </c>
      <c r="F19" s="284">
        <v>6.6410811359666252E-3</v>
      </c>
      <c r="G19" s="292">
        <v>97.456439621978078</v>
      </c>
      <c r="H19" s="292">
        <v>-0.40581592530244848</v>
      </c>
      <c r="I19" s="293">
        <v>4.6045608774565894</v>
      </c>
      <c r="J19" s="293">
        <v>-7.4488521477984904E-2</v>
      </c>
      <c r="K19" s="284">
        <v>-1.5919584327309312E-2</v>
      </c>
      <c r="L19" s="285">
        <v>5780328000.9498329</v>
      </c>
      <c r="M19" s="285">
        <v>-54757766.149938583</v>
      </c>
      <c r="N19" s="284">
        <v>-9.3842264425112263E-3</v>
      </c>
      <c r="O19" s="283">
        <v>1665777926.0856605</v>
      </c>
      <c r="P19" s="283">
        <v>6655672.3370053768</v>
      </c>
      <c r="Q19" s="284">
        <v>4.0115623318097348E-3</v>
      </c>
    </row>
    <row r="20" spans="1:17">
      <c r="A20" s="325" t="s">
        <v>211</v>
      </c>
      <c r="B20" s="325" t="s">
        <v>200</v>
      </c>
      <c r="C20" s="240" t="s">
        <v>217</v>
      </c>
      <c r="D20" s="283">
        <v>32763913.722169738</v>
      </c>
      <c r="E20" s="283">
        <v>5522466.2188943923</v>
      </c>
      <c r="F20" s="287">
        <v>0.20272293600515923</v>
      </c>
      <c r="G20" s="294">
        <v>2.54356037802091</v>
      </c>
      <c r="H20" s="294">
        <v>0.40581592530232546</v>
      </c>
      <c r="I20" s="295">
        <v>11.794421023118014</v>
      </c>
      <c r="J20" s="295">
        <v>0.44817930588241595</v>
      </c>
      <c r="K20" s="287">
        <v>3.9500243080632207E-2</v>
      </c>
      <c r="L20" s="288">
        <v>386431392.80438352</v>
      </c>
      <c r="M20" s="288">
        <v>77343344.704837263</v>
      </c>
      <c r="N20" s="287">
        <v>0.25023078433601459</v>
      </c>
      <c r="O20" s="283">
        <v>82043265.673025697</v>
      </c>
      <c r="P20" s="283">
        <v>12658341.154096901</v>
      </c>
      <c r="Q20" s="287">
        <v>0.18243647653812176</v>
      </c>
    </row>
    <row r="21" spans="1:17">
      <c r="A21" s="325" t="s">
        <v>212</v>
      </c>
      <c r="B21" s="325" t="s">
        <v>253</v>
      </c>
      <c r="C21" s="240" t="s">
        <v>216</v>
      </c>
      <c r="D21" s="283">
        <v>128938082.11565235</v>
      </c>
      <c r="E21" s="283">
        <v>-3005951.4429277331</v>
      </c>
      <c r="F21" s="284">
        <v>-2.2782018723060793E-2</v>
      </c>
      <c r="G21" s="292">
        <v>97.007102669305226</v>
      </c>
      <c r="H21" s="292">
        <v>-0.58724383182507722</v>
      </c>
      <c r="I21" s="293">
        <v>4.9288170213370837</v>
      </c>
      <c r="J21" s="293">
        <v>-1.8306000010654522E-2</v>
      </c>
      <c r="K21" s="284">
        <v>-3.7003324824672426E-3</v>
      </c>
      <c r="L21" s="285">
        <v>635512213.83018589</v>
      </c>
      <c r="M21" s="285">
        <v>-17231152.116944194</v>
      </c>
      <c r="N21" s="284">
        <v>-2.6398050161630989E-2</v>
      </c>
      <c r="O21" s="283">
        <v>187394853.92623788</v>
      </c>
      <c r="P21" s="283">
        <v>-3923558.6672823429</v>
      </c>
      <c r="Q21" s="284">
        <v>-2.0508003459230196E-2</v>
      </c>
    </row>
    <row r="22" spans="1:17">
      <c r="A22" s="325" t="s">
        <v>212</v>
      </c>
      <c r="B22" s="325" t="s">
        <v>195</v>
      </c>
      <c r="C22" s="240" t="s">
        <v>217</v>
      </c>
      <c r="D22" s="283">
        <v>3978043.1656057765</v>
      </c>
      <c r="E22" s="283">
        <v>725686.47318700841</v>
      </c>
      <c r="F22" s="287">
        <v>0.22312634861931996</v>
      </c>
      <c r="G22" s="294">
        <v>2.9928973306948361</v>
      </c>
      <c r="H22" s="294">
        <v>0.58724383182507545</v>
      </c>
      <c r="I22" s="295">
        <v>12.175713813335538</v>
      </c>
      <c r="J22" s="295">
        <v>0.32830581302952488</v>
      </c>
      <c r="K22" s="287">
        <v>2.7711193285573088E-2</v>
      </c>
      <c r="L22" s="288">
        <v>48435515.121511281</v>
      </c>
      <c r="M22" s="288">
        <v>9903518.4239003658</v>
      </c>
      <c r="N22" s="287">
        <v>0.25702063927858715</v>
      </c>
      <c r="O22" s="283">
        <v>9887852.3231157064</v>
      </c>
      <c r="P22" s="283">
        <v>1714677.3410011511</v>
      </c>
      <c r="Q22" s="287">
        <v>0.20979329877965389</v>
      </c>
    </row>
    <row r="23" spans="1:17">
      <c r="A23" s="325" t="s">
        <v>212</v>
      </c>
      <c r="B23" s="325" t="s">
        <v>254</v>
      </c>
      <c r="C23" s="240" t="s">
        <v>216</v>
      </c>
      <c r="D23" s="283">
        <v>1758618412.8009803</v>
      </c>
      <c r="E23" s="283">
        <v>-65994493.627814293</v>
      </c>
      <c r="F23" s="284">
        <v>-3.6169038043790534E-2</v>
      </c>
      <c r="G23" s="292">
        <v>97.371573688311031</v>
      </c>
      <c r="H23" s="292">
        <v>-0.47549594529110095</v>
      </c>
      <c r="I23" s="293">
        <v>4.9931279784673173</v>
      </c>
      <c r="J23" s="293">
        <v>-7.1056834457919216E-2</v>
      </c>
      <c r="K23" s="284">
        <v>-1.4031248282361658E-2</v>
      </c>
      <c r="L23" s="285">
        <v>8781006800.4043617</v>
      </c>
      <c r="M23" s="285">
        <v>-459170169.79971504</v>
      </c>
      <c r="N23" s="284">
        <v>-4.9692789573225447E-2</v>
      </c>
      <c r="O23" s="283">
        <v>2565266831.52033</v>
      </c>
      <c r="P23" s="283">
        <v>-87097548.669125557</v>
      </c>
      <c r="Q23" s="284">
        <v>-3.2837701078953667E-2</v>
      </c>
    </row>
    <row r="24" spans="1:17">
      <c r="A24" s="325" t="s">
        <v>212</v>
      </c>
      <c r="B24" s="325" t="s">
        <v>199</v>
      </c>
      <c r="C24" s="240" t="s">
        <v>217</v>
      </c>
      <c r="D24" s="283">
        <v>47471749.026290275</v>
      </c>
      <c r="E24" s="283">
        <v>7324767.1301338598</v>
      </c>
      <c r="F24" s="287">
        <v>0.18244876162995249</v>
      </c>
      <c r="G24" s="294">
        <v>2.6284263116887652</v>
      </c>
      <c r="H24" s="294">
        <v>0.47549594529081096</v>
      </c>
      <c r="I24" s="295">
        <v>11.880422900363778</v>
      </c>
      <c r="J24" s="295">
        <v>0.4126335358496398</v>
      </c>
      <c r="K24" s="287">
        <v>3.5981959794839855E-2</v>
      </c>
      <c r="L24" s="288">
        <v>563984454.2522608</v>
      </c>
      <c r="M24" s="288">
        <v>103587322.2461766</v>
      </c>
      <c r="N24" s="287">
        <v>0.22499558543037945</v>
      </c>
      <c r="O24" s="283">
        <v>118579827.6891467</v>
      </c>
      <c r="P24" s="283">
        <v>17744795.123535424</v>
      </c>
      <c r="Q24" s="287">
        <v>0.17597847367172964</v>
      </c>
    </row>
    <row r="25" spans="1:17">
      <c r="A25" s="325" t="s">
        <v>212</v>
      </c>
      <c r="B25" s="325" t="s">
        <v>136</v>
      </c>
      <c r="C25" s="240" t="s">
        <v>216</v>
      </c>
      <c r="D25" s="283">
        <v>671888048.99360216</v>
      </c>
      <c r="E25" s="283">
        <v>-14436551.642050624</v>
      </c>
      <c r="F25" s="284">
        <v>-2.1034582803355632E-2</v>
      </c>
      <c r="G25" s="292">
        <v>97.169275410268483</v>
      </c>
      <c r="H25" s="292">
        <v>-0.52419623611103816</v>
      </c>
      <c r="I25" s="293">
        <v>4.9469689597613389</v>
      </c>
      <c r="J25" s="293">
        <v>-3.1541805104668086E-2</v>
      </c>
      <c r="K25" s="284">
        <v>-6.3355904193805653E-3</v>
      </c>
      <c r="L25" s="285">
        <v>3323809322.8059554</v>
      </c>
      <c r="M25" s="285">
        <v>-93065089.651005268</v>
      </c>
      <c r="N25" s="284">
        <v>-2.7236906721451685E-2</v>
      </c>
      <c r="O25" s="283">
        <v>972466578.3627851</v>
      </c>
      <c r="P25" s="283">
        <v>-20801504.605208635</v>
      </c>
      <c r="Q25" s="284">
        <v>-2.0942487694813935E-2</v>
      </c>
    </row>
    <row r="26" spans="1:17">
      <c r="A26" s="325" t="s">
        <v>212</v>
      </c>
      <c r="B26" s="325" t="s">
        <v>200</v>
      </c>
      <c r="C26" s="240" t="s">
        <v>217</v>
      </c>
      <c r="D26" s="283">
        <v>19573368.369811103</v>
      </c>
      <c r="E26" s="283">
        <v>3369346.4994090889</v>
      </c>
      <c r="F26" s="287">
        <v>0.20793272968629342</v>
      </c>
      <c r="G26" s="294">
        <v>2.8307245897313518</v>
      </c>
      <c r="H26" s="294">
        <v>0.52419623611080279</v>
      </c>
      <c r="I26" s="295">
        <v>12.170146777798525</v>
      </c>
      <c r="J26" s="295">
        <v>0.35391306821731305</v>
      </c>
      <c r="K26" s="287">
        <v>2.9951427579698434E-2</v>
      </c>
      <c r="L26" s="288">
        <v>238210765.99652016</v>
      </c>
      <c r="M26" s="288">
        <v>46740256.54068467</v>
      </c>
      <c r="N26" s="287">
        <v>0.2441120393606398</v>
      </c>
      <c r="O26" s="283">
        <v>48804722.48088599</v>
      </c>
      <c r="P26" s="283">
        <v>8108064.0740172789</v>
      </c>
      <c r="Q26" s="287">
        <v>0.19923169103851568</v>
      </c>
    </row>
    <row r="27" spans="1:17">
      <c r="A27" s="325" t="s">
        <v>213</v>
      </c>
      <c r="B27" s="325" t="s">
        <v>253</v>
      </c>
      <c r="C27" s="240" t="s">
        <v>216</v>
      </c>
      <c r="D27" s="283">
        <v>1424463.4299843155</v>
      </c>
      <c r="E27" s="283">
        <v>-278248.62432425469</v>
      </c>
      <c r="F27" s="284">
        <v>-0.16341496122034835</v>
      </c>
      <c r="G27" s="292">
        <v>92.001567488326074</v>
      </c>
      <c r="H27" s="292">
        <v>-1.830805445173155</v>
      </c>
      <c r="I27" s="293">
        <v>6.7550480150380654</v>
      </c>
      <c r="J27" s="293">
        <v>0.32917713805368276</v>
      </c>
      <c r="K27" s="284">
        <v>5.1226852259465779E-2</v>
      </c>
      <c r="L27" s="285">
        <v>9622318.8652098645</v>
      </c>
      <c r="M27" s="285">
        <v>-1319088.9364618268</v>
      </c>
      <c r="N27" s="284">
        <v>-0.12055934303630368</v>
      </c>
      <c r="O27" s="283">
        <v>2323834.230117321</v>
      </c>
      <c r="P27" s="283">
        <v>-387426.26256446587</v>
      </c>
      <c r="Q27" s="284">
        <v>-0.14289525614016205</v>
      </c>
    </row>
    <row r="28" spans="1:17">
      <c r="A28" s="325" t="s">
        <v>213</v>
      </c>
      <c r="B28" s="325" t="s">
        <v>195</v>
      </c>
      <c r="C28" s="240" t="s">
        <v>217</v>
      </c>
      <c r="D28" s="283">
        <v>123840.00535124322</v>
      </c>
      <c r="E28" s="283">
        <v>11920.284850799348</v>
      </c>
      <c r="F28" s="287">
        <v>0.10650745728722645</v>
      </c>
      <c r="G28" s="294">
        <v>7.9984325116738981</v>
      </c>
      <c r="H28" s="294">
        <v>1.830805445173139</v>
      </c>
      <c r="I28" s="295">
        <v>14.852888425452617</v>
      </c>
      <c r="J28" s="295">
        <v>0.53867271760342916</v>
      </c>
      <c r="K28" s="287">
        <v>3.7632010624797867E-2</v>
      </c>
      <c r="L28" s="288">
        <v>1839381.7820894707</v>
      </c>
      <c r="M28" s="288">
        <v>237338.76088392618</v>
      </c>
      <c r="N28" s="287">
        <v>0.14814755767627746</v>
      </c>
      <c r="O28" s="283">
        <v>448018.39864778519</v>
      </c>
      <c r="P28" s="283">
        <v>2749.6685848766356</v>
      </c>
      <c r="Q28" s="287">
        <v>6.1753013387851339E-3</v>
      </c>
    </row>
    <row r="29" spans="1:17">
      <c r="A29" s="325" t="s">
        <v>213</v>
      </c>
      <c r="B29" s="325" t="s">
        <v>254</v>
      </c>
      <c r="C29" s="240" t="s">
        <v>216</v>
      </c>
      <c r="D29" s="283">
        <v>21133400.068950474</v>
      </c>
      <c r="E29" s="283">
        <v>-4241630.0284384452</v>
      </c>
      <c r="F29" s="284">
        <v>-0.16715763536670278</v>
      </c>
      <c r="G29" s="292">
        <v>93.484115073634385</v>
      </c>
      <c r="H29" s="292">
        <v>-1.6716057999976499</v>
      </c>
      <c r="I29" s="293">
        <v>6.5383576599248956</v>
      </c>
      <c r="J29" s="293">
        <v>0.10179284329727878</v>
      </c>
      <c r="K29" s="284">
        <v>1.5814777944023296E-2</v>
      </c>
      <c r="L29" s="285">
        <v>138177728.22107965</v>
      </c>
      <c r="M29" s="285">
        <v>-25150297.724640727</v>
      </c>
      <c r="N29" s="284">
        <v>-0.15398641830765195</v>
      </c>
      <c r="O29" s="283">
        <v>33957046.027641132</v>
      </c>
      <c r="P29" s="283">
        <v>-5765982.4744734243</v>
      </c>
      <c r="Q29" s="284">
        <v>-0.14515465441328287</v>
      </c>
    </row>
    <row r="30" spans="1:17">
      <c r="A30" s="325" t="s">
        <v>213</v>
      </c>
      <c r="B30" s="325" t="s">
        <v>199</v>
      </c>
      <c r="C30" s="240" t="s">
        <v>217</v>
      </c>
      <c r="D30" s="283">
        <v>1473007.5033994787</v>
      </c>
      <c r="E30" s="283">
        <v>181191.02086786903</v>
      </c>
      <c r="F30" s="287">
        <v>0.14026065104292817</v>
      </c>
      <c r="G30" s="294">
        <v>6.515884926365394</v>
      </c>
      <c r="H30" s="294">
        <v>1.6716057999976268</v>
      </c>
      <c r="I30" s="295">
        <v>14.348107416838497</v>
      </c>
      <c r="J30" s="295">
        <v>0.29278416144702746</v>
      </c>
      <c r="K30" s="287">
        <v>2.0830837976972081E-2</v>
      </c>
      <c r="L30" s="288">
        <v>21134869.884584818</v>
      </c>
      <c r="M30" s="288">
        <v>2977971.6359602772</v>
      </c>
      <c r="N30" s="287">
        <v>0.16401323591632017</v>
      </c>
      <c r="O30" s="283">
        <v>5478212.5773476008</v>
      </c>
      <c r="P30" s="283">
        <v>205280.63542034198</v>
      </c>
      <c r="Q30" s="287">
        <v>3.8931023134979405E-2</v>
      </c>
    </row>
    <row r="31" spans="1:17">
      <c r="A31" s="325" t="s">
        <v>213</v>
      </c>
      <c r="B31" s="325" t="s">
        <v>136</v>
      </c>
      <c r="C31" s="240" t="s">
        <v>216</v>
      </c>
      <c r="D31" s="283">
        <v>7684197.6207497669</v>
      </c>
      <c r="E31" s="283">
        <v>-1437782.0030357921</v>
      </c>
      <c r="F31" s="284">
        <v>-0.1576173223723035</v>
      </c>
      <c r="G31" s="292">
        <v>92.839896774814207</v>
      </c>
      <c r="H31" s="292">
        <v>-1.7083309413158787</v>
      </c>
      <c r="I31" s="293">
        <v>6.6096728748953488</v>
      </c>
      <c r="J31" s="293">
        <v>0.17898947317160108</v>
      </c>
      <c r="K31" s="284">
        <v>2.7833662768038444E-2</v>
      </c>
      <c r="L31" s="285">
        <v>50790032.579205111</v>
      </c>
      <c r="M31" s="285">
        <v>-7870530.3783349246</v>
      </c>
      <c r="N31" s="284">
        <v>-0.13417072700157701</v>
      </c>
      <c r="O31" s="283">
        <v>12370415.405741099</v>
      </c>
      <c r="P31" s="283">
        <v>-1969071.690190604</v>
      </c>
      <c r="Q31" s="284">
        <v>-0.13731813955530214</v>
      </c>
    </row>
    <row r="32" spans="1:17">
      <c r="A32" s="325" t="s">
        <v>213</v>
      </c>
      <c r="B32" s="325" t="s">
        <v>200</v>
      </c>
      <c r="C32" s="240" t="s">
        <v>217</v>
      </c>
      <c r="D32" s="283">
        <v>592629.35525171366</v>
      </c>
      <c r="E32" s="283">
        <v>66644.290399013553</v>
      </c>
      <c r="F32" s="287">
        <v>0.1267037694647794</v>
      </c>
      <c r="G32" s="294">
        <v>7.1601032251855834</v>
      </c>
      <c r="H32" s="294">
        <v>1.7083309413160723</v>
      </c>
      <c r="I32" s="295">
        <v>14.947896032526897</v>
      </c>
      <c r="J32" s="295">
        <v>0.30740527756169556</v>
      </c>
      <c r="K32" s="287">
        <v>2.0996924400054118E-2</v>
      </c>
      <c r="L32" s="288">
        <v>8858561.9881260637</v>
      </c>
      <c r="M32" s="288">
        <v>1157882.508900336</v>
      </c>
      <c r="N32" s="287">
        <v>0.15036108333348741</v>
      </c>
      <c r="O32" s="283">
        <v>2184692.0788881565</v>
      </c>
      <c r="P32" s="283">
        <v>-4058.7766159940511</v>
      </c>
      <c r="Q32" s="287">
        <v>-1.854380367590611E-3</v>
      </c>
    </row>
    <row r="33" spans="1:17">
      <c r="A33" s="325" t="s">
        <v>214</v>
      </c>
      <c r="B33" s="325" t="s">
        <v>253</v>
      </c>
      <c r="C33" s="240" t="s">
        <v>216</v>
      </c>
      <c r="D33" s="283">
        <v>12412524.196135404</v>
      </c>
      <c r="E33" s="283">
        <v>-1709719.5714730024</v>
      </c>
      <c r="F33" s="284">
        <v>-0.12106571729023075</v>
      </c>
      <c r="G33" s="292">
        <v>98.235574535517742</v>
      </c>
      <c r="H33" s="292">
        <v>7.0164450927450162E-2</v>
      </c>
      <c r="I33" s="293">
        <v>8.9015637919019159</v>
      </c>
      <c r="J33" s="293">
        <v>0.24722822782245224</v>
      </c>
      <c r="K33" s="284">
        <v>2.8566979636032774E-2</v>
      </c>
      <c r="L33" s="285">
        <v>110490875.95042534</v>
      </c>
      <c r="M33" s="285">
        <v>-11727760.532187656</v>
      </c>
      <c r="N33" s="284">
        <v>-9.5957219534649807E-2</v>
      </c>
      <c r="O33" s="283">
        <v>35708710.197462559</v>
      </c>
      <c r="P33" s="283">
        <v>-4147312.7954116985</v>
      </c>
      <c r="Q33" s="284">
        <v>-0.10405736659056987</v>
      </c>
    </row>
    <row r="34" spans="1:17">
      <c r="A34" s="325" t="s">
        <v>214</v>
      </c>
      <c r="B34" s="325" t="s">
        <v>195</v>
      </c>
      <c r="C34" s="240" t="s">
        <v>217</v>
      </c>
      <c r="D34" s="283">
        <v>222943.40796312326</v>
      </c>
      <c r="E34" s="283">
        <v>-40983.834603137133</v>
      </c>
      <c r="F34" s="287">
        <v>-0.15528459360479968</v>
      </c>
      <c r="G34" s="294">
        <v>1.7644254644822788</v>
      </c>
      <c r="H34" s="294">
        <v>-7.0164450927436617E-2</v>
      </c>
      <c r="I34" s="295">
        <v>25.768984962021371</v>
      </c>
      <c r="J34" s="295">
        <v>2.2357850957503516</v>
      </c>
      <c r="K34" s="287">
        <v>9.5005571212387174E-2</v>
      </c>
      <c r="L34" s="288">
        <v>5745025.3271835186</v>
      </c>
      <c r="M34" s="288">
        <v>-466027.22228207905</v>
      </c>
      <c r="N34" s="287">
        <v>-7.5031923908319906E-2</v>
      </c>
      <c r="O34" s="283">
        <v>1988198.9531168938</v>
      </c>
      <c r="P34" s="283">
        <v>-370646.4450302925</v>
      </c>
      <c r="Q34" s="287">
        <v>-0.15713045260254274</v>
      </c>
    </row>
    <row r="35" spans="1:17">
      <c r="A35" s="325" t="s">
        <v>214</v>
      </c>
      <c r="B35" s="325" t="s">
        <v>254</v>
      </c>
      <c r="C35" s="240" t="s">
        <v>216</v>
      </c>
      <c r="D35" s="283">
        <v>176804313.61690632</v>
      </c>
      <c r="E35" s="283">
        <v>-19092133.464782089</v>
      </c>
      <c r="F35" s="284">
        <v>-9.7460335545650353E-2</v>
      </c>
      <c r="G35" s="292">
        <v>98.335998770378595</v>
      </c>
      <c r="H35" s="292">
        <v>-8.0308620308073841E-3</v>
      </c>
      <c r="I35" s="293">
        <v>8.6681287693245483</v>
      </c>
      <c r="J35" s="293">
        <v>0.26542683304934656</v>
      </c>
      <c r="K35" s="284">
        <v>3.1588271851400035E-2</v>
      </c>
      <c r="L35" s="285">
        <v>1532562557.4033856</v>
      </c>
      <c r="M35" s="285">
        <v>-113496897.79935002</v>
      </c>
      <c r="N35" s="284">
        <v>-6.8950667268194918E-2</v>
      </c>
      <c r="O35" s="283">
        <v>493539184.65777659</v>
      </c>
      <c r="P35" s="283">
        <v>-44904531.547302961</v>
      </c>
      <c r="Q35" s="284">
        <v>-8.3396890326416145E-2</v>
      </c>
    </row>
    <row r="36" spans="1:17">
      <c r="A36" s="325" t="s">
        <v>214</v>
      </c>
      <c r="B36" s="325" t="s">
        <v>199</v>
      </c>
      <c r="C36" s="240" t="s">
        <v>217</v>
      </c>
      <c r="D36" s="283">
        <v>2991809.7028519702</v>
      </c>
      <c r="E36" s="283">
        <v>-306801.43496860843</v>
      </c>
      <c r="F36" s="287">
        <v>-9.3009276374212094E-2</v>
      </c>
      <c r="G36" s="294">
        <v>1.6640012296211644</v>
      </c>
      <c r="H36" s="294">
        <v>8.030862030224073E-3</v>
      </c>
      <c r="I36" s="295">
        <v>24.38626966345775</v>
      </c>
      <c r="J36" s="295">
        <v>3.2596437805403617</v>
      </c>
      <c r="K36" s="287">
        <v>0.15429078919677616</v>
      </c>
      <c r="L36" s="288">
        <v>72959078.195497543</v>
      </c>
      <c r="M36" s="288">
        <v>3270554.7535377294</v>
      </c>
      <c r="N36" s="287">
        <v>4.6931038168165747E-2</v>
      </c>
      <c r="O36" s="283">
        <v>26544485.279842772</v>
      </c>
      <c r="P36" s="283">
        <v>-39492.744712162763</v>
      </c>
      <c r="Q36" s="287">
        <v>-1.4855844627799622E-3</v>
      </c>
    </row>
    <row r="37" spans="1:17">
      <c r="A37" s="325" t="s">
        <v>214</v>
      </c>
      <c r="B37" s="325" t="s">
        <v>136</v>
      </c>
      <c r="C37" s="240" t="s">
        <v>216</v>
      </c>
      <c r="D37" s="283">
        <v>64200908.903587602</v>
      </c>
      <c r="E37" s="283">
        <v>-7287886.5869926736</v>
      </c>
      <c r="F37" s="284">
        <v>-0.10194445908594113</v>
      </c>
      <c r="G37" s="292">
        <v>98.321827293025606</v>
      </c>
      <c r="H37" s="292">
        <v>9.5119594147803355E-3</v>
      </c>
      <c r="I37" s="293">
        <v>8.6929931900204043</v>
      </c>
      <c r="J37" s="293">
        <v>0.21245901926190847</v>
      </c>
      <c r="K37" s="284">
        <v>2.5052551523756929E-2</v>
      </c>
      <c r="L37" s="285">
        <v>558098063.89200735</v>
      </c>
      <c r="M37" s="285">
        <v>-48165109.092224598</v>
      </c>
      <c r="N37" s="284">
        <v>-7.9445876375996372E-2</v>
      </c>
      <c r="O37" s="283">
        <v>178807697.24180633</v>
      </c>
      <c r="P37" s="283">
        <v>-16900289.753632218</v>
      </c>
      <c r="Q37" s="284">
        <v>-8.6354624627691459E-2</v>
      </c>
    </row>
    <row r="38" spans="1:17">
      <c r="A38" s="325" t="s">
        <v>214</v>
      </c>
      <c r="B38" s="325" t="s">
        <v>200</v>
      </c>
      <c r="C38" s="240" t="s">
        <v>217</v>
      </c>
      <c r="D38" s="283">
        <v>1095791.4031015013</v>
      </c>
      <c r="E38" s="283">
        <v>-131425.58958831197</v>
      </c>
      <c r="F38" s="287">
        <v>-0.10709238086758679</v>
      </c>
      <c r="G38" s="294">
        <v>1.6781727069740504</v>
      </c>
      <c r="H38" s="294">
        <v>-9.5119594151602538E-3</v>
      </c>
      <c r="I38" s="295">
        <v>25.454666933334298</v>
      </c>
      <c r="J38" s="295">
        <v>2.5739352053382198</v>
      </c>
      <c r="K38" s="287">
        <v>0.11249357039525275</v>
      </c>
      <c r="L38" s="288">
        <v>27893005.194359779</v>
      </c>
      <c r="M38" s="288">
        <v>-186617.58741396293</v>
      </c>
      <c r="N38" s="287">
        <v>-6.646014758257184E-3</v>
      </c>
      <c r="O38" s="283">
        <v>9727506.3185978867</v>
      </c>
      <c r="P38" s="283">
        <v>-909529.52900797687</v>
      </c>
      <c r="Q38" s="287">
        <v>-8.5505919321752569E-2</v>
      </c>
    </row>
    <row r="39" spans="1:17" customFormat="1" ht="14.4">
      <c r="A39" s="318" t="s">
        <v>167</v>
      </c>
      <c r="B39" s="325" t="s">
        <v>253</v>
      </c>
      <c r="C39" s="233" t="s">
        <v>216</v>
      </c>
      <c r="D39" s="283">
        <v>111746764.37259084</v>
      </c>
      <c r="E39" s="283">
        <v>4232087.8352302313</v>
      </c>
      <c r="F39" s="284">
        <v>3.9362884877950685E-2</v>
      </c>
      <c r="G39" s="292">
        <v>97.796607133249381</v>
      </c>
      <c r="H39" s="292">
        <v>-0.2779806031428933</v>
      </c>
      <c r="I39" s="293">
        <v>4.2119684065866663</v>
      </c>
      <c r="J39" s="293">
        <v>-6.81265120575274E-2</v>
      </c>
      <c r="K39" s="284">
        <v>-1.5917056362644368E-2</v>
      </c>
      <c r="L39" s="285">
        <v>470673841.0756371</v>
      </c>
      <c r="M39" s="285">
        <v>10500820.348405838</v>
      </c>
      <c r="N39" s="284">
        <v>2.2819287258107699E-2</v>
      </c>
      <c r="O39" s="283">
        <v>132483803.88873267</v>
      </c>
      <c r="P39" s="283">
        <v>4987599.3464484811</v>
      </c>
      <c r="Q39" s="284">
        <v>3.9119590770204778E-2</v>
      </c>
    </row>
    <row r="40" spans="1:17" customFormat="1" ht="14.4">
      <c r="A40" s="318" t="s">
        <v>167</v>
      </c>
      <c r="B40" s="325" t="s">
        <v>195</v>
      </c>
      <c r="C40" s="233" t="s">
        <v>217</v>
      </c>
      <c r="D40" s="283">
        <v>2517694.9458541423</v>
      </c>
      <c r="E40" s="283">
        <v>406953.70797799015</v>
      </c>
      <c r="F40" s="287">
        <v>0.1928013252763616</v>
      </c>
      <c r="G40" s="294">
        <v>2.203392866750943</v>
      </c>
      <c r="H40" s="294">
        <v>0.27798060314271544</v>
      </c>
      <c r="I40" s="295">
        <v>11.089018272506609</v>
      </c>
      <c r="J40" s="295">
        <v>0.68657650630136935</v>
      </c>
      <c r="K40" s="287">
        <v>6.6001475589305719E-2</v>
      </c>
      <c r="L40" s="288">
        <v>27918765.25917412</v>
      </c>
      <c r="M40" s="288">
        <v>5961902.448639486</v>
      </c>
      <c r="N40" s="287">
        <v>0.27152797282948082</v>
      </c>
      <c r="O40" s="283">
        <v>6157522.0468893647</v>
      </c>
      <c r="P40" s="283">
        <v>903944.7940308284</v>
      </c>
      <c r="Q40" s="287">
        <v>0.17206272041378678</v>
      </c>
    </row>
    <row r="41" spans="1:17" customFormat="1" ht="14.4">
      <c r="A41" s="318" t="s">
        <v>167</v>
      </c>
      <c r="B41" s="325" t="s">
        <v>254</v>
      </c>
      <c r="C41" s="233" t="s">
        <v>216</v>
      </c>
      <c r="D41" s="283">
        <v>1475169934.1375453</v>
      </c>
      <c r="E41" s="283">
        <v>53914731.914325714</v>
      </c>
      <c r="F41" s="284">
        <v>3.7934588967546992E-2</v>
      </c>
      <c r="G41" s="292">
        <v>97.984647047732707</v>
      </c>
      <c r="H41" s="292">
        <v>-0.27211059081440681</v>
      </c>
      <c r="I41" s="293">
        <v>4.1999892629389315</v>
      </c>
      <c r="J41" s="293">
        <v>-0.21675486039822545</v>
      </c>
      <c r="K41" s="284">
        <v>-4.9075711507247585E-2</v>
      </c>
      <c r="L41" s="285">
        <v>6195697884.3880215</v>
      </c>
      <c r="M41" s="285">
        <v>-81622677.793746948</v>
      </c>
      <c r="N41" s="284">
        <v>-1.3002789484017983E-2</v>
      </c>
      <c r="O41" s="283">
        <v>1762414992.8813341</v>
      </c>
      <c r="P41" s="283">
        <v>60693356.416774988</v>
      </c>
      <c r="Q41" s="284">
        <v>3.5665854577056157E-2</v>
      </c>
    </row>
    <row r="42" spans="1:17" customFormat="1" ht="14.4">
      <c r="A42" s="318" t="s">
        <v>167</v>
      </c>
      <c r="B42" s="325" t="s">
        <v>199</v>
      </c>
      <c r="C42" s="233" t="s">
        <v>217</v>
      </c>
      <c r="D42" s="283">
        <v>30341366.442821611</v>
      </c>
      <c r="E42" s="283">
        <v>5125876.5927556492</v>
      </c>
      <c r="F42" s="287">
        <v>0.20328284809197314</v>
      </c>
      <c r="G42" s="294">
        <v>2.0153529522576306</v>
      </c>
      <c r="H42" s="294">
        <v>0.27211059081574085</v>
      </c>
      <c r="I42" s="295">
        <v>10.704159080993836</v>
      </c>
      <c r="J42" s="295">
        <v>0.4566562634353577</v>
      </c>
      <c r="K42" s="287">
        <v>4.4562687277617009E-2</v>
      </c>
      <c r="L42" s="288">
        <v>324778813.13869059</v>
      </c>
      <c r="M42" s="288">
        <v>66383009.854022443</v>
      </c>
      <c r="N42" s="287">
        <v>0.25690436535801608</v>
      </c>
      <c r="O42" s="283">
        <v>74925740.582572281</v>
      </c>
      <c r="P42" s="283">
        <v>11472362.01062461</v>
      </c>
      <c r="Q42" s="287">
        <v>0.18079986076102286</v>
      </c>
    </row>
    <row r="43" spans="1:17" customFormat="1" ht="14.4">
      <c r="A43" s="318" t="s">
        <v>167</v>
      </c>
      <c r="B43" s="325" t="s">
        <v>136</v>
      </c>
      <c r="C43" s="233" t="s">
        <v>216</v>
      </c>
      <c r="D43" s="283">
        <v>575776125.31174684</v>
      </c>
      <c r="E43" s="283">
        <v>24156203.467487216</v>
      </c>
      <c r="F43" s="284">
        <v>4.3791390613168071E-2</v>
      </c>
      <c r="G43" s="292">
        <v>97.858859311826961</v>
      </c>
      <c r="H43" s="292">
        <v>-0.27121467605243765</v>
      </c>
      <c r="I43" s="293">
        <v>4.1782361925168985</v>
      </c>
      <c r="J43" s="293">
        <v>-9.9257600304142102E-2</v>
      </c>
      <c r="K43" s="284">
        <v>-2.3204615859578125E-2</v>
      </c>
      <c r="L43" s="285">
        <v>2405728645.5646858</v>
      </c>
      <c r="M43" s="285">
        <v>46177853.879437923</v>
      </c>
      <c r="N43" s="284">
        <v>1.9570612356454759E-2</v>
      </c>
      <c r="O43" s="283">
        <v>680940932.31713414</v>
      </c>
      <c r="P43" s="283">
        <v>29426248.632405281</v>
      </c>
      <c r="Q43" s="284">
        <v>4.5165902425991653E-2</v>
      </c>
    </row>
    <row r="44" spans="1:17" customFormat="1" ht="14.4">
      <c r="A44" s="318" t="s">
        <v>167</v>
      </c>
      <c r="B44" s="325" t="s">
        <v>200</v>
      </c>
      <c r="C44" s="233" t="s">
        <v>217</v>
      </c>
      <c r="D44" s="283">
        <v>12597915.997107057</v>
      </c>
      <c r="E44" s="283">
        <v>2086475.4290864114</v>
      </c>
      <c r="F44" s="287">
        <v>0.19849566913161026</v>
      </c>
      <c r="G44" s="294">
        <v>2.1411406881721953</v>
      </c>
      <c r="H44" s="294">
        <v>0.27121467605422489</v>
      </c>
      <c r="I44" s="295">
        <v>11.06231100856205</v>
      </c>
      <c r="J44" s="295">
        <v>0.60543229120624176</v>
      </c>
      <c r="K44" s="287">
        <v>5.7897993040827309E-2</v>
      </c>
      <c r="L44" s="288">
        <v>139362064.81973734</v>
      </c>
      <c r="M44" s="288">
        <v>29445205.655251801</v>
      </c>
      <c r="N44" s="287">
        <v>0.26788616304245377</v>
      </c>
      <c r="O44" s="283">
        <v>31053851.113251552</v>
      </c>
      <c r="P44" s="283">
        <v>4554335.8566956669</v>
      </c>
      <c r="Q44" s="287">
        <v>0.17186487422893296</v>
      </c>
    </row>
  </sheetData>
  <mergeCells count="24">
    <mergeCell ref="A9:A14"/>
    <mergeCell ref="B9:B10"/>
    <mergeCell ref="B11:B12"/>
    <mergeCell ref="B13:B14"/>
    <mergeCell ref="A15:A20"/>
    <mergeCell ref="B15:B16"/>
    <mergeCell ref="B17:B18"/>
    <mergeCell ref="B19:B20"/>
    <mergeCell ref="A21:A26"/>
    <mergeCell ref="B21:B22"/>
    <mergeCell ref="B23:B24"/>
    <mergeCell ref="B25:B26"/>
    <mergeCell ref="A27:A32"/>
    <mergeCell ref="B27:B28"/>
    <mergeCell ref="B29:B30"/>
    <mergeCell ref="B31:B32"/>
    <mergeCell ref="A33:A38"/>
    <mergeCell ref="B33:B34"/>
    <mergeCell ref="B35:B36"/>
    <mergeCell ref="B37:B38"/>
    <mergeCell ref="A39:A44"/>
    <mergeCell ref="B39:B40"/>
    <mergeCell ref="B41:B42"/>
    <mergeCell ref="B43:B44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7">
    <tabColor rgb="FF002776"/>
    <pageSetUpPr fitToPage="1"/>
  </sheetPr>
  <dimension ref="G2:M22"/>
  <sheetViews>
    <sheetView showGridLines="0" zoomScale="90" zoomScaleNormal="90" workbookViewId="0">
      <selection activeCell="F9" sqref="F9"/>
    </sheetView>
  </sheetViews>
  <sheetFormatPr defaultRowHeight="14.4"/>
  <cols>
    <col min="2" max="2" width="45" bestFit="1" customWidth="1"/>
    <col min="8" max="8" width="34.77734375" customWidth="1"/>
  </cols>
  <sheetData>
    <row r="2" spans="7:13" ht="15" thickBot="1"/>
    <row r="3" spans="7:13" ht="24" thickBot="1">
      <c r="G3" s="326" t="s">
        <v>139</v>
      </c>
      <c r="H3" s="327"/>
      <c r="I3" s="327"/>
      <c r="J3" s="328"/>
      <c r="K3" s="46"/>
      <c r="L3" s="46"/>
      <c r="M3" s="46"/>
    </row>
    <row r="5" spans="7:13">
      <c r="H5" t="s">
        <v>538</v>
      </c>
    </row>
    <row r="6" spans="7:13">
      <c r="H6" t="s">
        <v>540</v>
      </c>
    </row>
    <row r="7" spans="7:13">
      <c r="H7" t="s">
        <v>539</v>
      </c>
    </row>
    <row r="8" spans="7:13">
      <c r="I8" s="47"/>
      <c r="J8" s="47"/>
      <c r="K8" s="47"/>
    </row>
    <row r="9" spans="7:13" ht="15" thickBot="1">
      <c r="H9" s="48" t="s">
        <v>43</v>
      </c>
    </row>
    <row r="10" spans="7:13">
      <c r="H10" s="174" t="s">
        <v>387</v>
      </c>
    </row>
    <row r="11" spans="7:13">
      <c r="H11" s="174" t="s">
        <v>388</v>
      </c>
    </row>
    <row r="12" spans="7:13">
      <c r="H12" s="174" t="s">
        <v>14</v>
      </c>
    </row>
    <row r="13" spans="7:13">
      <c r="H13" s="174" t="s">
        <v>15</v>
      </c>
    </row>
    <row r="14" spans="7:13">
      <c r="H14" s="174" t="s">
        <v>16</v>
      </c>
    </row>
    <row r="15" spans="7:13">
      <c r="H15" s="174" t="s">
        <v>17</v>
      </c>
    </row>
    <row r="16" spans="7:13" hidden="1">
      <c r="H16" s="174" t="s">
        <v>39</v>
      </c>
    </row>
    <row r="17" spans="8:8" hidden="1">
      <c r="H17" s="174" t="s">
        <v>40</v>
      </c>
    </row>
    <row r="18" spans="8:8" hidden="1">
      <c r="H18" s="174" t="s">
        <v>133</v>
      </c>
    </row>
    <row r="19" spans="8:8">
      <c r="H19" s="174" t="s">
        <v>315</v>
      </c>
    </row>
    <row r="20" spans="8:8" hidden="1">
      <c r="H20" s="174" t="s">
        <v>41</v>
      </c>
    </row>
    <row r="21" spans="8:8">
      <c r="H21" s="174" t="s">
        <v>316</v>
      </c>
    </row>
    <row r="22" spans="8:8">
      <c r="H22" s="174" t="s">
        <v>42</v>
      </c>
    </row>
  </sheetData>
  <mergeCells count="1">
    <mergeCell ref="G3:J3"/>
  </mergeCells>
  <hyperlinks>
    <hyperlink ref="H10" location="'TOTAL U.S. MULO+C'!A1" display="'TOTAL U.S. MULO+C'!A1" xr:uid="{00000000-0004-0000-1100-000000000000}"/>
    <hyperlink ref="H11" location="'TOTAL U.S. MULO'!A1" display="'TOTAL U.S. MULO'!A1" xr:uid="{00000000-0004-0000-1100-000001000000}"/>
    <hyperlink ref="H12" location="'TOTAL U.S. FOOD'!A1" display="'TOTAL U.S. FOOD'!A1" xr:uid="{00000000-0004-0000-1100-000002000000}"/>
    <hyperlink ref="H13" location="'TOTAL U.S. DRUG'!A1" display="'TOTAL U.S. DRUG'!A1" xr:uid="{00000000-0004-0000-1100-000003000000}"/>
    <hyperlink ref="H14" location="'TOTAL U.S. CONVENIENCE'!A1" display="'TOTAL U.S. CONVENIENCE'!A1" xr:uid="{00000000-0004-0000-1100-000004000000}"/>
    <hyperlink ref="H15" location="'TOTAL U.S. ALL OTHER OUTLETS'!A1" display="'TOTAL U.S. ALL OTHER OUTLETS'!A1" xr:uid="{00000000-0004-0000-1100-000005000000}"/>
    <hyperlink ref="H16" location="'TOTAL U.S. ALL OTHER OUTLET xWM'!A1" display="'TOTAL U.S. ALL OTHER OUTLET xWM'!A1" xr:uid="{00000000-0004-0000-1100-000006000000}"/>
    <hyperlink ref="H17" location="'WALMART'!A1" display="'WALMART'!A1" xr:uid="{00000000-0004-0000-1100-000007000000}"/>
    <hyperlink ref="H18" location="'TOP PERFORMERS'!A1" display="'TOP PERFORMERS'!A1" xr:uid="{00000000-0004-0000-1100-000008000000}"/>
    <hyperlink ref="H19" location="'IRI STANDARD REGIONS'!A1" display="'IRI STANDARD REGIONS'!A1" xr:uid="{00000000-0004-0000-1100-000009000000}"/>
    <hyperlink ref="H20" location="'WALMART REGIONS'!A1" display="'WALMART REGIONS'!A1" xr:uid="{00000000-0004-0000-1100-00000A000000}"/>
    <hyperlink ref="H21" location="'IRI STANDARD REGIONS &amp; MARKETS'!A1" display="'IRI STANDARD REGIONS &amp; MARKETS'!A1" xr:uid="{00000000-0004-0000-1100-00000B000000}"/>
    <hyperlink ref="H22" location="'DMI CUSTOM REGIONS'!A1" display="DMI CUSTOM REGIONS &amp; MARKETS" xr:uid="{00000000-0004-0000-1100-00000C000000}"/>
  </hyperlinks>
  <pageMargins left="0.7" right="0.7" top="0.75" bottom="0.75" header="0.3" footer="0.3"/>
  <pageSetup scale="79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C00000"/>
    <pageSetUpPr fitToPage="1"/>
  </sheetPr>
  <dimension ref="A1:T366"/>
  <sheetViews>
    <sheetView showGridLines="0" zoomScale="70" zoomScaleNormal="70" workbookViewId="0">
      <selection activeCell="C160" sqref="C160"/>
    </sheetView>
  </sheetViews>
  <sheetFormatPr defaultColWidth="9.21875" defaultRowHeight="14.4"/>
  <cols>
    <col min="1" max="1" width="9.21875" style="1"/>
    <col min="2" max="2" width="21.77734375" style="1" customWidth="1"/>
    <col min="3" max="3" width="40.44140625" style="78" customWidth="1"/>
    <col min="4" max="4" width="20.21875" style="1" bestFit="1" customWidth="1"/>
    <col min="5" max="5" width="18.77734375" style="1" bestFit="1" customWidth="1"/>
    <col min="6" max="6" width="11.5546875" style="19" bestFit="1" customWidth="1"/>
    <col min="7" max="7" width="12.77734375" style="19" bestFit="1" customWidth="1"/>
    <col min="8" max="8" width="9.5546875" style="19" bestFit="1" customWidth="1"/>
    <col min="9" max="9" width="8.5546875" style="19" bestFit="1" customWidth="1"/>
    <col min="10" max="10" width="9.5546875" style="19" bestFit="1" customWidth="1"/>
    <col min="11" max="11" width="11.5546875" style="19" bestFit="1" customWidth="1"/>
    <col min="12" max="12" width="21.21875" style="1" bestFit="1" customWidth="1"/>
    <col min="13" max="13" width="18.77734375" style="1" bestFit="1" customWidth="1"/>
    <col min="14" max="14" width="13.5546875" style="19" customWidth="1"/>
    <col min="15" max="15" width="20.21875" style="1" bestFit="1" customWidth="1"/>
    <col min="16" max="16" width="18.77734375" style="1" bestFit="1" customWidth="1"/>
    <col min="17" max="17" width="11.5546875" style="19" bestFit="1" customWidth="1"/>
    <col min="18" max="16384" width="9.21875" style="1"/>
  </cols>
  <sheetData>
    <row r="1" spans="1:17">
      <c r="A1" s="78"/>
      <c r="B1" s="78"/>
    </row>
    <row r="2" spans="1:17" ht="23.4">
      <c r="B2" s="345" t="s">
        <v>139</v>
      </c>
      <c r="C2" s="345"/>
      <c r="D2" s="345"/>
      <c r="E2" s="345"/>
      <c r="F2" s="345"/>
      <c r="G2" s="345"/>
      <c r="H2" s="345"/>
      <c r="I2" s="345"/>
      <c r="J2" s="345"/>
      <c r="K2" s="345"/>
      <c r="L2" s="345"/>
      <c r="M2" s="345"/>
      <c r="N2" s="345"/>
      <c r="O2" s="345"/>
      <c r="P2" s="345"/>
      <c r="Q2" s="345"/>
    </row>
    <row r="3" spans="1:17">
      <c r="B3" s="335" t="s">
        <v>389</v>
      </c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  <c r="O3" s="335"/>
      <c r="P3" s="335"/>
      <c r="Q3" s="335"/>
    </row>
    <row r="4" spans="1:17" ht="15" thickBot="1">
      <c r="B4" s="335" t="str">
        <f>'HOME PAGE'!H5</f>
        <v>4 WEEKS ENDING 05-19-2024</v>
      </c>
      <c r="C4" s="335"/>
      <c r="D4" s="335"/>
      <c r="E4" s="335"/>
      <c r="F4" s="335"/>
      <c r="G4" s="335"/>
      <c r="H4" s="335"/>
      <c r="I4" s="335"/>
      <c r="J4" s="335"/>
      <c r="K4" s="335"/>
      <c r="L4" s="335"/>
      <c r="M4" s="335"/>
      <c r="N4" s="335"/>
      <c r="O4" s="335"/>
      <c r="P4" s="335"/>
      <c r="Q4" s="335"/>
    </row>
    <row r="5" spans="1:17">
      <c r="D5" s="329" t="s">
        <v>76</v>
      </c>
      <c r="E5" s="330"/>
      <c r="F5" s="331"/>
      <c r="G5" s="336" t="s">
        <v>19</v>
      </c>
      <c r="H5" s="337"/>
      <c r="I5" s="329" t="s">
        <v>20</v>
      </c>
      <c r="J5" s="330"/>
      <c r="K5" s="331"/>
      <c r="L5" s="336" t="s">
        <v>21</v>
      </c>
      <c r="M5" s="330"/>
      <c r="N5" s="337"/>
      <c r="O5" s="329" t="s">
        <v>22</v>
      </c>
      <c r="P5" s="330"/>
      <c r="Q5" s="331"/>
    </row>
    <row r="6" spans="1:17" s="14" customFormat="1" ht="29.4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300" t="s">
        <v>77</v>
      </c>
      <c r="D7" s="301">
        <f>'Segment Data'!E3</f>
        <v>261364355.63913688</v>
      </c>
      <c r="E7" s="302">
        <f>'Segment Data'!F3</f>
        <v>341744.8279183507</v>
      </c>
      <c r="F7" s="303">
        <f>'Segment Data'!G3</f>
        <v>1.3092537342119896E-3</v>
      </c>
      <c r="G7" s="304">
        <f>'Segment Data'!H3</f>
        <v>100.00000000000004</v>
      </c>
      <c r="H7" s="305">
        <f>'Segment Data'!I3</f>
        <v>7.1054273576010019E-14</v>
      </c>
      <c r="I7" s="306">
        <f>'Segment Data'!J3</f>
        <v>0</v>
      </c>
      <c r="J7" s="307">
        <f>'Segment Data'!K3</f>
        <v>5.013070485481383</v>
      </c>
      <c r="K7" s="303">
        <f>'Segment Data'!L3</f>
        <v>-2.242579567439229E-2</v>
      </c>
      <c r="L7" s="308">
        <f>'Segment Data'!M3</f>
        <v>-4.4535422969759391E-3</v>
      </c>
      <c r="M7" s="309">
        <f>'Segment Data'!N3</f>
        <v>1310237937.2114167</v>
      </c>
      <c r="N7" s="303">
        <f>'Segment Data'!O3</f>
        <v>-4140448.8260455132</v>
      </c>
      <c r="O7" s="301">
        <f>'Segment Data'!P3</f>
        <v>-3.1501193796468156E-3</v>
      </c>
      <c r="P7" s="302">
        <f>'Segment Data'!Q3</f>
        <v>376392793.96432018</v>
      </c>
      <c r="Q7" s="303">
        <f>'Segment Data'!R3</f>
        <v>-1219973.0202234983</v>
      </c>
    </row>
    <row r="8" spans="1:17">
      <c r="B8" s="332" t="s">
        <v>111</v>
      </c>
      <c r="C8" s="82" t="s">
        <v>111</v>
      </c>
      <c r="D8" s="121">
        <f>'Segment Data'!E6</f>
        <v>243852824.33486661</v>
      </c>
      <c r="E8" s="122">
        <f>'Segment Data'!F6</f>
        <v>-204357.0224891901</v>
      </c>
      <c r="F8" s="123">
        <f>'Segment Data'!G6</f>
        <v>-8.3733255195619287E-4</v>
      </c>
      <c r="G8" s="124">
        <f>'Segment Data'!H6</f>
        <v>93.299954287397867</v>
      </c>
      <c r="H8" s="125">
        <f>'Segment Data'!I6</f>
        <v>-0.20044424086110268</v>
      </c>
      <c r="I8" s="158">
        <f>'Segment Data'!J6</f>
        <v>0</v>
      </c>
      <c r="J8" s="159">
        <f>'Segment Data'!K6</f>
        <v>4.6951697513024673</v>
      </c>
      <c r="K8" s="123">
        <f>'Segment Data'!L6</f>
        <v>-1.5825862022515125E-2</v>
      </c>
      <c r="L8" s="126">
        <f>'Segment Data'!M6</f>
        <v>-3.3593455230040768E-3</v>
      </c>
      <c r="M8" s="127">
        <f>'Segment Data'!N6</f>
        <v>1144930404.58674</v>
      </c>
      <c r="N8" s="123">
        <f>'Segment Data'!O6</f>
        <v>-4821906.1882228851</v>
      </c>
      <c r="O8" s="121">
        <f>'Segment Data'!P6</f>
        <v>-4.1938651856005364E-3</v>
      </c>
      <c r="P8" s="122">
        <f>'Segment Data'!Q6</f>
        <v>319512987.16231173</v>
      </c>
      <c r="Q8" s="123">
        <f>'Segment Data'!R6</f>
        <v>-668812.19642680883</v>
      </c>
    </row>
    <row r="9" spans="1:17">
      <c r="B9" s="334"/>
      <c r="C9" s="102" t="s">
        <v>110</v>
      </c>
      <c r="D9" s="135">
        <f>'Segment Data'!E7</f>
        <v>242618757.24411175</v>
      </c>
      <c r="E9" s="136">
        <f>'Segment Data'!F7</f>
        <v>132788.93309667706</v>
      </c>
      <c r="F9" s="137">
        <f>'Segment Data'!G7</f>
        <v>5.4761491570662997E-4</v>
      </c>
      <c r="G9" s="138">
        <f>'Segment Data'!H7</f>
        <v>92.827790786855843</v>
      </c>
      <c r="H9" s="139">
        <f>'Segment Data'!I7</f>
        <v>-7.0662553031269226E-2</v>
      </c>
      <c r="I9" s="160">
        <f>'Segment Data'!J7</f>
        <v>0</v>
      </c>
      <c r="J9" s="161">
        <f>'Segment Data'!K7</f>
        <v>4.6626583000311737</v>
      </c>
      <c r="K9" s="137">
        <f>'Segment Data'!L7</f>
        <v>-7.5382643548937978E-3</v>
      </c>
      <c r="L9" s="140">
        <f>'Segment Data'!M7</f>
        <v>-1.6141214295730098E-3</v>
      </c>
      <c r="M9" s="141">
        <f>'Segment Data'!N7</f>
        <v>1131248362.2075062</v>
      </c>
      <c r="N9" s="137">
        <f>'Segment Data'!O7</f>
        <v>-1208773.9104251862</v>
      </c>
      <c r="O9" s="135">
        <f>'Segment Data'!P7</f>
        <v>-1.067390430836852E-3</v>
      </c>
      <c r="P9" s="136">
        <f>'Segment Data'!Q7</f>
        <v>316736615.84565783</v>
      </c>
      <c r="Q9" s="137">
        <f>'Segment Data'!R7</f>
        <v>253370.15666598082</v>
      </c>
    </row>
    <row r="10" spans="1:17" ht="15" thickBot="1">
      <c r="B10" s="333"/>
      <c r="C10" s="98" t="s">
        <v>109</v>
      </c>
      <c r="D10" s="142">
        <f>'Segment Data'!E8</f>
        <v>1234067.0907549635</v>
      </c>
      <c r="E10" s="143">
        <f>'Segment Data'!F8</f>
        <v>-337145.95558585343</v>
      </c>
      <c r="F10" s="144">
        <f>'Segment Data'!G8</f>
        <v>-0.21457685599736423</v>
      </c>
      <c r="G10" s="145">
        <f>'Segment Data'!H8</f>
        <v>0.47216350054206618</v>
      </c>
      <c r="H10" s="146">
        <f>'Segment Data'!I8</f>
        <v>-0.12978168782982441</v>
      </c>
      <c r="I10" s="162">
        <f>'Segment Data'!J8</f>
        <v>0</v>
      </c>
      <c r="J10" s="163">
        <f>'Segment Data'!K8</f>
        <v>11.086951821123053</v>
      </c>
      <c r="K10" s="144">
        <f>'Segment Data'!L8</f>
        <v>7.9421876466332364E-2</v>
      </c>
      <c r="L10" s="147">
        <f>'Segment Data'!M8</f>
        <v>7.215231470243273E-3</v>
      </c>
      <c r="M10" s="148">
        <f>'Segment Data'!N8</f>
        <v>13682042.37923377</v>
      </c>
      <c r="N10" s="144">
        <f>'Segment Data'!O8</f>
        <v>-3613132.277798079</v>
      </c>
      <c r="O10" s="142">
        <f>'Segment Data'!P8</f>
        <v>-0.20890984621129896</v>
      </c>
      <c r="P10" s="143">
        <f>'Segment Data'!Q8</f>
        <v>2776371.3166538901</v>
      </c>
      <c r="Q10" s="144">
        <f>'Segment Data'!R8</f>
        <v>-922182.35309275333</v>
      </c>
    </row>
    <row r="11" spans="1:17">
      <c r="B11" s="332" t="s">
        <v>108</v>
      </c>
      <c r="C11" s="82" t="s">
        <v>185</v>
      </c>
      <c r="D11" s="121">
        <f>Fat!E3</f>
        <v>14322678.727446616</v>
      </c>
      <c r="E11" s="122">
        <f>Fat!F3</f>
        <v>-798315.35780426487</v>
      </c>
      <c r="F11" s="123">
        <f>Fat!G3</f>
        <v>-5.2795163684571975E-2</v>
      </c>
      <c r="G11" s="124">
        <f>Fat!H3</f>
        <v>5.4799663452279619</v>
      </c>
      <c r="H11" s="125">
        <f>Fat!I3</f>
        <v>-0.31301612409035595</v>
      </c>
      <c r="I11" s="213">
        <f>Fat!J3</f>
        <v>5.2632956769072372</v>
      </c>
      <c r="J11" s="159">
        <f>Fat!K3</f>
        <v>0.13968946999584464</v>
      </c>
      <c r="K11" s="123">
        <f>Fat!L3</f>
        <v>2.726389662956789E-2</v>
      </c>
      <c r="L11" s="126">
        <f>Fat!M3</f>
        <v>75384493.027901024</v>
      </c>
      <c r="M11" s="127">
        <f>Fat!N3</f>
        <v>-2089526.1219608486</v>
      </c>
      <c r="N11" s="123">
        <f>Fat!O3</f>
        <v>-2.6970668940241419E-2</v>
      </c>
      <c r="O11" s="121">
        <f>Fat!P3</f>
        <v>21739207.933751702</v>
      </c>
      <c r="P11" s="122">
        <f>Fat!Q3</f>
        <v>-787848.83928129822</v>
      </c>
      <c r="Q11" s="123">
        <f>Fat!R3</f>
        <v>-3.4973447584347866E-2</v>
      </c>
    </row>
    <row r="12" spans="1:17">
      <c r="B12" s="334"/>
      <c r="C12" s="83" t="s">
        <v>186</v>
      </c>
      <c r="D12" s="105">
        <f>Fat!E4</f>
        <v>32611850.287566517</v>
      </c>
      <c r="E12" s="106">
        <f>Fat!F4</f>
        <v>-848593.27754108608</v>
      </c>
      <c r="F12" s="107">
        <f>Fat!G4</f>
        <v>-2.5361088710312115E-2</v>
      </c>
      <c r="G12" s="108">
        <f>Fat!H4</f>
        <v>12.477543162998625</v>
      </c>
      <c r="H12" s="109">
        <f>Fat!I4</f>
        <v>-0.34143962976312636</v>
      </c>
      <c r="I12" s="215">
        <f>Fat!J4</f>
        <v>5.1213148534816648</v>
      </c>
      <c r="J12" s="165">
        <f>Fat!K4</f>
        <v>-0.19193277595210567</v>
      </c>
      <c r="K12" s="107">
        <f>Fat!L4</f>
        <v>-3.61234388717094E-2</v>
      </c>
      <c r="L12" s="110">
        <f>Fat!M4</f>
        <v>167015553.2772347</v>
      </c>
      <c r="M12" s="111">
        <f>Fat!N4</f>
        <v>-10768069.174875736</v>
      </c>
      <c r="N12" s="107">
        <f>Fat!O4</f>
        <v>-6.0568397844274605E-2</v>
      </c>
      <c r="O12" s="105">
        <f>Fat!P4</f>
        <v>53667681.629737139</v>
      </c>
      <c r="P12" s="106">
        <f>Fat!Q4</f>
        <v>-2426540.7782700807</v>
      </c>
      <c r="Q12" s="107">
        <f>Fat!R4</f>
        <v>-4.3258301374077018E-2</v>
      </c>
    </row>
    <row r="13" spans="1:17">
      <c r="B13" s="334"/>
      <c r="C13" s="83" t="s">
        <v>187</v>
      </c>
      <c r="D13" s="105">
        <f>Fat!E5</f>
        <v>93240999.43309249</v>
      </c>
      <c r="E13" s="106">
        <f>Fat!F5</f>
        <v>-2206463.4721515328</v>
      </c>
      <c r="F13" s="107">
        <f>Fat!G5</f>
        <v>-2.3117046854791847E-2</v>
      </c>
      <c r="G13" s="108">
        <f>Fat!H5</f>
        <v>35.674718997195413</v>
      </c>
      <c r="H13" s="109">
        <f>Fat!I5</f>
        <v>-0.89202233169091727</v>
      </c>
      <c r="I13" s="215">
        <f>Fat!J5</f>
        <v>4.8513867199110372</v>
      </c>
      <c r="J13" s="165">
        <f>Fat!K5</f>
        <v>4.486588694444027E-2</v>
      </c>
      <c r="K13" s="107">
        <f>Fat!L5</f>
        <v>9.334378962162727E-3</v>
      </c>
      <c r="L13" s="110">
        <f>Fat!M5</f>
        <v>452348146.40093744</v>
      </c>
      <c r="M13" s="111">
        <f>Fat!N5</f>
        <v>-6422072.5069244504</v>
      </c>
      <c r="N13" s="107">
        <f>Fat!O5</f>
        <v>-1.3998451168457909E-2</v>
      </c>
      <c r="O13" s="105">
        <f>Fat!P5</f>
        <v>126869446.95114231</v>
      </c>
      <c r="P13" s="106">
        <f>Fat!Q5</f>
        <v>-1896976.288346231</v>
      </c>
      <c r="Q13" s="107">
        <f>Fat!R5</f>
        <v>-1.4731917223623627E-2</v>
      </c>
    </row>
    <row r="14" spans="1:17" ht="15" thickBot="1">
      <c r="B14" s="333"/>
      <c r="C14" s="84" t="s">
        <v>188</v>
      </c>
      <c r="D14" s="128">
        <f>Fat!E6</f>
        <v>121188827.19103301</v>
      </c>
      <c r="E14" s="129">
        <f>Fat!F6</f>
        <v>4195116.9354162514</v>
      </c>
      <c r="F14" s="130">
        <f>Fat!G6</f>
        <v>3.5857627954959635E-2</v>
      </c>
      <c r="G14" s="131">
        <f>Fat!H6</f>
        <v>46.367771494578719</v>
      </c>
      <c r="H14" s="132">
        <f>Fat!I6</f>
        <v>1.546478085544905</v>
      </c>
      <c r="I14" s="214">
        <f>Fat!J6</f>
        <v>5.0787664075264267</v>
      </c>
      <c r="J14" s="166">
        <f>Fat!K6</f>
        <v>-5.2710525856890733E-2</v>
      </c>
      <c r="K14" s="130">
        <f>Fat!L6</f>
        <v>-1.0271998986096445E-2</v>
      </c>
      <c r="L14" s="133">
        <f>Fat!M6</f>
        <v>615489744.50534368</v>
      </c>
      <c r="M14" s="134">
        <f>Fat!N6</f>
        <v>15139218.977715015</v>
      </c>
      <c r="N14" s="130">
        <f>Fat!O6</f>
        <v>2.5217299450866051E-2</v>
      </c>
      <c r="O14" s="128">
        <f>Fat!P6</f>
        <v>174116457.44968903</v>
      </c>
      <c r="P14" s="129">
        <f>Fat!Q6</f>
        <v>3891392.8856743872</v>
      </c>
      <c r="Q14" s="130">
        <f>Fat!R6</f>
        <v>2.2860281449392516E-2</v>
      </c>
    </row>
    <row r="15" spans="1:17" ht="15" customHeight="1">
      <c r="B15" s="342" t="s">
        <v>107</v>
      </c>
      <c r="C15" s="82" t="s">
        <v>201</v>
      </c>
      <c r="D15" s="121">
        <f>Fat!E7</f>
        <v>14154043.633963378</v>
      </c>
      <c r="E15" s="122">
        <f>Fat!F7</f>
        <v>-793539.48638651147</v>
      </c>
      <c r="F15" s="123">
        <f>Fat!G7</f>
        <v>-5.3088146759068595E-2</v>
      </c>
      <c r="G15" s="124">
        <f>Fat!H7</f>
        <v>5.4154452696318423</v>
      </c>
      <c r="H15" s="125">
        <f>Fat!I7</f>
        <v>-0.31110197234656933</v>
      </c>
      <c r="I15" s="213">
        <f>Fat!J7</f>
        <v>5.225311373018263</v>
      </c>
      <c r="J15" s="159">
        <f>Fat!K7</f>
        <v>0.13659747633674701</v>
      </c>
      <c r="K15" s="123">
        <f>Fat!L7</f>
        <v>2.684322190442379E-2</v>
      </c>
      <c r="L15" s="126">
        <f>Fat!M7</f>
        <v>73959285.174745589</v>
      </c>
      <c r="M15" s="127">
        <f>Fat!N7</f>
        <v>-2104688.7715809494</v>
      </c>
      <c r="N15" s="123">
        <f>Fat!O7</f>
        <v>-2.7669981758593011E-2</v>
      </c>
      <c r="O15" s="121">
        <f>Fat!P7</f>
        <v>21263612.848748684</v>
      </c>
      <c r="P15" s="122">
        <f>Fat!Q7</f>
        <v>-785869.00498909131</v>
      </c>
      <c r="Q15" s="123">
        <f>Fat!R7</f>
        <v>-3.5641155207276343E-2</v>
      </c>
    </row>
    <row r="16" spans="1:17">
      <c r="B16" s="343"/>
      <c r="C16" s="83" t="s">
        <v>202</v>
      </c>
      <c r="D16" s="105">
        <f>Fat!E8</f>
        <v>24370469.689122926</v>
      </c>
      <c r="E16" s="106">
        <f>Fat!F8</f>
        <v>-1007254.1437634192</v>
      </c>
      <c r="F16" s="107">
        <f>Fat!G8</f>
        <v>-3.9690484079511666E-2</v>
      </c>
      <c r="G16" s="108">
        <f>Fat!H8</f>
        <v>9.324327959536685</v>
      </c>
      <c r="H16" s="109">
        <f>Fat!I8</f>
        <v>-0.39809560906383901</v>
      </c>
      <c r="I16" s="215">
        <f>Fat!J8</f>
        <v>4.2290903639469999</v>
      </c>
      <c r="J16" s="165">
        <f>Fat!K8</f>
        <v>-0.12622862276569879</v>
      </c>
      <c r="K16" s="107">
        <f>Fat!L8</f>
        <v>-2.8982635520107668E-2</v>
      </c>
      <c r="L16" s="110">
        <f>Fat!M8</f>
        <v>103064918.52713221</v>
      </c>
      <c r="M16" s="111">
        <f>Fat!N8</f>
        <v>-7463163.9217890501</v>
      </c>
      <c r="N16" s="107">
        <f>Fat!O8</f>
        <v>-6.7522784765926144E-2</v>
      </c>
      <c r="O16" s="105">
        <f>Fat!P8</f>
        <v>30418357.385752022</v>
      </c>
      <c r="P16" s="106">
        <f>Fat!Q8</f>
        <v>-1611324.5866008215</v>
      </c>
      <c r="Q16" s="107">
        <f>Fat!R8</f>
        <v>-5.0307230274458339E-2</v>
      </c>
    </row>
    <row r="17" spans="2:17">
      <c r="B17" s="343"/>
      <c r="C17" s="83" t="s">
        <v>203</v>
      </c>
      <c r="D17" s="105">
        <f>Fat!E9</f>
        <v>90635387.11120972</v>
      </c>
      <c r="E17" s="106">
        <f>Fat!F9</f>
        <v>-2552581.1595313251</v>
      </c>
      <c r="F17" s="107">
        <f>Fat!G9</f>
        <v>-2.7391746025787957E-2</v>
      </c>
      <c r="G17" s="108">
        <f>Fat!H9</f>
        <v>34.67779180889881</v>
      </c>
      <c r="H17" s="109">
        <f>Fat!I9</f>
        <v>-1.0233177544171639</v>
      </c>
      <c r="I17" s="215">
        <f>Fat!J9</f>
        <v>4.6665417565111724</v>
      </c>
      <c r="J17" s="165">
        <f>Fat!K9</f>
        <v>1.239217038024254E-2</v>
      </c>
      <c r="K17" s="107">
        <f>Fat!L9</f>
        <v>2.6626068094524552E-3</v>
      </c>
      <c r="L17" s="110">
        <f>Fat!M9</f>
        <v>422953818.57201469</v>
      </c>
      <c r="M17" s="111">
        <f>Fat!N9</f>
        <v>-10756925.38763696</v>
      </c>
      <c r="N17" s="107">
        <f>Fat!O9</f>
        <v>-2.4802072665826517E-2</v>
      </c>
      <c r="O17" s="105">
        <f>Fat!P9</f>
        <v>119712082.17731953</v>
      </c>
      <c r="P17" s="106">
        <f>Fat!Q9</f>
        <v>-2739980.2615974247</v>
      </c>
      <c r="Q17" s="107">
        <f>Fat!R9</f>
        <v>-2.2375942119915011E-2</v>
      </c>
    </row>
    <row r="18" spans="2:17" ht="15" thickBot="1">
      <c r="B18" s="344"/>
      <c r="C18" s="84" t="s">
        <v>204</v>
      </c>
      <c r="D18" s="128">
        <f>Fat!E10</f>
        <v>114692923.90057088</v>
      </c>
      <c r="E18" s="129">
        <f>Fat!F10</f>
        <v>4149017.7671922445</v>
      </c>
      <c r="F18" s="130">
        <f>Fat!G10</f>
        <v>3.7532758813373E-2</v>
      </c>
      <c r="G18" s="131">
        <f>Fat!H10</f>
        <v>43.882389249330657</v>
      </c>
      <c r="H18" s="132">
        <f>Fat!I10</f>
        <v>1.5320710949665823</v>
      </c>
      <c r="I18" s="214">
        <f>Fat!J10</f>
        <v>4.7514036941396238</v>
      </c>
      <c r="J18" s="166">
        <f>Fat!K10</f>
        <v>-3.8091529425633652E-2</v>
      </c>
      <c r="K18" s="130">
        <f>Fat!L10</f>
        <v>-7.9531407063975854E-3</v>
      </c>
      <c r="L18" s="133">
        <f>Fat!M10</f>
        <v>544952382.31284726</v>
      </c>
      <c r="M18" s="134">
        <f>Fat!N10</f>
        <v>15502871.892784059</v>
      </c>
      <c r="N18" s="130">
        <f>Fat!O10</f>
        <v>2.9281114795033317E-2</v>
      </c>
      <c r="O18" s="128">
        <f>Fat!P10</f>
        <v>148118934.7504915</v>
      </c>
      <c r="P18" s="129">
        <f>Fat!Q10</f>
        <v>4468361.6567605734</v>
      </c>
      <c r="Q18" s="130">
        <f>Fat!R10</f>
        <v>3.1105769789341535E-2</v>
      </c>
    </row>
    <row r="19" spans="2:17" ht="15" thickBot="1">
      <c r="B19" s="332" t="s">
        <v>106</v>
      </c>
      <c r="C19" s="149" t="s">
        <v>106</v>
      </c>
      <c r="D19" s="114">
        <f>'Segment Data'!E9</f>
        <v>16033842.270797845</v>
      </c>
      <c r="E19" s="115">
        <f>'Segment Data'!F9</f>
        <v>537785.12220733054</v>
      </c>
      <c r="F19" s="116">
        <f>'Segment Data'!G9</f>
        <v>3.4704642416490197E-2</v>
      </c>
      <c r="G19" s="117">
        <f>'Segment Data'!H9</f>
        <v>6.1346705948440858</v>
      </c>
      <c r="H19" s="118">
        <f>'Segment Data'!I9</f>
        <v>0.19799825047088238</v>
      </c>
      <c r="I19" s="167">
        <f>'Segment Data'!J9</f>
        <v>0</v>
      </c>
      <c r="J19" s="168">
        <f>'Segment Data'!K9</f>
        <v>9.4751444342281577</v>
      </c>
      <c r="K19" s="116">
        <f>'Segment Data'!L9</f>
        <v>-0.30449676826556349</v>
      </c>
      <c r="L19" s="119">
        <f>'Segment Data'!M9</f>
        <v>-3.1135781156052998E-2</v>
      </c>
      <c r="M19" s="120">
        <f>'Segment Data'!N9</f>
        <v>151922971.35144237</v>
      </c>
      <c r="N19" s="116">
        <f>'Segment Data'!O9</f>
        <v>377092.38488921523</v>
      </c>
      <c r="O19" s="114">
        <f>'Segment Data'!P9</f>
        <v>2.4883051090583675E-3</v>
      </c>
      <c r="P19" s="115">
        <f>'Segment Data'!Q9</f>
        <v>51854914.9656322</v>
      </c>
      <c r="Q19" s="116">
        <f>'Segment Data'!R9</f>
        <v>-647533.62504950911</v>
      </c>
    </row>
    <row r="20" spans="2:17">
      <c r="B20" s="334"/>
      <c r="C20" s="99" t="s">
        <v>120</v>
      </c>
      <c r="D20" s="150">
        <f>'Segment Data'!E10</f>
        <v>13934039.281433757</v>
      </c>
      <c r="E20" s="151">
        <f>'Segment Data'!F10</f>
        <v>727116.70069623925</v>
      </c>
      <c r="F20" s="152">
        <f>'Segment Data'!G10</f>
        <v>5.5055725226764725E-2</v>
      </c>
      <c r="G20" s="153">
        <f>'Segment Data'!H10</f>
        <v>5.3312699229241298</v>
      </c>
      <c r="H20" s="154">
        <f>'Segment Data'!I10</f>
        <v>0.27158465669665244</v>
      </c>
      <c r="I20" s="169">
        <f>'Segment Data'!J10</f>
        <v>0</v>
      </c>
      <c r="J20" s="170">
        <f>'Segment Data'!K10</f>
        <v>7.8314594454487976</v>
      </c>
      <c r="K20" s="152">
        <f>'Segment Data'!L10</f>
        <v>-0.16421514346808408</v>
      </c>
      <c r="L20" s="155">
        <f>'Segment Data'!M10</f>
        <v>-2.0537997343677436E-2</v>
      </c>
      <c r="M20" s="156">
        <f>'Segment Data'!N10</f>
        <v>109123863.54383898</v>
      </c>
      <c r="N20" s="152">
        <f>'Segment Data'!O10</f>
        <v>3525608.2672434449</v>
      </c>
      <c r="O20" s="150">
        <f>'Segment Data'!P10</f>
        <v>3.3386993544625827E-2</v>
      </c>
      <c r="P20" s="151">
        <f>'Segment Data'!Q10</f>
        <v>38160469.609476328</v>
      </c>
      <c r="Q20" s="152">
        <f>'Segment Data'!R10</f>
        <v>683380.65998929739</v>
      </c>
    </row>
    <row r="21" spans="2:17" ht="15" thickBot="1">
      <c r="B21" s="334"/>
      <c r="C21" s="98" t="s">
        <v>121</v>
      </c>
      <c r="D21" s="142">
        <f>'Segment Data'!E11</f>
        <v>2099802.9893640461</v>
      </c>
      <c r="E21" s="143">
        <f>'Segment Data'!F11</f>
        <v>-189331.57848897949</v>
      </c>
      <c r="F21" s="144">
        <f>'Segment Data'!G11</f>
        <v>-8.2708802334217152E-2</v>
      </c>
      <c r="G21" s="145">
        <f>'Segment Data'!H11</f>
        <v>0.8034006719199398</v>
      </c>
      <c r="H21" s="146">
        <f>'Segment Data'!I11</f>
        <v>-7.3586406225797485E-2</v>
      </c>
      <c r="I21" s="162">
        <f>'Segment Data'!J11</f>
        <v>0</v>
      </c>
      <c r="J21" s="163">
        <f>'Segment Data'!K11</f>
        <v>20.382439697624015</v>
      </c>
      <c r="K21" s="144">
        <f>'Segment Data'!L11</f>
        <v>0.31038961581002766</v>
      </c>
      <c r="L21" s="147">
        <f>'Segment Data'!M11</f>
        <v>1.5463772486859826E-2</v>
      </c>
      <c r="M21" s="148">
        <f>'Segment Data'!N11</f>
        <v>42799107.807603315</v>
      </c>
      <c r="N21" s="144">
        <f>'Segment Data'!O11</f>
        <v>-3148515.8823542371</v>
      </c>
      <c r="O21" s="142">
        <f>'Segment Data'!P11</f>
        <v>-6.8524019949314285E-2</v>
      </c>
      <c r="P21" s="143">
        <f>'Segment Data'!Q11</f>
        <v>13694445.356155872</v>
      </c>
      <c r="Q21" s="144">
        <f>'Segment Data'!R11</f>
        <v>-1330914.2850388046</v>
      </c>
    </row>
    <row r="22" spans="2:17">
      <c r="B22" s="334"/>
      <c r="C22" s="82" t="s">
        <v>105</v>
      </c>
      <c r="D22" s="121">
        <f>Flavor!D9</f>
        <v>48893.612056577644</v>
      </c>
      <c r="E22" s="122">
        <f>Flavor!E9</f>
        <v>32845.690155258912</v>
      </c>
      <c r="F22" s="123">
        <f>Flavor!F9</f>
        <v>2.0467254487672841</v>
      </c>
      <c r="G22" s="124">
        <f>Flavor!G9</f>
        <v>1.87070696526364E-2</v>
      </c>
      <c r="H22" s="125">
        <f>Flavor!H9</f>
        <v>1.2558973190247862E-2</v>
      </c>
      <c r="I22" s="213">
        <f>Flavor!I9</f>
        <v>6.8796926674137548</v>
      </c>
      <c r="J22" s="159">
        <f>Flavor!J9</f>
        <v>-2.573571017301262</v>
      </c>
      <c r="K22" s="123">
        <f>Flavor!K9</f>
        <v>-0.27224153510733751</v>
      </c>
      <c r="L22" s="126">
        <f>Flavor!L9</f>
        <v>336373.02434900997</v>
      </c>
      <c r="M22" s="127">
        <f>Flavor!M9</f>
        <v>184667.78702413081</v>
      </c>
      <c r="N22" s="123">
        <f>Flavor!N9</f>
        <v>1.2172802355442867</v>
      </c>
      <c r="O22" s="121">
        <f>Flavor!O9</f>
        <v>110854.0183378458</v>
      </c>
      <c r="P22" s="122">
        <f>Flavor!P9</f>
        <v>65606.330622553825</v>
      </c>
      <c r="Q22" s="123">
        <f>Flavor!Q9</f>
        <v>1.4499377522971502</v>
      </c>
    </row>
    <row r="23" spans="2:17">
      <c r="B23" s="334"/>
      <c r="C23" s="83" t="s">
        <v>104</v>
      </c>
      <c r="D23" s="105">
        <f>Flavor!D10</f>
        <v>14581759.368775098</v>
      </c>
      <c r="E23" s="106">
        <f>Flavor!E10</f>
        <v>400436.61202410236</v>
      </c>
      <c r="F23" s="107">
        <f>Flavor!F10</f>
        <v>2.8236901373214652E-2</v>
      </c>
      <c r="G23" s="108">
        <f>Flavor!G10</f>
        <v>5.5790925786789334</v>
      </c>
      <c r="H23" s="109">
        <f>Flavor!H10</f>
        <v>0.14610625129618349</v>
      </c>
      <c r="I23" s="215">
        <f>Flavor!I10</f>
        <v>8.8520527572080834</v>
      </c>
      <c r="J23" s="165">
        <f>Flavor!J10</f>
        <v>-0.20961763870407246</v>
      </c>
      <c r="K23" s="107">
        <f>Flavor!K10</f>
        <v>-2.313233979450785E-2</v>
      </c>
      <c r="L23" s="110">
        <f>Flavor!L10</f>
        <v>129078503.22531042</v>
      </c>
      <c r="M23" s="111">
        <f>Flavor!M10</f>
        <v>572030.62558455765</v>
      </c>
      <c r="N23" s="107">
        <f>Flavor!N10</f>
        <v>4.4513759813976711E-3</v>
      </c>
      <c r="O23" s="105">
        <f>Flavor!O10</f>
        <v>43118157.494139671</v>
      </c>
      <c r="P23" s="106">
        <f>Flavor!P10</f>
        <v>-298184.41275863349</v>
      </c>
      <c r="Q23" s="107">
        <f>Flavor!Q10</f>
        <v>-6.8680224924996683E-3</v>
      </c>
    </row>
    <row r="24" spans="2:17">
      <c r="B24" s="334"/>
      <c r="C24" s="83" t="s">
        <v>103</v>
      </c>
      <c r="D24" s="105">
        <f>Flavor!D11</f>
        <v>30286.578486471913</v>
      </c>
      <c r="E24" s="106">
        <f>Flavor!E11</f>
        <v>-3076.6516639707006</v>
      </c>
      <c r="F24" s="107">
        <f>Flavor!F11</f>
        <v>-9.2216840218928384E-2</v>
      </c>
      <c r="G24" s="108">
        <f>Flavor!G11</f>
        <v>1.1587876400517401E-2</v>
      </c>
      <c r="H24" s="109">
        <f>Flavor!H11</f>
        <v>-1.1938630996564566E-3</v>
      </c>
      <c r="I24" s="215">
        <f>Flavor!I11</f>
        <v>15.818603459253675</v>
      </c>
      <c r="J24" s="165">
        <f>Flavor!J11</f>
        <v>-0.34505012250007816</v>
      </c>
      <c r="K24" s="107">
        <f>Flavor!K11</f>
        <v>-2.134728517626646E-2</v>
      </c>
      <c r="L24" s="110">
        <f>Flavor!L11</f>
        <v>479091.37521506252</v>
      </c>
      <c r="M24" s="111">
        <f>Flavor!M11</f>
        <v>-60180.319305013982</v>
      </c>
      <c r="N24" s="107">
        <f>Flavor!N11</f>
        <v>-0.11159554620898711</v>
      </c>
      <c r="O24" s="105">
        <f>Flavor!O11</f>
        <v>201613.77906990051</v>
      </c>
      <c r="P24" s="106">
        <f>Flavor!P11</f>
        <v>-17000.826586008072</v>
      </c>
      <c r="Q24" s="107">
        <f>Flavor!Q11</f>
        <v>-7.7766197436811485E-2</v>
      </c>
    </row>
    <row r="25" spans="2:17">
      <c r="B25" s="334"/>
      <c r="C25" s="83" t="s">
        <v>102</v>
      </c>
      <c r="D25" s="105">
        <f>Flavor!D12</f>
        <v>60.404316574335098</v>
      </c>
      <c r="E25" s="106">
        <f>Flavor!E12</f>
        <v>7.8372636437416077</v>
      </c>
      <c r="F25" s="107">
        <f>Flavor!F12</f>
        <v>0.14909079369713724</v>
      </c>
      <c r="G25" s="108">
        <f>Flavor!G12</f>
        <v>2.3111153174128586E-5</v>
      </c>
      <c r="H25" s="109">
        <f>Flavor!H12</f>
        <v>2.972264528726155E-6</v>
      </c>
      <c r="I25" s="215">
        <f>Flavor!I12</f>
        <v>14.713851335185767</v>
      </c>
      <c r="J25" s="165">
        <f>Flavor!J12</f>
        <v>-2.5052782185279856</v>
      </c>
      <c r="K25" s="107">
        <f>Flavor!K12</f>
        <v>-0.14549389449176062</v>
      </c>
      <c r="L25" s="110">
        <f>Flavor!L12</f>
        <v>888.78013407826427</v>
      </c>
      <c r="M25" s="111">
        <f>Flavor!M12</f>
        <v>-16.37876059055327</v>
      </c>
      <c r="N25" s="107">
        <f>Flavor!N12</f>
        <v>-1.8094901002487507E-2</v>
      </c>
      <c r="O25" s="105">
        <f>Flavor!O12</f>
        <v>200.71298372745514</v>
      </c>
      <c r="P25" s="106">
        <f>Flavor!P12</f>
        <v>-9.5552279949188232</v>
      </c>
      <c r="Q25" s="107">
        <f>Flavor!Q12</f>
        <v>-4.5443045891953443E-2</v>
      </c>
    </row>
    <row r="26" spans="2:17">
      <c r="B26" s="334"/>
      <c r="C26" s="83" t="s">
        <v>63</v>
      </c>
      <c r="D26" s="105">
        <f>Flavor!D13</f>
        <v>915587.07066139148</v>
      </c>
      <c r="E26" s="106">
        <f>Flavor!E13</f>
        <v>-15421.040023724549</v>
      </c>
      <c r="F26" s="107">
        <f>Flavor!F13</f>
        <v>-1.6563808463898794E-2</v>
      </c>
      <c r="G26" s="108">
        <f>Flavor!G13</f>
        <v>0.35031061080323184</v>
      </c>
      <c r="H26" s="109">
        <f>Flavor!H13</f>
        <v>-6.3665781160285317E-3</v>
      </c>
      <c r="I26" s="215">
        <f>Flavor!I13</f>
        <v>18.995731532781196</v>
      </c>
      <c r="J26" s="165">
        <f>Flavor!J13</f>
        <v>0.39279367097249107</v>
      </c>
      <c r="K26" s="107">
        <f>Flavor!K13</f>
        <v>2.1114604257152583E-2</v>
      </c>
      <c r="L26" s="110">
        <f>Flavor!L13</f>
        <v>17392246.189169358</v>
      </c>
      <c r="M26" s="111">
        <f>Flavor!M13</f>
        <v>72760.15725422278</v>
      </c>
      <c r="N26" s="107">
        <f>Flavor!N13</f>
        <v>4.2010575325471819E-3</v>
      </c>
      <c r="O26" s="105">
        <f>Flavor!O13</f>
        <v>6951285.6752806306</v>
      </c>
      <c r="P26" s="106">
        <f>Flavor!P13</f>
        <v>-190319.49992913939</v>
      </c>
      <c r="Q26" s="107">
        <f>Flavor!Q13</f>
        <v>-2.6649400976377715E-2</v>
      </c>
    </row>
    <row r="27" spans="2:17">
      <c r="B27" s="334"/>
      <c r="C27" s="83" t="s">
        <v>64</v>
      </c>
      <c r="D27" s="105">
        <f>Flavor!D14</f>
        <v>380274.48386934231</v>
      </c>
      <c r="E27" s="106">
        <f>Flavor!E14</f>
        <v>146072.04924722112</v>
      </c>
      <c r="F27" s="107">
        <f>Flavor!F14</f>
        <v>0.62369996060418464</v>
      </c>
      <c r="G27" s="108">
        <f>Flavor!G14</f>
        <v>0.14549592385672644</v>
      </c>
      <c r="H27" s="109">
        <f>Flavor!H14</f>
        <v>5.5770963289419426E-2</v>
      </c>
      <c r="I27" s="215">
        <f>Flavor!I14</f>
        <v>10.196267466693008</v>
      </c>
      <c r="J27" s="165">
        <f>Flavor!J14</f>
        <v>-4.8100249026530051</v>
      </c>
      <c r="K27" s="107">
        <f>Flavor!K14</f>
        <v>-0.32053386567881659</v>
      </c>
      <c r="L27" s="110">
        <f>Flavor!L14</f>
        <v>3877380.3482904504</v>
      </c>
      <c r="M27" s="111">
        <f>Flavor!M14</f>
        <v>362870.14073825441</v>
      </c>
      <c r="N27" s="107">
        <f>Flavor!N14</f>
        <v>0.10324913552918319</v>
      </c>
      <c r="O27" s="105">
        <f>Flavor!O14</f>
        <v>1141571.0199076533</v>
      </c>
      <c r="P27" s="106">
        <f>Flavor!P14</f>
        <v>61628.963274665177</v>
      </c>
      <c r="Q27" s="107">
        <f>Flavor!Q14</f>
        <v>5.7066916596257171E-2</v>
      </c>
    </row>
    <row r="28" spans="2:17">
      <c r="B28" s="334"/>
      <c r="C28" s="83" t="s">
        <v>196</v>
      </c>
      <c r="D28" s="105">
        <f>Flavor!D15</f>
        <v>60515.739817299851</v>
      </c>
      <c r="E28" s="106">
        <f>Flavor!E15</f>
        <v>-52948.286712762623</v>
      </c>
      <c r="F28" s="107">
        <f>Flavor!F15</f>
        <v>-0.46665263283895436</v>
      </c>
      <c r="G28" s="108">
        <f>Flavor!G15</f>
        <v>2.3153784558462641E-2</v>
      </c>
      <c r="H28" s="109">
        <f>Flavor!H15</f>
        <v>-2.0315256754637981E-2</v>
      </c>
      <c r="I28" s="215">
        <f>Flavor!I15</f>
        <v>18.463675918434539</v>
      </c>
      <c r="J28" s="165">
        <f>Flavor!J15</f>
        <v>-1.0896887458349234</v>
      </c>
      <c r="K28" s="107">
        <f>Flavor!K15</f>
        <v>-5.5728963508063098E-2</v>
      </c>
      <c r="L28" s="110">
        <f>Flavor!L15</f>
        <v>1117343.0079509295</v>
      </c>
      <c r="M28" s="111">
        <f>Flavor!M15</f>
        <v>-1101260.479067727</v>
      </c>
      <c r="N28" s="107">
        <f>Flavor!N15</f>
        <v>-0.49637552880059382</v>
      </c>
      <c r="O28" s="105">
        <f>Flavor!O15</f>
        <v>513129.70903927088</v>
      </c>
      <c r="P28" s="106">
        <f>Flavor!P15</f>
        <v>-420801.99450122868</v>
      </c>
      <c r="Q28" s="107">
        <f>Flavor!Q15</f>
        <v>-0.45057041420264921</v>
      </c>
    </row>
    <row r="29" spans="2:17" ht="15" thickBot="1">
      <c r="B29" s="334"/>
      <c r="C29" s="83" t="s">
        <v>197</v>
      </c>
      <c r="D29" s="105">
        <f>Flavor!D16</f>
        <v>35161.07395816061</v>
      </c>
      <c r="E29" s="106">
        <f>Flavor!E16</f>
        <v>24505.895966248361</v>
      </c>
      <c r="F29" s="107">
        <f>Flavor!F16</f>
        <v>2.2999048898901004</v>
      </c>
      <c r="G29" s="108">
        <f>Flavor!G16</f>
        <v>1.3452895622349956E-2</v>
      </c>
      <c r="H29" s="109">
        <f>Flavor!H16</f>
        <v>9.3708055847100853E-3</v>
      </c>
      <c r="I29" s="215">
        <f>Flavor!I16</f>
        <v>8.0544347192374826</v>
      </c>
      <c r="J29" s="165">
        <f>Flavor!J16</f>
        <v>-7.0900188251524874</v>
      </c>
      <c r="K29" s="107">
        <f>Flavor!K16</f>
        <v>-0.46815943568851159</v>
      </c>
      <c r="L29" s="110">
        <f>Flavor!L16</f>
        <v>283202.57485428569</v>
      </c>
      <c r="M29" s="111">
        <f>Flavor!M16</f>
        <v>121835.72674856422</v>
      </c>
      <c r="N29" s="107">
        <f>Flavor!N16</f>
        <v>0.75502327881339082</v>
      </c>
      <c r="O29" s="105">
        <f>Flavor!O16</f>
        <v>117232.86390328407</v>
      </c>
      <c r="P29" s="106">
        <f>Flavor!P16</f>
        <v>59297.542335271835</v>
      </c>
      <c r="Q29" s="107">
        <f>Flavor!Q16</f>
        <v>1.0235127851264352</v>
      </c>
    </row>
    <row r="30" spans="2:17">
      <c r="B30" s="332" t="s">
        <v>101</v>
      </c>
      <c r="C30" s="101" t="s">
        <v>13</v>
      </c>
      <c r="D30" s="150">
        <f>'Branded vs. Private Label'!D3</f>
        <v>67846567.279237926</v>
      </c>
      <c r="E30" s="151">
        <f>'Branded vs. Private Label'!E3</f>
        <v>-549470.61488455534</v>
      </c>
      <c r="F30" s="152">
        <f>'Branded vs. Private Label'!F3</f>
        <v>-8.0336614780981835E-3</v>
      </c>
      <c r="G30" s="153">
        <f>'Branded vs. Private Label'!G3</f>
        <v>25.9586151728023</v>
      </c>
      <c r="H30" s="154">
        <f>'Branded vs. Private Label'!H3</f>
        <v>-0.24449331713196543</v>
      </c>
      <c r="I30" s="216">
        <f>'Branded vs. Private Label'!I3</f>
        <v>8.3349077622427998</v>
      </c>
      <c r="J30" s="170">
        <f>'Branded vs. Private Label'!J3</f>
        <v>0.12787087929593888</v>
      </c>
      <c r="K30" s="152">
        <f>'Branded vs. Private Label'!K3</f>
        <v>1.5580639044237473E-2</v>
      </c>
      <c r="L30" s="155">
        <f>'Branded vs. Private Label'!L3</f>
        <v>565494880.25724852</v>
      </c>
      <c r="M30" s="156">
        <f>'Branded vs. Private Label'!M3</f>
        <v>4166074.6127542257</v>
      </c>
      <c r="N30" s="152">
        <f>'Branded vs. Private Label'!N3</f>
        <v>7.4218079864455076E-3</v>
      </c>
      <c r="O30" s="150">
        <f>'Branded vs. Private Label'!O3</f>
        <v>141923620.16885853</v>
      </c>
      <c r="P30" s="151">
        <f>'Branded vs. Private Label'!P3</f>
        <v>-915619.83346483111</v>
      </c>
      <c r="Q30" s="152">
        <f>'Branded vs. Private Label'!Q3</f>
        <v>-6.4101421531642007E-3</v>
      </c>
    </row>
    <row r="31" spans="2:17" ht="15" thickBot="1">
      <c r="B31" s="333"/>
      <c r="C31" s="100" t="s">
        <v>12</v>
      </c>
      <c r="D31" s="142">
        <f>'Branded vs. Private Label'!D4</f>
        <v>193517788.35990086</v>
      </c>
      <c r="E31" s="143">
        <f>'Branded vs. Private Label'!E4</f>
        <v>891215.44280412793</v>
      </c>
      <c r="F31" s="144">
        <f>'Branded vs. Private Label'!F4</f>
        <v>4.626648490432793E-3</v>
      </c>
      <c r="G31" s="145">
        <f>'Branded vs. Private Label'!G4</f>
        <v>74.041384827198456</v>
      </c>
      <c r="H31" s="146">
        <f>'Branded vs. Private Label'!H4</f>
        <v>0.24449331713246636</v>
      </c>
      <c r="I31" s="217">
        <f>'Branded vs. Private Label'!I4</f>
        <v>3.8484475420373681</v>
      </c>
      <c r="J31" s="163">
        <f>'Branded vs. Private Label'!J4</f>
        <v>-6.0927831198744453E-2</v>
      </c>
      <c r="K31" s="144">
        <f>'Branded vs. Private Label'!K4</f>
        <v>-1.558505525354795E-2</v>
      </c>
      <c r="L31" s="147">
        <f>'Branded vs. Private Label'!L4</f>
        <v>744743056.95416808</v>
      </c>
      <c r="M31" s="148">
        <f>'Branded vs. Private Label'!M4</f>
        <v>-8306523.4388002157</v>
      </c>
      <c r="N31" s="144">
        <f>'Branded vs. Private Label'!N4</f>
        <v>-1.1030513335477292E-2</v>
      </c>
      <c r="O31" s="142">
        <f>'Branded vs. Private Label'!O4</f>
        <v>234469173.79546165</v>
      </c>
      <c r="P31" s="143">
        <f>'Branded vs. Private Label'!P4</f>
        <v>-304353.18675857782</v>
      </c>
      <c r="Q31" s="144">
        <f>'Branded vs. Private Label'!Q4</f>
        <v>-1.2963692741287094E-3</v>
      </c>
    </row>
    <row r="32" spans="2:17" ht="15" thickBot="1">
      <c r="B32" s="332" t="s">
        <v>100</v>
      </c>
      <c r="C32" s="149" t="s">
        <v>99</v>
      </c>
      <c r="D32" s="114">
        <f>'Single Serve'!E3</f>
        <v>5397901.5588133754</v>
      </c>
      <c r="E32" s="115">
        <f>'Single Serve'!F3</f>
        <v>-379080.89833448827</v>
      </c>
      <c r="F32" s="116">
        <f>'Single Serve'!G3</f>
        <v>-6.5619188070313639E-2</v>
      </c>
      <c r="G32" s="117">
        <f>'Single Serve'!H3</f>
        <v>2.0652783910083761</v>
      </c>
      <c r="H32" s="118">
        <f>'Single Serve'!I3</f>
        <v>-0.14793311553271593</v>
      </c>
      <c r="I32" s="167">
        <f>'Single Serve'!J3</f>
        <v>17.480169855577198</v>
      </c>
      <c r="J32" s="168">
        <f>'Single Serve'!K3</f>
        <v>3.5499355385020692E-2</v>
      </c>
      <c r="K32" s="116">
        <f>'Single Serve'!L3</f>
        <v>2.0349685243197697E-3</v>
      </c>
      <c r="L32" s="119">
        <f>'Single Serve'!M3</f>
        <v>94356236.111742735</v>
      </c>
      <c r="M32" s="120">
        <f>'Single Serve'!N3</f>
        <v>-6421319.3385923207</v>
      </c>
      <c r="N32" s="116">
        <f>'Single Serve'!O3</f>
        <v>-6.3717752528308344E-2</v>
      </c>
      <c r="O32" s="114">
        <f>'Single Serve'!P3</f>
        <v>39850181.882102653</v>
      </c>
      <c r="P32" s="115">
        <f>'Single Serve'!Q3</f>
        <v>-2352084.0555075556</v>
      </c>
      <c r="Q32" s="116">
        <f>'Single Serve'!R3</f>
        <v>-5.5733596366241638E-2</v>
      </c>
    </row>
    <row r="33" spans="2:17">
      <c r="B33" s="334"/>
      <c r="C33" s="99" t="s">
        <v>98</v>
      </c>
      <c r="D33" s="150">
        <f>'Single Serve'!E4</f>
        <v>3036060.3590297117</v>
      </c>
      <c r="E33" s="151">
        <f>'Single Serve'!F4</f>
        <v>-139969.70947917597</v>
      </c>
      <c r="F33" s="152">
        <f>'Single Serve'!G4</f>
        <v>-4.407064998124853E-2</v>
      </c>
      <c r="G33" s="153">
        <f>'Single Serve'!H4</f>
        <v>1.1616198970993465</v>
      </c>
      <c r="H33" s="154">
        <f>'Single Serve'!I4</f>
        <v>-5.5144450877355089E-2</v>
      </c>
      <c r="I33" s="169">
        <f>'Single Serve'!J4</f>
        <v>15.290142323486984</v>
      </c>
      <c r="J33" s="170">
        <f>'Single Serve'!K4</f>
        <v>-0.11972442758623458</v>
      </c>
      <c r="K33" s="152">
        <f>'Single Serve'!L4</f>
        <v>-7.7693356808485308E-3</v>
      </c>
      <c r="L33" s="155">
        <f>'Single Serve'!M4</f>
        <v>46421794.992261283</v>
      </c>
      <c r="M33" s="156">
        <f>'Single Serve'!N4</f>
        <v>-2520405.1608626246</v>
      </c>
      <c r="N33" s="152">
        <f>'Single Serve'!O4</f>
        <v>-5.1497585988719612E-2</v>
      </c>
      <c r="O33" s="150">
        <f>'Single Serve'!P4</f>
        <v>24679558.970504701</v>
      </c>
      <c r="P33" s="151">
        <f>'Single Serve'!Q4</f>
        <v>-734414.56711374223</v>
      </c>
      <c r="Q33" s="152">
        <f>'Single Serve'!R4</f>
        <v>-2.8898061376614017E-2</v>
      </c>
    </row>
    <row r="34" spans="2:17" ht="15" thickBot="1">
      <c r="B34" s="334"/>
      <c r="C34" s="98" t="s">
        <v>97</v>
      </c>
      <c r="D34" s="142">
        <f>'Single Serve'!E5</f>
        <v>2361841.1997836763</v>
      </c>
      <c r="E34" s="143">
        <f>'Single Serve'!F5</f>
        <v>-239111.18885528948</v>
      </c>
      <c r="F34" s="144">
        <f>'Single Serve'!G5</f>
        <v>-9.1932166809255714E-2</v>
      </c>
      <c r="G34" s="145">
        <f>'Single Serve'!H5</f>
        <v>0.9036584939090343</v>
      </c>
      <c r="H34" s="146">
        <f>'Single Serve'!I5</f>
        <v>-9.2788664655352404E-2</v>
      </c>
      <c r="I34" s="162">
        <f>'Single Serve'!J5</f>
        <v>20.295370037524872</v>
      </c>
      <c r="J34" s="163">
        <f>'Single Serve'!K5</f>
        <v>0.36599511946429431</v>
      </c>
      <c r="K34" s="144">
        <f>'Single Serve'!L5</f>
        <v>1.8364606063616121E-2</v>
      </c>
      <c r="L34" s="147">
        <f>'Single Serve'!M5</f>
        <v>47934441.119481422</v>
      </c>
      <c r="M34" s="148">
        <f>'Single Serve'!N5</f>
        <v>-3900914.1777297333</v>
      </c>
      <c r="N34" s="144">
        <f>'Single Serve'!O5</f>
        <v>-7.5255858773666209E-2</v>
      </c>
      <c r="O34" s="142">
        <f>'Single Serve'!P5</f>
        <v>15170622.91159795</v>
      </c>
      <c r="P34" s="143">
        <f>'Single Serve'!Q5</f>
        <v>-1617669.4883938078</v>
      </c>
      <c r="Q34" s="144">
        <f>'Single Serve'!R5</f>
        <v>-9.6356999857507952E-2</v>
      </c>
    </row>
    <row r="35" spans="2:17">
      <c r="B35" s="334"/>
      <c r="C35" s="82" t="s">
        <v>96</v>
      </c>
      <c r="D35" s="121">
        <f>Size!D2</f>
        <v>5479589.9277212778</v>
      </c>
      <c r="E35" s="122">
        <f>Size!E2</f>
        <v>-381465.2373708887</v>
      </c>
      <c r="F35" s="123">
        <f>Size!F2</f>
        <v>-6.5084737581528981E-2</v>
      </c>
      <c r="G35" s="124">
        <f>Size!G2</f>
        <v>2.0965329852732077</v>
      </c>
      <c r="H35" s="125">
        <f>Size!H2</f>
        <v>-0.14888749645322052</v>
      </c>
      <c r="I35" s="158">
        <f>Size!I2</f>
        <v>17.533318701378789</v>
      </c>
      <c r="J35" s="159">
        <f>Size!J2</f>
        <v>4.1990966031367094E-2</v>
      </c>
      <c r="K35" s="123">
        <f>Size!K2</f>
        <v>2.400673446104922E-3</v>
      </c>
      <c r="L35" s="126">
        <f>Size!L2</f>
        <v>96075396.555602327</v>
      </c>
      <c r="M35" s="127">
        <f>Size!M2</f>
        <v>-6442240.2119755447</v>
      </c>
      <c r="N35" s="123">
        <f>Size!N2</f>
        <v>-6.2840311336682719E-2</v>
      </c>
      <c r="O35" s="121">
        <f>Size!O2</f>
        <v>40180412.49264209</v>
      </c>
      <c r="P35" s="122">
        <f>Size!P2</f>
        <v>-2367854.2065041512</v>
      </c>
      <c r="Q35" s="123">
        <f>Size!Q2</f>
        <v>-5.5651014487780856E-2</v>
      </c>
    </row>
    <row r="36" spans="2:17">
      <c r="B36" s="334"/>
      <c r="C36" s="83" t="s">
        <v>95</v>
      </c>
      <c r="D36" s="105">
        <f>Size!D3</f>
        <v>4835920.8085268438</v>
      </c>
      <c r="E36" s="106">
        <f>Size!E3</f>
        <v>-312572.05724223796</v>
      </c>
      <c r="F36" s="107">
        <f>Size!F3</f>
        <v>-6.0711370374123254E-2</v>
      </c>
      <c r="G36" s="108">
        <f>Size!G3</f>
        <v>1.8502602608917924</v>
      </c>
      <c r="H36" s="109">
        <f>Size!H3</f>
        <v>-0.12217149502710933</v>
      </c>
      <c r="I36" s="164">
        <f>Size!I3</f>
        <v>9.645234764836955</v>
      </c>
      <c r="J36" s="165">
        <f>Size!J3</f>
        <v>-0.10380052576014087</v>
      </c>
      <c r="K36" s="107">
        <f>Size!K3</f>
        <v>-1.0647261258788964E-2</v>
      </c>
      <c r="L36" s="110">
        <f>Size!L3</f>
        <v>46643591.502401553</v>
      </c>
      <c r="M36" s="111">
        <f>Size!M3</f>
        <v>-3549247.1393686011</v>
      </c>
      <c r="N36" s="107">
        <f>Size!N3</f>
        <v>-7.0712221811159742E-2</v>
      </c>
      <c r="O36" s="105">
        <f>Size!O3</f>
        <v>19296631.913111448</v>
      </c>
      <c r="P36" s="106">
        <f>Size!P3</f>
        <v>-1294399.1956668831</v>
      </c>
      <c r="Q36" s="107">
        <f>Size!Q3</f>
        <v>-6.2862281584094987E-2</v>
      </c>
    </row>
    <row r="37" spans="2:17">
      <c r="B37" s="334"/>
      <c r="C37" s="83" t="s">
        <v>231</v>
      </c>
      <c r="D37" s="105">
        <f>Size!D4</f>
        <v>7906982.8855101792</v>
      </c>
      <c r="E37" s="106">
        <f>Size!E4</f>
        <v>1253815.2533242973</v>
      </c>
      <c r="F37" s="107">
        <f>Size!F4</f>
        <v>0.18845387981188733</v>
      </c>
      <c r="G37" s="108">
        <f>Size!G4</f>
        <v>3.0252720827882413</v>
      </c>
      <c r="H37" s="109">
        <f>Size!H4</f>
        <v>0.47638652398211079</v>
      </c>
      <c r="I37" s="164">
        <f>Size!I4</f>
        <v>11.495339249061701</v>
      </c>
      <c r="J37" s="165">
        <f>Size!J4</f>
        <v>0.36738661191937005</v>
      </c>
      <c r="K37" s="107">
        <f>Size!K4</f>
        <v>3.3014753378184339E-2</v>
      </c>
      <c r="L37" s="110">
        <f>Size!L4</f>
        <v>90893450.705464303</v>
      </c>
      <c r="M37" s="111">
        <f>Size!M4</f>
        <v>16857316.407531425</v>
      </c>
      <c r="N37" s="107">
        <f>Size!N4</f>
        <v>0.22769039155522319</v>
      </c>
      <c r="O37" s="105">
        <f>Size!O4</f>
        <v>19108761.78104955</v>
      </c>
      <c r="P37" s="106">
        <f>Size!P4</f>
        <v>3047823.7335673478</v>
      </c>
      <c r="Q37" s="107">
        <f>Size!Q4</f>
        <v>0.18976623436046072</v>
      </c>
    </row>
    <row r="38" spans="2:17">
      <c r="B38" s="334"/>
      <c r="C38" s="83" t="s">
        <v>117</v>
      </c>
      <c r="D38" s="105">
        <f>Size!D5</f>
        <v>58327329.590913258</v>
      </c>
      <c r="E38" s="106">
        <f>Size!E5</f>
        <v>176681.82821472734</v>
      </c>
      <c r="F38" s="107">
        <f>Size!F5</f>
        <v>3.0383466910933045E-3</v>
      </c>
      <c r="G38" s="108">
        <f>Size!G5</f>
        <v>22.3164820804583</v>
      </c>
      <c r="H38" s="109">
        <f>Size!H5</f>
        <v>3.8470385618857961E-2</v>
      </c>
      <c r="I38" s="164">
        <f>Size!I5</f>
        <v>6.1722022111839472</v>
      </c>
      <c r="J38" s="165">
        <f>Size!J5</f>
        <v>-1.3330265569275745E-2</v>
      </c>
      <c r="K38" s="107">
        <f>Size!K5</f>
        <v>-2.1550716319693117E-3</v>
      </c>
      <c r="L38" s="110">
        <f>Size!L5</f>
        <v>360008072.67348969</v>
      </c>
      <c r="M38" s="111">
        <f>Size!M5</f>
        <v>315352.39308077097</v>
      </c>
      <c r="N38" s="107">
        <f>Size!N5</f>
        <v>8.7672720436190326E-4</v>
      </c>
      <c r="O38" s="105">
        <f>Size!O5</f>
        <v>116420914.31144762</v>
      </c>
      <c r="P38" s="106">
        <f>Size!P5</f>
        <v>309607.29317395389</v>
      </c>
      <c r="Q38" s="107">
        <f>Size!Q5</f>
        <v>2.6664697963069842E-3</v>
      </c>
    </row>
    <row r="39" spans="2:17">
      <c r="B39" s="334"/>
      <c r="C39" s="83" t="s">
        <v>94</v>
      </c>
      <c r="D39" s="105">
        <f>Size!D6</f>
        <v>6296538.6735780537</v>
      </c>
      <c r="E39" s="106">
        <f>Size!E6</f>
        <v>528447.75344100036</v>
      </c>
      <c r="F39" s="107">
        <f>Size!F6</f>
        <v>9.1615711464625132E-2</v>
      </c>
      <c r="G39" s="108">
        <f>Size!G6</f>
        <v>2.409103819141897</v>
      </c>
      <c r="H39" s="109">
        <f>Size!H6</f>
        <v>0.19929873665854325</v>
      </c>
      <c r="I39" s="164">
        <f>Size!I6</f>
        <v>8.5875831122098543</v>
      </c>
      <c r="J39" s="165">
        <f>Size!J6</f>
        <v>1.8340147099307202E-2</v>
      </c>
      <c r="K39" s="107">
        <f>Size!K6</f>
        <v>2.140229559831439E-3</v>
      </c>
      <c r="L39" s="110">
        <f>Size!L6</f>
        <v>54072049.178595133</v>
      </c>
      <c r="M39" s="111">
        <f>Size!M6</f>
        <v>4643876.6390926614</v>
      </c>
      <c r="N39" s="107">
        <f>Size!N6</f>
        <v>9.3952019678278098E-2</v>
      </c>
      <c r="O39" s="105">
        <f>Size!O6</f>
        <v>8395384.8981040716</v>
      </c>
      <c r="P39" s="106">
        <f>Size!P6</f>
        <v>704597.00458800141</v>
      </c>
      <c r="Q39" s="107">
        <f>Size!Q6</f>
        <v>9.1615711464625257E-2</v>
      </c>
    </row>
    <row r="40" spans="2:17">
      <c r="B40" s="334"/>
      <c r="C40" s="83" t="s">
        <v>118</v>
      </c>
      <c r="D40" s="105">
        <f>Size!D7</f>
        <v>165430776.95433545</v>
      </c>
      <c r="E40" s="106">
        <f>Size!E7</f>
        <v>-2495820.2174254656</v>
      </c>
      <c r="F40" s="107">
        <f>Size!F7</f>
        <v>-1.4862566499055879E-2</v>
      </c>
      <c r="G40" s="108">
        <f>Size!G7</f>
        <v>63.295079602493352</v>
      </c>
      <c r="H40" s="109">
        <f>Size!H7</f>
        <v>-1.0390394417804529</v>
      </c>
      <c r="I40" s="164">
        <f>Size!I7</f>
        <v>3.574809839154184</v>
      </c>
      <c r="J40" s="165">
        <f>Size!J7</f>
        <v>-9.2480710766560392E-2</v>
      </c>
      <c r="K40" s="107">
        <f>Size!K7</f>
        <v>-2.5217721232521115E-2</v>
      </c>
      <c r="L40" s="110">
        <f>Size!L7</f>
        <v>591383569.15527964</v>
      </c>
      <c r="M40" s="111">
        <f>Size!M7</f>
        <v>-24452053.733066797</v>
      </c>
      <c r="N40" s="107">
        <f>Size!N7</f>
        <v>-3.9705487672803977E-2</v>
      </c>
      <c r="O40" s="105">
        <f>Size!O7</f>
        <v>165430776.95433545</v>
      </c>
      <c r="P40" s="106">
        <f>Size!P7</f>
        <v>-2495820.2174254656</v>
      </c>
      <c r="Q40" s="107">
        <f>Size!Q7</f>
        <v>-1.4862566499055879E-2</v>
      </c>
    </row>
    <row r="41" spans="2:17" ht="15" thickBot="1">
      <c r="B41" s="334"/>
      <c r="C41" s="84" t="s">
        <v>93</v>
      </c>
      <c r="D41" s="105">
        <f>Size!D8</f>
        <v>0</v>
      </c>
      <c r="E41" s="106">
        <f>Size!E8</f>
        <v>0</v>
      </c>
      <c r="F41" s="107">
        <f>Size!F8</f>
        <v>0</v>
      </c>
      <c r="G41" s="108">
        <f>Size!G8</f>
        <v>0</v>
      </c>
      <c r="H41" s="109">
        <f>Size!H8</f>
        <v>0</v>
      </c>
      <c r="I41" s="164">
        <f>Size!I8</f>
        <v>0</v>
      </c>
      <c r="J41" s="165">
        <f>Size!J8</f>
        <v>0</v>
      </c>
      <c r="K41" s="107">
        <f>Size!K8</f>
        <v>0</v>
      </c>
      <c r="L41" s="110">
        <f>Size!L8</f>
        <v>0</v>
      </c>
      <c r="M41" s="111">
        <f>Size!M8</f>
        <v>0</v>
      </c>
      <c r="N41" s="107">
        <f>Size!N8</f>
        <v>0</v>
      </c>
      <c r="O41" s="105">
        <f>Size!O8</f>
        <v>0</v>
      </c>
      <c r="P41" s="106">
        <f>Size!P8</f>
        <v>0</v>
      </c>
      <c r="Q41" s="107">
        <f>Size!Q8</f>
        <v>0</v>
      </c>
    </row>
    <row r="42" spans="2:17">
      <c r="B42" s="334"/>
      <c r="C42" s="101" t="s">
        <v>119</v>
      </c>
      <c r="D42" s="150">
        <f>'White Milk Size'!D3</f>
        <v>52632930.587758303</v>
      </c>
      <c r="E42" s="151">
        <f>'White Milk Size'!E3</f>
        <v>-240549.64269644767</v>
      </c>
      <c r="F42" s="152">
        <f>'White Milk Size'!F3</f>
        <v>-4.549532991737752E-3</v>
      </c>
      <c r="G42" s="153">
        <f>'White Milk Size'!G3</f>
        <v>20.137761501200288</v>
      </c>
      <c r="H42" s="154">
        <f>'White Milk Size'!H3</f>
        <v>-0.11852206984055158</v>
      </c>
      <c r="I42" s="169">
        <f>'White Milk Size'!I3</f>
        <v>6.194646068366163</v>
      </c>
      <c r="J42" s="170">
        <f>'White Milk Size'!J3</f>
        <v>7.0260855523525123E-3</v>
      </c>
      <c r="K42" s="152">
        <f>'White Milk Size'!K3</f>
        <v>1.1355069593587761E-3</v>
      </c>
      <c r="L42" s="155">
        <f>'White Milk Size'!L3</f>
        <v>326042376.53204614</v>
      </c>
      <c r="M42" s="156">
        <f>'White Milk Size'!M3</f>
        <v>-1118626.302826643</v>
      </c>
      <c r="N42" s="152">
        <f>'White Milk Size'!N3</f>
        <v>-3.4191920587529337E-3</v>
      </c>
      <c r="O42" s="150">
        <f>'White Milk Size'!O3</f>
        <v>105040651.49399912</v>
      </c>
      <c r="P42" s="151">
        <f>'White Milk Size'!P3</f>
        <v>-520376.74736569822</v>
      </c>
      <c r="Q42" s="152">
        <f>'White Milk Size'!Q3</f>
        <v>-4.9296293910273317E-3</v>
      </c>
    </row>
    <row r="43" spans="2:17" ht="15" thickBot="1">
      <c r="B43" s="333"/>
      <c r="C43" s="100" t="s">
        <v>116</v>
      </c>
      <c r="D43" s="142">
        <f>'White Milk Size'!D4</f>
        <v>161357202.58445764</v>
      </c>
      <c r="E43" s="143">
        <f>'White Milk Size'!E4</f>
        <v>-2597435.8937852383</v>
      </c>
      <c r="F43" s="144">
        <f>'White Milk Size'!F4</f>
        <v>-1.5842405667162163E-2</v>
      </c>
      <c r="G43" s="145">
        <f>'White Milk Size'!G4</f>
        <v>61.736498915422843</v>
      </c>
      <c r="H43" s="146">
        <f>'White Milk Size'!H4</f>
        <v>-1.0759287009804837</v>
      </c>
      <c r="I43" s="162">
        <f>'White Milk Size'!I4</f>
        <v>3.5653034548309095</v>
      </c>
      <c r="J43" s="163">
        <f>'White Milk Size'!J4</f>
        <v>-9.25964674682902E-2</v>
      </c>
      <c r="K43" s="144">
        <f>'White Milk Size'!K4</f>
        <v>-2.5314106300122069E-2</v>
      </c>
      <c r="L43" s="147">
        <f>'White Milk Size'!L4</f>
        <v>575287391.83621776</v>
      </c>
      <c r="M43" s="148">
        <f>'White Milk Size'!M4</f>
        <v>-24442267.513940215</v>
      </c>
      <c r="N43" s="144">
        <f>'White Milk Size'!N4</f>
        <v>-4.0755475626176027E-2</v>
      </c>
      <c r="O43" s="142">
        <f>'White Milk Size'!O4</f>
        <v>161357202.58445764</v>
      </c>
      <c r="P43" s="143">
        <f>'White Milk Size'!P4</f>
        <v>-2597435.8937852383</v>
      </c>
      <c r="Q43" s="144">
        <f>'White Milk Size'!Q4</f>
        <v>-1.5842405667162163E-2</v>
      </c>
    </row>
    <row r="44" spans="2:17">
      <c r="B44" s="332" t="s">
        <v>65</v>
      </c>
      <c r="C44" s="82" t="s">
        <v>90</v>
      </c>
      <c r="D44" s="121">
        <f>Organic!D3</f>
        <v>20133257.842289533</v>
      </c>
      <c r="E44" s="122">
        <f>Organic!E3</f>
        <v>384571.86803813651</v>
      </c>
      <c r="F44" s="123">
        <f>Organic!F3</f>
        <v>1.947328893373192E-2</v>
      </c>
      <c r="G44" s="124">
        <f>Organic!G3</f>
        <v>7.7031383231488997</v>
      </c>
      <c r="H44" s="125">
        <f>Organic!H3</f>
        <v>0.13724741704100385</v>
      </c>
      <c r="I44" s="213">
        <f>Organic!I3</f>
        <v>9.4018876101083553</v>
      </c>
      <c r="J44" s="159">
        <f>Organic!J3</f>
        <v>7.1033511792229831E-2</v>
      </c>
      <c r="K44" s="123">
        <f>Organic!K3</f>
        <v>7.6127556002669418E-3</v>
      </c>
      <c r="L44" s="126">
        <f>Organic!L3</f>
        <v>189290627.45853883</v>
      </c>
      <c r="M44" s="127">
        <f>Organic!M3</f>
        <v>5018519.9993369877</v>
      </c>
      <c r="N44" s="123">
        <f>Organic!N3</f>
        <v>2.7234289923384614E-2</v>
      </c>
      <c r="O44" s="121">
        <f>Organic!O3</f>
        <v>28651152.083449364</v>
      </c>
      <c r="P44" s="122">
        <f>Organic!P3</f>
        <v>453634.12118985504</v>
      </c>
      <c r="Q44" s="123">
        <f>Organic!Q3</f>
        <v>1.608773232441997E-2</v>
      </c>
    </row>
    <row r="45" spans="2:17" ht="15" thickBot="1">
      <c r="B45" s="333"/>
      <c r="C45" s="84" t="s">
        <v>92</v>
      </c>
      <c r="D45" s="128">
        <f>Organic!D4</f>
        <v>241231097.79684725</v>
      </c>
      <c r="E45" s="129">
        <f>Organic!E4</f>
        <v>-42827.040120273829</v>
      </c>
      <c r="F45" s="130">
        <f>Organic!F4</f>
        <v>-1.775038067176663E-4</v>
      </c>
      <c r="G45" s="131">
        <f>Organic!G4</f>
        <v>92.29686167685108</v>
      </c>
      <c r="H45" s="132">
        <f>Organic!H4</f>
        <v>-0.13724741704113796</v>
      </c>
      <c r="I45" s="214">
        <f>Organic!I4</f>
        <v>4.6467777993402972</v>
      </c>
      <c r="J45" s="166">
        <f>Organic!J4</f>
        <v>-3.7136052278317955E-2</v>
      </c>
      <c r="K45" s="130">
        <f>Organic!K4</f>
        <v>-7.9284234199749181E-3</v>
      </c>
      <c r="L45" s="133">
        <f>Organic!L4</f>
        <v>1120947309.752878</v>
      </c>
      <c r="M45" s="134">
        <f>Organic!M4</f>
        <v>-9158968.8253829479</v>
      </c>
      <c r="N45" s="130">
        <f>Organic!N4</f>
        <v>-8.1045199013542873E-3</v>
      </c>
      <c r="O45" s="128">
        <f>Organic!O4</f>
        <v>347741641.88087082</v>
      </c>
      <c r="P45" s="129">
        <f>Organic!P4</f>
        <v>-1673607.141413331</v>
      </c>
      <c r="Q45" s="130">
        <f>Organic!Q4</f>
        <v>-4.7897369851382637E-3</v>
      </c>
    </row>
    <row r="46" spans="2:17">
      <c r="B46" s="332" t="s">
        <v>126</v>
      </c>
      <c r="C46" s="82" t="s">
        <v>89</v>
      </c>
      <c r="D46" s="121">
        <f>'Form Data'!D3</f>
        <v>22864591.571751021</v>
      </c>
      <c r="E46" s="122">
        <f>'Form Data'!E3</f>
        <v>2389843.4113422036</v>
      </c>
      <c r="F46" s="123">
        <f>'Form Data'!F3</f>
        <v>0.11672150458794633</v>
      </c>
      <c r="G46" s="124">
        <f>'Form Data'!G3</f>
        <v>8.7481674828376157</v>
      </c>
      <c r="H46" s="125">
        <f>'Form Data'!H3</f>
        <v>0.90411592853877476</v>
      </c>
      <c r="I46" s="213">
        <f>'Form Data'!I3</f>
        <v>9.6793906332228783</v>
      </c>
      <c r="J46" s="159">
        <f>'Form Data'!J3</f>
        <v>0.20742857037224738</v>
      </c>
      <c r="K46" s="123">
        <f>'Form Data'!K3</f>
        <v>2.1899218873119176E-2</v>
      </c>
      <c r="L46" s="126">
        <f>'Form Data'!L3</f>
        <v>221315313.4920736</v>
      </c>
      <c r="M46" s="127">
        <f>'Form Data'!M3</f>
        <v>27379275.670260519</v>
      </c>
      <c r="N46" s="123">
        <f>'Form Data'!N3</f>
        <v>0.14117683323723662</v>
      </c>
      <c r="O46" s="121">
        <f>'Form Data'!O3</f>
        <v>43491654.950830221</v>
      </c>
      <c r="P46" s="122">
        <f>'Form Data'!P3</f>
        <v>3403055.870029375</v>
      </c>
      <c r="Q46" s="123">
        <f>'Form Data'!Q3</f>
        <v>8.4888370959791404E-2</v>
      </c>
    </row>
    <row r="47" spans="2:17" ht="15" thickBot="1">
      <c r="B47" s="333"/>
      <c r="C47" s="84" t="s">
        <v>91</v>
      </c>
      <c r="D47" s="128">
        <f>'Form Data'!D4</f>
        <v>238499764.06738639</v>
      </c>
      <c r="E47" s="129">
        <f>'Form Data'!E4</f>
        <v>-2048098.5834240913</v>
      </c>
      <c r="F47" s="130">
        <f>'Form Data'!F4</f>
        <v>-8.5143079670476993E-3</v>
      </c>
      <c r="G47" s="131">
        <f>'Form Data'!G4</f>
        <v>91.25183251716264</v>
      </c>
      <c r="H47" s="132">
        <f>'Form Data'!H4</f>
        <v>-0.90411592853874367</v>
      </c>
      <c r="I47" s="214">
        <f>'Form Data'!I4</f>
        <v>4.565717823568475</v>
      </c>
      <c r="J47" s="166">
        <f>'Form Data'!J4</f>
        <v>-9.2159140577040333E-2</v>
      </c>
      <c r="K47" s="130">
        <f>'Form Data'!K4</f>
        <v>-1.9785653697262668E-2</v>
      </c>
      <c r="L47" s="133">
        <f>'Form Data'!L4</f>
        <v>1088922623.7193422</v>
      </c>
      <c r="M47" s="134">
        <f>'Form Data'!M4</f>
        <v>-31519724.496307373</v>
      </c>
      <c r="N47" s="130">
        <f>'Form Data'!N4</f>
        <v>-2.8131500515402533E-2</v>
      </c>
      <c r="O47" s="128">
        <f>'Form Data'!O4</f>
        <v>332901139.01348996</v>
      </c>
      <c r="P47" s="129">
        <f>'Form Data'!P4</f>
        <v>-4623028.8902526498</v>
      </c>
      <c r="Q47" s="130">
        <f>'Form Data'!Q4</f>
        <v>-1.3696882563891176E-2</v>
      </c>
    </row>
    <row r="48" spans="2:17" ht="15" thickBot="1">
      <c r="B48" s="245" t="s">
        <v>221</v>
      </c>
      <c r="C48" s="149" t="s">
        <v>127</v>
      </c>
      <c r="D48" s="262">
        <f>'Glass Bottle'!D3</f>
        <v>330833.02945011418</v>
      </c>
      <c r="E48" s="263">
        <f>'Glass Bottle'!E3</f>
        <v>-12262.148738209624</v>
      </c>
      <c r="F48" s="264">
        <f>'Glass Bottle'!F3</f>
        <v>-3.573978743437476E-2</v>
      </c>
      <c r="G48" s="117">
        <f>'Glass Bottle'!G3</f>
        <v>0.12657924552913868</v>
      </c>
      <c r="H48" s="118">
        <f>'Glass Bottle'!H3</f>
        <v>-4.8634586573056138E-3</v>
      </c>
      <c r="I48" s="167">
        <f>'Glass Bottle'!I3</f>
        <v>12.860775167549702</v>
      </c>
      <c r="J48" s="168">
        <f>'Glass Bottle'!J3</f>
        <v>0.36173985923094243</v>
      </c>
      <c r="K48" s="116">
        <f>'Glass Bottle'!K3</f>
        <v>2.8941422302422467E-2</v>
      </c>
      <c r="L48" s="119">
        <f>'Glass Bottle'!L3</f>
        <v>4254769.2097572675</v>
      </c>
      <c r="M48" s="120">
        <f>'Glass Bottle'!M3</f>
        <v>-33589.536532508209</v>
      </c>
      <c r="N48" s="116">
        <f>'Glass Bottle'!N3</f>
        <v>-7.832725413089419E-3</v>
      </c>
      <c r="O48" s="114">
        <f>'Glass Bottle'!O3</f>
        <v>868114.08128452301</v>
      </c>
      <c r="P48" s="115">
        <f>'Glass Bottle'!P3</f>
        <v>-33940.957699393388</v>
      </c>
      <c r="Q48" s="116">
        <f>'Glass Bottle'!Q3</f>
        <v>-3.7626260297403596E-2</v>
      </c>
    </row>
    <row r="49" spans="2:20">
      <c r="B49" s="334" t="s">
        <v>222</v>
      </c>
      <c r="C49" s="246" t="s">
        <v>223</v>
      </c>
      <c r="D49" s="251">
        <f>Enhanced!D9</f>
        <v>1301872.0390677091</v>
      </c>
      <c r="E49" s="122">
        <f>Enhanced!E9</f>
        <v>138453.14998688689</v>
      </c>
      <c r="F49" s="123">
        <f>Enhanced!F9</f>
        <v>0.11900541695371133</v>
      </c>
      <c r="G49" s="124">
        <f>Enhanced!G9</f>
        <v>0.49810619198020667</v>
      </c>
      <c r="H49" s="125">
        <f>Enhanced!H9</f>
        <v>5.2390441354200401E-2</v>
      </c>
      <c r="I49" s="213">
        <f>Enhanced!I9</f>
        <v>10.600992733769543</v>
      </c>
      <c r="J49" s="159">
        <f>Enhanced!J9</f>
        <v>-0.20991794363151506</v>
      </c>
      <c r="K49" s="123">
        <f>Enhanced!K9</f>
        <v>-1.9417230416150226E-2</v>
      </c>
      <c r="L49" s="126">
        <f>Enhanced!L9</f>
        <v>13801136.026454523</v>
      </c>
      <c r="M49" s="127">
        <f>Enhanced!M9</f>
        <v>1223518.3362005856</v>
      </c>
      <c r="N49" s="123">
        <f>Enhanced!N9</f>
        <v>9.7277430935800949E-2</v>
      </c>
      <c r="O49" s="121">
        <f>Enhanced!O9</f>
        <v>2302116.8100937605</v>
      </c>
      <c r="P49" s="122">
        <f>Enhanced!P9</f>
        <v>111303.00883981865</v>
      </c>
      <c r="Q49" s="123">
        <f>Enhanced!Q9</f>
        <v>5.0804412851568156E-2</v>
      </c>
    </row>
    <row r="50" spans="2:20">
      <c r="B50" s="334"/>
      <c r="C50" s="246" t="s">
        <v>224</v>
      </c>
      <c r="D50" s="252">
        <f>Enhanced!D10</f>
        <v>249773892.61249146</v>
      </c>
      <c r="E50" s="106">
        <f>Enhanced!E10</f>
        <v>-1162815.055817157</v>
      </c>
      <c r="F50" s="107">
        <f>Enhanced!F10</f>
        <v>-4.6338977928816255E-3</v>
      </c>
      <c r="G50" s="108">
        <f>Enhanced!G10</f>
        <v>95.56540026343599</v>
      </c>
      <c r="H50" s="109">
        <f>Enhanced!H10</f>
        <v>-0.57060377408221541</v>
      </c>
      <c r="I50" s="164">
        <f>Enhanced!I10</f>
        <v>4.6968251340732357</v>
      </c>
      <c r="J50" s="165">
        <f>Enhanced!J10</f>
        <v>-7.4476741484387432E-2</v>
      </c>
      <c r="K50" s="107">
        <f>Enhanced!K10</f>
        <v>-1.5609312390380523E-2</v>
      </c>
      <c r="L50" s="110">
        <f>Enhanced!L10</f>
        <v>1173144296.6576591</v>
      </c>
      <c r="M50" s="111">
        <f>Enhanced!M10</f>
        <v>-24150487.286396742</v>
      </c>
      <c r="N50" s="107">
        <f>Enhanced!N10</f>
        <v>-2.0170878225027986E-2</v>
      </c>
      <c r="O50" s="105">
        <f>Enhanced!O10</f>
        <v>348553619.01892322</v>
      </c>
      <c r="P50" s="106">
        <f>Enhanced!P10</f>
        <v>-3771456.9140625596</v>
      </c>
      <c r="Q50" s="107">
        <f>Enhanced!Q10</f>
        <v>-1.0704480525762838E-2</v>
      </c>
    </row>
    <row r="51" spans="2:20">
      <c r="B51" s="334"/>
      <c r="C51" s="247" t="s">
        <v>128</v>
      </c>
      <c r="D51" s="252">
        <f>'Enhanced - Aggs'!D2</f>
        <v>39.022842049598694</v>
      </c>
      <c r="E51" s="106">
        <f>'Enhanced - Aggs'!E2</f>
        <v>5.336696445941925</v>
      </c>
      <c r="F51" s="107">
        <f>'Enhanced - Aggs'!F2</f>
        <v>0.15842407465467362</v>
      </c>
      <c r="G51" s="108">
        <f>'Enhanced - Aggs'!G2</f>
        <v>1.4930437608515042E-5</v>
      </c>
      <c r="H51" s="109">
        <f>'Enhanced - Aggs'!H2</f>
        <v>2.0249864297970977E-6</v>
      </c>
      <c r="I51" s="164">
        <f>'Enhanced - Aggs'!I2</f>
        <v>8.7786540895056966</v>
      </c>
      <c r="J51" s="165">
        <f>'Enhanced - Aggs'!J2</f>
        <v>2.1506754801967176E-2</v>
      </c>
      <c r="K51" s="107">
        <f>'Enhanced - Aggs'!K2</f>
        <v>2.4559087542969597E-3</v>
      </c>
      <c r="L51" s="110">
        <f>'Enhanced - Aggs'!L2</f>
        <v>342.56803194284441</v>
      </c>
      <c r="M51" s="111">
        <f>'Enhanced - Aggs'!M2</f>
        <v>47.573491753339795</v>
      </c>
      <c r="N51" s="107">
        <f>'Enhanced - Aggs'!N2</f>
        <v>0.16126905848080633</v>
      </c>
      <c r="O51" s="105">
        <f>'Enhanced - Aggs'!O2</f>
        <v>78.045684099197388</v>
      </c>
      <c r="P51" s="106">
        <f>'Enhanced - Aggs'!P2</f>
        <v>10.67339289188385</v>
      </c>
      <c r="Q51" s="107">
        <f>'Enhanced - Aggs'!Q2</f>
        <v>0.15842407465467362</v>
      </c>
    </row>
    <row r="52" spans="2:20" ht="15" customHeight="1">
      <c r="B52" s="334"/>
      <c r="C52" s="247" t="s">
        <v>129</v>
      </c>
      <c r="D52" s="252">
        <f>'Enhanced - Aggs'!D3</f>
        <v>528352.79285770655</v>
      </c>
      <c r="E52" s="106">
        <f>'Enhanced - Aggs'!E3</f>
        <v>80469.084093024954</v>
      </c>
      <c r="F52" s="107">
        <f>'Enhanced - Aggs'!F3</f>
        <v>0.17966512851063191</v>
      </c>
      <c r="G52" s="108">
        <f>'Enhanced - Aggs'!G3</f>
        <v>0.20215181659552611</v>
      </c>
      <c r="H52" s="109">
        <f>'Enhanced - Aggs'!H3</f>
        <v>3.0563727972580002E-2</v>
      </c>
      <c r="I52" s="164">
        <f>'Enhanced - Aggs'!I3</f>
        <v>12.575765351189393</v>
      </c>
      <c r="J52" s="165">
        <f>'Enhanced - Aggs'!J3</f>
        <v>7.3394385766647474E-2</v>
      </c>
      <c r="K52" s="107">
        <f>'Enhanced - Aggs'!K3</f>
        <v>5.8704373730095738E-3</v>
      </c>
      <c r="L52" s="110">
        <f>'Enhanced - Aggs'!L3</f>
        <v>6644440.7456240924</v>
      </c>
      <c r="M52" s="111">
        <f>'Enhanced - Aggs'!M3</f>
        <v>1044832.4692786802</v>
      </c>
      <c r="N52" s="107">
        <f>'Enhanced - Aggs'!N3</f>
        <v>0.18659027876867679</v>
      </c>
      <c r="O52" s="105">
        <f>'Enhanced - Aggs'!O3</f>
        <v>1065528.714360714</v>
      </c>
      <c r="P52" s="106">
        <f>'Enhanced - Aggs'!P3</f>
        <v>164594.3669285588</v>
      </c>
      <c r="Q52" s="107">
        <f>'Enhanced - Aggs'!Q3</f>
        <v>0.18269296469569174</v>
      </c>
    </row>
    <row r="53" spans="2:20">
      <c r="B53" s="334"/>
      <c r="C53" s="247" t="s">
        <v>130</v>
      </c>
      <c r="D53" s="252">
        <f>'Enhanced - Aggs'!D4</f>
        <v>128587.51925441335</v>
      </c>
      <c r="E53" s="106">
        <f>'Enhanced - Aggs'!E4</f>
        <v>13939.613095708395</v>
      </c>
      <c r="F53" s="107">
        <f>'Enhanced - Aggs'!F4</f>
        <v>0.12158628589703199</v>
      </c>
      <c r="G53" s="108">
        <f>'Enhanced - Aggs'!G4</f>
        <v>4.9198567624099764E-2</v>
      </c>
      <c r="H53" s="109">
        <f>'Enhanced - Aggs'!H4</f>
        <v>5.2759718756331259E-3</v>
      </c>
      <c r="I53" s="164">
        <f>'Enhanced - Aggs'!I4</f>
        <v>11.869010871004681</v>
      </c>
      <c r="J53" s="165">
        <f>'Enhanced - Aggs'!J4</f>
        <v>-0.42200044879459853</v>
      </c>
      <c r="K53" s="107">
        <f>'Enhanced - Aggs'!K4</f>
        <v>-3.4334070469433924E-2</v>
      </c>
      <c r="L53" s="110">
        <f>'Enhanced - Aggs'!L4</f>
        <v>1526206.6639061559</v>
      </c>
      <c r="M53" s="111">
        <f>'Enhanced - Aggs'!M4</f>
        <v>117067.95151822781</v>
      </c>
      <c r="N53" s="107">
        <f>'Enhanced - Aggs'!N4</f>
        <v>8.3077663319492748E-2</v>
      </c>
      <c r="O53" s="105">
        <f>'Enhanced - Aggs'!O4</f>
        <v>455856.26982629299</v>
      </c>
      <c r="P53" s="106">
        <f>'Enhanced - Aggs'!P4</f>
        <v>-10907.068774730433</v>
      </c>
      <c r="Q53" s="107">
        <f>'Enhanced - Aggs'!Q4</f>
        <v>-2.3367449567528047E-2</v>
      </c>
    </row>
    <row r="54" spans="2:20">
      <c r="B54" s="334"/>
      <c r="C54" s="248" t="s">
        <v>225</v>
      </c>
      <c r="D54" s="252">
        <f>Enhanced!D11</f>
        <v>2468300.6225088909</v>
      </c>
      <c r="E54" s="106">
        <f>Enhanced!E11</f>
        <v>108619.58755433466</v>
      </c>
      <c r="F54" s="107">
        <f>Enhanced!F11</f>
        <v>4.6031470332356383E-2</v>
      </c>
      <c r="G54" s="108">
        <f>Enhanced!G11</f>
        <v>0.94439068268239645</v>
      </c>
      <c r="H54" s="109">
        <f>Enhanced!H11</f>
        <v>4.0376648181314034E-2</v>
      </c>
      <c r="I54" s="164">
        <f>Enhanced!I11</f>
        <v>11.335990231259055</v>
      </c>
      <c r="J54" s="165">
        <f>Enhanced!J11</f>
        <v>6.1242514944469306E-2</v>
      </c>
      <c r="K54" s="107">
        <f>Enhanced!K11</f>
        <v>5.4318301824041034E-3</v>
      </c>
      <c r="L54" s="110">
        <f>Enhanced!L11</f>
        <v>27980631.744571432</v>
      </c>
      <c r="M54" s="111">
        <f>Enhanced!M11</f>
        <v>1375823.3844867088</v>
      </c>
      <c r="N54" s="107">
        <f>Enhanced!N11</f>
        <v>5.171333564465215E-2</v>
      </c>
      <c r="O54" s="105">
        <f>Enhanced!O11</f>
        <v>4179581.8213171363</v>
      </c>
      <c r="P54" s="106">
        <f>Enhanced!P11</f>
        <v>235898.80117290327</v>
      </c>
      <c r="Q54" s="107">
        <f>Enhanced!Q11</f>
        <v>5.9816876754023626E-2</v>
      </c>
    </row>
    <row r="55" spans="2:20">
      <c r="B55" s="334"/>
      <c r="C55" s="248" t="s">
        <v>226</v>
      </c>
      <c r="D55" s="252">
        <f>Enhanced!D12</f>
        <v>19483.857907204023</v>
      </c>
      <c r="E55" s="106">
        <f>Enhanced!E12</f>
        <v>2970.3336546570827</v>
      </c>
      <c r="F55" s="107">
        <f>Enhanced!F12</f>
        <v>0.17987278846300525</v>
      </c>
      <c r="G55" s="108">
        <f>Enhanced!G12</f>
        <v>7.4546729448085837E-3</v>
      </c>
      <c r="H55" s="109">
        <f>Enhanced!H12</f>
        <v>1.1282002299639144E-3</v>
      </c>
      <c r="I55" s="164">
        <f>Enhanced!I12</f>
        <v>8.9809393098279866</v>
      </c>
      <c r="J55" s="165">
        <f>Enhanced!J12</f>
        <v>3.9378498860642708E-3</v>
      </c>
      <c r="K55" s="107">
        <f>Enhanced!K12</f>
        <v>4.3865982462363851E-4</v>
      </c>
      <c r="L55" s="110">
        <f>Enhanced!L12</f>
        <v>174983.34538591147</v>
      </c>
      <c r="M55" s="111">
        <f>Enhanced!M12</f>
        <v>26741.41406201123</v>
      </c>
      <c r="N55" s="107">
        <f>Enhanced!N12</f>
        <v>0.18039035125347061</v>
      </c>
      <c r="O55" s="105">
        <f>Enhanced!O12</f>
        <v>41319.428362131119</v>
      </c>
      <c r="P55" s="106">
        <f>Enhanced!P12</f>
        <v>6712.8925981521606</v>
      </c>
      <c r="Q55" s="107">
        <f>Enhanced!Q12</f>
        <v>0.19397759555983746</v>
      </c>
      <c r="T55" s="86"/>
    </row>
    <row r="56" spans="2:20">
      <c r="B56" s="334"/>
      <c r="C56" s="248" t="s">
        <v>227</v>
      </c>
      <c r="D56" s="252">
        <f>Enhanced!D13</f>
        <v>7558011.0787913194</v>
      </c>
      <c r="E56" s="106">
        <f>Enhanced!E13</f>
        <v>1126157.9378398154</v>
      </c>
      <c r="F56" s="107">
        <f>Enhanced!F13</f>
        <v>0.1750907418376185</v>
      </c>
      <c r="G56" s="108">
        <f>Enhanced!G13</f>
        <v>2.8917528024466308</v>
      </c>
      <c r="H56" s="109">
        <f>Enhanced!H13</f>
        <v>0.4276547226050873</v>
      </c>
      <c r="I56" s="164">
        <f>Enhanced!I13</f>
        <v>12.158819938813167</v>
      </c>
      <c r="J56" s="165">
        <f>Enhanced!J13</f>
        <v>0.32387581619784811</v>
      </c>
      <c r="K56" s="107">
        <f>Enhanced!K13</f>
        <v>2.7366062132811925E-2</v>
      </c>
      <c r="L56" s="110">
        <f>Enhanced!L13</f>
        <v>91896495.802578703</v>
      </c>
      <c r="M56" s="111">
        <f>Enhanced!M13</f>
        <v>15775873.274549827</v>
      </c>
      <c r="N56" s="107">
        <f>Enhanced!N13</f>
        <v>0.20724834809043882</v>
      </c>
      <c r="O56" s="105">
        <f>Enhanced!O13</f>
        <v>20667318.315424085</v>
      </c>
      <c r="P56" s="106">
        <f>Enhanced!P13</f>
        <v>2094752.8551305234</v>
      </c>
      <c r="Q56" s="107">
        <f>Enhanced!Q13</f>
        <v>0.11278747998540711</v>
      </c>
    </row>
    <row r="57" spans="2:20">
      <c r="B57" s="334"/>
      <c r="C57" s="248" t="s">
        <v>131</v>
      </c>
      <c r="D57" s="252">
        <f>'Enhanced - Aggs'!D6</f>
        <v>23341.697167217731</v>
      </c>
      <c r="E57" s="106">
        <f>'Enhanced - Aggs'!E6</f>
        <v>4586.0772897899151</v>
      </c>
      <c r="F57" s="107">
        <f>'Enhanced - Aggs'!F6</f>
        <v>0.24451750034181535</v>
      </c>
      <c r="G57" s="108">
        <f>'Enhanced - Aggs'!G6</f>
        <v>8.9307117300437781E-3</v>
      </c>
      <c r="H57" s="109">
        <f>'Enhanced - Aggs'!H6</f>
        <v>1.7452729593801187E-3</v>
      </c>
      <c r="I57" s="164">
        <f>'Enhanced - Aggs'!I6</f>
        <v>18.653328363827438</v>
      </c>
      <c r="J57" s="165">
        <f>'Enhanced - Aggs'!J6</f>
        <v>1.0568624557537909</v>
      </c>
      <c r="K57" s="107">
        <f>'Enhanced - Aggs'!K6</f>
        <v>6.0061063470073221E-2</v>
      </c>
      <c r="L57" s="110">
        <f>'Enhanced - Aggs'!L6</f>
        <v>435400.34182913305</v>
      </c>
      <c r="M57" s="111">
        <f>'Enhanced - Aggs'!M6</f>
        <v>105367.71607118606</v>
      </c>
      <c r="N57" s="107">
        <f>'Enhanced - Aggs'!N6</f>
        <v>0.31926454491946205</v>
      </c>
      <c r="O57" s="105">
        <f>'Enhanced - Aggs'!O6</f>
        <v>43303.678726911545</v>
      </c>
      <c r="P57" s="106">
        <f>'Enhanced - Aggs'!P6</f>
        <v>8007.1021571159363</v>
      </c>
      <c r="Q57" s="107">
        <f>'Enhanced - Aggs'!Q6</f>
        <v>0.22685208978504351</v>
      </c>
    </row>
    <row r="58" spans="2:20">
      <c r="B58" s="338"/>
      <c r="C58" s="249" t="s">
        <v>179</v>
      </c>
      <c r="D58" s="252">
        <f>'Enhanced - Aggs'!D7</f>
        <v>2824571.594281096</v>
      </c>
      <c r="E58" s="106">
        <f>'Enhanced - Aggs'!E7</f>
        <v>658371.61027252022</v>
      </c>
      <c r="F58" s="107">
        <f>'Enhanced - Aggs'!F7</f>
        <v>0.30392928406092806</v>
      </c>
      <c r="G58" s="108">
        <f>'Enhanced - Aggs'!G7</f>
        <v>11.734808273714918</v>
      </c>
      <c r="H58" s="109">
        <f>'Enhanced - Aggs'!H7</f>
        <v>2.0681089549611382</v>
      </c>
      <c r="I58" s="164">
        <f>'Enhanced - Aggs'!I7</f>
        <v>35.082172657299076</v>
      </c>
      <c r="J58" s="165">
        <f>'Enhanced - Aggs'!J7</f>
        <v>1.7089500030896261</v>
      </c>
      <c r="K58" s="107">
        <f>'Enhanced - Aggs'!K7</f>
        <v>5.120722145405613E-2</v>
      </c>
      <c r="L58" s="110">
        <f>'Enhanced - Aggs'!L7</f>
        <v>99092108.35347192</v>
      </c>
      <c r="M58" s="111">
        <f>'Enhanced - Aggs'!M7</f>
        <v>26799033.973608777</v>
      </c>
      <c r="N58" s="107">
        <f>'Enhanced - Aggs'!N7</f>
        <v>0.37069987967026491</v>
      </c>
      <c r="O58" s="105">
        <f>'Enhanced - Aggs'!O7</f>
        <v>19881174.373538911</v>
      </c>
      <c r="P58" s="106">
        <f>'Enhanced - Aggs'!P7</f>
        <v>4200848.7375606801</v>
      </c>
      <c r="Q58" s="107">
        <f>'Enhanced - Aggs'!Q7</f>
        <v>0.26790570776935313</v>
      </c>
    </row>
    <row r="59" spans="2:20" ht="15" thickBot="1">
      <c r="B59" s="333"/>
      <c r="C59" s="250" t="s">
        <v>228</v>
      </c>
      <c r="D59" s="253">
        <f>Enhanced!D14</f>
        <v>242795.42837107266</v>
      </c>
      <c r="E59" s="129">
        <f>Enhanced!E14</f>
        <v>128358.8746999412</v>
      </c>
      <c r="F59" s="130">
        <f>Enhanced!F14</f>
        <v>1.121659737052374</v>
      </c>
      <c r="G59" s="131">
        <f>Enhanced!G14</f>
        <v>9.2895386510277581E-2</v>
      </c>
      <c r="H59" s="132">
        <f>Enhanced!H14</f>
        <v>4.905376171176682E-2</v>
      </c>
      <c r="I59" s="214">
        <f>Enhanced!I14</f>
        <v>13.346188832741488</v>
      </c>
      <c r="J59" s="166">
        <f>Enhanced!J14</f>
        <v>-0.9177113927611984</v>
      </c>
      <c r="K59" s="130">
        <f>Enhanced!K14</f>
        <v>-6.4338040665792476E-2</v>
      </c>
      <c r="L59" s="133">
        <f>Enhanced!L14</f>
        <v>3240393.6347666956</v>
      </c>
      <c r="M59" s="134">
        <f>Enhanced!M14</f>
        <v>1608082.0510512933</v>
      </c>
      <c r="N59" s="130">
        <f>Enhanced!N14</f>
        <v>0.98515630661092368</v>
      </c>
      <c r="O59" s="128">
        <f>Enhanced!O14</f>
        <v>648838.57019984722</v>
      </c>
      <c r="P59" s="129">
        <f>Enhanced!P14</f>
        <v>102816.33609773265</v>
      </c>
      <c r="Q59" s="130">
        <f>Enhanced!Q14</f>
        <v>0.1883006399305425</v>
      </c>
    </row>
    <row r="60" spans="2:20" ht="15.45" customHeight="1" thickBot="1">
      <c r="B60" s="332" t="s">
        <v>62</v>
      </c>
      <c r="C60" s="300" t="s">
        <v>88</v>
      </c>
      <c r="D60" s="301">
        <f>'Non-Dairy Alternatives'!D2</f>
        <v>29967559.177582212</v>
      </c>
      <c r="E60" s="302">
        <f>'Non-Dairy Alternatives'!E2</f>
        <v>-1421282.6068691202</v>
      </c>
      <c r="F60" s="303">
        <f>'Non-Dairy Alternatives'!F2</f>
        <v>-4.5279867815102431E-2</v>
      </c>
      <c r="G60" s="304">
        <f>'Non-Dairy Alternatives'!G2</f>
        <v>100</v>
      </c>
      <c r="H60" s="305">
        <f>'Non-Dairy Alternatives'!H2</f>
        <v>2.8421709430404007E-14</v>
      </c>
      <c r="I60" s="306">
        <f>'Non-Dairy Alternatives'!I2</f>
        <v>8.4120964787058323</v>
      </c>
      <c r="J60" s="307">
        <f>'Non-Dairy Alternatives'!J2</f>
        <v>3.8538133412538755E-2</v>
      </c>
      <c r="K60" s="303">
        <f>'Non-Dairy Alternatives'!K2</f>
        <v>4.6023604092041365E-3</v>
      </c>
      <c r="L60" s="308">
        <f>'Non-Dairy Alternatives'!L2</f>
        <v>252089999.03314799</v>
      </c>
      <c r="M60" s="309">
        <f>'Non-Dairy Alternatives'!M2</f>
        <v>-10746299.040135294</v>
      </c>
      <c r="N60" s="303">
        <f>'Non-Dairy Alternatives'!N2</f>
        <v>-4.0885901676864435E-2</v>
      </c>
      <c r="O60" s="301">
        <f>'Non-Dairy Alternatives'!O2</f>
        <v>63956254.189444005</v>
      </c>
      <c r="P60" s="302">
        <f>'Non-Dairy Alternatives'!P2</f>
        <v>-1807791.6753915027</v>
      </c>
      <c r="Q60" s="303">
        <f>'Non-Dairy Alternatives'!Q2</f>
        <v>-2.7489058065360627E-2</v>
      </c>
    </row>
    <row r="61" spans="2:20" ht="15.45" customHeight="1">
      <c r="B61" s="338"/>
      <c r="C61" s="82" t="s">
        <v>265</v>
      </c>
      <c r="D61" s="121">
        <f>'Non-Dairy Alternatives'!D3</f>
        <v>256671.66780602475</v>
      </c>
      <c r="E61" s="122">
        <f>'Non-Dairy Alternatives'!E3</f>
        <v>6371.9725913231377</v>
      </c>
      <c r="F61" s="123">
        <f>'Non-Dairy Alternatives'!F3</f>
        <v>2.5457372554358881E-2</v>
      </c>
      <c r="G61" s="124">
        <f>'Non-Dairy Alternatives'!G3</f>
        <v>0.8564984097805094</v>
      </c>
      <c r="H61" s="125">
        <f>'Non-Dairy Alternatives'!H3</f>
        <v>5.908225491400787E-2</v>
      </c>
      <c r="I61" s="213">
        <f>'Non-Dairy Alternatives'!I3</f>
        <v>15.25921071011383</v>
      </c>
      <c r="J61" s="159">
        <f>'Non-Dairy Alternatives'!J3</f>
        <v>0.84950518874525294</v>
      </c>
      <c r="K61" s="255">
        <f>'Non-Dairy Alternatives'!K3</f>
        <v>5.8953681425723561E-2</v>
      </c>
      <c r="L61" s="267">
        <f>'Non-Dairy Alternatives'!L3</f>
        <v>3916607.0623684721</v>
      </c>
      <c r="M61" s="127">
        <f>'Non-Dairy Alternatives'!M3</f>
        <v>309862.16223631427</v>
      </c>
      <c r="N61" s="123">
        <f>'Non-Dairy Alternatives'!N3</f>
        <v>8.5911859811588095E-2</v>
      </c>
      <c r="O61" s="121">
        <f>'Non-Dairy Alternatives'!O3</f>
        <v>700185.07484543324</v>
      </c>
      <c r="P61" s="122">
        <f>'Non-Dairy Alternatives'!P3</f>
        <v>31713.752249350771</v>
      </c>
      <c r="Q61" s="123">
        <f>'Non-Dairy Alternatives'!Q3</f>
        <v>4.7442203094348011E-2</v>
      </c>
    </row>
    <row r="62" spans="2:20" ht="15.45" customHeight="1">
      <c r="B62" s="338"/>
      <c r="C62" s="265" t="s">
        <v>85</v>
      </c>
      <c r="D62" s="105">
        <f>'Non-Dairy Alternatives'!D4</f>
        <v>19329815.317917015</v>
      </c>
      <c r="E62" s="106">
        <f>'Non-Dairy Alternatives'!E4</f>
        <v>-1689097.9313275516</v>
      </c>
      <c r="F62" s="107">
        <f>'Non-Dairy Alternatives'!F4</f>
        <v>-8.0360859350721139E-2</v>
      </c>
      <c r="G62" s="108">
        <f>'Non-Dairy Alternatives'!G4</f>
        <v>64.502468163563492</v>
      </c>
      <c r="H62" s="109">
        <f>'Non-Dairy Alternatives'!H4</f>
        <v>-2.4605417925936592</v>
      </c>
      <c r="I62" s="164">
        <f>'Non-Dairy Alternatives'!I4</f>
        <v>6.8461314912462639</v>
      </c>
      <c r="J62" s="165">
        <f>'Non-Dairy Alternatives'!J4</f>
        <v>-5.2420809237287536E-2</v>
      </c>
      <c r="K62" s="254">
        <f>'Non-Dairy Alternatives'!K4</f>
        <v>-7.5988130485889222E-3</v>
      </c>
      <c r="L62" s="257">
        <f>'Non-Dairy Alternatives'!L4</f>
        <v>132334457.36796609</v>
      </c>
      <c r="M62" s="111">
        <f>'Non-Dairy Alternatives'!M4</f>
        <v>-12665614.981274217</v>
      </c>
      <c r="N62" s="107">
        <f>'Non-Dairy Alternatives'!N4</f>
        <v>-8.7349025252679999E-2</v>
      </c>
      <c r="O62" s="105">
        <f>'Non-Dairy Alternatives'!O4</f>
        <v>34272918.092966437</v>
      </c>
      <c r="P62" s="106">
        <f>'Non-Dairy Alternatives'!P4</f>
        <v>-2863680.7919816896</v>
      </c>
      <c r="Q62" s="107">
        <f>'Non-Dairy Alternatives'!Q4</f>
        <v>-7.7112090982095052E-2</v>
      </c>
    </row>
    <row r="63" spans="2:20" ht="15.45" customHeight="1">
      <c r="B63" s="338"/>
      <c r="C63" s="265" t="s">
        <v>87</v>
      </c>
      <c r="D63" s="105">
        <f>'Non-Dairy Alternatives'!D5</f>
        <v>139425.51633074344</v>
      </c>
      <c r="E63" s="106">
        <f>'Non-Dairy Alternatives'!E5</f>
        <v>-47222.262872756226</v>
      </c>
      <c r="F63" s="107">
        <f>'Non-Dairy Alternatives'!F5</f>
        <v>-0.25300200770816783</v>
      </c>
      <c r="G63" s="108">
        <f>'Non-Dairy Alternatives'!G5</f>
        <v>0.4652548294124777</v>
      </c>
      <c r="H63" s="109">
        <f>'Non-Dairy Alternatives'!H5</f>
        <v>-0.1293761559714966</v>
      </c>
      <c r="I63" s="164">
        <f>'Non-Dairy Alternatives'!I5</f>
        <v>10.716869378002324</v>
      </c>
      <c r="J63" s="165">
        <f>'Non-Dairy Alternatives'!J5</f>
        <v>0.39199692174293332</v>
      </c>
      <c r="K63" s="254">
        <f>'Non-Dairy Alternatives'!K5</f>
        <v>3.7966272552382725E-2</v>
      </c>
      <c r="L63" s="257">
        <f>'Non-Dairy Alternatives'!L5</f>
        <v>1494205.0464771073</v>
      </c>
      <c r="M63" s="111">
        <f>'Non-Dairy Alternatives'!M5</f>
        <v>-432909.46804309078</v>
      </c>
      <c r="N63" s="107">
        <f>'Non-Dairy Alternatives'!N5</f>
        <v>-0.22464127833673345</v>
      </c>
      <c r="O63" s="105">
        <f>'Non-Dairy Alternatives'!O5</f>
        <v>313948.01437556744</v>
      </c>
      <c r="P63" s="106">
        <f>'Non-Dairy Alternatives'!P5</f>
        <v>-101618.66573258972</v>
      </c>
      <c r="Q63" s="107">
        <f>'Non-Dairy Alternatives'!Q5</f>
        <v>-0.24453034999375314</v>
      </c>
    </row>
    <row r="64" spans="2:20" ht="15.45" customHeight="1">
      <c r="B64" s="338"/>
      <c r="C64" s="265" t="s">
        <v>261</v>
      </c>
      <c r="D64" s="105">
        <f>'Non-Dairy Alternatives'!D6</f>
        <v>2207956.648545593</v>
      </c>
      <c r="E64" s="106">
        <f>'Non-Dairy Alternatives'!E6</f>
        <v>210442.06120139733</v>
      </c>
      <c r="F64" s="107">
        <f>'Non-Dairy Alternatives'!F6</f>
        <v>0.10535195213827775</v>
      </c>
      <c r="G64" s="108">
        <f>'Non-Dairy Alternatives'!G6</f>
        <v>7.3678227694876659</v>
      </c>
      <c r="H64" s="109">
        <f>'Non-Dairy Alternatives'!H6</f>
        <v>1.0040499324354961</v>
      </c>
      <c r="I64" s="164">
        <f>'Non-Dairy Alternatives'!I6</f>
        <v>15.866023785378319</v>
      </c>
      <c r="J64" s="165">
        <f>'Non-Dairy Alternatives'!J6</f>
        <v>-0.61045368854977688</v>
      </c>
      <c r="K64" s="254">
        <f>'Non-Dairy Alternatives'!K6</f>
        <v>-3.7050012025673644E-2</v>
      </c>
      <c r="L64" s="257">
        <f>'Non-Dairy Alternatives'!L6</f>
        <v>35031492.702908576</v>
      </c>
      <c r="M64" s="111">
        <f>'Non-Dairy Alternatives'!M6</f>
        <v>2119488.6006891616</v>
      </c>
      <c r="N64" s="107">
        <f>'Non-Dairy Alternatives'!N6</f>
        <v>6.4398649018952758E-2</v>
      </c>
      <c r="O64" s="105">
        <f>'Non-Dairy Alternatives'!O6</f>
        <v>10911177.260844648</v>
      </c>
      <c r="P64" s="106">
        <f>'Non-Dairy Alternatives'!P6</f>
        <v>712441.87696459331</v>
      </c>
      <c r="Q64" s="107">
        <f>'Non-Dairy Alternatives'!Q6</f>
        <v>6.9855903712402093E-2</v>
      </c>
    </row>
    <row r="65" spans="2:17">
      <c r="B65" s="338"/>
      <c r="C65" s="265" t="s">
        <v>262</v>
      </c>
      <c r="D65" s="105" t="e">
        <f>'Non-Dairy Alternatives'!#REF!</f>
        <v>#REF!</v>
      </c>
      <c r="E65" s="106" t="e">
        <f>'Non-Dairy Alternatives'!#REF!</f>
        <v>#REF!</v>
      </c>
      <c r="F65" s="107" t="e">
        <f>'Non-Dairy Alternatives'!#REF!</f>
        <v>#REF!</v>
      </c>
      <c r="G65" s="108" t="e">
        <f>'Non-Dairy Alternatives'!#REF!</f>
        <v>#REF!</v>
      </c>
      <c r="H65" s="109" t="e">
        <f>'Non-Dairy Alternatives'!#REF!</f>
        <v>#REF!</v>
      </c>
      <c r="I65" s="164" t="e">
        <f>'Non-Dairy Alternatives'!#REF!</f>
        <v>#REF!</v>
      </c>
      <c r="J65" s="165" t="e">
        <f>'Non-Dairy Alternatives'!#REF!</f>
        <v>#REF!</v>
      </c>
      <c r="K65" s="254" t="e">
        <f>'Non-Dairy Alternatives'!#REF!</f>
        <v>#REF!</v>
      </c>
      <c r="L65" s="257" t="e">
        <f>'Non-Dairy Alternatives'!#REF!</f>
        <v>#REF!</v>
      </c>
      <c r="M65" s="111" t="e">
        <f>'Non-Dairy Alternatives'!#REF!</f>
        <v>#REF!</v>
      </c>
      <c r="N65" s="107" t="e">
        <f>'Non-Dairy Alternatives'!#REF!</f>
        <v>#REF!</v>
      </c>
      <c r="O65" s="105" t="e">
        <f>'Non-Dairy Alternatives'!#REF!</f>
        <v>#REF!</v>
      </c>
      <c r="P65" s="106" t="e">
        <f>'Non-Dairy Alternatives'!#REF!</f>
        <v>#REF!</v>
      </c>
      <c r="Q65" s="107" t="e">
        <f>'Non-Dairy Alternatives'!#REF!</f>
        <v>#REF!</v>
      </c>
    </row>
    <row r="66" spans="2:17">
      <c r="B66" s="338"/>
      <c r="C66" s="265" t="s">
        <v>263</v>
      </c>
      <c r="D66" s="105">
        <f>'Non-Dairy Alternatives'!D7</f>
        <v>139776.20772496966</v>
      </c>
      <c r="E66" s="106">
        <f>'Non-Dairy Alternatives'!E7</f>
        <v>8188.7221135016298</v>
      </c>
      <c r="F66" s="107">
        <f>'Non-Dairy Alternatives'!F7</f>
        <v>6.2230249901423541E-2</v>
      </c>
      <c r="G66" s="108">
        <f>'Non-Dairy Alternatives'!G7</f>
        <v>0.46642506617466478</v>
      </c>
      <c r="H66" s="109">
        <f>'Non-Dairy Alternatives'!H7</f>
        <v>4.7207668746988063E-2</v>
      </c>
      <c r="I66" s="164">
        <f>'Non-Dairy Alternatives'!I7</f>
        <v>25.183093885988306</v>
      </c>
      <c r="J66" s="165">
        <f>'Non-Dairy Alternatives'!J7</f>
        <v>1.7409383244899992</v>
      </c>
      <c r="K66" s="254">
        <f>'Non-Dairy Alternatives'!K7</f>
        <v>7.4265283323575348E-2</v>
      </c>
      <c r="L66" s="257">
        <f>'Non-Dairy Alternatives'!L7</f>
        <v>3519997.3621653151</v>
      </c>
      <c r="M66" s="111">
        <f>'Non-Dairy Alternatives'!M7</f>
        <v>435303.0545148612</v>
      </c>
      <c r="N66" s="107">
        <f>'Non-Dairy Alternatives'!N7</f>
        <v>0.14111708036522499</v>
      </c>
      <c r="O66" s="105">
        <f>'Non-Dairy Alternatives'!O7</f>
        <v>529977.15014922619</v>
      </c>
      <c r="P66" s="106">
        <f>'Non-Dairy Alternatives'!P7</f>
        <v>33695.238893829286</v>
      </c>
      <c r="Q66" s="107">
        <f>'Non-Dairy Alternatives'!Q7</f>
        <v>6.7895359733329108E-2</v>
      </c>
    </row>
    <row r="67" spans="2:17">
      <c r="B67" s="338"/>
      <c r="C67" s="265" t="s">
        <v>264</v>
      </c>
      <c r="D67" s="105">
        <f>'Non-Dairy Alternatives'!D8</f>
        <v>107987.77253220639</v>
      </c>
      <c r="E67" s="106">
        <f>'Non-Dairy Alternatives'!E8</f>
        <v>512.19228488703084</v>
      </c>
      <c r="F67" s="107">
        <f>'Non-Dairy Alternatives'!F8</f>
        <v>4.7656619644052198E-3</v>
      </c>
      <c r="G67" s="108">
        <f>'Non-Dairy Alternatives'!G8</f>
        <v>0.36034890893946631</v>
      </c>
      <c r="H67" s="109">
        <f>'Non-Dairy Alternatives'!H8</f>
        <v>1.7948316444339363E-2</v>
      </c>
      <c r="I67" s="164">
        <f>'Non-Dairy Alternatives'!I8</f>
        <v>7.8871381934309781</v>
      </c>
      <c r="J67" s="165">
        <f>'Non-Dairy Alternatives'!J8</f>
        <v>0.21025999693802166</v>
      </c>
      <c r="K67" s="254">
        <f>'Non-Dairy Alternatives'!K8</f>
        <v>2.7388736874068832E-2</v>
      </c>
      <c r="L67" s="257">
        <f>'Non-Dairy Alternatives'!L8</f>
        <v>851714.48516230169</v>
      </c>
      <c r="M67" s="111">
        <f>'Non-Dairy Alternatives'!M8</f>
        <v>26637.546506226645</v>
      </c>
      <c r="N67" s="107">
        <f>'Non-Dairy Alternatives'!N8</f>
        <v>3.2284924300047896E-2</v>
      </c>
      <c r="O67" s="105">
        <f>'Non-Dairy Alternatives'!O8</f>
        <v>222096.0000436306</v>
      </c>
      <c r="P67" s="106">
        <f>'Non-Dairy Alternatives'!P8</f>
        <v>-2637.3497689962387</v>
      </c>
      <c r="Q67" s="107">
        <f>'Non-Dairy Alternatives'!Q8</f>
        <v>-1.1735462365488475E-2</v>
      </c>
    </row>
    <row r="68" spans="2:17">
      <c r="B68" s="338"/>
      <c r="C68" s="265" t="s">
        <v>229</v>
      </c>
      <c r="D68" s="105">
        <f>'Non-Dairy Alternatives'!D9</f>
        <v>5091526.4041481633</v>
      </c>
      <c r="E68" s="106">
        <f>'Non-Dairy Alternatives'!E9</f>
        <v>142634.3049272215</v>
      </c>
      <c r="F68" s="107">
        <f>'Non-Dairy Alternatives'!F9</f>
        <v>2.8821461868137131E-2</v>
      </c>
      <c r="G68" s="108">
        <f>'Non-Dairy Alternatives'!G9</f>
        <v>16.990127137070857</v>
      </c>
      <c r="H68" s="109">
        <f>'Non-Dairy Alternatives'!H9</f>
        <v>1.2237215678395437</v>
      </c>
      <c r="I68" s="164">
        <f>'Non-Dairy Alternatives'!I9</f>
        <v>10.111320948207375</v>
      </c>
      <c r="J68" s="165">
        <f>'Non-Dairy Alternatives'!J9</f>
        <v>-0.36022874906731239</v>
      </c>
      <c r="K68" s="254">
        <f>'Non-Dairy Alternatives'!K9</f>
        <v>-3.4400710446999556E-2</v>
      </c>
      <c r="L68" s="257">
        <f>'Non-Dairy Alternatives'!L9</f>
        <v>51482057.588614292</v>
      </c>
      <c r="M68" s="111">
        <f>'Non-Dairy Alternatives'!M9</f>
        <v>-340511.97482784837</v>
      </c>
      <c r="N68" s="107">
        <f>'Non-Dairy Alternatives'!N9</f>
        <v>-6.5707273432473734E-3</v>
      </c>
      <c r="O68" s="105">
        <f>'Non-Dairy Alternatives'!O9</f>
        <v>11756191.589374125</v>
      </c>
      <c r="P68" s="106">
        <f>'Non-Dairy Alternatives'!P9</f>
        <v>493046.70892525278</v>
      </c>
      <c r="Q68" s="107">
        <f>'Non-Dairy Alternatives'!Q9</f>
        <v>4.377522567263676E-2</v>
      </c>
    </row>
    <row r="69" spans="2:17">
      <c r="B69" s="338"/>
      <c r="C69" s="265" t="s">
        <v>230</v>
      </c>
      <c r="D69" s="105">
        <f>'Non-Dairy Alternatives'!D10</f>
        <v>354797.09942165925</v>
      </c>
      <c r="E69" s="106">
        <f>'Non-Dairy Alternatives'!E10</f>
        <v>-37390.375523960625</v>
      </c>
      <c r="F69" s="107">
        <f>'Non-Dairy Alternatives'!F10</f>
        <v>-9.5338015394665826E-2</v>
      </c>
      <c r="G69" s="108">
        <f>'Non-Dairy Alternatives'!G10</f>
        <v>1.1839372613538437</v>
      </c>
      <c r="H69" s="109">
        <f>'Non-Dairy Alternatives'!H10</f>
        <v>-6.5511436494868791E-2</v>
      </c>
      <c r="I69" s="164">
        <f>'Non-Dairy Alternatives'!I10</f>
        <v>13.679844214471458</v>
      </c>
      <c r="J69" s="165">
        <f>'Non-Dairy Alternatives'!J10</f>
        <v>0.16788406265579958</v>
      </c>
      <c r="K69" s="254">
        <f>'Non-Dairy Alternatives'!K10</f>
        <v>1.2424848857568626E-2</v>
      </c>
      <c r="L69" s="257">
        <f>'Non-Dairy Alternatives'!L10</f>
        <v>4853569.0478346404</v>
      </c>
      <c r="M69" s="111">
        <f>'Non-Dairy Alternatives'!M10</f>
        <v>-445652.48567177728</v>
      </c>
      <c r="N69" s="107">
        <f>'Non-Dairy Alternatives'!N10</f>
        <v>-8.4097726968756392E-2</v>
      </c>
      <c r="O69" s="105">
        <f>'Non-Dairy Alternatives'!O10</f>
        <v>951682.8408306241</v>
      </c>
      <c r="P69" s="106">
        <f>'Non-Dairy Alternatives'!P10</f>
        <v>-101668.44222212862</v>
      </c>
      <c r="Q69" s="107">
        <f>'Non-Dairy Alternatives'!Q10</f>
        <v>-9.6519028227202514E-2</v>
      </c>
    </row>
    <row r="70" spans="2:17">
      <c r="B70" s="338"/>
      <c r="C70" s="83" t="s">
        <v>230</v>
      </c>
      <c r="D70" s="105">
        <f>'Non-Dairy Alternatives'!D11</f>
        <v>142979.06047064401</v>
      </c>
      <c r="E70" s="106">
        <f>'Non-Dairy Alternatives'!E11</f>
        <v>-22560.537502584048</v>
      </c>
      <c r="F70" s="107">
        <f>'Non-Dairy Alternatives'!F11</f>
        <v>-0.13628483926989274</v>
      </c>
      <c r="G70" s="108">
        <f>'Non-Dairy Alternatives'!G11</f>
        <v>0.47711279928864592</v>
      </c>
      <c r="H70" s="109">
        <f>'Non-Dairy Alternatives'!H11</f>
        <v>-5.0270782144515302E-2</v>
      </c>
      <c r="I70" s="164">
        <f>'Non-Dairy Alternatives'!I11</f>
        <v>10.405048840245597</v>
      </c>
      <c r="J70" s="165">
        <f>'Non-Dairy Alternatives'!J11</f>
        <v>7.5352334408163912E-2</v>
      </c>
      <c r="K70" s="254">
        <f>'Non-Dairy Alternatives'!K11</f>
        <v>7.294728781777996E-3</v>
      </c>
      <c r="L70" s="257">
        <f>'Non-Dairy Alternatives'!L11</f>
        <v>1487704.1073294794</v>
      </c>
      <c r="M70" s="111">
        <f>'Non-Dairy Alternatives'!M11</f>
        <v>-222269.69943230762</v>
      </c>
      <c r="N70" s="107">
        <f>'Non-Dairy Alternatives'!N11</f>
        <v>-0.12998427142765676</v>
      </c>
      <c r="O70" s="105">
        <f>'Non-Dairy Alternatives'!O11</f>
        <v>318418.77341359854</v>
      </c>
      <c r="P70" s="106">
        <f>'Non-Dairy Alternatives'!P11</f>
        <v>-57044.173448834626</v>
      </c>
      <c r="Q70" s="107">
        <f>'Non-Dairy Alternatives'!Q11</f>
        <v>-0.15193023419627927</v>
      </c>
    </row>
    <row r="71" spans="2:17" ht="15" thickBot="1">
      <c r="B71" s="341"/>
      <c r="C71" s="266" t="s">
        <v>86</v>
      </c>
      <c r="D71" s="128">
        <f>'Non-Dairy Alternatives'!D12</f>
        <v>2196623.4826848088</v>
      </c>
      <c r="E71" s="129">
        <f>'Non-Dairy Alternatives'!E12</f>
        <v>7022.9972393084317</v>
      </c>
      <c r="F71" s="130">
        <f>'Non-Dairy Alternatives'!F12</f>
        <v>3.2074331760478759E-3</v>
      </c>
      <c r="G71" s="131">
        <f>'Non-Dairy Alternatives'!G12</f>
        <v>7.3300046549270972</v>
      </c>
      <c r="H71" s="132">
        <f>'Non-Dairy Alternatives'!H12</f>
        <v>0.35427582593241702</v>
      </c>
      <c r="I71" s="214">
        <f>'Non-Dairy Alternatives'!I12</f>
        <v>7.792957872506717</v>
      </c>
      <c r="J71" s="166">
        <f>'Non-Dairy Alternatives'!J12</f>
        <v>0.19250696478406226</v>
      </c>
      <c r="K71" s="256">
        <f>'Non-Dairy Alternatives'!K12</f>
        <v>2.5328361056639426E-2</v>
      </c>
      <c r="L71" s="258">
        <f>'Non-Dairy Alternatives'!L12</f>
        <v>17118194.262321703</v>
      </c>
      <c r="M71" s="134">
        <f>'Non-Dairy Alternatives'!M12</f>
        <v>476243.26516748406</v>
      </c>
      <c r="N71" s="130">
        <f>'Non-Dairy Alternatives'!N12</f>
        <v>2.861703325823528E-2</v>
      </c>
      <c r="O71" s="128">
        <f>'Non-Dairy Alternatives'!O12</f>
        <v>3979659.3926007152</v>
      </c>
      <c r="P71" s="129">
        <f>'Non-Dairy Alternatives'!P12</f>
        <v>49430.170729727019</v>
      </c>
      <c r="Q71" s="130">
        <f>'Non-Dairy Alternatives'!Q12</f>
        <v>1.2576918021640416E-2</v>
      </c>
    </row>
    <row r="72" spans="2:17">
      <c r="B72" s="236"/>
      <c r="C72" s="82" t="s">
        <v>207</v>
      </c>
      <c r="D72" s="121">
        <f>'Trad vs Value Add'!D9</f>
        <v>13030444.717631308</v>
      </c>
      <c r="E72" s="122">
        <f>'Trad vs Value Add'!E9</f>
        <v>456005.5020172596</v>
      </c>
      <c r="F72" s="123">
        <f>'Trad vs Value Add'!F9</f>
        <v>3.6264480204494867E-2</v>
      </c>
      <c r="G72" s="124">
        <f>'Trad vs Value Add'!G9</f>
        <v>4.9855477369004051</v>
      </c>
      <c r="H72" s="125">
        <f>'Trad vs Value Add'!H9</f>
        <v>0.16817227025611636</v>
      </c>
      <c r="I72" s="213">
        <f>'Trad vs Value Add'!I9</f>
        <v>8.2544701016048823</v>
      </c>
      <c r="J72" s="159">
        <f>'Trad vs Value Add'!J9</f>
        <v>-0.38727286127179106</v>
      </c>
      <c r="K72" s="123">
        <f>'Trad vs Value Add'!K9</f>
        <v>-4.4814207381016019E-2</v>
      </c>
      <c r="L72" s="243">
        <f>'Trad vs Value Add'!L9</f>
        <v>107559416.3323029</v>
      </c>
      <c r="M72" s="244">
        <f>'Trad vs Value Add'!M9</f>
        <v>-1105655.2713502795</v>
      </c>
      <c r="N72" s="242">
        <f>'Trad vs Value Add'!N9</f>
        <v>-1.0174891112970184E-2</v>
      </c>
      <c r="O72" s="261">
        <f>'Trad vs Value Add'!O9</f>
        <v>42004690.658991516</v>
      </c>
      <c r="P72" s="241">
        <f>'Trad vs Value Add'!P9</f>
        <v>-353799.54351408035</v>
      </c>
      <c r="Q72" s="242">
        <f>'Trad vs Value Add'!Q9</f>
        <v>-8.3525059987419551E-3</v>
      </c>
    </row>
    <row r="73" spans="2:17">
      <c r="B73" s="236" t="s">
        <v>220</v>
      </c>
      <c r="C73" s="83" t="s">
        <v>208</v>
      </c>
      <c r="D73" s="105">
        <f>'Trad vs Value Add'!D10</f>
        <v>205100768.59744993</v>
      </c>
      <c r="E73" s="106">
        <f>'Trad vs Value Add'!E10</f>
        <v>-2067713.0634161234</v>
      </c>
      <c r="F73" s="107">
        <f>'Trad vs Value Add'!F10</f>
        <v>-9.9808283906861906E-3</v>
      </c>
      <c r="G73" s="108">
        <f>'Trad vs Value Add'!G10</f>
        <v>78.473121591465429</v>
      </c>
      <c r="H73" s="109">
        <f>'Trad vs Value Add'!H10</f>
        <v>-0.89489982898464859</v>
      </c>
      <c r="I73" s="215">
        <f>'Trad vs Value Add'!I10</f>
        <v>3.8310581053989829</v>
      </c>
      <c r="J73" s="165">
        <f>'Trad vs Value Add'!J10</f>
        <v>-9.6788211012900582E-2</v>
      </c>
      <c r="K73" s="107">
        <f>'Trad vs Value Add'!K10</f>
        <v>-2.4641547355986504E-2</v>
      </c>
      <c r="L73" s="110">
        <f>'Trad vs Value Add'!L10</f>
        <v>785752961.95882177</v>
      </c>
      <c r="M73" s="111">
        <f>'Trad vs Value Add'!M10</f>
        <v>-27972995.609453797</v>
      </c>
      <c r="N73" s="107">
        <f>'Trad vs Value Add'!N10</f>
        <v>-3.4376432691231591E-2</v>
      </c>
      <c r="O73" s="105">
        <f>'Trad vs Value Add'!O10</f>
        <v>255547811.36176419</v>
      </c>
      <c r="P73" s="106">
        <f>'Trad vs Value Add'!P10</f>
        <v>-3812705.3222829401</v>
      </c>
      <c r="Q73" s="107">
        <f>'Trad vs Value Add'!Q10</f>
        <v>-1.4700407645037106E-2</v>
      </c>
    </row>
    <row r="74" spans="2:17">
      <c r="B74" s="236" t="s">
        <v>218</v>
      </c>
      <c r="C74" s="83" t="s">
        <v>209</v>
      </c>
      <c r="D74" s="105">
        <f>'Trad vs Value Add'!D11</f>
        <v>3010206.1312396787</v>
      </c>
      <c r="E74" s="106">
        <f>'Trad vs Value Add'!E11</f>
        <v>88588.198263203725</v>
      </c>
      <c r="F74" s="107">
        <f>'Trad vs Value Add'!F11</f>
        <v>3.0321623256519437E-2</v>
      </c>
      <c r="G74" s="108">
        <f>'Trad vs Value Add'!G11</f>
        <v>1.1517278719504664</v>
      </c>
      <c r="H74" s="109">
        <f>'Trad vs Value Add'!H11</f>
        <v>3.2430994221548604E-2</v>
      </c>
      <c r="I74" s="215">
        <f>'Trad vs Value Add'!I11</f>
        <v>14.801920281431125</v>
      </c>
      <c r="J74" s="165">
        <f>'Trad vs Value Add'!J11</f>
        <v>0.12484465189665173</v>
      </c>
      <c r="K74" s="107">
        <f>'Trad vs Value Add'!K11</f>
        <v>8.5060985613120768E-3</v>
      </c>
      <c r="L74" s="110">
        <f>'Trad vs Value Add'!L11</f>
        <v>44556831.18528492</v>
      </c>
      <c r="M74" s="111">
        <f>'Trad vs Value Add'!M11</f>
        <v>1676023.8223850206</v>
      </c>
      <c r="N74" s="107">
        <f>'Trad vs Value Add'!N11</f>
        <v>3.9085640533790454E-2</v>
      </c>
      <c r="O74" s="105">
        <f>'Trad vs Value Add'!O11</f>
        <v>9917688.5173578858</v>
      </c>
      <c r="P74" s="106">
        <f>'Trad vs Value Add'!P11</f>
        <v>-226269.87081822008</v>
      </c>
      <c r="Q74" s="107">
        <f>'Trad vs Value Add'!Q11</f>
        <v>-2.2305875296369748E-2</v>
      </c>
    </row>
    <row r="75" spans="2:17" ht="15" thickBot="1">
      <c r="B75" s="236"/>
      <c r="C75" s="84" t="s">
        <v>210</v>
      </c>
      <c r="D75" s="128">
        <f>'Trad vs Value Add'!D12</f>
        <v>38752055.737416871</v>
      </c>
      <c r="E75" s="129">
        <f>'Trad vs Value Add'!E12</f>
        <v>1863356.0409268215</v>
      </c>
      <c r="F75" s="130">
        <f>'Trad vs Value Add'!F12</f>
        <v>5.0512922826177017E-2</v>
      </c>
      <c r="G75" s="131">
        <f>'Trad vs Value Add'!G12</f>
        <v>14.826832695932517</v>
      </c>
      <c r="H75" s="132">
        <f>'Trad vs Value Add'!H12</f>
        <v>0.69445558812351216</v>
      </c>
      <c r="I75" s="214">
        <f>'Trad vs Value Add'!I12</f>
        <v>9.2686035822640509</v>
      </c>
      <c r="J75" s="166">
        <f>'Trad vs Value Add'!J12</f>
        <v>0.15940873475199169</v>
      </c>
      <c r="K75" s="130">
        <f>'Trad vs Value Add'!K12</f>
        <v>1.7499761221545288E-2</v>
      </c>
      <c r="L75" s="133">
        <f>'Trad vs Value Add'!L12</f>
        <v>359177442.62791818</v>
      </c>
      <c r="M75" s="134">
        <f>'Trad vs Value Add'!M12</f>
        <v>23151089.421231389</v>
      </c>
      <c r="N75" s="130">
        <f>'Trad vs Value Add'!N12</f>
        <v>6.8896648135782862E-2</v>
      </c>
      <c r="O75" s="128">
        <f>'Trad vs Value Add'!O12</f>
        <v>63965175.80054754</v>
      </c>
      <c r="P75" s="129">
        <f>'Trad vs Value Add'!P12</f>
        <v>3143893.1258561984</v>
      </c>
      <c r="Q75" s="130">
        <f>'Trad vs Value Add'!Q12</f>
        <v>5.1690674507336887E-2</v>
      </c>
    </row>
    <row r="76" spans="2:17">
      <c r="B76" s="332" t="s">
        <v>219</v>
      </c>
      <c r="C76" s="82" t="s">
        <v>216</v>
      </c>
      <c r="D76" s="121">
        <f>Filtration!D9</f>
        <v>254521834.11436298</v>
      </c>
      <c r="E76" s="122">
        <f>Filtration!E9</f>
        <v>-761831.80349472165</v>
      </c>
      <c r="F76" s="123">
        <f>Filtration!F9</f>
        <v>-2.9842559677901808E-3</v>
      </c>
      <c r="G76" s="124">
        <f>Filtration!G9</f>
        <v>97.381998969200993</v>
      </c>
      <c r="H76" s="125">
        <f>Filtration!H9</f>
        <v>-0.41936204104818842</v>
      </c>
      <c r="I76" s="213">
        <f>Filtration!I9</f>
        <v>4.8180512842385506</v>
      </c>
      <c r="J76" s="159">
        <f>Filtration!J9</f>
        <v>-6.3093094813083006E-2</v>
      </c>
      <c r="K76" s="123">
        <f>Filtration!K9</f>
        <v>-1.2925881701811385E-2</v>
      </c>
      <c r="L76" s="126">
        <f>Filtration!L9</f>
        <v>1226299249.721458</v>
      </c>
      <c r="M76" s="127">
        <f>Filtration!M9</f>
        <v>-19777181.237188339</v>
      </c>
      <c r="N76" s="123">
        <f>Filtration!N9</f>
        <v>-1.5871563529994002E-2</v>
      </c>
      <c r="O76" s="121">
        <f>Filtration!O9</f>
        <v>357911202.24255043</v>
      </c>
      <c r="P76" s="122">
        <f>Filtration!P9</f>
        <v>-3470698.3788099885</v>
      </c>
      <c r="Q76" s="123">
        <f>Filtration!Q9</f>
        <v>-9.6039629346197641E-3</v>
      </c>
    </row>
    <row r="77" spans="2:17" ht="15" thickBot="1">
      <c r="B77" s="333"/>
      <c r="C77" s="84" t="s">
        <v>217</v>
      </c>
      <c r="D77" s="128">
        <f>Filtration!D10</f>
        <v>6842521.524774285</v>
      </c>
      <c r="E77" s="129">
        <f>Filtration!E10</f>
        <v>1103576.6314126588</v>
      </c>
      <c r="F77" s="130">
        <f>Filtration!F10</f>
        <v>0.19229608437069889</v>
      </c>
      <c r="G77" s="131">
        <f>Filtration!G10</f>
        <v>2.6180010307991992</v>
      </c>
      <c r="H77" s="132">
        <f>Filtration!H10</f>
        <v>0.4193620410481369</v>
      </c>
      <c r="I77" s="214">
        <f>Filtration!I10</f>
        <v>12.267215701996243</v>
      </c>
      <c r="J77" s="166">
        <f>Filtration!J10</f>
        <v>0.36573270329675189</v>
      </c>
      <c r="K77" s="130">
        <f>Filtration!K10</f>
        <v>3.0730010985749973E-2</v>
      </c>
      <c r="L77" s="133">
        <f>Filtration!L10</f>
        <v>83938687.489958376</v>
      </c>
      <c r="M77" s="134">
        <f>Filtration!M10</f>
        <v>15636732.411141723</v>
      </c>
      <c r="N77" s="130">
        <f>Filtration!N10</f>
        <v>0.22893535614167712</v>
      </c>
      <c r="O77" s="128">
        <f>Filtration!O10</f>
        <v>18481591.72176975</v>
      </c>
      <c r="P77" s="129">
        <f>Filtration!P10</f>
        <v>2250725.3585865628</v>
      </c>
      <c r="Q77" s="130">
        <f>Filtration!Q10</f>
        <v>0.13866945289451277</v>
      </c>
    </row>
    <row r="78" spans="2:17">
      <c r="B78" s="103"/>
      <c r="C78" s="80"/>
      <c r="D78" s="61"/>
      <c r="E78" s="61"/>
      <c r="F78" s="62"/>
      <c r="G78" s="63"/>
      <c r="H78" s="63"/>
      <c r="I78" s="171"/>
      <c r="J78" s="171"/>
      <c r="K78" s="62"/>
      <c r="L78" s="64"/>
      <c r="M78" s="64"/>
      <c r="N78" s="62"/>
      <c r="O78" s="61"/>
      <c r="P78" s="61"/>
      <c r="Q78" s="62"/>
    </row>
    <row r="79" spans="2:17" ht="23.4">
      <c r="B79" s="345" t="s">
        <v>139</v>
      </c>
      <c r="C79" s="345"/>
      <c r="D79" s="345"/>
      <c r="E79" s="345"/>
      <c r="F79" s="345"/>
      <c r="G79" s="345"/>
      <c r="H79" s="345"/>
      <c r="I79" s="345"/>
      <c r="J79" s="345"/>
      <c r="K79" s="345"/>
      <c r="L79" s="345"/>
      <c r="M79" s="345"/>
      <c r="N79" s="345"/>
      <c r="O79" s="345"/>
      <c r="P79" s="345"/>
      <c r="Q79" s="345"/>
    </row>
    <row r="80" spans="2:17">
      <c r="B80" s="335" t="s">
        <v>389</v>
      </c>
      <c r="C80" s="335"/>
      <c r="D80" s="335"/>
      <c r="E80" s="335"/>
      <c r="F80" s="335"/>
      <c r="G80" s="335"/>
      <c r="H80" s="335"/>
      <c r="I80" s="335"/>
      <c r="J80" s="335"/>
      <c r="K80" s="335"/>
      <c r="L80" s="335"/>
      <c r="M80" s="335"/>
      <c r="N80" s="335"/>
      <c r="O80" s="335"/>
      <c r="P80" s="335"/>
      <c r="Q80" s="335"/>
    </row>
    <row r="81" spans="2:17" ht="15" thickBot="1">
      <c r="B81" s="335" t="str">
        <f>'HOME PAGE'!H6</f>
        <v>LATEST 52 WEEKS ENDING 05-19-2024</v>
      </c>
      <c r="C81" s="335"/>
      <c r="D81" s="335"/>
      <c r="E81" s="335"/>
      <c r="F81" s="335"/>
      <c r="G81" s="335"/>
      <c r="H81" s="335"/>
      <c r="I81" s="335"/>
      <c r="J81" s="335"/>
      <c r="K81" s="335"/>
      <c r="L81" s="335"/>
      <c r="M81" s="335"/>
      <c r="N81" s="335"/>
      <c r="O81" s="335"/>
      <c r="P81" s="335"/>
      <c r="Q81" s="335"/>
    </row>
    <row r="82" spans="2:17">
      <c r="D82" s="329" t="s">
        <v>76</v>
      </c>
      <c r="E82" s="330"/>
      <c r="F82" s="331"/>
      <c r="G82" s="336" t="s">
        <v>19</v>
      </c>
      <c r="H82" s="337"/>
      <c r="I82" s="329" t="s">
        <v>20</v>
      </c>
      <c r="J82" s="330"/>
      <c r="K82" s="331"/>
      <c r="L82" s="336" t="s">
        <v>21</v>
      </c>
      <c r="M82" s="330"/>
      <c r="N82" s="337"/>
      <c r="O82" s="329" t="s">
        <v>22</v>
      </c>
      <c r="P82" s="330"/>
      <c r="Q82" s="331"/>
    </row>
    <row r="83" spans="2:17" ht="29.4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300" t="s">
        <v>77</v>
      </c>
      <c r="D84" s="301">
        <f>'Segment Data'!E12</f>
        <v>3514003993.2998962</v>
      </c>
      <c r="E84" s="302">
        <f>'Segment Data'!F12</f>
        <v>-23088491.897926807</v>
      </c>
      <c r="F84" s="303">
        <f>'Segment Data'!G12</f>
        <v>-6.5275341242979996E-3</v>
      </c>
      <c r="G84" s="304">
        <f>'Segment Data'!H12</f>
        <v>100.00000000000001</v>
      </c>
      <c r="H84" s="305">
        <f>'Segment Data'!I12</f>
        <v>7.1054273576010019E-14</v>
      </c>
      <c r="I84" s="306">
        <f>'Segment Data'!J12</f>
        <v>0</v>
      </c>
      <c r="J84" s="307">
        <f>'Segment Data'!K12</f>
        <v>5.0171548522720002</v>
      </c>
      <c r="K84" s="303">
        <f>'Segment Data'!L12</f>
        <v>-0.10952007816919895</v>
      </c>
      <c r="L84" s="308">
        <f>'Segment Data'!M12</f>
        <v>-2.1362789655121298E-2</v>
      </c>
      <c r="M84" s="309">
        <f>'Segment Data'!N12</f>
        <v>17630302185.88776</v>
      </c>
      <c r="N84" s="303">
        <f>'Segment Data'!O12</f>
        <v>-503221184.62787628</v>
      </c>
      <c r="O84" s="301">
        <f>'Segment Data'!P12</f>
        <v>-2.77508774409552E-2</v>
      </c>
      <c r="P84" s="302">
        <f>'Segment Data'!Q12</f>
        <v>5080706321.2159948</v>
      </c>
      <c r="Q84" s="303">
        <f>'Segment Data'!R12</f>
        <v>-47691761.249257088</v>
      </c>
    </row>
    <row r="85" spans="2:17">
      <c r="B85" s="332" t="s">
        <v>111</v>
      </c>
      <c r="C85" s="82" t="s">
        <v>111</v>
      </c>
      <c r="D85" s="121">
        <f>'Segment Data'!E15</f>
        <v>3266463287.5757747</v>
      </c>
      <c r="E85" s="122">
        <f>'Segment Data'!F15</f>
        <v>-23426937.561561584</v>
      </c>
      <c r="F85" s="123">
        <f>'Segment Data'!G15</f>
        <v>-7.120887311850543E-3</v>
      </c>
      <c r="G85" s="124">
        <f>'Segment Data'!H15</f>
        <v>92.955594068871193</v>
      </c>
      <c r="H85" s="125">
        <f>'Segment Data'!I15</f>
        <v>-5.5551070957889692E-2</v>
      </c>
      <c r="I85" s="158">
        <f>'Segment Data'!J15</f>
        <v>0</v>
      </c>
      <c r="J85" s="159">
        <f>'Segment Data'!K15</f>
        <v>4.6643929853379609</v>
      </c>
      <c r="K85" s="123">
        <f>'Segment Data'!L15</f>
        <v>-0.11260719760347104</v>
      </c>
      <c r="L85" s="126">
        <f>'Segment Data'!M15</f>
        <v>-2.3572784863100698E-2</v>
      </c>
      <c r="M85" s="127">
        <f>'Segment Data'!N15</f>
        <v>15236068445.432419</v>
      </c>
      <c r="N85" s="123">
        <f>'Segment Data'!O15</f>
        <v>-479737761.90586472</v>
      </c>
      <c r="O85" s="121">
        <f>'Segment Data'!P15</f>
        <v>-3.0525813030314514E-2</v>
      </c>
      <c r="P85" s="122">
        <f>'Segment Data'!Q15</f>
        <v>4276704587.9830265</v>
      </c>
      <c r="Q85" s="123">
        <f>'Segment Data'!R15</f>
        <v>-27997889.925628662</v>
      </c>
    </row>
    <row r="86" spans="2:17">
      <c r="B86" s="334"/>
      <c r="C86" s="102" t="s">
        <v>110</v>
      </c>
      <c r="D86" s="135">
        <f>'Segment Data'!E16</f>
        <v>3248051520.9548783</v>
      </c>
      <c r="E86" s="136">
        <f>'Segment Data'!F16</f>
        <v>-20877031.794432163</v>
      </c>
      <c r="F86" s="137">
        <f>'Segment Data'!G16</f>
        <v>-6.3865059934924782E-3</v>
      </c>
      <c r="G86" s="138">
        <f>'Segment Data'!H16</f>
        <v>92.431640008033426</v>
      </c>
      <c r="H86" s="139">
        <f>'Segment Data'!I16</f>
        <v>1.3119247570941184E-2</v>
      </c>
      <c r="I86" s="160">
        <f>'Segment Data'!J16</f>
        <v>0</v>
      </c>
      <c r="J86" s="161">
        <f>'Segment Data'!K16</f>
        <v>4.6273992511064623</v>
      </c>
      <c r="K86" s="137">
        <f>'Segment Data'!L16</f>
        <v>-0.11197203812170553</v>
      </c>
      <c r="L86" s="140">
        <f>'Segment Data'!M16</f>
        <v>-2.3625926581485619E-2</v>
      </c>
      <c r="M86" s="141">
        <f>'Segment Data'!N16</f>
        <v>15030031175.621811</v>
      </c>
      <c r="N86" s="137">
        <f>'Segment Data'!O16</f>
        <v>-462634953.81645775</v>
      </c>
      <c r="O86" s="135">
        <f>'Segment Data'!P16</f>
        <v>-2.9861545453263565E-2</v>
      </c>
      <c r="P86" s="136">
        <f>'Segment Data'!Q16</f>
        <v>4232082175.9340878</v>
      </c>
      <c r="Q86" s="137">
        <f>'Segment Data'!R16</f>
        <v>-22436150.700520039</v>
      </c>
    </row>
    <row r="87" spans="2:17" ht="15" thickBot="1">
      <c r="B87" s="333"/>
      <c r="C87" s="98" t="s">
        <v>109</v>
      </c>
      <c r="D87" s="142">
        <f>'Segment Data'!E17</f>
        <v>18411766.620876763</v>
      </c>
      <c r="E87" s="143">
        <f>'Segment Data'!F17</f>
        <v>-2549905.7671184056</v>
      </c>
      <c r="F87" s="144">
        <f>'Segment Data'!G17</f>
        <v>-0.12164610341771902</v>
      </c>
      <c r="G87" s="145">
        <f>'Segment Data'!H17</f>
        <v>0.52395406083721674</v>
      </c>
      <c r="H87" s="146">
        <f>'Segment Data'!I17</f>
        <v>-6.8670318528504359E-2</v>
      </c>
      <c r="I87" s="162">
        <f>'Segment Data'!J17</f>
        <v>0</v>
      </c>
      <c r="J87" s="163">
        <f>'Segment Data'!K17</f>
        <v>11.190521477552862</v>
      </c>
      <c r="K87" s="144">
        <f>'Segment Data'!L17</f>
        <v>0.54537476550731157</v>
      </c>
      <c r="L87" s="147">
        <f>'Segment Data'!M17</f>
        <v>5.1232245102849641E-2</v>
      </c>
      <c r="M87" s="148">
        <f>'Segment Data'!N17</f>
        <v>206037269.81061229</v>
      </c>
      <c r="N87" s="144">
        <f>'Segment Data'!O17</f>
        <v>-17102808.089430481</v>
      </c>
      <c r="O87" s="142">
        <f>'Segment Data'!P17</f>
        <v>-7.6646061300972609E-2</v>
      </c>
      <c r="P87" s="143">
        <f>'Segment Data'!Q17</f>
        <v>44622412.048936687</v>
      </c>
      <c r="Q87" s="144">
        <f>'Segment Data'!R17</f>
        <v>-5561739.2251123041</v>
      </c>
    </row>
    <row r="88" spans="2:17">
      <c r="B88" s="332" t="s">
        <v>108</v>
      </c>
      <c r="C88" s="82" t="s">
        <v>185</v>
      </c>
      <c r="D88" s="121">
        <f>Fat!E11</f>
        <v>193564834.14811593</v>
      </c>
      <c r="E88" s="122">
        <f>Fat!F11</f>
        <v>-13527117.921054989</v>
      </c>
      <c r="F88" s="123">
        <f>Fat!G11</f>
        <v>-6.5319380043010009E-2</v>
      </c>
      <c r="G88" s="124">
        <f>Fat!H11</f>
        <v>5.5083840120040675</v>
      </c>
      <c r="H88" s="125">
        <f>Fat!I11</f>
        <v>-0.3464799175035207</v>
      </c>
      <c r="I88" s="213">
        <f>Fat!J11</f>
        <v>5.1748034748810756</v>
      </c>
      <c r="J88" s="159">
        <f>Fat!K11</f>
        <v>9.3227301757604408E-2</v>
      </c>
      <c r="K88" s="123">
        <f>Fat!L11</f>
        <v>1.8346138792661407E-2</v>
      </c>
      <c r="L88" s="126">
        <f>Fat!M11</f>
        <v>1001659976.3644495</v>
      </c>
      <c r="M88" s="127">
        <f>Fat!N11</f>
        <v>-50693552.915877342</v>
      </c>
      <c r="N88" s="123">
        <f>Fat!O11</f>
        <v>-4.8171599662468131E-2</v>
      </c>
      <c r="O88" s="121">
        <f>Fat!P11</f>
        <v>290775066.35113209</v>
      </c>
      <c r="P88" s="122">
        <f>Fat!Q11</f>
        <v>-13765970.639370382</v>
      </c>
      <c r="Q88" s="123">
        <f>Fat!R11</f>
        <v>-4.520235031510611E-2</v>
      </c>
    </row>
    <row r="89" spans="2:17">
      <c r="B89" s="334"/>
      <c r="C89" s="83" t="s">
        <v>186</v>
      </c>
      <c r="D89" s="105">
        <f>Fat!E12</f>
        <v>437443753.97493023</v>
      </c>
      <c r="E89" s="106">
        <f>Fat!F12</f>
        <v>-17463336.467489421</v>
      </c>
      <c r="F89" s="107">
        <f>Fat!G12</f>
        <v>-3.8388798140089359E-2</v>
      </c>
      <c r="G89" s="108">
        <f>Fat!H12</f>
        <v>12.448584429869697</v>
      </c>
      <c r="H89" s="109">
        <f>Fat!I12</f>
        <v>-0.41246153786041795</v>
      </c>
      <c r="I89" s="215">
        <f>Fat!J12</f>
        <v>5.176049282902488</v>
      </c>
      <c r="J89" s="165">
        <f>Fat!K12</f>
        <v>-0.26031562732193958</v>
      </c>
      <c r="K89" s="107">
        <f>Fat!L12</f>
        <v>-4.7884134273685659E-2</v>
      </c>
      <c r="L89" s="110">
        <f>Fat!M12</f>
        <v>2264230429.0721102</v>
      </c>
      <c r="M89" s="111">
        <f>Fat!N12</f>
        <v>-208810514.8213501</v>
      </c>
      <c r="N89" s="107">
        <f>Fat!O12</f>
        <v>-8.4434718049029495E-2</v>
      </c>
      <c r="O89" s="105">
        <f>Fat!P12</f>
        <v>725007419.81663668</v>
      </c>
      <c r="P89" s="106">
        <f>Fat!Q12</f>
        <v>-47860860.21138227</v>
      </c>
      <c r="Q89" s="107">
        <f>Fat!R12</f>
        <v>-6.1926283492508144E-2</v>
      </c>
    </row>
    <row r="90" spans="2:17">
      <c r="B90" s="334"/>
      <c r="C90" s="83" t="s">
        <v>187</v>
      </c>
      <c r="D90" s="105">
        <f>Fat!E13</f>
        <v>1263768498.7472124</v>
      </c>
      <c r="E90" s="106">
        <f>Fat!F13</f>
        <v>-39210266.694579363</v>
      </c>
      <c r="F90" s="107">
        <f>Fat!G13</f>
        <v>-3.0092790254555388E-2</v>
      </c>
      <c r="G90" s="108">
        <f>Fat!H13</f>
        <v>35.963775259129555</v>
      </c>
      <c r="H90" s="109">
        <f>Fat!I13</f>
        <v>-0.87379036559055123</v>
      </c>
      <c r="I90" s="215">
        <f>Fat!J13</f>
        <v>4.7885425162936768</v>
      </c>
      <c r="J90" s="165">
        <f>Fat!K13</f>
        <v>-6.3658678969548355E-2</v>
      </c>
      <c r="K90" s="107">
        <f>Fat!L13</f>
        <v>-1.3119546450730999E-2</v>
      </c>
      <c r="L90" s="110">
        <f>Fat!M13</f>
        <v>6051609187.0036592</v>
      </c>
      <c r="M90" s="111">
        <f>Fat!N13</f>
        <v>-270705936.07560444</v>
      </c>
      <c r="N90" s="107">
        <f>Fat!O13</f>
        <v>-4.2817532945709606E-2</v>
      </c>
      <c r="O90" s="105">
        <f>Fat!P13</f>
        <v>1708345825.8996832</v>
      </c>
      <c r="P90" s="106">
        <f>Fat!Q13</f>
        <v>-38115808.692776203</v>
      </c>
      <c r="Q90" s="107">
        <f>Fat!R13</f>
        <v>-2.1824589752107902E-2</v>
      </c>
    </row>
    <row r="91" spans="2:17" ht="15" thickBot="1">
      <c r="B91" s="333"/>
      <c r="C91" s="84" t="s">
        <v>188</v>
      </c>
      <c r="D91" s="128">
        <f>Fat!E14</f>
        <v>1619226906.4292626</v>
      </c>
      <c r="E91" s="129">
        <f>Fat!F14</f>
        <v>47112229.185181379</v>
      </c>
      <c r="F91" s="130">
        <f>Fat!G14</f>
        <v>2.996742532025028E-2</v>
      </c>
      <c r="G91" s="131">
        <f>Fat!H14</f>
        <v>46.079256298986031</v>
      </c>
      <c r="H91" s="132">
        <f>Fat!I14</f>
        <v>1.6327318209540351</v>
      </c>
      <c r="I91" s="214">
        <f>Fat!J14</f>
        <v>5.1338095732236777</v>
      </c>
      <c r="J91" s="166">
        <f>Fat!K14</f>
        <v>-0.13667984729852822</v>
      </c>
      <c r="K91" s="130">
        <f>Fat!L14</f>
        <v>-2.5933046514869169E-2</v>
      </c>
      <c r="L91" s="133">
        <f>Fat!M14</f>
        <v>8312802593.4479094</v>
      </c>
      <c r="M91" s="134">
        <f>Fat!N14</f>
        <v>26988819.185297012</v>
      </c>
      <c r="N91" s="130">
        <f>Fat!O14</f>
        <v>3.2572321706203027E-3</v>
      </c>
      <c r="O91" s="128">
        <f>Fat!P14</f>
        <v>2356578009.14855</v>
      </c>
      <c r="P91" s="129">
        <f>Fat!Q14</f>
        <v>52050878.294272423</v>
      </c>
      <c r="Q91" s="130">
        <f>Fat!R14</f>
        <v>2.2586359517050857E-2</v>
      </c>
    </row>
    <row r="92" spans="2:17" ht="15" customHeight="1">
      <c r="B92" s="342" t="s">
        <v>107</v>
      </c>
      <c r="C92" s="82" t="s">
        <v>201</v>
      </c>
      <c r="D92" s="121">
        <f>Fat!E15</f>
        <v>191286497.79513806</v>
      </c>
      <c r="E92" s="122">
        <f>Fat!F15</f>
        <v>-12890402.484038949</v>
      </c>
      <c r="F92" s="123">
        <f>Fat!G15</f>
        <v>-6.3133500735947728E-2</v>
      </c>
      <c r="G92" s="124">
        <f>Fat!H15</f>
        <v>5.443548105234413</v>
      </c>
      <c r="H92" s="125">
        <f>Fat!I15</f>
        <v>-0.32890203944303753</v>
      </c>
      <c r="I92" s="213">
        <f>Fat!J15</f>
        <v>5.1349064481743056</v>
      </c>
      <c r="J92" s="159">
        <f>Fat!K15</f>
        <v>9.2964291010554589E-2</v>
      </c>
      <c r="K92" s="123">
        <f>Fat!L15</f>
        <v>1.8438190703649382E-2</v>
      </c>
      <c r="L92" s="126">
        <f>Fat!M15</f>
        <v>982238270.97693455</v>
      </c>
      <c r="M92" s="127">
        <f>Fat!N15</f>
        <v>-47209850.059667349</v>
      </c>
      <c r="N92" s="123">
        <f>Fat!O15</f>
        <v>-4.5859377558656801E-2</v>
      </c>
      <c r="O92" s="121">
        <f>Fat!P15</f>
        <v>284434561.81499875</v>
      </c>
      <c r="P92" s="122">
        <f>Fat!Q15</f>
        <v>-12098679.818747401</v>
      </c>
      <c r="Q92" s="123">
        <f>Fat!R15</f>
        <v>-4.0800416682088919E-2</v>
      </c>
    </row>
    <row r="93" spans="2:17">
      <c r="B93" s="343"/>
      <c r="C93" s="83" t="s">
        <v>202</v>
      </c>
      <c r="D93" s="105">
        <f>Fat!E16</f>
        <v>329130168.5000397</v>
      </c>
      <c r="E93" s="106">
        <f>Fat!F16</f>
        <v>-13453893.808197975</v>
      </c>
      <c r="F93" s="107">
        <f>Fat!G16</f>
        <v>-3.9271803006681982E-2</v>
      </c>
      <c r="G93" s="108">
        <f>Fat!H16</f>
        <v>9.3662434398932906</v>
      </c>
      <c r="H93" s="109">
        <f>Fat!I16</f>
        <v>-0.31922743037369017</v>
      </c>
      <c r="I93" s="215">
        <f>Fat!J16</f>
        <v>4.2614105793391248</v>
      </c>
      <c r="J93" s="165">
        <f>Fat!K16</f>
        <v>-0.20953966187741369</v>
      </c>
      <c r="K93" s="107">
        <f>Fat!L16</f>
        <v>-4.6866918791831212E-2</v>
      </c>
      <c r="L93" s="110">
        <f>Fat!M16</f>
        <v>1402558782.025738</v>
      </c>
      <c r="M93" s="111">
        <f>Fat!N16</f>
        <v>-129117513.98821902</v>
      </c>
      <c r="N93" s="107">
        <f>Fat!O16</f>
        <v>-8.4298173396190279E-2</v>
      </c>
      <c r="O93" s="105">
        <f>Fat!P16</f>
        <v>413238640.20322454</v>
      </c>
      <c r="P93" s="106">
        <f>Fat!Q16</f>
        <v>-21566868.108175635</v>
      </c>
      <c r="Q93" s="107">
        <f>Fat!R16</f>
        <v>-4.9601184198268755E-2</v>
      </c>
    </row>
    <row r="94" spans="2:17">
      <c r="B94" s="343"/>
      <c r="C94" s="83" t="s">
        <v>203</v>
      </c>
      <c r="D94" s="105">
        <f>Fat!E17</f>
        <v>1230655769.1907663</v>
      </c>
      <c r="E94" s="106">
        <f>Fat!F17</f>
        <v>-42974010.866950274</v>
      </c>
      <c r="F94" s="107">
        <f>Fat!G17</f>
        <v>-3.3741367813339633E-2</v>
      </c>
      <c r="G94" s="108">
        <f>Fat!H17</f>
        <v>35.021467577647641</v>
      </c>
      <c r="H94" s="109">
        <f>Fat!I17</f>
        <v>-0.9863491641440163</v>
      </c>
      <c r="I94" s="215">
        <f>Fat!J17</f>
        <v>4.6192583209894931</v>
      </c>
      <c r="J94" s="165">
        <f>Fat!K17</f>
        <v>-9.4056052806534396E-2</v>
      </c>
      <c r="K94" s="107">
        <f>Fat!L17</f>
        <v>-1.9955395576718802E-2</v>
      </c>
      <c r="L94" s="110">
        <f>Fat!M17</f>
        <v>5684716902.1081724</v>
      </c>
      <c r="M94" s="111">
        <f>Fat!N17</f>
        <v>-318300647.13253593</v>
      </c>
      <c r="N94" s="107">
        <f>Fat!O17</f>
        <v>-5.3023441048043608E-2</v>
      </c>
      <c r="O94" s="105">
        <f>Fat!P17</f>
        <v>1617733845.1289852</v>
      </c>
      <c r="P94" s="106">
        <f>Fat!Q17</f>
        <v>-46492331.901539326</v>
      </c>
      <c r="Q94" s="107">
        <f>Fat!R17</f>
        <v>-2.793630610022942E-2</v>
      </c>
    </row>
    <row r="95" spans="2:17" ht="15" thickBot="1">
      <c r="B95" s="344"/>
      <c r="C95" s="84" t="s">
        <v>204</v>
      </c>
      <c r="D95" s="128">
        <f>Fat!E18</f>
        <v>1515390852.0897717</v>
      </c>
      <c r="E95" s="129">
        <f>Fat!F18</f>
        <v>45891369.59764266</v>
      </c>
      <c r="F95" s="130">
        <f>Fat!G18</f>
        <v>3.1229251962590236E-2</v>
      </c>
      <c r="G95" s="131">
        <f>Fat!H18</f>
        <v>43.12433494609418</v>
      </c>
      <c r="H95" s="132">
        <f>Fat!I18</f>
        <v>1.5789275630033046</v>
      </c>
      <c r="I95" s="214">
        <f>Fat!J18</f>
        <v>4.7291789312563344</v>
      </c>
      <c r="J95" s="166">
        <f>Fat!K18</f>
        <v>-0.13755584902307394</v>
      </c>
      <c r="K95" s="130">
        <f>Fat!L18</f>
        <v>-2.8264504895657495E-2</v>
      </c>
      <c r="L95" s="133">
        <f>Fat!M18</f>
        <v>7166554490.3215322</v>
      </c>
      <c r="M95" s="134">
        <f>Fat!N18</f>
        <v>14890249.274496078</v>
      </c>
      <c r="N95" s="130">
        <f>Fat!O18</f>
        <v>2.0820677219483223E-3</v>
      </c>
      <c r="O95" s="128">
        <f>Fat!P18</f>
        <v>1961297540.835819</v>
      </c>
      <c r="P95" s="129">
        <f>Fat!Q18</f>
        <v>52159989.902830839</v>
      </c>
      <c r="Q95" s="130">
        <f>Fat!R18</f>
        <v>2.7321231975841895E-2</v>
      </c>
    </row>
    <row r="96" spans="2:17" ht="15" thickBot="1">
      <c r="B96" s="332" t="s">
        <v>106</v>
      </c>
      <c r="C96" s="149" t="s">
        <v>106</v>
      </c>
      <c r="D96" s="114">
        <f>'Segment Data'!E18</f>
        <v>206939942.80351436</v>
      </c>
      <c r="E96" s="115">
        <f>'Segment Data'!F18</f>
        <v>-276222.7789311111</v>
      </c>
      <c r="F96" s="116">
        <f>'Segment Data'!G18</f>
        <v>-1.3330175189503245E-3</v>
      </c>
      <c r="G96" s="117">
        <f>'Segment Data'!H18</f>
        <v>5.8890070471770661</v>
      </c>
      <c r="H96" s="118">
        <f>'Segment Data'!I18</f>
        <v>3.0631377057822817E-2</v>
      </c>
      <c r="I96" s="218">
        <f>'Segment Data'!J18</f>
        <v>0</v>
      </c>
      <c r="J96" s="168">
        <f>'Segment Data'!K18</f>
        <v>9.4668229529219285</v>
      </c>
      <c r="K96" s="116">
        <f>'Segment Data'!L18</f>
        <v>-0.11540648642900742</v>
      </c>
      <c r="L96" s="119">
        <f>'Segment Data'!M18</f>
        <v>-1.2043803288102504E-2</v>
      </c>
      <c r="M96" s="120">
        <f>'Segment Data'!N18</f>
        <v>1959063800.4086607</v>
      </c>
      <c r="N96" s="116">
        <f>'Segment Data'!O18</f>
        <v>-26529041.744866371</v>
      </c>
      <c r="O96" s="114">
        <f>'Segment Data'!P18</f>
        <v>-1.3360766206274998E-2</v>
      </c>
      <c r="P96" s="115">
        <f>'Segment Data'!Q18</f>
        <v>677097207.98661864</v>
      </c>
      <c r="Q96" s="116">
        <f>'Segment Data'!R18</f>
        <v>-18558983.792840242</v>
      </c>
    </row>
    <row r="97" spans="2:17">
      <c r="B97" s="334"/>
      <c r="C97" s="99" t="s">
        <v>120</v>
      </c>
      <c r="D97" s="150">
        <f>'Segment Data'!E19</f>
        <v>178318873.37738052</v>
      </c>
      <c r="E97" s="151">
        <f>'Segment Data'!F19</f>
        <v>3112401.874037832</v>
      </c>
      <c r="F97" s="152">
        <f>'Segment Data'!G19</f>
        <v>1.7764194708860693E-2</v>
      </c>
      <c r="G97" s="153">
        <f>'Segment Data'!H19</f>
        <v>5.0745210795826852</v>
      </c>
      <c r="H97" s="154">
        <f>'Segment Data'!I19</f>
        <v>0.12111733804767599</v>
      </c>
      <c r="I97" s="216">
        <f>'Segment Data'!J19</f>
        <v>0</v>
      </c>
      <c r="J97" s="170">
        <f>'Segment Data'!K19</f>
        <v>7.764937530241002</v>
      </c>
      <c r="K97" s="152">
        <f>'Segment Data'!L19</f>
        <v>-8.5021366772743079E-2</v>
      </c>
      <c r="L97" s="155">
        <f>'Segment Data'!M19</f>
        <v>-1.0830804070208141E-2</v>
      </c>
      <c r="M97" s="156">
        <f>'Segment Data'!N19</f>
        <v>1384634912.2383151</v>
      </c>
      <c r="N97" s="152">
        <f>'Segment Data'!O19</f>
        <v>9271312.4462649822</v>
      </c>
      <c r="O97" s="150">
        <f>'Segment Data'!P19</f>
        <v>6.7409901262958901E-3</v>
      </c>
      <c r="P97" s="151">
        <f>'Segment Data'!Q19</f>
        <v>490903608.213341</v>
      </c>
      <c r="Q97" s="152">
        <f>'Segment Data'!R19</f>
        <v>-953463.82402610779</v>
      </c>
    </row>
    <row r="98" spans="2:17" ht="15" thickBot="1">
      <c r="B98" s="334"/>
      <c r="C98" s="98" t="s">
        <v>121</v>
      </c>
      <c r="D98" s="142">
        <f>'Segment Data'!E20</f>
        <v>28621069.426138345</v>
      </c>
      <c r="E98" s="143">
        <f>'Segment Data'!F20</f>
        <v>-3388624.6529713199</v>
      </c>
      <c r="F98" s="144">
        <f>'Segment Data'!G20</f>
        <v>-0.10586245043756359</v>
      </c>
      <c r="G98" s="145">
        <f>'Segment Data'!H20</f>
        <v>0.81448596759450909</v>
      </c>
      <c r="H98" s="146">
        <f>'Segment Data'!I20</f>
        <v>-9.04859609899199E-2</v>
      </c>
      <c r="I98" s="217">
        <f>'Segment Data'!J20</f>
        <v>0</v>
      </c>
      <c r="J98" s="163">
        <f>'Segment Data'!K20</f>
        <v>20.070140623248079</v>
      </c>
      <c r="K98" s="144">
        <f>'Segment Data'!L20</f>
        <v>1.0062520133370789</v>
      </c>
      <c r="L98" s="147">
        <f>'Segment Data'!M20</f>
        <v>5.2783145869512958E-2</v>
      </c>
      <c r="M98" s="148">
        <f>'Segment Data'!N20</f>
        <v>574428888.1703428</v>
      </c>
      <c r="N98" s="144">
        <f>'Segment Data'!O20</f>
        <v>-35800354.191131473</v>
      </c>
      <c r="O98" s="142">
        <f>'Segment Data'!P20</f>
        <v>-5.8667057731600546E-2</v>
      </c>
      <c r="P98" s="143">
        <f>'Segment Data'!Q20</f>
        <v>186193599.773278</v>
      </c>
      <c r="Q98" s="144">
        <f>'Segment Data'!R20</f>
        <v>-17605519.968813777</v>
      </c>
    </row>
    <row r="99" spans="2:17">
      <c r="B99" s="334"/>
      <c r="C99" s="82" t="s">
        <v>105</v>
      </c>
      <c r="D99" s="121">
        <f>Flavor!D18</f>
        <v>200740.61544086618</v>
      </c>
      <c r="E99" s="122">
        <f>Flavor!E18</f>
        <v>121440.44744094204</v>
      </c>
      <c r="F99" s="123">
        <f>Flavor!F18</f>
        <v>1.5314021458448637</v>
      </c>
      <c r="G99" s="124">
        <f>Flavor!G18</f>
        <v>5.7125892805931821E-3</v>
      </c>
      <c r="H99" s="125">
        <f>Flavor!H18</f>
        <v>3.4706301480066613E-3</v>
      </c>
      <c r="I99" s="213">
        <f>Flavor!I18</f>
        <v>9.4308533793084788</v>
      </c>
      <c r="J99" s="159">
        <f>Flavor!J18</f>
        <v>-3.9188156891496355</v>
      </c>
      <c r="K99" s="123">
        <f>Flavor!K18</f>
        <v>-0.29355152319159761</v>
      </c>
      <c r="L99" s="126">
        <f>Flavor!L18</f>
        <v>1893155.3114949567</v>
      </c>
      <c r="M99" s="127">
        <f>Flavor!M18</f>
        <v>834524.31162283733</v>
      </c>
      <c r="N99" s="123">
        <f>Flavor!N18</f>
        <v>0.78830519012162525</v>
      </c>
      <c r="O99" s="121">
        <f>Flavor!O18</f>
        <v>571208.88997944177</v>
      </c>
      <c r="P99" s="122">
        <f>Flavor!P18</f>
        <v>249775.89972337068</v>
      </c>
      <c r="Q99" s="123">
        <f>Flavor!Q18</f>
        <v>0.77706989417727634</v>
      </c>
    </row>
    <row r="100" spans="2:17">
      <c r="B100" s="334"/>
      <c r="C100" s="83" t="s">
        <v>104</v>
      </c>
      <c r="D100" s="105">
        <f>Flavor!D19</f>
        <v>190430442.26222596</v>
      </c>
      <c r="E100" s="106">
        <f>Flavor!E19</f>
        <v>318830.19875779748</v>
      </c>
      <c r="F100" s="107">
        <f>Flavor!F19</f>
        <v>1.6770685141071606E-3</v>
      </c>
      <c r="G100" s="108">
        <f>Flavor!G19</f>
        <v>5.4191868485442001</v>
      </c>
      <c r="H100" s="109">
        <f>Flavor!H19</f>
        <v>4.4387833277978572E-2</v>
      </c>
      <c r="I100" s="215">
        <f>Flavor!I19</f>
        <v>8.8027557959060356</v>
      </c>
      <c r="J100" s="165">
        <f>Flavor!J19</f>
        <v>-9.5528711429883728E-2</v>
      </c>
      <c r="K100" s="107">
        <f>Flavor!K19</f>
        <v>-1.0735632396461137E-2</v>
      </c>
      <c r="L100" s="110">
        <f>Flavor!L19</f>
        <v>1676312679.340759</v>
      </c>
      <c r="M100" s="111">
        <f>Flavor!M19</f>
        <v>-15354532.948256254</v>
      </c>
      <c r="N100" s="107">
        <f>Flavor!N19</f>
        <v>-9.0765682734252739E-3</v>
      </c>
      <c r="O100" s="105">
        <f>Flavor!O19</f>
        <v>565778544.10661817</v>
      </c>
      <c r="P100" s="106">
        <f>Flavor!P19</f>
        <v>-11646005.424763203</v>
      </c>
      <c r="Q100" s="107">
        <f>Flavor!Q19</f>
        <v>-2.0168878226973056E-2</v>
      </c>
    </row>
    <row r="101" spans="2:17">
      <c r="B101" s="334"/>
      <c r="C101" s="83" t="s">
        <v>103</v>
      </c>
      <c r="D101" s="105">
        <f>Flavor!D20</f>
        <v>403337.48908436438</v>
      </c>
      <c r="E101" s="106">
        <f>Flavor!E20</f>
        <v>-109260.14939031482</v>
      </c>
      <c r="F101" s="107">
        <f>Flavor!F20</f>
        <v>-0.21314992732981924</v>
      </c>
      <c r="G101" s="108">
        <f>Flavor!G20</f>
        <v>1.147800315120309E-2</v>
      </c>
      <c r="H101" s="109">
        <f>Flavor!H20</f>
        <v>-3.01405892011169E-3</v>
      </c>
      <c r="I101" s="215">
        <f>Flavor!I20</f>
        <v>16.014229023982931</v>
      </c>
      <c r="J101" s="165">
        <f>Flavor!J20</f>
        <v>-0.94256689451524878</v>
      </c>
      <c r="K101" s="107">
        <f>Flavor!K20</f>
        <v>-5.5586379587608405E-2</v>
      </c>
      <c r="L101" s="110">
        <f>Flavor!L20</f>
        <v>6459138.9241552269</v>
      </c>
      <c r="M101" s="111">
        <f>Flavor!M20</f>
        <v>-2232874.6197640197</v>
      </c>
      <c r="N101" s="107">
        <f>Flavor!N20</f>
        <v>-0.25688807414780118</v>
      </c>
      <c r="O101" s="105">
        <f>Flavor!O20</f>
        <v>2665875.4061266971</v>
      </c>
      <c r="P101" s="106">
        <f>Flavor!P20</f>
        <v>-813686.28126836987</v>
      </c>
      <c r="Q101" s="107">
        <f>Flavor!Q20</f>
        <v>-0.23384735043382046</v>
      </c>
    </row>
    <row r="102" spans="2:17">
      <c r="B102" s="334"/>
      <c r="C102" s="83" t="s">
        <v>102</v>
      </c>
      <c r="D102" s="105">
        <f>Flavor!D21</f>
        <v>415422.3340278425</v>
      </c>
      <c r="E102" s="106">
        <f>Flavor!E21</f>
        <v>-23937.010370402946</v>
      </c>
      <c r="F102" s="107">
        <f>Flavor!F21</f>
        <v>-5.4481623471983986E-2</v>
      </c>
      <c r="G102" s="108">
        <f>Flavor!G21</f>
        <v>1.1821908421843651E-2</v>
      </c>
      <c r="H102" s="109">
        <f>Flavor!H21</f>
        <v>-5.995746532213974E-4</v>
      </c>
      <c r="I102" s="215">
        <f>Flavor!I21</f>
        <v>10.330802855760822</v>
      </c>
      <c r="J102" s="165">
        <f>Flavor!J21</f>
        <v>-0.63230593680705383</v>
      </c>
      <c r="K102" s="107">
        <f>Flavor!K21</f>
        <v>-5.7675787841830722E-2</v>
      </c>
      <c r="L102" s="110">
        <f>Flavor!L21</f>
        <v>4291646.2347216615</v>
      </c>
      <c r="M102" s="111">
        <f>Flavor!M21</f>
        <v>-525098.05694760103</v>
      </c>
      <c r="N102" s="107">
        <f>Flavor!N21</f>
        <v>-0.1090151407571661</v>
      </c>
      <c r="O102" s="105">
        <f>Flavor!O21</f>
        <v>1195030.5255003606</v>
      </c>
      <c r="P102" s="106">
        <f>Flavor!P21</f>
        <v>-128314.38113035006</v>
      </c>
      <c r="Q102" s="107">
        <f>Flavor!Q21</f>
        <v>-9.6962160421989782E-2</v>
      </c>
    </row>
    <row r="103" spans="2:17">
      <c r="B103" s="334"/>
      <c r="C103" s="83" t="s">
        <v>63</v>
      </c>
      <c r="D103" s="105">
        <f>Flavor!D22</f>
        <v>11640417.04098868</v>
      </c>
      <c r="E103" s="106">
        <f>Flavor!E22</f>
        <v>-439353.4706744682</v>
      </c>
      <c r="F103" s="107">
        <f>Flavor!F22</f>
        <v>-3.6371011373955132E-2</v>
      </c>
      <c r="G103" s="108">
        <f>Flavor!G22</f>
        <v>0.33125793434450579</v>
      </c>
      <c r="H103" s="109">
        <f>Flavor!H22</f>
        <v>-1.0259019543895187E-2</v>
      </c>
      <c r="I103" s="215">
        <f>Flavor!I22</f>
        <v>18.643860510328999</v>
      </c>
      <c r="J103" s="165">
        <f>Flavor!J22</f>
        <v>0.52160321815190258</v>
      </c>
      <c r="K103" s="107">
        <f>Flavor!K22</f>
        <v>2.8782464002266705E-2</v>
      </c>
      <c r="L103" s="110">
        <f>Flavor!L22</f>
        <v>217022311.59424958</v>
      </c>
      <c r="M103" s="111">
        <f>Flavor!M22</f>
        <v>-1890397.6485637724</v>
      </c>
      <c r="N103" s="107">
        <f>Flavor!N22</f>
        <v>-8.6353946972854076E-3</v>
      </c>
      <c r="O103" s="105">
        <f>Flavor!O22</f>
        <v>89330967.613718033</v>
      </c>
      <c r="P103" s="106">
        <f>Flavor!P22</f>
        <v>-3982283.0679480582</v>
      </c>
      <c r="Q103" s="107">
        <f>Flavor!Q22</f>
        <v>-4.2676501342059511E-2</v>
      </c>
    </row>
    <row r="104" spans="2:17">
      <c r="B104" s="334"/>
      <c r="C104" s="83" t="s">
        <v>64</v>
      </c>
      <c r="D104" s="105">
        <f>Flavor!D23</f>
        <v>4341794.862279132</v>
      </c>
      <c r="E104" s="106">
        <f>Flavor!E23</f>
        <v>171055.07810253743</v>
      </c>
      <c r="F104" s="107">
        <f>Flavor!F23</f>
        <v>4.1013126436586805E-2</v>
      </c>
      <c r="G104" s="108">
        <f>Flavor!G23</f>
        <v>0.12355691315540832</v>
      </c>
      <c r="H104" s="109">
        <f>Flavor!H23</f>
        <v>5.6425583108436067E-3</v>
      </c>
      <c r="I104" s="215">
        <f>Flavor!I23</f>
        <v>13.829784847052689</v>
      </c>
      <c r="J104" s="165">
        <f>Flavor!J23</f>
        <v>-0.16754103322804781</v>
      </c>
      <c r="K104" s="107">
        <f>Flavor!K23</f>
        <v>-1.1969502936562874E-2</v>
      </c>
      <c r="L104" s="110">
        <f>Flavor!L23</f>
        <v>60046088.795359157</v>
      </c>
      <c r="M104" s="111">
        <f>Flavor!M23</f>
        <v>1666884.8743876144</v>
      </c>
      <c r="N104" s="107">
        <f>Flavor!N23</f>
        <v>2.8552716762703576E-2</v>
      </c>
      <c r="O104" s="105">
        <f>Flavor!O23</f>
        <v>17214906.850279868</v>
      </c>
      <c r="P104" s="106">
        <f>Flavor!P23</f>
        <v>103315.71285226569</v>
      </c>
      <c r="Q104" s="107">
        <f>Flavor!Q23</f>
        <v>6.0377618903181213E-3</v>
      </c>
    </row>
    <row r="105" spans="2:17">
      <c r="B105" s="334"/>
      <c r="C105" s="83" t="s">
        <v>196</v>
      </c>
      <c r="D105" s="105">
        <f>Flavor!D24</f>
        <v>3027524.5609717453</v>
      </c>
      <c r="E105" s="106">
        <f>Flavor!E24</f>
        <v>-709643.09446864109</v>
      </c>
      <c r="F105" s="107">
        <f>Flavor!F24</f>
        <v>-0.18988794720931967</v>
      </c>
      <c r="G105" s="108">
        <f>Flavor!G24</f>
        <v>8.6155979524903392E-2</v>
      </c>
      <c r="H105" s="109">
        <f>Flavor!H24</f>
        <v>-1.9500507295270114E-2</v>
      </c>
      <c r="I105" s="215">
        <f>Flavor!I24</f>
        <v>14.629896742484325</v>
      </c>
      <c r="J105" s="165">
        <f>Flavor!J24</f>
        <v>-1.7320978993993403</v>
      </c>
      <c r="K105" s="107">
        <f>Flavor!K24</f>
        <v>-0.105861047953499</v>
      </c>
      <c r="L105" s="110">
        <f>Flavor!L24</f>
        <v>44292371.712351821</v>
      </c>
      <c r="M105" s="111">
        <f>Flavor!M24</f>
        <v>-16855145.441784725</v>
      </c>
      <c r="N105" s="107">
        <f>Flavor!N24</f>
        <v>-0.27564725807750146</v>
      </c>
      <c r="O105" s="105">
        <f>Flavor!O24</f>
        <v>13365801.440447882</v>
      </c>
      <c r="P105" s="106">
        <f>Flavor!P24</f>
        <v>-7309391.224707447</v>
      </c>
      <c r="Q105" s="107">
        <f>Flavor!Q24</f>
        <v>-0.35353437054186371</v>
      </c>
    </row>
    <row r="106" spans="2:17" ht="15" thickBot="1">
      <c r="B106" s="334"/>
      <c r="C106" s="83" t="s">
        <v>197</v>
      </c>
      <c r="D106" s="105">
        <f>Flavor!D25</f>
        <v>411868.39714840509</v>
      </c>
      <c r="E106" s="106">
        <f>Flavor!E25</f>
        <v>226681.99154045474</v>
      </c>
      <c r="F106" s="107">
        <f>Flavor!F25</f>
        <v>1.2240746873199364</v>
      </c>
      <c r="G106" s="108">
        <f>Flavor!G25</f>
        <v>1.1720772029107226E-2</v>
      </c>
      <c r="H106" s="109">
        <f>Flavor!H25</f>
        <v>6.4852175056412343E-3</v>
      </c>
      <c r="I106" s="215">
        <f>Flavor!I25</f>
        <v>7.8249373534956108</v>
      </c>
      <c r="J106" s="165">
        <f>Flavor!J25</f>
        <v>-6.2426333394936071</v>
      </c>
      <c r="K106" s="107">
        <f>Flavor!K25</f>
        <v>-0.44376058068112045</v>
      </c>
      <c r="L106" s="110">
        <f>Flavor!L25</f>
        <v>3222844.4055709201</v>
      </c>
      <c r="M106" s="111">
        <f>Flavor!M25</f>
        <v>617721.55330050364</v>
      </c>
      <c r="N106" s="107">
        <f>Flavor!N25</f>
        <v>0.23711801259666007</v>
      </c>
      <c r="O106" s="105">
        <f>Flavor!O25</f>
        <v>1396421.9501056522</v>
      </c>
      <c r="P106" s="106">
        <f>Flavor!P25</f>
        <v>507688.36786839331</v>
      </c>
      <c r="Q106" s="107">
        <f>Flavor!Q25</f>
        <v>0.57124922250643539</v>
      </c>
    </row>
    <row r="107" spans="2:17">
      <c r="B107" s="332" t="s">
        <v>101</v>
      </c>
      <c r="C107" s="101" t="s">
        <v>13</v>
      </c>
      <c r="D107" s="150">
        <f>'Branded vs. Private Label'!D5</f>
        <v>922102622.44573832</v>
      </c>
      <c r="E107" s="151">
        <f>'Branded vs. Private Label'!E5</f>
        <v>-22441706.846022844</v>
      </c>
      <c r="F107" s="152">
        <f>'Branded vs. Private Label'!F5</f>
        <v>-2.3759294455613426E-2</v>
      </c>
      <c r="G107" s="153">
        <f>'Branded vs. Private Label'!G5</f>
        <v>26.240796089130772</v>
      </c>
      <c r="H107" s="154">
        <f>'Branded vs. Private Label'!H5</f>
        <v>-0.46317993763501164</v>
      </c>
      <c r="I107" s="216">
        <f>'Branded vs. Private Label'!I5</f>
        <v>8.282975542659015</v>
      </c>
      <c r="J107" s="170">
        <f>'Branded vs. Private Label'!J5</f>
        <v>0.16709225509520742</v>
      </c>
      <c r="K107" s="152">
        <f>'Branded vs. Private Label'!K5</f>
        <v>2.0588301873592427E-2</v>
      </c>
      <c r="L107" s="155">
        <f>'Branded vs. Private Label'!L5</f>
        <v>7637753469.5397902</v>
      </c>
      <c r="M107" s="156">
        <f>'Branded vs. Private Label'!M5</f>
        <v>-28058066.922380447</v>
      </c>
      <c r="N107" s="152">
        <f>'Branded vs. Private Label'!N5</f>
        <v>-3.6601561085767907E-3</v>
      </c>
      <c r="O107" s="150">
        <f>'Branded vs. Private Label'!O5</f>
        <v>1926848235.5438015</v>
      </c>
      <c r="P107" s="151">
        <f>'Branded vs. Private Label'!P5</f>
        <v>-38314392.345834255</v>
      </c>
      <c r="Q107" s="152">
        <f>'Branded vs. Private Label'!Q5</f>
        <v>-1.9496804896488192E-2</v>
      </c>
    </row>
    <row r="108" spans="2:17" ht="15" thickBot="1">
      <c r="B108" s="333"/>
      <c r="C108" s="100" t="s">
        <v>12</v>
      </c>
      <c r="D108" s="142">
        <f>'Branded vs. Private Label'!D6</f>
        <v>2591901370.853734</v>
      </c>
      <c r="E108" s="143">
        <f>'Branded vs. Private Label'!E6</f>
        <v>-646785.05193471909</v>
      </c>
      <c r="F108" s="144">
        <f>'Branded vs. Private Label'!F6</f>
        <v>-2.4947851034565422E-4</v>
      </c>
      <c r="G108" s="145">
        <f>'Branded vs. Private Label'!G6</f>
        <v>73.759203910857167</v>
      </c>
      <c r="H108" s="146">
        <f>'Branded vs. Private Label'!H6</f>
        <v>0.46317993763410925</v>
      </c>
      <c r="I108" s="217">
        <f>'Branded vs. Private Label'!I6</f>
        <v>3.8552966670398154</v>
      </c>
      <c r="J108" s="163">
        <f>'Branded vs. Private Label'!J6</f>
        <v>-0.18231853027431555</v>
      </c>
      <c r="K108" s="144">
        <f>'Branded vs. Private Label'!K6</f>
        <v>-4.5155003972542004E-2</v>
      </c>
      <c r="L108" s="147">
        <f>'Branded vs. Private Label'!L6</f>
        <v>9992548716.3483295</v>
      </c>
      <c r="M108" s="148">
        <f>'Branded vs. Private Label'!M6</f>
        <v>-475163117.7051239</v>
      </c>
      <c r="N108" s="144">
        <f>'Branded vs. Private Label'!N6</f>
        <v>-4.5393217279761949E-2</v>
      </c>
      <c r="O108" s="142">
        <f>'Branded vs. Private Label'!O6</f>
        <v>3153858085.6722012</v>
      </c>
      <c r="P108" s="143">
        <f>'Branded vs. Private Label'!P6</f>
        <v>-9377368.9034209251</v>
      </c>
      <c r="Q108" s="144">
        <f>'Branded vs. Private Label'!Q6</f>
        <v>-2.964486532248668E-3</v>
      </c>
    </row>
    <row r="109" spans="2:17" ht="15" thickBot="1">
      <c r="B109" s="332" t="s">
        <v>100</v>
      </c>
      <c r="C109" s="149" t="s">
        <v>99</v>
      </c>
      <c r="D109" s="114">
        <f>'Single Serve'!E6</f>
        <v>73625854.568115413</v>
      </c>
      <c r="E109" s="115">
        <f>'Single Serve'!F6</f>
        <v>-4447194.9750118554</v>
      </c>
      <c r="F109" s="116">
        <f>'Single Serve'!G6</f>
        <v>-5.6961973447127119E-2</v>
      </c>
      <c r="G109" s="117">
        <f>'Single Serve'!H6</f>
        <v>2.0952126038700256</v>
      </c>
      <c r="H109" s="118">
        <f>'Single Serve'!I6</f>
        <v>-0.11205367118075982</v>
      </c>
      <c r="I109" s="218">
        <f>'Single Serve'!J6</f>
        <v>17.292662747422938</v>
      </c>
      <c r="J109" s="168">
        <f>'Single Serve'!K6</f>
        <v>0.33119103372790804</v>
      </c>
      <c r="K109" s="116">
        <f>'Single Serve'!L6</f>
        <v>1.9526078828436676E-2</v>
      </c>
      <c r="L109" s="119">
        <f>'Single Serve'!M6</f>
        <v>1273187072.5372283</v>
      </c>
      <c r="M109" s="120">
        <f>'Single Serve'!N6</f>
        <v>-51046748.890435457</v>
      </c>
      <c r="N109" s="116">
        <f>'Single Serve'!O6</f>
        <v>-3.8548138602442335E-2</v>
      </c>
      <c r="O109" s="114">
        <f>'Single Serve'!P6</f>
        <v>534225160.14281893</v>
      </c>
      <c r="P109" s="115">
        <f>'Single Serve'!Q6</f>
        <v>-31424570.683895946</v>
      </c>
      <c r="Q109" s="116">
        <f>'Single Serve'!R6</f>
        <v>-5.555482301382509E-2</v>
      </c>
    </row>
    <row r="110" spans="2:17">
      <c r="B110" s="334"/>
      <c r="C110" s="99" t="s">
        <v>98</v>
      </c>
      <c r="D110" s="150">
        <f>'Single Serve'!E7</f>
        <v>41102609.351289906</v>
      </c>
      <c r="E110" s="151">
        <f>'Single Serve'!F7</f>
        <v>-314750.01165314764</v>
      </c>
      <c r="F110" s="152">
        <f>'Single Serve'!G7</f>
        <v>-7.5994707652646933E-3</v>
      </c>
      <c r="G110" s="153">
        <f>'Single Serve'!H7</f>
        <v>1.1696802117942866</v>
      </c>
      <c r="H110" s="154">
        <f>'Single Serve'!I7</f>
        <v>-1.2634244342879519E-3</v>
      </c>
      <c r="I110" s="216">
        <f>'Single Serve'!J7</f>
        <v>15.215992608580985</v>
      </c>
      <c r="J110" s="170">
        <f>'Single Serve'!K7</f>
        <v>-1.6769807669428261E-2</v>
      </c>
      <c r="K110" s="152">
        <f>'Single Serve'!L7</f>
        <v>-1.1009039077205141E-3</v>
      </c>
      <c r="L110" s="155">
        <f>'Single Serve'!M7</f>
        <v>625417000.08261883</v>
      </c>
      <c r="M110" s="156">
        <f>'Single Serve'!N7</f>
        <v>-5483795.0015572309</v>
      </c>
      <c r="N110" s="152">
        <f>'Single Serve'!O7</f>
        <v>-8.6920083859231331E-3</v>
      </c>
      <c r="O110" s="150">
        <f>'Single Serve'!P7</f>
        <v>327034376.08883739</v>
      </c>
      <c r="P110" s="151">
        <f>'Single Serve'!Q7</f>
        <v>-9682994.6160051227</v>
      </c>
      <c r="Q110" s="152">
        <f>'Single Serve'!R7</f>
        <v>-2.8757039162357258E-2</v>
      </c>
    </row>
    <row r="111" spans="2:17" ht="15" thickBot="1">
      <c r="B111" s="334"/>
      <c r="C111" s="98" t="s">
        <v>97</v>
      </c>
      <c r="D111" s="142">
        <f>'Single Serve'!E8</f>
        <v>32523245.21682607</v>
      </c>
      <c r="E111" s="143">
        <f>'Single Serve'!F8</f>
        <v>-4132444.963359993</v>
      </c>
      <c r="F111" s="144">
        <f>'Single Serve'!G8</f>
        <v>-0.11273679319762892</v>
      </c>
      <c r="G111" s="145">
        <f>'Single Serve'!H8</f>
        <v>0.92553239207575488</v>
      </c>
      <c r="H111" s="146">
        <f>'Single Serve'!I8</f>
        <v>-0.11079024674650839</v>
      </c>
      <c r="I111" s="217">
        <f>'Single Serve'!J8</f>
        <v>19.917141359543098</v>
      </c>
      <c r="J111" s="163">
        <f>'Single Serve'!K8</f>
        <v>1.002396529059375</v>
      </c>
      <c r="K111" s="144">
        <f>'Single Serve'!L8</f>
        <v>5.2995508955736723E-2</v>
      </c>
      <c r="L111" s="147">
        <f>'Single Serve'!M8</f>
        <v>647770072.4546088</v>
      </c>
      <c r="M111" s="148">
        <f>'Single Serve'!N8</f>
        <v>-45562953.888878465</v>
      </c>
      <c r="N111" s="144">
        <f>'Single Serve'!O8</f>
        <v>-6.571582797543804E-2</v>
      </c>
      <c r="O111" s="142">
        <f>'Single Serve'!P8</f>
        <v>207190784.05398157</v>
      </c>
      <c r="P111" s="143">
        <f>'Single Serve'!Q8</f>
        <v>-21741576.067890882</v>
      </c>
      <c r="Q111" s="144">
        <f>'Single Serve'!R8</f>
        <v>-9.4969431391511122E-2</v>
      </c>
    </row>
    <row r="112" spans="2:17">
      <c r="B112" s="334"/>
      <c r="C112" s="82" t="s">
        <v>96</v>
      </c>
      <c r="D112" s="121">
        <f>Size!D9</f>
        <v>74715770.887083218</v>
      </c>
      <c r="E112" s="122">
        <f>Size!E9</f>
        <v>-4531595.7300737649</v>
      </c>
      <c r="F112" s="123">
        <f>Size!F9</f>
        <v>-5.7182918796101406E-2</v>
      </c>
      <c r="G112" s="124">
        <f>Size!G9</f>
        <v>2.1262289692767222</v>
      </c>
      <c r="H112" s="125">
        <f>Size!H9</f>
        <v>-0.11423737274839407</v>
      </c>
      <c r="I112" s="213">
        <f>Size!I9</f>
        <v>17.341969230440373</v>
      </c>
      <c r="J112" s="159">
        <f>Size!J9</f>
        <v>0.33966288681120105</v>
      </c>
      <c r="K112" s="123">
        <f>Size!K9</f>
        <v>1.9977459524982269E-2</v>
      </c>
      <c r="L112" s="126">
        <f>Size!L9</f>
        <v>1295718599.7524297</v>
      </c>
      <c r="M112" s="127">
        <f>Size!M9</f>
        <v>-51669404.398365021</v>
      </c>
      <c r="N112" s="123">
        <f>Size!N9</f>
        <v>-3.834782871688857E-2</v>
      </c>
      <c r="O112" s="121">
        <f>Size!O9</f>
        <v>538669243.38905525</v>
      </c>
      <c r="P112" s="122">
        <f>Size!P9</f>
        <v>-31961442.9678092</v>
      </c>
      <c r="Q112" s="123">
        <f>Size!Q9</f>
        <v>-5.6010732917053399E-2</v>
      </c>
    </row>
    <row r="113" spans="2:17">
      <c r="B113" s="334"/>
      <c r="C113" s="83" t="s">
        <v>95</v>
      </c>
      <c r="D113" s="105">
        <f>Size!D10</f>
        <v>75854326.598941892</v>
      </c>
      <c r="E113" s="106">
        <f>Size!E10</f>
        <v>-2568255.0307946652</v>
      </c>
      <c r="F113" s="107">
        <f>Size!F10</f>
        <v>-3.274892228006971E-2</v>
      </c>
      <c r="G113" s="108">
        <f>Size!G10</f>
        <v>2.1586294934090096</v>
      </c>
      <c r="H113" s="109">
        <f>Size!H10</f>
        <v>-5.8518685721808072E-2</v>
      </c>
      <c r="I113" s="215">
        <f>Size!I10</f>
        <v>10.234184304324971</v>
      </c>
      <c r="J113" s="165">
        <f>Size!J10</f>
        <v>3.0393442520646019E-2</v>
      </c>
      <c r="K113" s="107">
        <f>Size!K10</f>
        <v>2.97864224505201E-3</v>
      </c>
      <c r="L113" s="110">
        <f>Size!L10</f>
        <v>776307158.69403124</v>
      </c>
      <c r="M113" s="111">
        <f>Size!M10</f>
        <v>-23900463.098578453</v>
      </c>
      <c r="N113" s="107">
        <f>Size!N10</f>
        <v>-2.986782735840118E-2</v>
      </c>
      <c r="O113" s="105">
        <f>Size!O10</f>
        <v>302979508.39303827</v>
      </c>
      <c r="P113" s="106">
        <f>Size!P10</f>
        <v>-10707877.771609962</v>
      </c>
      <c r="Q113" s="107">
        <f>Size!Q10</f>
        <v>-3.4135506379557166E-2</v>
      </c>
    </row>
    <row r="114" spans="2:17">
      <c r="B114" s="334"/>
      <c r="C114" s="83" t="s">
        <v>231</v>
      </c>
      <c r="D114" s="105">
        <f>Size!D11</f>
        <v>96469769.981566533</v>
      </c>
      <c r="E114" s="106">
        <f>Size!E11</f>
        <v>14523256.175303429</v>
      </c>
      <c r="F114" s="107">
        <f>Size!F11</f>
        <v>0.17722848112415282</v>
      </c>
      <c r="G114" s="108">
        <f>Size!G11</f>
        <v>2.7452948307828948</v>
      </c>
      <c r="H114" s="109">
        <f>Size!H11</f>
        <v>0.42851871737346681</v>
      </c>
      <c r="I114" s="215">
        <f>Size!I11</f>
        <v>11.255962841152433</v>
      </c>
      <c r="J114" s="165">
        <f>Size!J11</f>
        <v>0.39694270179057511</v>
      </c>
      <c r="K114" s="107">
        <f>Size!K11</f>
        <v>3.6554191510496811E-2</v>
      </c>
      <c r="L114" s="110">
        <f>Size!L11</f>
        <v>1085860146.2070353</v>
      </c>
      <c r="M114" s="111">
        <f>Size!M11</f>
        <v>196001302.43432963</v>
      </c>
      <c r="N114" s="107">
        <f>Size!N11</f>
        <v>0.22026111647477623</v>
      </c>
      <c r="O114" s="105">
        <f>Size!O11</f>
        <v>232826891.01405486</v>
      </c>
      <c r="P114" s="106">
        <f>Size!P11</f>
        <v>34906136.542574078</v>
      </c>
      <c r="Q114" s="107">
        <f>Size!Q11</f>
        <v>0.17636420513748519</v>
      </c>
    </row>
    <row r="115" spans="2:17">
      <c r="B115" s="334"/>
      <c r="C115" s="83" t="s">
        <v>117</v>
      </c>
      <c r="D115" s="105">
        <f>Size!D12</f>
        <v>782175993.48995876</v>
      </c>
      <c r="E115" s="106">
        <f>Size!E12</f>
        <v>-5154187.4751714468</v>
      </c>
      <c r="F115" s="107">
        <f>Size!F12</f>
        <v>-6.5464116577536851E-3</v>
      </c>
      <c r="G115" s="108">
        <f>Size!G12</f>
        <v>22.258824832906377</v>
      </c>
      <c r="H115" s="109">
        <f>Size!H12</f>
        <v>-4.2296058455093544E-4</v>
      </c>
      <c r="I115" s="215">
        <f>Size!I12</f>
        <v>6.2587531867633999</v>
      </c>
      <c r="J115" s="165">
        <f>Size!J12</f>
        <v>-6.0957602175283121E-2</v>
      </c>
      <c r="K115" s="107">
        <f>Size!K12</f>
        <v>-9.6456316137087331E-3</v>
      </c>
      <c r="L115" s="110">
        <f>Size!L12</f>
        <v>4895446491.8651075</v>
      </c>
      <c r="M115" s="111">
        <f>Size!M12</f>
        <v>-80252547.237271309</v>
      </c>
      <c r="N115" s="107">
        <f>Size!N12</f>
        <v>-1.6128898996220026E-2</v>
      </c>
      <c r="O115" s="105">
        <f>Size!O12</f>
        <v>1561493725.0020247</v>
      </c>
      <c r="P115" s="106">
        <f>Size!P12</f>
        <v>-11674018.034516096</v>
      </c>
      <c r="Q115" s="107">
        <f>Size!Q12</f>
        <v>-7.4207077320202451E-3</v>
      </c>
    </row>
    <row r="116" spans="2:17">
      <c r="B116" s="334"/>
      <c r="C116" s="83" t="s">
        <v>94</v>
      </c>
      <c r="D116" s="105">
        <f>Size!D13</f>
        <v>79720846.635121554</v>
      </c>
      <c r="E116" s="106">
        <f>Size!E13</f>
        <v>5864875.3556428254</v>
      </c>
      <c r="F116" s="107">
        <f>Size!F13</f>
        <v>7.9409630041280252E-2</v>
      </c>
      <c r="G116" s="108">
        <f>Size!G13</f>
        <v>2.2686612419087808</v>
      </c>
      <c r="H116" s="109">
        <f>Size!H13</f>
        <v>0.18061939430218432</v>
      </c>
      <c r="I116" s="215">
        <f>Size!I13</f>
        <v>8.5822938395084751</v>
      </c>
      <c r="J116" s="165">
        <f>Size!J13</f>
        <v>0.22091582431497692</v>
      </c>
      <c r="K116" s="107">
        <f>Size!K13</f>
        <v>2.642098275111468E-2</v>
      </c>
      <c r="L116" s="110">
        <f>Size!L13</f>
        <v>684187730.95700359</v>
      </c>
      <c r="M116" s="111">
        <f>Size!M13</f>
        <v>66650036.410007715</v>
      </c>
      <c r="N116" s="107">
        <f>Size!N13</f>
        <v>0.10792869325798785</v>
      </c>
      <c r="O116" s="105">
        <f>Size!O13</f>
        <v>106294462.18016207</v>
      </c>
      <c r="P116" s="106">
        <f>Size!P13</f>
        <v>7819833.8075238019</v>
      </c>
      <c r="Q116" s="107">
        <f>Size!Q13</f>
        <v>7.9409630041280627E-2</v>
      </c>
    </row>
    <row r="117" spans="2:17">
      <c r="B117" s="334"/>
      <c r="C117" s="83" t="s">
        <v>118</v>
      </c>
      <c r="D117" s="105">
        <f>Size!D14</f>
        <v>2246860612.0768843</v>
      </c>
      <c r="E117" s="106">
        <f>Size!E14</f>
        <v>-41273724.189229965</v>
      </c>
      <c r="F117" s="107">
        <f>Size!F14</f>
        <v>-1.8038156036145316E-2</v>
      </c>
      <c r="G117" s="108">
        <f>Size!G14</f>
        <v>63.940183800614442</v>
      </c>
      <c r="H117" s="109">
        <f>Size!H14</f>
        <v>-0.74951107848743703</v>
      </c>
      <c r="I117" s="215">
        <f>Size!I14</f>
        <v>3.576034895806036</v>
      </c>
      <c r="J117" s="165">
        <f>Size!J14</f>
        <v>-0.23158972985440451</v>
      </c>
      <c r="K117" s="107">
        <f>Size!K14</f>
        <v>-6.0822626341280897E-2</v>
      </c>
      <c r="L117" s="110">
        <f>Size!L14</f>
        <v>8034851954.7990475</v>
      </c>
      <c r="M117" s="111">
        <f>Size!M14</f>
        <v>-677504690.78701591</v>
      </c>
      <c r="N117" s="107">
        <f>Size!N14</f>
        <v>-7.7763654352953945E-2</v>
      </c>
      <c r="O117" s="105">
        <f>Size!O14</f>
        <v>2246860612.0768843</v>
      </c>
      <c r="P117" s="106">
        <f>Size!P14</f>
        <v>-41273724.189229965</v>
      </c>
      <c r="Q117" s="107">
        <f>Size!Q14</f>
        <v>-1.8038156036145316E-2</v>
      </c>
    </row>
    <row r="118" spans="2:17" ht="15" thickBot="1">
      <c r="B118" s="334"/>
      <c r="C118" s="84" t="s">
        <v>93</v>
      </c>
      <c r="D118" s="105">
        <f>Size!D15</f>
        <v>1283.8787364959717</v>
      </c>
      <c r="E118" s="106">
        <f>Size!E15</f>
        <v>-29731.494764155137</v>
      </c>
      <c r="F118" s="107">
        <f>Size!F15</f>
        <v>-0.95860508542742462</v>
      </c>
      <c r="G118" s="108">
        <f>Size!G15</f>
        <v>3.6536063673915177E-5</v>
      </c>
      <c r="H118" s="109">
        <f>Size!H15</f>
        <v>-8.4032462431899325E-4</v>
      </c>
      <c r="I118" s="215">
        <f>Size!I15</f>
        <v>0.70742739108677311</v>
      </c>
      <c r="J118" s="165">
        <f>Size!J15</f>
        <v>-0.6911036830291436</v>
      </c>
      <c r="K118" s="107">
        <f>Size!K15</f>
        <v>-0.49416398092264463</v>
      </c>
      <c r="L118" s="133">
        <f>Size!L15</f>
        <v>908.25098503112793</v>
      </c>
      <c r="M118" s="134">
        <f>Size!M15</f>
        <v>-42467.712630940812</v>
      </c>
      <c r="N118" s="130">
        <f>Size!N15</f>
        <v>-0.97906096120256136</v>
      </c>
      <c r="O118" s="128">
        <f>Size!O15</f>
        <v>256.77574729919434</v>
      </c>
      <c r="P118" s="129">
        <f>Size!P15</f>
        <v>-17251.143357743924</v>
      </c>
      <c r="Q118" s="130">
        <f>Size!Q15</f>
        <v>-0.98533373693591997</v>
      </c>
    </row>
    <row r="119" spans="2:17">
      <c r="B119" s="334"/>
      <c r="C119" s="101" t="s">
        <v>119</v>
      </c>
      <c r="D119" s="150">
        <f>'White Milk Size'!D5</f>
        <v>698993844.94467986</v>
      </c>
      <c r="E119" s="151">
        <f>'White Milk Size'!E5</f>
        <v>-6221058.1947704554</v>
      </c>
      <c r="F119" s="152">
        <f>'White Milk Size'!F5</f>
        <v>-8.8215069861339746E-3</v>
      </c>
      <c r="G119" s="153">
        <f>'White Milk Size'!G5</f>
        <v>19.891663363998507</v>
      </c>
      <c r="H119" s="154">
        <f>'White Milk Size'!H5</f>
        <v>-4.6037052110595056E-2</v>
      </c>
      <c r="I119" s="216">
        <f>'White Milk Size'!I5</f>
        <v>6.2219130096898319</v>
      </c>
      <c r="J119" s="170">
        <f>'White Milk Size'!J5</f>
        <v>-4.1836814575466619E-2</v>
      </c>
      <c r="K119" s="152">
        <f>'White Milk Size'!K5</f>
        <v>-6.6791962880436134E-3</v>
      </c>
      <c r="L119" s="155">
        <f>'White Milk Size'!L5</f>
        <v>4349078897.5544205</v>
      </c>
      <c r="M119" s="156">
        <f>'White Milk Size'!M5</f>
        <v>-68210828.054580688</v>
      </c>
      <c r="N119" s="152">
        <f>'White Milk Size'!N5</f>
        <v>-1.5441782697460856E-2</v>
      </c>
      <c r="O119" s="150">
        <f>'White Milk Size'!O5</f>
        <v>1395201498.6004391</v>
      </c>
      <c r="P119" s="151">
        <f>'White Milk Size'!P5</f>
        <v>-13695243.788944483</v>
      </c>
      <c r="Q119" s="152">
        <f>'White Milk Size'!Q5</f>
        <v>-9.7205447190674699E-3</v>
      </c>
    </row>
    <row r="120" spans="2:17" ht="15" thickBot="1">
      <c r="B120" s="333"/>
      <c r="C120" s="100" t="s">
        <v>116</v>
      </c>
      <c r="D120" s="142">
        <f>'White Milk Size'!D6</f>
        <v>2192808943.2959728</v>
      </c>
      <c r="E120" s="143">
        <f>'White Milk Size'!E6</f>
        <v>-41490308.66806221</v>
      </c>
      <c r="F120" s="144">
        <f>'White Milk Size'!F6</f>
        <v>-1.8569718730197235E-2</v>
      </c>
      <c r="G120" s="145">
        <f>'White Milk Size'!G6</f>
        <v>62.40200487754062</v>
      </c>
      <c r="H120" s="146">
        <f>'White Milk Size'!H6</f>
        <v>-0.76567482872169279</v>
      </c>
      <c r="I120" s="217">
        <f>'White Milk Size'!I6</f>
        <v>3.5668516982956353</v>
      </c>
      <c r="J120" s="163">
        <f>'White Milk Size'!J6</f>
        <v>-0.23212806103772676</v>
      </c>
      <c r="K120" s="144">
        <f>'White Milk Size'!K6</f>
        <v>-6.1102736982852512E-2</v>
      </c>
      <c r="L120" s="147">
        <f>'White Milk Size'!L6</f>
        <v>7821424303.4330978</v>
      </c>
      <c r="M120" s="148">
        <f>'White Milk Size'!M6</f>
        <v>-666633331.07194328</v>
      </c>
      <c r="N120" s="144">
        <f>'White Milk Size'!N6</f>
        <v>-7.8537795073633038E-2</v>
      </c>
      <c r="O120" s="142">
        <f>'White Milk Size'!O6</f>
        <v>2192808943.2959728</v>
      </c>
      <c r="P120" s="143">
        <f>'White Milk Size'!P6</f>
        <v>-41490308.66806221</v>
      </c>
      <c r="Q120" s="144">
        <f>'White Milk Size'!Q6</f>
        <v>-1.8569718730197235E-2</v>
      </c>
    </row>
    <row r="121" spans="2:17">
      <c r="B121" s="332" t="s">
        <v>65</v>
      </c>
      <c r="C121" s="82" t="s">
        <v>90</v>
      </c>
      <c r="D121" s="121">
        <f>Organic!D5</f>
        <v>261890439.69241491</v>
      </c>
      <c r="E121" s="122">
        <f>Organic!E5</f>
        <v>-2109712.4900540709</v>
      </c>
      <c r="F121" s="123">
        <f>Organic!F5</f>
        <v>-7.9913305830062592E-3</v>
      </c>
      <c r="G121" s="124">
        <f>Organic!G5</f>
        <v>7.4527644303124845</v>
      </c>
      <c r="H121" s="125">
        <f>Organic!H5</f>
        <v>-1.099721254158581E-2</v>
      </c>
      <c r="I121" s="213">
        <f>Organic!I5</f>
        <v>9.4486128891342887</v>
      </c>
      <c r="J121" s="159">
        <f>Organic!J5</f>
        <v>0.38421092242108479</v>
      </c>
      <c r="K121" s="123">
        <f>Organic!K5</f>
        <v>4.2386792182430272E-2</v>
      </c>
      <c r="L121" s="126">
        <f>Organic!L5</f>
        <v>2474501384.0187974</v>
      </c>
      <c r="M121" s="127">
        <f>Organic!M5</f>
        <v>81497885.363440514</v>
      </c>
      <c r="N121" s="123">
        <f>Organic!N5</f>
        <v>3.4056734730740959E-2</v>
      </c>
      <c r="O121" s="121">
        <f>Organic!O5</f>
        <v>375783722.62873995</v>
      </c>
      <c r="P121" s="122">
        <f>Organic!P5</f>
        <v>-3647528.7530841827</v>
      </c>
      <c r="Q121" s="123">
        <f>Organic!Q5</f>
        <v>-9.6131479412950374E-3</v>
      </c>
    </row>
    <row r="122" spans="2:17" ht="15" thickBot="1">
      <c r="B122" s="333"/>
      <c r="C122" s="84" t="s">
        <v>92</v>
      </c>
      <c r="D122" s="128">
        <f>Organic!D6</f>
        <v>3252113553.6074467</v>
      </c>
      <c r="E122" s="129">
        <f>Organic!E6</f>
        <v>-20978779.407868862</v>
      </c>
      <c r="F122" s="130">
        <f>Organic!F6</f>
        <v>-6.4094676450945996E-3</v>
      </c>
      <c r="G122" s="131">
        <f>Organic!G6</f>
        <v>92.547235569686563</v>
      </c>
      <c r="H122" s="132">
        <f>Organic!H6</f>
        <v>1.0997212541752788E-2</v>
      </c>
      <c r="I122" s="214">
        <f>Organic!I6</f>
        <v>4.6602926226414105</v>
      </c>
      <c r="J122" s="166">
        <f>Organic!J6</f>
        <v>-0.14877423840844628</v>
      </c>
      <c r="K122" s="130">
        <f>Organic!K6</f>
        <v>-3.0936196710720655E-2</v>
      </c>
      <c r="L122" s="133">
        <f>Organic!L6</f>
        <v>15155800801.868925</v>
      </c>
      <c r="M122" s="134">
        <f>Organic!M6</f>
        <v>-584719069.99139023</v>
      </c>
      <c r="N122" s="130">
        <f>Organic!N6</f>
        <v>-3.7147379803935558E-2</v>
      </c>
      <c r="O122" s="128">
        <f>Organic!O6</f>
        <v>4704922598.5872564</v>
      </c>
      <c r="P122" s="129">
        <f>Organic!P6</f>
        <v>-44044232.496172905</v>
      </c>
      <c r="Q122" s="130">
        <f>Organic!Q6</f>
        <v>-9.2744872859271271E-3</v>
      </c>
    </row>
    <row r="123" spans="2:17">
      <c r="B123" s="332" t="s">
        <v>126</v>
      </c>
      <c r="C123" s="82" t="s">
        <v>89</v>
      </c>
      <c r="D123" s="121">
        <f>'Form Data'!D5</f>
        <v>286827590.86076158</v>
      </c>
      <c r="E123" s="122">
        <f>'Form Data'!E5</f>
        <v>25142329.811834306</v>
      </c>
      <c r="F123" s="123">
        <f>'Form Data'!F5</f>
        <v>9.6078509393516989E-2</v>
      </c>
      <c r="G123" s="124">
        <f>'Form Data'!G5</f>
        <v>8.1624150515381295</v>
      </c>
      <c r="H123" s="125">
        <f>'Form Data'!H5</f>
        <v>0.76409956660130707</v>
      </c>
      <c r="I123" s="213">
        <f>'Form Data'!I5</f>
        <v>9.5531310104744041</v>
      </c>
      <c r="J123" s="159">
        <f>'Form Data'!J5</f>
        <v>0.33380839750441993</v>
      </c>
      <c r="K123" s="123">
        <f>'Form Data'!K5</f>
        <v>3.6207475485759609E-2</v>
      </c>
      <c r="L123" s="126">
        <f>'Form Data'!L5</f>
        <v>2740101552.9116063</v>
      </c>
      <c r="M123" s="127">
        <f>'Form Data'!M5</f>
        <v>327540708.24227762</v>
      </c>
      <c r="N123" s="123">
        <f>'Form Data'!N5</f>
        <v>0.1357647451528507</v>
      </c>
      <c r="O123" s="121">
        <f>'Form Data'!O5</f>
        <v>552427900.56269109</v>
      </c>
      <c r="P123" s="122">
        <f>'Form Data'!P5</f>
        <v>42931902.320807934</v>
      </c>
      <c r="Q123" s="123">
        <f>'Form Data'!Q5</f>
        <v>8.4263473057596072E-2</v>
      </c>
    </row>
    <row r="124" spans="2:17" ht="15" thickBot="1">
      <c r="B124" s="333"/>
      <c r="C124" s="84" t="s">
        <v>91</v>
      </c>
      <c r="D124" s="128">
        <f>'Form Data'!D6</f>
        <v>3227176402.4389577</v>
      </c>
      <c r="E124" s="129">
        <f>'Form Data'!E6</f>
        <v>-48230821.709749699</v>
      </c>
      <c r="F124" s="130">
        <f>'Form Data'!F6</f>
        <v>-1.4725137489517842E-2</v>
      </c>
      <c r="G124" s="131">
        <f>'Form Data'!G6</f>
        <v>91.83758494845685</v>
      </c>
      <c r="H124" s="132">
        <f>'Form Data'!H6</f>
        <v>-0.76409956660098999</v>
      </c>
      <c r="I124" s="214">
        <f>'Form Data'!I6</f>
        <v>4.6140026996116257</v>
      </c>
      <c r="J124" s="166">
        <f>'Form Data'!J6</f>
        <v>-0.18569439146757105</v>
      </c>
      <c r="K124" s="130">
        <f>'Form Data'!K6</f>
        <v>-3.8688773050429781E-2</v>
      </c>
      <c r="L124" s="133">
        <f>'Form Data'!L6</f>
        <v>14890200632.976284</v>
      </c>
      <c r="M124" s="134">
        <f>'Form Data'!M6</f>
        <v>-830761892.87005234</v>
      </c>
      <c r="N124" s="130">
        <f>'Form Data'!N6</f>
        <v>-5.2844213037479291E-2</v>
      </c>
      <c r="O124" s="128">
        <f>'Form Data'!O6</f>
        <v>4528278420.6533031</v>
      </c>
      <c r="P124" s="129">
        <f>'Form Data'!P6</f>
        <v>-90623663.570067406</v>
      </c>
      <c r="Q124" s="130">
        <f>'Form Data'!Q6</f>
        <v>-1.9620174214042687E-2</v>
      </c>
    </row>
    <row r="125" spans="2:17" ht="15" thickBot="1">
      <c r="B125" s="245" t="s">
        <v>221</v>
      </c>
      <c r="C125" s="149" t="s">
        <v>127</v>
      </c>
      <c r="D125" s="262">
        <f>'Glass Bottle'!D4</f>
        <v>4677799.4272444332</v>
      </c>
      <c r="E125" s="263">
        <f>'Glass Bottle'!E4</f>
        <v>-228836.23033986427</v>
      </c>
      <c r="F125" s="264">
        <f>'Glass Bottle'!F4</f>
        <v>-4.6638113426283635E-2</v>
      </c>
      <c r="G125" s="117">
        <f>'Glass Bottle'!G4</f>
        <v>0.13311878518531939</v>
      </c>
      <c r="H125" s="118">
        <f>'Glass Bottle'!H4</f>
        <v>-5.6006765793303881E-3</v>
      </c>
      <c r="I125" s="167">
        <f>'Glass Bottle'!I4</f>
        <v>13.589835837593061</v>
      </c>
      <c r="J125" s="168">
        <f>'Glass Bottle'!J4</f>
        <v>0.5951068608396497</v>
      </c>
      <c r="K125" s="116">
        <f>'Glass Bottle'!K4</f>
        <v>4.5796019440209251E-2</v>
      </c>
      <c r="L125" s="119">
        <f>'Glass Bottle'!L4</f>
        <v>63570526.297438689</v>
      </c>
      <c r="M125" s="120">
        <f>'Glass Bottle'!M4</f>
        <v>-189874.26054351032</v>
      </c>
      <c r="N125" s="116">
        <f>'Glass Bottle'!N4</f>
        <v>-2.9779339351992174E-3</v>
      </c>
      <c r="O125" s="114">
        <f>'Glass Bottle'!O4</f>
        <v>12454785.425700119</v>
      </c>
      <c r="P125" s="115">
        <f>'Glass Bottle'!P4</f>
        <v>-852076.88380187191</v>
      </c>
      <c r="Q125" s="116">
        <f>'Glass Bottle'!Q4</f>
        <v>-6.4032892501895949E-2</v>
      </c>
    </row>
    <row r="126" spans="2:17">
      <c r="B126" s="334" t="s">
        <v>222</v>
      </c>
      <c r="C126" s="246" t="s">
        <v>223</v>
      </c>
      <c r="D126" s="251">
        <f>Enhanced!D15</f>
        <v>16343327.107074993</v>
      </c>
      <c r="E126" s="122">
        <f>Enhanced!E15</f>
        <v>1530194.5845902972</v>
      </c>
      <c r="F126" s="123">
        <f>Enhanced!F15</f>
        <v>0.10329986464832007</v>
      </c>
      <c r="G126" s="124">
        <f>Enhanced!G15</f>
        <v>0.46509130718794278</v>
      </c>
      <c r="H126" s="125">
        <f>Enhanced!H15</f>
        <v>4.6297267041259416E-2</v>
      </c>
      <c r="I126" s="213">
        <f>Enhanced!I15</f>
        <v>10.720439805653182</v>
      </c>
      <c r="J126" s="159">
        <f>Enhanced!J15</f>
        <v>-0.16673733069059082</v>
      </c>
      <c r="K126" s="123">
        <f>Enhanced!K15</f>
        <v>-1.5315019550291437E-2</v>
      </c>
      <c r="L126" s="126">
        <f>Enhanced!L15</f>
        <v>175207654.47549742</v>
      </c>
      <c r="M126" s="127">
        <f>Enhanced!M15</f>
        <v>13934456.759071678</v>
      </c>
      <c r="N126" s="123">
        <f>Enhanced!N15</f>
        <v>8.640280565139713E-2</v>
      </c>
      <c r="O126" s="121">
        <f>Enhanced!O15</f>
        <v>29557729.770138342</v>
      </c>
      <c r="P126" s="122">
        <f>Enhanced!P15</f>
        <v>-1606690.2066419311</v>
      </c>
      <c r="Q126" s="123">
        <f>Enhanced!Q15</f>
        <v>-5.1555273861635498E-2</v>
      </c>
    </row>
    <row r="127" spans="2:17">
      <c r="B127" s="334"/>
      <c r="C127" s="246" t="s">
        <v>224</v>
      </c>
      <c r="D127" s="252">
        <f>Enhanced!D16</f>
        <v>3372698783.1257486</v>
      </c>
      <c r="E127" s="106">
        <f>Enhanced!E16</f>
        <v>-33834016.669631004</v>
      </c>
      <c r="F127" s="107">
        <f>Enhanced!F16</f>
        <v>-9.9320977246023616E-3</v>
      </c>
      <c r="G127" s="108">
        <f>Enhanced!G16</f>
        <v>95.978797677988666</v>
      </c>
      <c r="H127" s="109">
        <f>Enhanced!H16</f>
        <v>-0.33004394973760043</v>
      </c>
      <c r="I127" s="215">
        <f>Enhanced!I16</f>
        <v>4.7396400011388868</v>
      </c>
      <c r="J127" s="165">
        <f>Enhanced!J16</f>
        <v>-0.14797725522195648</v>
      </c>
      <c r="K127" s="107">
        <f>Enhanced!K16</f>
        <v>-3.0275949907774775E-2</v>
      </c>
      <c r="L127" s="110">
        <f>Enhanced!L16</f>
        <v>15985378064.295244</v>
      </c>
      <c r="M127" s="111">
        <f>Enhanced!M16</f>
        <v>-664450432.34387016</v>
      </c>
      <c r="N127" s="107">
        <f>Enhanced!N16</f>
        <v>-3.9907343939187975E-2</v>
      </c>
      <c r="O127" s="105">
        <f>Enhanced!O16</f>
        <v>4735251162.2971544</v>
      </c>
      <c r="P127" s="106">
        <f>Enhanced!P16</f>
        <v>-67816669.362537384</v>
      </c>
      <c r="Q127" s="107">
        <f>Enhanced!Q16</f>
        <v>-1.4119448598148041E-2</v>
      </c>
    </row>
    <row r="128" spans="2:17">
      <c r="B128" s="334"/>
      <c r="C128" s="247" t="s">
        <v>128</v>
      </c>
      <c r="D128" s="252">
        <f>'Enhanced - Aggs'!D8</f>
        <v>519.52420493960381</v>
      </c>
      <c r="E128" s="106">
        <f>'Enhanced - Aggs'!E8</f>
        <v>-3.5733453929424286</v>
      </c>
      <c r="F128" s="107">
        <f>'Enhanced - Aggs'!F8</f>
        <v>-6.8311262223857928E-3</v>
      </c>
      <c r="G128" s="108">
        <f>'Enhanced - Aggs'!G8</f>
        <v>1.4784394267342145E-5</v>
      </c>
      <c r="H128" s="109">
        <f>'Enhanced - Aggs'!H8</f>
        <v>-4.5192971639353201E-9</v>
      </c>
      <c r="I128" s="215">
        <f>'Enhanced - Aggs'!I8</f>
        <v>8.7263211819574558</v>
      </c>
      <c r="J128" s="165">
        <f>'Enhanced - Aggs'!J8</f>
        <v>1.6139906819596206E-2</v>
      </c>
      <c r="K128" s="107">
        <f>'Enhanced - Aggs'!K8</f>
        <v>1.8529932167618123E-3</v>
      </c>
      <c r="L128" s="110">
        <f>'Enhanced - Aggs'!L8</f>
        <v>4533.5350741040711</v>
      </c>
      <c r="M128" s="111">
        <f>'Enhanced - Aggs'!M8</f>
        <v>-22.739413872956902</v>
      </c>
      <c r="N128" s="107">
        <f>'Enhanced - Aggs'!N8</f>
        <v>-4.9907910361768242E-3</v>
      </c>
      <c r="O128" s="105">
        <f>'Enhanced - Aggs'!O8</f>
        <v>1038.493362903595</v>
      </c>
      <c r="P128" s="106">
        <f>'Enhanced - Aggs'!P8</f>
        <v>-5.481103777885437</v>
      </c>
      <c r="Q128" s="107">
        <f>'Enhanced - Aggs'!Q8</f>
        <v>-5.2502278099850665E-3</v>
      </c>
    </row>
    <row r="129" spans="2:17" ht="15" customHeight="1">
      <c r="B129" s="334"/>
      <c r="C129" s="247" t="s">
        <v>129</v>
      </c>
      <c r="D129" s="252">
        <f>'Enhanced - Aggs'!D9</f>
        <v>6222998.2738372544</v>
      </c>
      <c r="E129" s="106">
        <f>'Enhanced - Aggs'!E9</f>
        <v>867854.34846254531</v>
      </c>
      <c r="F129" s="107">
        <f>'Enhanced - Aggs'!F9</f>
        <v>0.16205994844514285</v>
      </c>
      <c r="G129" s="108">
        <f>'Enhanced - Aggs'!G9</f>
        <v>0.17709138309753097</v>
      </c>
      <c r="H129" s="109">
        <f>'Enhanced - Aggs'!H9</f>
        <v>2.5691781651282553E-2</v>
      </c>
      <c r="I129" s="215">
        <f>'Enhanced - Aggs'!I9</f>
        <v>12.635324634535497</v>
      </c>
      <c r="J129" s="165">
        <f>'Enhanced - Aggs'!J9</f>
        <v>-4.6218708344019532E-2</v>
      </c>
      <c r="K129" s="107">
        <f>'Enhanced - Aggs'!K9</f>
        <v>-3.6445649472128801E-3</v>
      </c>
      <c r="L129" s="110">
        <f>'Enhanced - Aggs'!L9</f>
        <v>78629603.390087739</v>
      </c>
      <c r="M129" s="111">
        <f>'Enhanced - Aggs'!M9</f>
        <v>10718113.593090415</v>
      </c>
      <c r="N129" s="107">
        <f>'Enhanced - Aggs'!N9</f>
        <v>0.15782474549047976</v>
      </c>
      <c r="O129" s="105">
        <f>'Enhanced - Aggs'!O9</f>
        <v>12558513.976900803</v>
      </c>
      <c r="P129" s="106">
        <f>'Enhanced - Aggs'!P9</f>
        <v>1788430.3160127718</v>
      </c>
      <c r="Q129" s="107">
        <f>'Enhanced - Aggs'!Q9</f>
        <v>0.16605537824255948</v>
      </c>
    </row>
    <row r="130" spans="2:17">
      <c r="B130" s="334"/>
      <c r="C130" s="247" t="s">
        <v>130</v>
      </c>
      <c r="D130" s="252">
        <f>'Enhanced - Aggs'!D10</f>
        <v>1626360.5786971666</v>
      </c>
      <c r="E130" s="106">
        <f>'Enhanced - Aggs'!E10</f>
        <v>181631.91874149698</v>
      </c>
      <c r="F130" s="107">
        <f>'Enhanced - Aggs'!F10</f>
        <v>0.12572043718373402</v>
      </c>
      <c r="G130" s="108">
        <f>'Enhanced - Aggs'!G10</f>
        <v>4.6282263247228145E-2</v>
      </c>
      <c r="H130" s="109">
        <f>'Enhanced - Aggs'!H10</f>
        <v>5.4371718055530385E-3</v>
      </c>
      <c r="I130" s="215">
        <f>'Enhanced - Aggs'!I10</f>
        <v>11.956473214784058</v>
      </c>
      <c r="J130" s="165">
        <f>'Enhanced - Aggs'!J10</f>
        <v>-0.10636553747543864</v>
      </c>
      <c r="K130" s="107">
        <f>'Enhanced - Aggs'!K10</f>
        <v>-8.8176207657186222E-3</v>
      </c>
      <c r="L130" s="110">
        <f>'Enhanced - Aggs'!L10</f>
        <v>19445536.696773373</v>
      </c>
      <c r="M130" s="111">
        <f>'Enhanced - Aggs'!M10</f>
        <v>2018007.8309601881</v>
      </c>
      <c r="N130" s="107">
        <f>'Enhanced - Aggs'!N10</f>
        <v>0.11579426128042887</v>
      </c>
      <c r="O130" s="105">
        <f>'Enhanced - Aggs'!O10</f>
        <v>5941654.6319691017</v>
      </c>
      <c r="P130" s="106">
        <f>'Enhanced - Aggs'!P10</f>
        <v>223467.15320170484</v>
      </c>
      <c r="Q130" s="107">
        <f>'Enhanced - Aggs'!Q10</f>
        <v>3.9080067596852397E-2</v>
      </c>
    </row>
    <row r="131" spans="2:17">
      <c r="B131" s="334"/>
      <c r="C131" s="248" t="s">
        <v>225</v>
      </c>
      <c r="D131" s="252">
        <f>Enhanced!D17</f>
        <v>31499437.866485357</v>
      </c>
      <c r="E131" s="106">
        <f>Enhanced!E17</f>
        <v>-1160464.4553138465</v>
      </c>
      <c r="F131" s="107">
        <f>Enhanced!F17</f>
        <v>-3.5531779730378493E-2</v>
      </c>
      <c r="G131" s="108">
        <f>Enhanced!G17</f>
        <v>0.89639732699635277</v>
      </c>
      <c r="H131" s="109">
        <f>Enhanced!H17</f>
        <v>-2.6957164255311139E-2</v>
      </c>
      <c r="I131" s="215">
        <f>Enhanced!I17</f>
        <v>11.375672376957969</v>
      </c>
      <c r="J131" s="165">
        <f>Enhanced!J17</f>
        <v>0.21940473349869727</v>
      </c>
      <c r="K131" s="107">
        <f>Enhanced!K17</f>
        <v>1.9666499631472226E-2</v>
      </c>
      <c r="L131" s="110">
        <f>Enhanced!L17</f>
        <v>358327285.22748131</v>
      </c>
      <c r="M131" s="111">
        <f>Enhanced!M17</f>
        <v>-6035326.2837474942</v>
      </c>
      <c r="N131" s="107">
        <f>Enhanced!N17</f>
        <v>-1.6564065831879405E-2</v>
      </c>
      <c r="O131" s="105">
        <f>Enhanced!O17</f>
        <v>53133761.911398619</v>
      </c>
      <c r="P131" s="106">
        <f>Enhanced!P17</f>
        <v>-2178460.1932518035</v>
      </c>
      <c r="Q131" s="107">
        <f>Enhanced!Q17</f>
        <v>-3.9384788937428125E-2</v>
      </c>
    </row>
    <row r="132" spans="2:17">
      <c r="B132" s="334"/>
      <c r="C132" s="248" t="s">
        <v>226</v>
      </c>
      <c r="D132" s="252">
        <f>Enhanced!D18</f>
        <v>256323.43209711165</v>
      </c>
      <c r="E132" s="106">
        <f>Enhanced!E18</f>
        <v>143774.69784784739</v>
      </c>
      <c r="F132" s="107">
        <f>Enhanced!F18</f>
        <v>1.2774439340155197</v>
      </c>
      <c r="G132" s="108">
        <f>Enhanced!G18</f>
        <v>7.2943409451395082E-3</v>
      </c>
      <c r="H132" s="109">
        <f>Enhanced!H18</f>
        <v>4.1123847277020785E-3</v>
      </c>
      <c r="I132" s="215">
        <f>Enhanced!I18</f>
        <v>9.1730446053308601</v>
      </c>
      <c r="J132" s="165">
        <f>Enhanced!J18</f>
        <v>0.90746198732987615</v>
      </c>
      <c r="K132" s="107">
        <f>Enhanced!K18</f>
        <v>0.10978802454331334</v>
      </c>
      <c r="L132" s="110">
        <f>Enhanced!L18</f>
        <v>2351266.276018301</v>
      </c>
      <c r="M132" s="111">
        <f>Enhanced!M18</f>
        <v>1420985.4145295704</v>
      </c>
      <c r="N132" s="107">
        <f>Enhanced!N18</f>
        <v>1.5274800045392356</v>
      </c>
      <c r="O132" s="105">
        <f>Enhanced!O18</f>
        <v>541554.89868692379</v>
      </c>
      <c r="P132" s="106">
        <f>Enhanced!P18</f>
        <v>312271.13815754734</v>
      </c>
      <c r="Q132" s="107">
        <f>Enhanced!Q18</f>
        <v>1.3619418027537902</v>
      </c>
    </row>
    <row r="133" spans="2:17">
      <c r="B133" s="334"/>
      <c r="C133" s="248" t="s">
        <v>227</v>
      </c>
      <c r="D133" s="252">
        <f>Enhanced!D19</f>
        <v>91591088.686486602</v>
      </c>
      <c r="E133" s="106">
        <f>Enhanced!E19</f>
        <v>12014015.182288095</v>
      </c>
      <c r="F133" s="107">
        <f>Enhanced!F19</f>
        <v>0.15097332250669199</v>
      </c>
      <c r="G133" s="108">
        <f>Enhanced!G19</f>
        <v>2.6064594366176621</v>
      </c>
      <c r="H133" s="109">
        <f>Enhanced!H19</f>
        <v>0.35667168475038569</v>
      </c>
      <c r="I133" s="215">
        <f>Enhanced!I19</f>
        <v>11.864810165503799</v>
      </c>
      <c r="J133" s="165">
        <f>Enhanced!J19</f>
        <v>0.39114226244001671</v>
      </c>
      <c r="K133" s="107">
        <f>Enhanced!K19</f>
        <v>3.4090429123852455E-2</v>
      </c>
      <c r="L133" s="110">
        <f>Enhanced!L19</f>
        <v>1086710880.1169863</v>
      </c>
      <c r="M133" s="111">
        <f>Enhanced!M19</f>
        <v>173669966.03211653</v>
      </c>
      <c r="N133" s="107">
        <f>Enhanced!N19</f>
        <v>0.19021049698105141</v>
      </c>
      <c r="O133" s="105">
        <f>Enhanced!O19</f>
        <v>255415881.3089911</v>
      </c>
      <c r="P133" s="106">
        <f>Enhanced!P19</f>
        <v>25725698.049853653</v>
      </c>
      <c r="Q133" s="107">
        <f>Enhanced!Q19</f>
        <v>0.112001730700131</v>
      </c>
    </row>
    <row r="134" spans="2:17">
      <c r="B134" s="334"/>
      <c r="C134" s="248" t="s">
        <v>131</v>
      </c>
      <c r="D134" s="252">
        <f>'Enhanced - Aggs'!D12</f>
        <v>280921.21356743574</v>
      </c>
      <c r="E134" s="106">
        <f>'Enhanced - Aggs'!E12</f>
        <v>63786.435849130154</v>
      </c>
      <c r="F134" s="107">
        <f>'Enhanced - Aggs'!F12</f>
        <v>0.29376425333339234</v>
      </c>
      <c r="G134" s="108">
        <f>'Enhanced - Aggs'!G12</f>
        <v>7.994333930839705E-3</v>
      </c>
      <c r="H134" s="109">
        <f>'Enhanced - Aggs'!H12</f>
        <v>1.8555411617226835E-3</v>
      </c>
      <c r="I134" s="215">
        <f>'Enhanced - Aggs'!I12</f>
        <v>19.018446175001355</v>
      </c>
      <c r="J134" s="165">
        <f>'Enhanced - Aggs'!J12</f>
        <v>1.641018696940499</v>
      </c>
      <c r="K134" s="107">
        <f>'Enhanced - Aggs'!K12</f>
        <v>9.4433925793233689E-2</v>
      </c>
      <c r="L134" s="110">
        <f>'Enhanced - Aggs'!L12</f>
        <v>5342684.9796483368</v>
      </c>
      <c r="M134" s="111">
        <f>'Enhanced - Aggs'!M12</f>
        <v>1569441.1268836171</v>
      </c>
      <c r="N134" s="107">
        <f>'Enhanced - Aggs'!N12</f>
        <v>0.41593949082661624</v>
      </c>
      <c r="O134" s="105">
        <f>'Enhanced - Aggs'!O12</f>
        <v>537057.5410835743</v>
      </c>
      <c r="P134" s="106">
        <f>'Enhanced - Aggs'!P12</f>
        <v>130700.08857822418</v>
      </c>
      <c r="Q134" s="107">
        <f>'Enhanced - Aggs'!Q12</f>
        <v>0.32163822214261811</v>
      </c>
    </row>
    <row r="135" spans="2:17">
      <c r="B135" s="338"/>
      <c r="C135" s="249" t="s">
        <v>179</v>
      </c>
      <c r="D135" s="252">
        <f>'Enhanced - Aggs'!D13</f>
        <v>30660703.103304043</v>
      </c>
      <c r="E135" s="106">
        <f>'Enhanced - Aggs'!E13</f>
        <v>9795024.9378383309</v>
      </c>
      <c r="F135" s="107">
        <f>'Enhanced - Aggs'!F13</f>
        <v>0.46943237886462963</v>
      </c>
      <c r="G135" s="108">
        <f>'Enhanced - Aggs'!G13</f>
        <v>10.298076623661117</v>
      </c>
      <c r="H135" s="109">
        <f>'Enhanced - Aggs'!H13</f>
        <v>2.6974239899408339</v>
      </c>
      <c r="I135" s="215">
        <f>'Enhanced - Aggs'!I13</f>
        <v>33.687812989972159</v>
      </c>
      <c r="J135" s="165">
        <f>'Enhanced - Aggs'!J13</f>
        <v>1.6565191607228869</v>
      </c>
      <c r="K135" s="107">
        <f>'Enhanced - Aggs'!K13</f>
        <v>5.171564937568153E-2</v>
      </c>
      <c r="L135" s="110">
        <f>'Enhanced - Aggs'!L13</f>
        <v>1032892032.2851655</v>
      </c>
      <c r="M135" s="111">
        <f>'Enhanced - Aggs'!M13</f>
        <v>364537364.02058244</v>
      </c>
      <c r="N135" s="107">
        <f>'Enhanced - Aggs'!N13</f>
        <v>0.5454250285512664</v>
      </c>
      <c r="O135" s="105">
        <f>'Enhanced - Aggs'!O13</f>
        <v>216989799.94980252</v>
      </c>
      <c r="P135" s="106">
        <f>'Enhanced - Aggs'!P13</f>
        <v>69156009.050585836</v>
      </c>
      <c r="Q135" s="107">
        <f>'Enhanced - Aggs'!Q13</f>
        <v>0.46779568209633371</v>
      </c>
    </row>
    <row r="136" spans="2:17" ht="15" thickBot="1">
      <c r="B136" s="333"/>
      <c r="C136" s="250" t="s">
        <v>228</v>
      </c>
      <c r="D136" s="253">
        <f>Enhanced!D20</f>
        <v>1615033.0818564768</v>
      </c>
      <c r="E136" s="129">
        <f>Enhanced!E20</f>
        <v>-1781995.2377054344</v>
      </c>
      <c r="F136" s="130">
        <f>Enhanced!F20</f>
        <v>-0.52457473711471581</v>
      </c>
      <c r="G136" s="131">
        <f>Enhanced!G20</f>
        <v>4.5959910260086188E-2</v>
      </c>
      <c r="H136" s="132">
        <f>Enhanced!H20</f>
        <v>-5.008022252631792E-2</v>
      </c>
      <c r="I136" s="214">
        <f>Enhanced!I20</f>
        <v>13.824506598394636</v>
      </c>
      <c r="J136" s="166">
        <f>Enhanced!J20</f>
        <v>0.8461427005659985</v>
      </c>
      <c r="K136" s="130">
        <f>Enhanced!K20</f>
        <v>6.5196407438349258E-2</v>
      </c>
      <c r="L136" s="133">
        <f>Enhanced!L20</f>
        <v>22327035.496750489</v>
      </c>
      <c r="M136" s="134">
        <f>Enhanced!M20</f>
        <v>-21760834.205753304</v>
      </c>
      <c r="N136" s="130">
        <f>Enhanced!N20</f>
        <v>-0.49357871796916253</v>
      </c>
      <c r="O136" s="128">
        <f>Enhanced!O20</f>
        <v>6806231.0296280384</v>
      </c>
      <c r="P136" s="129">
        <f>Enhanced!P20</f>
        <v>-2127910.674836142</v>
      </c>
      <c r="Q136" s="130">
        <f>Enhanced!Q20</f>
        <v>-0.23817740363048809</v>
      </c>
    </row>
    <row r="137" spans="2:17" ht="15.45" customHeight="1" thickBot="1">
      <c r="B137" s="332" t="s">
        <v>62</v>
      </c>
      <c r="C137" s="300" t="s">
        <v>88</v>
      </c>
      <c r="D137" s="301">
        <f>'Non-Dairy Alternatives'!D13</f>
        <v>396584942.49877298</v>
      </c>
      <c r="E137" s="302">
        <f>'Non-Dairy Alternatives'!E13</f>
        <v>-23792156.011743486</v>
      </c>
      <c r="F137" s="303">
        <f>'Non-Dairy Alternatives'!F13</f>
        <v>-5.659717452745177E-2</v>
      </c>
      <c r="G137" s="304">
        <f>'Non-Dairy Alternatives'!G13</f>
        <v>100</v>
      </c>
      <c r="H137" s="305">
        <f>'Non-Dairy Alternatives'!H13</f>
        <v>5.6843418860808015E-14</v>
      </c>
      <c r="I137" s="306">
        <f>'Non-Dairy Alternatives'!I13</f>
        <v>8.4128464026780581</v>
      </c>
      <c r="J137" s="307">
        <f>'Non-Dairy Alternatives'!J13</f>
        <v>0.41223766728005629</v>
      </c>
      <c r="K137" s="303">
        <f>'Non-Dairy Alternatives'!K13</f>
        <v>5.1525787713645632E-2</v>
      </c>
      <c r="L137" s="308">
        <f>'Non-Dairy Alternatives'!L13</f>
        <v>3336408206.8570867</v>
      </c>
      <c r="M137" s="309">
        <f>'Non-Dairy Alternatives'!M13</f>
        <v>-26864479.647417545</v>
      </c>
      <c r="N137" s="303">
        <f>'Non-Dairy Alternatives'!N13</f>
        <v>-7.9876008136997561E-3</v>
      </c>
      <c r="O137" s="301">
        <f>'Non-Dairy Alternatives'!O13</f>
        <v>847817361.04217684</v>
      </c>
      <c r="P137" s="302">
        <f>'Non-Dairy Alternatives'!P13</f>
        <v>-19309168.836437702</v>
      </c>
      <c r="Q137" s="303">
        <f>'Non-Dairy Alternatives'!Q13</f>
        <v>-2.2267994544164983E-2</v>
      </c>
    </row>
    <row r="138" spans="2:17" ht="15.45" customHeight="1">
      <c r="B138" s="338"/>
      <c r="C138" s="82" t="s">
        <v>265</v>
      </c>
      <c r="D138" s="121">
        <f>'Non-Dairy Alternatives'!D14</f>
        <v>3038109.5456083096</v>
      </c>
      <c r="E138" s="122">
        <f>'Non-Dairy Alternatives'!E14</f>
        <v>-786322.95028654346</v>
      </c>
      <c r="F138" s="123">
        <f>'Non-Dairy Alternatives'!F14</f>
        <v>-0.20560513256034268</v>
      </c>
      <c r="G138" s="124">
        <f>'Non-Dairy Alternatives'!G14</f>
        <v>0.76606780037235256</v>
      </c>
      <c r="H138" s="125">
        <f>'Non-Dairy Alternatives'!H14</f>
        <v>-0.14369453193490478</v>
      </c>
      <c r="I138" s="213">
        <f>'Non-Dairy Alternatives'!I14</f>
        <v>14.741421705944537</v>
      </c>
      <c r="J138" s="159">
        <f>'Non-Dairy Alternatives'!J14</f>
        <v>1.9168904601467727</v>
      </c>
      <c r="K138" s="255">
        <f>'Non-Dairy Alternatives'!K14</f>
        <v>0.14947060624729527</v>
      </c>
      <c r="L138" s="267">
        <f>'Non-Dairy Alternatives'!L14</f>
        <v>44786054.000667632</v>
      </c>
      <c r="M138" s="127">
        <f>'Non-Dairy Alternatives'!M14</f>
        <v>-4260500.0403802395</v>
      </c>
      <c r="N138" s="123">
        <f>'Non-Dairy Alternatives'!N14</f>
        <v>-8.6866450124397254E-2</v>
      </c>
      <c r="O138" s="121">
        <f>'Non-Dairy Alternatives'!O14</f>
        <v>8230057.3116930649</v>
      </c>
      <c r="P138" s="122">
        <f>'Non-Dairy Alternatives'!P14</f>
        <v>-983631.08030013368</v>
      </c>
      <c r="Q138" s="123">
        <f>'Non-Dairy Alternatives'!Q14</f>
        <v>-0.10675758050976854</v>
      </c>
    </row>
    <row r="139" spans="2:17">
      <c r="B139" s="334"/>
      <c r="C139" s="265" t="s">
        <v>85</v>
      </c>
      <c r="D139" s="105">
        <f>'Non-Dairy Alternatives'!D15</f>
        <v>259966616.44848967</v>
      </c>
      <c r="E139" s="106">
        <f>'Non-Dairy Alternatives'!E15</f>
        <v>-25582846.149371862</v>
      </c>
      <c r="F139" s="107">
        <f>'Non-Dairy Alternatives'!F15</f>
        <v>-8.9591645232406231E-2</v>
      </c>
      <c r="G139" s="108">
        <f>'Non-Dairy Alternatives'!G15</f>
        <v>65.55130782588752</v>
      </c>
      <c r="H139" s="109">
        <f>'Non-Dairy Alternatives'!H15</f>
        <v>-2.3756709771021178</v>
      </c>
      <c r="I139" s="164">
        <f>'Non-Dairy Alternatives'!I15</f>
        <v>6.8346648699890284</v>
      </c>
      <c r="J139" s="165">
        <f>'Non-Dairy Alternatives'!J15</f>
        <v>8.675757756071345E-2</v>
      </c>
      <c r="K139" s="254">
        <f>'Non-Dairy Alternatives'!K15</f>
        <v>1.2856960506565096E-2</v>
      </c>
      <c r="L139" s="257">
        <f>'Non-Dairy Alternatives'!L15</f>
        <v>1776784700.8104043</v>
      </c>
      <c r="M139" s="111">
        <f>'Non-Dairy Alternatives'!M15</f>
        <v>-150076600.20269179</v>
      </c>
      <c r="N139" s="107">
        <f>'Non-Dairy Alternatives'!N15</f>
        <v>-7.7886560970312296E-2</v>
      </c>
      <c r="O139" s="105">
        <f>'Non-Dairy Alternatives'!O15</f>
        <v>461516601.25897205</v>
      </c>
      <c r="P139" s="106">
        <f>'Non-Dairy Alternatives'!P15</f>
        <v>-47486661.030633092</v>
      </c>
      <c r="Q139" s="107">
        <f>'Non-Dairy Alternatives'!Q15</f>
        <v>-9.3293431592221962E-2</v>
      </c>
    </row>
    <row r="140" spans="2:17">
      <c r="B140" s="334"/>
      <c r="C140" s="265" t="s">
        <v>87</v>
      </c>
      <c r="D140" s="105">
        <f>'Non-Dairy Alternatives'!D16</f>
        <v>2092153.9694318282</v>
      </c>
      <c r="E140" s="106">
        <f>'Non-Dairy Alternatives'!E16</f>
        <v>-521295.88403884834</v>
      </c>
      <c r="F140" s="107">
        <f>'Non-Dairy Alternatives'!F16</f>
        <v>-0.1994665722575715</v>
      </c>
      <c r="G140" s="108">
        <f>'Non-Dairy Alternatives'!G16</f>
        <v>0.52754246196281174</v>
      </c>
      <c r="H140" s="109">
        <f>'Non-Dairy Alternatives'!H16</f>
        <v>-9.4149314951456953E-2</v>
      </c>
      <c r="I140" s="164">
        <f>'Non-Dairy Alternatives'!I16</f>
        <v>10.406977038747881</v>
      </c>
      <c r="J140" s="165">
        <f>'Non-Dairy Alternatives'!J16</f>
        <v>0.9101817132858443</v>
      </c>
      <c r="K140" s="254">
        <f>'Non-Dairy Alternatives'!K16</f>
        <v>9.5840931818919908E-2</v>
      </c>
      <c r="L140" s="257">
        <f>'Non-Dairy Alternatives'!L16</f>
        <v>21772998.321402274</v>
      </c>
      <c r="M140" s="111">
        <f>'Non-Dairy Alternatives'!M16</f>
        <v>-3046400.0303674936</v>
      </c>
      <c r="N140" s="107">
        <f>'Non-Dairy Alternatives'!N16</f>
        <v>-0.12274270259054315</v>
      </c>
      <c r="O140" s="105">
        <f>'Non-Dairy Alternatives'!O16</f>
        <v>4674313.2397542223</v>
      </c>
      <c r="P140" s="106">
        <f>'Non-Dairy Alternatives'!P16</f>
        <v>-1011384.4667332079</v>
      </c>
      <c r="Q140" s="107">
        <f>'Non-Dairy Alternatives'!Q16</f>
        <v>-0.17788220882359074</v>
      </c>
    </row>
    <row r="141" spans="2:17">
      <c r="B141" s="334"/>
      <c r="C141" s="265" t="s">
        <v>261</v>
      </c>
      <c r="D141" s="105">
        <f>'Non-Dairy Alternatives'!D17</f>
        <v>28098943.695061933</v>
      </c>
      <c r="E141" s="106">
        <f>'Non-Dairy Alternatives'!E17</f>
        <v>4738196.07930094</v>
      </c>
      <c r="F141" s="107">
        <f>'Non-Dairy Alternatives'!F17</f>
        <v>0.20282724496814397</v>
      </c>
      <c r="G141" s="108">
        <f>'Non-Dairy Alternatives'!G17</f>
        <v>7.0852270683849445</v>
      </c>
      <c r="H141" s="109">
        <f>'Non-Dairy Alternatives'!H17</f>
        <v>1.5281337589413582</v>
      </c>
      <c r="I141" s="164">
        <f>'Non-Dairy Alternatives'!I17</f>
        <v>16.474214979574484</v>
      </c>
      <c r="J141" s="165">
        <f>'Non-Dairy Alternatives'!J17</f>
        <v>1.5309584648396246</v>
      </c>
      <c r="K141" s="254">
        <f>'Non-Dairy Alternatives'!K17</f>
        <v>0.10245146118786201</v>
      </c>
      <c r="L141" s="257">
        <f>'Non-Dairy Alternatives'!L17</f>
        <v>462908039.13140929</v>
      </c>
      <c r="M141" s="111">
        <f>'Non-Dairy Alternatives'!M17</f>
        <v>113822395.13311201</v>
      </c>
      <c r="N141" s="107">
        <f>'Non-Dairy Alternatives'!N17</f>
        <v>0.32605865377170079</v>
      </c>
      <c r="O141" s="105">
        <f>'Non-Dairy Alternatives'!O17</f>
        <v>146049336.74655455</v>
      </c>
      <c r="P141" s="106">
        <f>'Non-Dairy Alternatives'!P17</f>
        <v>32064773.545145884</v>
      </c>
      <c r="Q141" s="107">
        <f>'Non-Dairy Alternatives'!Q17</f>
        <v>0.28130803544413296</v>
      </c>
    </row>
    <row r="142" spans="2:17">
      <c r="B142" s="334"/>
      <c r="C142" s="265" t="s">
        <v>262</v>
      </c>
      <c r="D142" s="105" t="e">
        <f>'Non-Dairy Alternatives'!#REF!</f>
        <v>#REF!</v>
      </c>
      <c r="E142" s="106" t="e">
        <f>'Non-Dairy Alternatives'!#REF!</f>
        <v>#REF!</v>
      </c>
      <c r="F142" s="107" t="e">
        <f>'Non-Dairy Alternatives'!#REF!</f>
        <v>#REF!</v>
      </c>
      <c r="G142" s="108" t="e">
        <f>'Non-Dairy Alternatives'!#REF!</f>
        <v>#REF!</v>
      </c>
      <c r="H142" s="109" t="e">
        <f>'Non-Dairy Alternatives'!#REF!</f>
        <v>#REF!</v>
      </c>
      <c r="I142" s="164" t="e">
        <f>'Non-Dairy Alternatives'!#REF!</f>
        <v>#REF!</v>
      </c>
      <c r="J142" s="165" t="e">
        <f>'Non-Dairy Alternatives'!#REF!</f>
        <v>#REF!</v>
      </c>
      <c r="K142" s="254" t="e">
        <f>'Non-Dairy Alternatives'!#REF!</f>
        <v>#REF!</v>
      </c>
      <c r="L142" s="257" t="e">
        <f>'Non-Dairy Alternatives'!#REF!</f>
        <v>#REF!</v>
      </c>
      <c r="M142" s="111" t="e">
        <f>'Non-Dairy Alternatives'!#REF!</f>
        <v>#REF!</v>
      </c>
      <c r="N142" s="107" t="e">
        <f>'Non-Dairy Alternatives'!#REF!</f>
        <v>#REF!</v>
      </c>
      <c r="O142" s="105" t="e">
        <f>'Non-Dairy Alternatives'!#REF!</f>
        <v>#REF!</v>
      </c>
      <c r="P142" s="106" t="e">
        <f>'Non-Dairy Alternatives'!#REF!</f>
        <v>#REF!</v>
      </c>
      <c r="Q142" s="107" t="e">
        <f>'Non-Dairy Alternatives'!#REF!</f>
        <v>#REF!</v>
      </c>
    </row>
    <row r="143" spans="2:17">
      <c r="B143" s="334"/>
      <c r="C143" s="265" t="s">
        <v>263</v>
      </c>
      <c r="D143" s="105">
        <f>'Non-Dairy Alternatives'!D18</f>
        <v>1730183.5630184114</v>
      </c>
      <c r="E143" s="106">
        <f>'Non-Dairy Alternatives'!E18</f>
        <v>36019.004493291723</v>
      </c>
      <c r="F143" s="107">
        <f>'Non-Dairy Alternatives'!F18</f>
        <v>2.1260629206320197E-2</v>
      </c>
      <c r="G143" s="108">
        <f>'Non-Dairy Alternatives'!G18</f>
        <v>0.43627061383546212</v>
      </c>
      <c r="H143" s="109">
        <f>'Non-Dairy Alternatives'!H18</f>
        <v>3.3259944479805847E-2</v>
      </c>
      <c r="I143" s="164">
        <f>'Non-Dairy Alternatives'!I18</f>
        <v>23.985936311053074</v>
      </c>
      <c r="J143" s="165">
        <f>'Non-Dairy Alternatives'!J18</f>
        <v>1.8807706821834174</v>
      </c>
      <c r="K143" s="254">
        <f>'Non-Dairy Alternatives'!K18</f>
        <v>8.5082858629527955E-2</v>
      </c>
      <c r="L143" s="257">
        <f>'Non-Dairy Alternatives'!L18</f>
        <v>41500072.748990498</v>
      </c>
      <c r="M143" s="111">
        <f>'Non-Dairy Alternatives'!M18</f>
        <v>4050284.5802318901</v>
      </c>
      <c r="N143" s="107">
        <f>'Non-Dairy Alternatives'!N18</f>
        <v>0.10815240294498439</v>
      </c>
      <c r="O143" s="105">
        <f>'Non-Dairy Alternatives'!O18</f>
        <v>6542714.8817193899</v>
      </c>
      <c r="P143" s="106">
        <f>'Non-Dairy Alternatives'!P18</f>
        <v>143993.48244329076</v>
      </c>
      <c r="Q143" s="107">
        <f>'Non-Dairy Alternatives'!Q18</f>
        <v>2.2503477407155286E-2</v>
      </c>
    </row>
    <row r="144" spans="2:17">
      <c r="B144" s="334"/>
      <c r="C144" s="265" t="s">
        <v>264</v>
      </c>
      <c r="D144" s="105">
        <f>'Non-Dairy Alternatives'!D19</f>
        <v>1363462.4365382188</v>
      </c>
      <c r="E144" s="106">
        <f>'Non-Dairy Alternatives'!E19</f>
        <v>32290.481400895165</v>
      </c>
      <c r="F144" s="107">
        <f>'Non-Dairy Alternatives'!F19</f>
        <v>2.4257182760107115E-2</v>
      </c>
      <c r="G144" s="108">
        <f>'Non-Dairy Alternatives'!G19</f>
        <v>0.34380085838544849</v>
      </c>
      <c r="H144" s="109">
        <f>'Non-Dairy Alternatives'!H19</f>
        <v>2.7139470347436356E-2</v>
      </c>
      <c r="I144" s="164">
        <f>'Non-Dairy Alternatives'!I19</f>
        <v>7.8220989689411082</v>
      </c>
      <c r="J144" s="165">
        <f>'Non-Dairy Alternatives'!J19</f>
        <v>0.26256028757192773</v>
      </c>
      <c r="K144" s="254">
        <f>'Non-Dairy Alternatives'!K19</f>
        <v>3.4732316168844965E-2</v>
      </c>
      <c r="L144" s="257">
        <f>'Non-Dairy Alternatives'!L19</f>
        <v>10665138.119035533</v>
      </c>
      <c r="M144" s="111">
        <f>'Non-Dairy Alternatives'!M19</f>
        <v>602092.23262109607</v>
      </c>
      <c r="N144" s="107">
        <f>'Non-Dairy Alternatives'!N19</f>
        <v>5.9832007069941677E-2</v>
      </c>
      <c r="O144" s="105">
        <f>'Non-Dairy Alternatives'!O19</f>
        <v>2841698.5232182513</v>
      </c>
      <c r="P144" s="106">
        <f>'Non-Dairy Alternatives'!P19</f>
        <v>14439.889730697963</v>
      </c>
      <c r="Q144" s="107">
        <f>'Non-Dairy Alternatives'!Q19</f>
        <v>5.1073819563814352E-3</v>
      </c>
    </row>
    <row r="145" spans="2:17">
      <c r="B145" s="334"/>
      <c r="C145" s="265" t="s">
        <v>229</v>
      </c>
      <c r="D145" s="105">
        <f>'Non-Dairy Alternatives'!D20</f>
        <v>65213686.576520488</v>
      </c>
      <c r="E145" s="106">
        <f>'Non-Dairy Alternatives'!E20</f>
        <v>284998.19690799713</v>
      </c>
      <c r="F145" s="107">
        <f>'Non-Dairy Alternatives'!F20</f>
        <v>4.3894032671925364E-3</v>
      </c>
      <c r="G145" s="108">
        <f>'Non-Dairy Alternatives'!G20</f>
        <v>16.443813061995478</v>
      </c>
      <c r="H145" s="109">
        <f>'Non-Dairy Alternatives'!H20</f>
        <v>0.99846920057478705</v>
      </c>
      <c r="I145" s="164">
        <f>'Non-Dairy Alternatives'!I20</f>
        <v>10.350589972434673</v>
      </c>
      <c r="J145" s="165">
        <f>'Non-Dairy Alternatives'!J20</f>
        <v>0.14996529173684436</v>
      </c>
      <c r="K145" s="254">
        <f>'Non-Dairy Alternatives'!K20</f>
        <v>1.4701579210204329E-2</v>
      </c>
      <c r="L145" s="257">
        <f>'Non-Dairy Alternatives'!L20</f>
        <v>675000130.34443057</v>
      </c>
      <c r="M145" s="111">
        <f>'Non-Dairy Alternatives'!M20</f>
        <v>12686949.174017072</v>
      </c>
      <c r="N145" s="107">
        <f>'Non-Dairy Alternatives'!N20</f>
        <v>1.915551363721495E-2</v>
      </c>
      <c r="O145" s="105">
        <f>'Non-Dairy Alternatives'!O20</f>
        <v>149927759.99653158</v>
      </c>
      <c r="P145" s="106">
        <f>'Non-Dairy Alternatives'!P20</f>
        <v>2022860.2727843821</v>
      </c>
      <c r="Q145" s="107">
        <f>'Non-Dairy Alternatives'!Q20</f>
        <v>1.3676763086027754E-2</v>
      </c>
    </row>
    <row r="146" spans="2:17">
      <c r="B146" s="334"/>
      <c r="C146" s="265" t="s">
        <v>230</v>
      </c>
      <c r="D146" s="105">
        <f>'Non-Dairy Alternatives'!D21</f>
        <v>4613463.5638164692</v>
      </c>
      <c r="E146" s="106">
        <f>'Non-Dairy Alternatives'!E21</f>
        <v>-150527.38176993094</v>
      </c>
      <c r="F146" s="107">
        <f>'Non-Dairy Alternatives'!F21</f>
        <v>-3.1596907611545114E-2</v>
      </c>
      <c r="G146" s="108">
        <f>'Non-Dairy Alternatives'!G21</f>
        <v>1.1632977124013586</v>
      </c>
      <c r="H146" s="109">
        <f>'Non-Dairy Alternatives'!H21</f>
        <v>3.0031660928476533E-2</v>
      </c>
      <c r="I146" s="164">
        <f>'Non-Dairy Alternatives'!I21</f>
        <v>14.2450893738711</v>
      </c>
      <c r="J146" s="165">
        <f>'Non-Dairy Alternatives'!J21</f>
        <v>0.7471200925218735</v>
      </c>
      <c r="K146" s="254">
        <f>'Non-Dairy Alternatives'!K21</f>
        <v>5.5350555105663501E-2</v>
      </c>
      <c r="L146" s="257">
        <f>'Non-Dairy Alternatives'!L21</f>
        <v>65719200.789663479</v>
      </c>
      <c r="M146" s="111">
        <f>'Non-Dairy Alternatives'!M21</f>
        <v>1414997.3495123982</v>
      </c>
      <c r="N146" s="107">
        <f>'Non-Dairy Alternatives'!N21</f>
        <v>2.2004741118197012E-2</v>
      </c>
      <c r="O146" s="105">
        <f>'Non-Dairy Alternatives'!O21</f>
        <v>12398307.445037087</v>
      </c>
      <c r="P146" s="106">
        <f>'Non-Dairy Alternatives'!P21</f>
        <v>-406105.81979425251</v>
      </c>
      <c r="Q146" s="107">
        <f>'Non-Dairy Alternatives'!Q21</f>
        <v>-3.1716081900422931E-2</v>
      </c>
    </row>
    <row r="147" spans="2:17">
      <c r="B147" s="334"/>
      <c r="C147" s="83" t="s">
        <v>230</v>
      </c>
      <c r="D147" s="105">
        <f>'Non-Dairy Alternatives'!D22</f>
        <v>1994899.8012156677</v>
      </c>
      <c r="E147" s="106">
        <f>'Non-Dairy Alternatives'!E22</f>
        <v>-463577.34547356842</v>
      </c>
      <c r="F147" s="107">
        <f>'Non-Dairy Alternatives'!F22</f>
        <v>-0.18856280445716378</v>
      </c>
      <c r="G147" s="108">
        <f>'Non-Dairy Alternatives'!G22</f>
        <v>0.50301955204006266</v>
      </c>
      <c r="H147" s="109">
        <f>'Non-Dairy Alternatives'!H22</f>
        <v>-8.1807060874896642E-2</v>
      </c>
      <c r="I147" s="164">
        <f>'Non-Dairy Alternatives'!I22</f>
        <v>10.289070147174128</v>
      </c>
      <c r="J147" s="165">
        <f>'Non-Dairy Alternatives'!J22</f>
        <v>0.48035058904969041</v>
      </c>
      <c r="K147" s="254">
        <f>'Non-Dairy Alternatives'!K22</f>
        <v>4.897179353566309E-2</v>
      </c>
      <c r="L147" s="257">
        <f>'Non-Dairy Alternatives'!L22</f>
        <v>20525663.991291728</v>
      </c>
      <c r="M147" s="111">
        <f>'Non-Dairy Alternatives'!M22</f>
        <v>-3588848.8806409426</v>
      </c>
      <c r="N147" s="107">
        <f>'Non-Dairy Alternatives'!N22</f>
        <v>-0.14882526964988252</v>
      </c>
      <c r="O147" s="105">
        <f>'Non-Dairy Alternatives'!O22</f>
        <v>4478358.2821493456</v>
      </c>
      <c r="P147" s="106">
        <f>'Non-Dairy Alternatives'!P22</f>
        <v>-885510.11406689417</v>
      </c>
      <c r="Q147" s="107">
        <f>'Non-Dairy Alternatives'!Q22</f>
        <v>-0.16508796425571282</v>
      </c>
    </row>
    <row r="148" spans="2:17" ht="15" thickBot="1">
      <c r="B148" s="333"/>
      <c r="C148" s="266" t="s">
        <v>86</v>
      </c>
      <c r="D148" s="128">
        <f>'Non-Dairy Alternatives'!D23</f>
        <v>28472841.274108622</v>
      </c>
      <c r="E148" s="129">
        <f>'Non-Dairy Alternatives'!E23</f>
        <v>-1376660.0810303874</v>
      </c>
      <c r="F148" s="130">
        <f>'Non-Dairy Alternatives'!F23</f>
        <v>-4.6120036132307987E-2</v>
      </c>
      <c r="G148" s="131">
        <f>'Non-Dairy Alternatives'!G23</f>
        <v>7.1795063863769153</v>
      </c>
      <c r="H148" s="132">
        <f>'Non-Dairy Alternatives'!H23</f>
        <v>7.8857597253533029E-2</v>
      </c>
      <c r="I148" s="214">
        <f>'Non-Dairy Alternatives'!I23</f>
        <v>7.6116426988572066</v>
      </c>
      <c r="J148" s="166">
        <f>'Non-Dairy Alternatives'!J23</f>
        <v>0.40558718387893045</v>
      </c>
      <c r="K148" s="256">
        <f>'Non-Dairy Alternatives'!K23</f>
        <v>5.6284215828741525E-2</v>
      </c>
      <c r="L148" s="258">
        <f>'Non-Dairy Alternatives'!L23</f>
        <v>216725094.39978901</v>
      </c>
      <c r="M148" s="134">
        <f>'Non-Dairy Alternatives'!M23</f>
        <v>1627930.5402380228</v>
      </c>
      <c r="N148" s="130">
        <f>'Non-Dairy Alternatives'!N23</f>
        <v>7.56834962873332E-3</v>
      </c>
      <c r="O148" s="128">
        <f>'Non-Dairy Alternatives'!O23</f>
        <v>51153560.356547222</v>
      </c>
      <c r="P148" s="129">
        <f>'Non-Dairy Alternatives'!P23</f>
        <v>-2762509.5730303824</v>
      </c>
      <c r="Q148" s="130">
        <f>'Non-Dairy Alternatives'!Q23</f>
        <v>-5.1237220677223513E-2</v>
      </c>
    </row>
    <row r="149" spans="2:17">
      <c r="B149" s="236"/>
      <c r="C149" s="82" t="s">
        <v>207</v>
      </c>
      <c r="D149" s="121">
        <f>'Trad vs Value Add'!D13</f>
        <v>168289659.15806887</v>
      </c>
      <c r="E149" s="122">
        <f>'Trad vs Value Add'!E13</f>
        <v>-1638013.6084573567</v>
      </c>
      <c r="F149" s="123">
        <f>'Trad vs Value Add'!F13</f>
        <v>-9.6394753237627247E-3</v>
      </c>
      <c r="G149" s="124">
        <f>'Trad vs Value Add'!G13</f>
        <v>4.7891140556170262</v>
      </c>
      <c r="H149" s="125">
        <f>'Trad vs Value Add'!H13</f>
        <v>-1.5048500992585367E-2</v>
      </c>
      <c r="I149" s="213">
        <f>'Trad vs Value Add'!I13</f>
        <v>8.3074179129600108</v>
      </c>
      <c r="J149" s="159">
        <f>'Trad vs Value Add'!J13</f>
        <v>-0.22935133082987846</v>
      </c>
      <c r="K149" s="123">
        <f>'Trad vs Value Add'!K13</f>
        <v>-2.6866291483364283E-2</v>
      </c>
      <c r="L149" s="126">
        <f>'Trad vs Value Add'!L13</f>
        <v>1398052529.055676</v>
      </c>
      <c r="M149" s="127">
        <f>'Trad vs Value Add'!M13</f>
        <v>-52580801.486397743</v>
      </c>
      <c r="N149" s="123">
        <f>'Trad vs Value Add'!N13</f>
        <v>-3.6246789853332066E-2</v>
      </c>
      <c r="O149" s="121">
        <f>'Trad vs Value Add'!O13</f>
        <v>548853853.6661849</v>
      </c>
      <c r="P149" s="122">
        <f>'Trad vs Value Add'!P13</f>
        <v>-19325313.249030352</v>
      </c>
      <c r="Q149" s="123">
        <f>'Trad vs Value Add'!Q13</f>
        <v>-3.4012710029394849E-2</v>
      </c>
    </row>
    <row r="150" spans="2:17">
      <c r="B150" s="236" t="s">
        <v>220</v>
      </c>
      <c r="C150" s="83" t="s">
        <v>208</v>
      </c>
      <c r="D150" s="105">
        <f>'Trad vs Value Add'!D14</f>
        <v>2768674758.0706782</v>
      </c>
      <c r="E150" s="106">
        <f>'Trad vs Value Add'!E14</f>
        <v>-38080968.075005531</v>
      </c>
      <c r="F150" s="107">
        <f>'Trad vs Value Add'!F14</f>
        <v>-1.3567610362480454E-2</v>
      </c>
      <c r="G150" s="108">
        <f>'Trad vs Value Add'!G14</f>
        <v>78.789744216275039</v>
      </c>
      <c r="H150" s="109">
        <f>'Trad vs Value Add'!H14</f>
        <v>-0.56231507794797153</v>
      </c>
      <c r="I150" s="215">
        <f>'Trad vs Value Add'!I14</f>
        <v>3.8450830760746504</v>
      </c>
      <c r="J150" s="165">
        <f>'Trad vs Value Add'!J14</f>
        <v>-0.22853066289276569</v>
      </c>
      <c r="K150" s="107">
        <f>'Trad vs Value Add'!K14</f>
        <v>-5.6100228823043462E-2</v>
      </c>
      <c r="L150" s="110">
        <f>'Trad vs Value Add'!L14</f>
        <v>10645784455.412642</v>
      </c>
      <c r="M150" s="111">
        <f>'Trad vs Value Add'!M14</f>
        <v>-787854232.53988266</v>
      </c>
      <c r="N150" s="107">
        <f>'Trad vs Value Add'!N14</f>
        <v>-6.8906693139606942E-2</v>
      </c>
      <c r="O150" s="105">
        <f>'Trad vs Value Add'!O14</f>
        <v>3452267908.2326565</v>
      </c>
      <c r="P150" s="106">
        <f>'Trad vs Value Add'!P14</f>
        <v>-55125015.171648979</v>
      </c>
      <c r="Q150" s="107">
        <f>'Trad vs Value Add'!Q14</f>
        <v>-1.571680629330351E-2</v>
      </c>
    </row>
    <row r="151" spans="2:17">
      <c r="B151" s="236" t="s">
        <v>218</v>
      </c>
      <c r="C151" s="83" t="s">
        <v>209</v>
      </c>
      <c r="D151" s="105">
        <f>'Trad vs Value Add'!D15</f>
        <v>38677689.9559533</v>
      </c>
      <c r="E151" s="106">
        <f>'Trad vs Value Add'!E15</f>
        <v>1389170.0289212689</v>
      </c>
      <c r="F151" s="107">
        <f>'Trad vs Value Add'!F15</f>
        <v>3.7254630423510064E-2</v>
      </c>
      <c r="G151" s="108">
        <f>'Trad vs Value Add'!G15</f>
        <v>1.1006729084457372</v>
      </c>
      <c r="H151" s="109">
        <f>'Trad vs Value Add'!H15</f>
        <v>4.6459028455925644E-2</v>
      </c>
      <c r="I151" s="215">
        <f>'Trad vs Value Add'!I15</f>
        <v>14.524899515301056</v>
      </c>
      <c r="J151" s="165">
        <f>'Trad vs Value Add'!J15</f>
        <v>0.17840457691985989</v>
      </c>
      <c r="K151" s="107">
        <f>'Trad vs Value Add'!K15</f>
        <v>1.2435412111886221E-2</v>
      </c>
      <c r="L151" s="110">
        <f>'Trad vs Value Add'!L15</f>
        <v>561789560.0941906</v>
      </c>
      <c r="M151" s="111">
        <f>'Trad vs Value Add'!M15</f>
        <v>26829997.701299191</v>
      </c>
      <c r="N151" s="107">
        <f>'Trad vs Value Add'!N15</f>
        <v>5.0153319217788622E-2</v>
      </c>
      <c r="O151" s="105">
        <f>'Trad vs Value Add'!O15</f>
        <v>128510909.85908797</v>
      </c>
      <c r="P151" s="106">
        <f>'Trad vs Value Add'!P15</f>
        <v>1033813.4426993877</v>
      </c>
      <c r="Q151" s="107">
        <f>'Trad vs Value Add'!Q15</f>
        <v>8.1097975382382458E-3</v>
      </c>
    </row>
    <row r="152" spans="2:17" ht="15" thickBot="1">
      <c r="B152" s="236"/>
      <c r="C152" s="84" t="s">
        <v>210</v>
      </c>
      <c r="D152" s="128">
        <f>'Trad vs Value Add'!D16</f>
        <v>497788529.50505829</v>
      </c>
      <c r="E152" s="129">
        <f>'Trad vs Value Add'!E16</f>
        <v>14654030.51346308</v>
      </c>
      <c r="F152" s="130">
        <f>'Trad vs Value Add'!F16</f>
        <v>3.0331161496538063E-2</v>
      </c>
      <c r="G152" s="131">
        <f>'Trad vs Value Add'!G16</f>
        <v>14.165849852595075</v>
      </c>
      <c r="H152" s="132">
        <f>'Trad vs Value Add'!H16</f>
        <v>0.50676400699060942</v>
      </c>
      <c r="I152" s="214">
        <f>'Trad vs Value Add'!I16</f>
        <v>9.221353482338781</v>
      </c>
      <c r="J152" s="166">
        <f>'Trad vs Value Add'!J16</f>
        <v>0.35805034765557231</v>
      </c>
      <c r="K152" s="130">
        <f>'Trad vs Value Add'!K16</f>
        <v>4.0396942563599873E-2</v>
      </c>
      <c r="L152" s="133">
        <f>'Trad vs Value Add'!L16</f>
        <v>4590283990.0197706</v>
      </c>
      <c r="M152" s="134">
        <f>'Trad vs Value Add'!M16</f>
        <v>308116470.63396311</v>
      </c>
      <c r="N152" s="130">
        <f>'Trad vs Value Add'!N16</f>
        <v>7.1953390249000895E-2</v>
      </c>
      <c r="O152" s="128">
        <f>'Trad vs Value Add'!O16</f>
        <v>824436679.75037014</v>
      </c>
      <c r="P152" s="129">
        <f>'Trad vs Value Add'!P16</f>
        <v>27127125.246017337</v>
      </c>
      <c r="Q152" s="130">
        <f>'Trad vs Value Add'!Q16</f>
        <v>3.4023328947664376E-2</v>
      </c>
    </row>
    <row r="153" spans="2:17">
      <c r="B153" s="332" t="s">
        <v>219</v>
      </c>
      <c r="C153" s="82" t="s">
        <v>216</v>
      </c>
      <c r="D153" s="121">
        <f>Filtration!D11</f>
        <v>3431726060.624382</v>
      </c>
      <c r="E153" s="122">
        <f>Filtration!E11</f>
        <v>-35413525.206707954</v>
      </c>
      <c r="F153" s="123">
        <f>Filtration!F11</f>
        <v>-1.0214046573558752E-2</v>
      </c>
      <c r="G153" s="124">
        <f>Filtration!G11</f>
        <v>97.658570313739219</v>
      </c>
      <c r="H153" s="125">
        <f>Filtration!H11</f>
        <v>-0.3637347388010852</v>
      </c>
      <c r="I153" s="213">
        <f>Filtration!I11</f>
        <v>4.8510413349799677</v>
      </c>
      <c r="J153" s="159">
        <f>Filtration!J11</f>
        <v>-0.14641682457693062</v>
      </c>
      <c r="K153" s="123">
        <f>Filtration!K11</f>
        <v>-2.929825921542337E-2</v>
      </c>
      <c r="L153" s="126">
        <f>Filtration!L11</f>
        <v>16647444970.416847</v>
      </c>
      <c r="M153" s="127">
        <f>Filtration!M11</f>
        <v>-679440043.11745834</v>
      </c>
      <c r="N153" s="123">
        <f>Filtration!N11</f>
        <v>-3.9213052004831619E-2</v>
      </c>
      <c r="O153" s="121">
        <f>Filtration!O11</f>
        <v>4855178055.0870867</v>
      </c>
      <c r="P153" s="122">
        <f>Filtration!P11</f>
        <v>-77074706.274123192</v>
      </c>
      <c r="Q153" s="123">
        <f>Filtration!Q11</f>
        <v>-1.5626674058134039E-2</v>
      </c>
    </row>
    <row r="154" spans="2:17" ht="15" thickBot="1">
      <c r="B154" s="333"/>
      <c r="C154" s="84" t="s">
        <v>217</v>
      </c>
      <c r="D154" s="128">
        <f>Filtration!D12</f>
        <v>82277932.675363362</v>
      </c>
      <c r="E154" s="129">
        <f>Filtration!E12</f>
        <v>12325033.308788791</v>
      </c>
      <c r="F154" s="130">
        <f>Filtration!F12</f>
        <v>0.17619045701310893</v>
      </c>
      <c r="G154" s="131">
        <f>Filtration!G12</f>
        <v>2.3414296862565211</v>
      </c>
      <c r="H154" s="132">
        <f>Filtration!H12</f>
        <v>0.36373473880133123</v>
      </c>
      <c r="I154" s="214">
        <f>Filtration!I12</f>
        <v>11.945574998207659</v>
      </c>
      <c r="J154" s="166">
        <f>Filtration!J12</f>
        <v>0.41441096804637034</v>
      </c>
      <c r="K154" s="130">
        <f>Filtration!K12</f>
        <v>3.5938346463758861E-2</v>
      </c>
      <c r="L154" s="133">
        <f>Filtration!L12</f>
        <v>982857215.47103357</v>
      </c>
      <c r="M154" s="134">
        <f>Filtration!M12</f>
        <v>176218858.4896965</v>
      </c>
      <c r="N154" s="130">
        <f>Filtration!N12</f>
        <v>0.21846079716461292</v>
      </c>
      <c r="O154" s="128">
        <f>Filtration!O12</f>
        <v>225528266.12890938</v>
      </c>
      <c r="P154" s="129">
        <f>Filtration!P12</f>
        <v>29382945.02486819</v>
      </c>
      <c r="Q154" s="130">
        <f>Filtration!Q12</f>
        <v>0.14980191655595301</v>
      </c>
    </row>
    <row r="155" spans="2:17">
      <c r="B155" s="103"/>
      <c r="C155" s="80"/>
      <c r="D155" s="61"/>
      <c r="E155" s="61"/>
      <c r="F155" s="62"/>
      <c r="G155" s="63"/>
      <c r="H155" s="63"/>
      <c r="I155" s="171"/>
      <c r="J155" s="171"/>
      <c r="K155" s="62"/>
      <c r="L155" s="64"/>
      <c r="M155" s="64"/>
      <c r="N155" s="62"/>
      <c r="O155" s="61"/>
      <c r="P155" s="61"/>
      <c r="Q155" s="62"/>
    </row>
    <row r="156" spans="2:17" ht="23.4">
      <c r="B156" s="345" t="s">
        <v>139</v>
      </c>
      <c r="C156" s="345"/>
      <c r="D156" s="345"/>
      <c r="E156" s="345"/>
      <c r="F156" s="345"/>
      <c r="G156" s="345"/>
      <c r="H156" s="345"/>
      <c r="I156" s="345"/>
      <c r="J156" s="345"/>
      <c r="K156" s="345"/>
      <c r="L156" s="345"/>
      <c r="M156" s="345"/>
      <c r="N156" s="345"/>
      <c r="O156" s="345"/>
      <c r="P156" s="345"/>
      <c r="Q156" s="345"/>
    </row>
    <row r="157" spans="2:17">
      <c r="B157" s="335" t="s">
        <v>389</v>
      </c>
      <c r="C157" s="335"/>
      <c r="D157" s="335"/>
      <c r="E157" s="335"/>
      <c r="F157" s="335"/>
      <c r="G157" s="335"/>
      <c r="H157" s="335"/>
      <c r="I157" s="335"/>
      <c r="J157" s="335"/>
      <c r="K157" s="335"/>
      <c r="L157" s="335"/>
      <c r="M157" s="335"/>
      <c r="N157" s="335"/>
      <c r="O157" s="335"/>
      <c r="P157" s="335"/>
      <c r="Q157" s="335"/>
    </row>
    <row r="158" spans="2:17" ht="15" thickBot="1">
      <c r="B158" s="335" t="str">
        <f>'HOME PAGE'!H7</f>
        <v>YTD ENDING 05-19-2024</v>
      </c>
      <c r="C158" s="335"/>
      <c r="D158" s="335"/>
      <c r="E158" s="335"/>
      <c r="F158" s="335"/>
      <c r="G158" s="335"/>
      <c r="H158" s="335"/>
      <c r="I158" s="335"/>
      <c r="J158" s="335"/>
      <c r="K158" s="335"/>
      <c r="L158" s="335"/>
      <c r="M158" s="335"/>
      <c r="N158" s="335"/>
      <c r="O158" s="335"/>
      <c r="P158" s="335"/>
      <c r="Q158" s="335"/>
    </row>
    <row r="159" spans="2:17">
      <c r="D159" s="329" t="s">
        <v>76</v>
      </c>
      <c r="E159" s="330"/>
      <c r="F159" s="331"/>
      <c r="G159" s="336" t="s">
        <v>19</v>
      </c>
      <c r="H159" s="337"/>
      <c r="I159" s="329" t="s">
        <v>20</v>
      </c>
      <c r="J159" s="330"/>
      <c r="K159" s="331"/>
      <c r="L159" s="336" t="s">
        <v>21</v>
      </c>
      <c r="M159" s="330"/>
      <c r="N159" s="337"/>
      <c r="O159" s="329" t="s">
        <v>22</v>
      </c>
      <c r="P159" s="330"/>
      <c r="Q159" s="331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300" t="s">
        <v>77</v>
      </c>
      <c r="D161" s="301">
        <f>'Segment Data'!E21</f>
        <v>1353408985.9549644</v>
      </c>
      <c r="E161" s="302">
        <f>'Segment Data'!F21</f>
        <v>6385023.864705801</v>
      </c>
      <c r="F161" s="303">
        <f>'Segment Data'!G21</f>
        <v>4.7400967201784395E-3</v>
      </c>
      <c r="G161" s="304">
        <f>'Segment Data'!H21</f>
        <v>100.00000000000004</v>
      </c>
      <c r="H161" s="305">
        <f>'Segment Data'!I21</f>
        <v>-2.8421709430404007E-14</v>
      </c>
      <c r="I161" s="306">
        <f>'Segment Data'!J21</f>
        <v>0</v>
      </c>
      <c r="J161" s="307">
        <f>'Segment Data'!K21</f>
        <v>4.9894381764251774</v>
      </c>
      <c r="K161" s="303">
        <f>'Segment Data'!L21</f>
        <v>-4.277862278206257E-2</v>
      </c>
      <c r="L161" s="308">
        <f>'Segment Data'!M21</f>
        <v>-8.5009498773585788E-3</v>
      </c>
      <c r="M161" s="309">
        <f>'Segment Data'!N21</f>
        <v>6752750462.8405857</v>
      </c>
      <c r="N161" s="303">
        <f>'Segment Data'!O21</f>
        <v>-25766148.124710083</v>
      </c>
      <c r="O161" s="301">
        <f>'Segment Data'!P21</f>
        <v>-3.8011484818122839E-3</v>
      </c>
      <c r="P161" s="302">
        <f>'Segment Data'!Q21</f>
        <v>1936356395.3190904</v>
      </c>
      <c r="Q161" s="303">
        <f>'Segment Data'!R21</f>
        <v>1504194.2084634304</v>
      </c>
    </row>
    <row r="162" spans="2:17">
      <c r="B162" s="332" t="s">
        <v>111</v>
      </c>
      <c r="C162" s="82" t="s">
        <v>111</v>
      </c>
      <c r="D162" s="121">
        <f>'Segment Data'!E24</f>
        <v>1264647135.6452017</v>
      </c>
      <c r="E162" s="122">
        <f>'Segment Data'!F24</f>
        <v>4663480.0875098705</v>
      </c>
      <c r="F162" s="123">
        <f>'Segment Data'!G24</f>
        <v>3.7012226840718253E-3</v>
      </c>
      <c r="G162" s="124">
        <f>'Segment Data'!H24</f>
        <v>93.441609208237082</v>
      </c>
      <c r="H162" s="125">
        <f>'Segment Data'!I24</f>
        <v>-9.6716093897839528E-2</v>
      </c>
      <c r="I162" s="158">
        <f>'Segment Data'!J24</f>
        <v>0</v>
      </c>
      <c r="J162" s="159">
        <f>'Segment Data'!K24</f>
        <v>4.6797475167209734</v>
      </c>
      <c r="K162" s="123">
        <f>'Segment Data'!L24</f>
        <v>-3.888935358837653E-2</v>
      </c>
      <c r="L162" s="126">
        <f>'Segment Data'!M24</f>
        <v>-8.2416500055506447E-3</v>
      </c>
      <c r="M162" s="127">
        <f>'Segment Data'!N24</f>
        <v>5918229292.5639248</v>
      </c>
      <c r="N162" s="123">
        <f>'Segment Data'!O24</f>
        <v>-27176040.537755966</v>
      </c>
      <c r="O162" s="121">
        <f>'Segment Data'!P24</f>
        <v>-4.5709315034334922E-3</v>
      </c>
      <c r="P162" s="122">
        <f>'Segment Data'!Q24</f>
        <v>1650455213.735682</v>
      </c>
      <c r="Q162" s="123">
        <f>'Segment Data'!R24</f>
        <v>4187572.0537669659</v>
      </c>
    </row>
    <row r="163" spans="2:17">
      <c r="B163" s="334"/>
      <c r="C163" s="102" t="s">
        <v>110</v>
      </c>
      <c r="D163" s="135">
        <f>'Segment Data'!E25</f>
        <v>1257805616.59396</v>
      </c>
      <c r="E163" s="136">
        <f>'Segment Data'!F25</f>
        <v>5854447.9423441887</v>
      </c>
      <c r="F163" s="137">
        <f>'Segment Data'!G25</f>
        <v>4.6762590178733429E-3</v>
      </c>
      <c r="G163" s="138">
        <f>'Segment Data'!H25</f>
        <v>92.93610650194212</v>
      </c>
      <c r="H163" s="139">
        <f>'Segment Data'!I25</f>
        <v>-5.9052131938415187E-3</v>
      </c>
      <c r="I163" s="160">
        <f>'Segment Data'!J25</f>
        <v>0</v>
      </c>
      <c r="J163" s="161">
        <f>'Segment Data'!K25</f>
        <v>4.6455428471151956</v>
      </c>
      <c r="K163" s="137">
        <f>'Segment Data'!L25</f>
        <v>-3.3716808557094247E-2</v>
      </c>
      <c r="L163" s="140">
        <f>'Segment Data'!M25</f>
        <v>-7.2055861478475709E-3</v>
      </c>
      <c r="M163" s="141">
        <f>'Segment Data'!N25</f>
        <v>5843189885.2293892</v>
      </c>
      <c r="N163" s="137">
        <f>'Segment Data'!O25</f>
        <v>-15014709.113891602</v>
      </c>
      <c r="O163" s="135">
        <f>'Segment Data'!P25</f>
        <v>-2.5630223171771603E-3</v>
      </c>
      <c r="P163" s="136">
        <f>'Segment Data'!Q25</f>
        <v>1634707152.0610337</v>
      </c>
      <c r="Q163" s="137">
        <f>'Segment Data'!R25</f>
        <v>7342782.1949222088</v>
      </c>
    </row>
    <row r="164" spans="2:17" ht="15" thickBot="1">
      <c r="B164" s="333"/>
      <c r="C164" s="98" t="s">
        <v>109</v>
      </c>
      <c r="D164" s="142">
        <f>'Segment Data'!E26</f>
        <v>6841519.0512371324</v>
      </c>
      <c r="E164" s="143">
        <f>'Segment Data'!F26</f>
        <v>-1190967.854834402</v>
      </c>
      <c r="F164" s="144">
        <f>'Segment Data'!G26</f>
        <v>-0.14826888219813747</v>
      </c>
      <c r="G164" s="145">
        <f>'Segment Data'!H26</f>
        <v>0.50550270629463601</v>
      </c>
      <c r="H164" s="146">
        <f>'Segment Data'!I26</f>
        <v>-9.0810880703997898E-2</v>
      </c>
      <c r="I164" s="162">
        <f>'Segment Data'!J26</f>
        <v>0</v>
      </c>
      <c r="J164" s="163">
        <f>'Segment Data'!K26</f>
        <v>10.968237722141843</v>
      </c>
      <c r="K164" s="144">
        <f>'Segment Data'!L26</f>
        <v>0.11223013967183171</v>
      </c>
      <c r="L164" s="147">
        <f>'Segment Data'!M26</f>
        <v>1.0338067546402409E-2</v>
      </c>
      <c r="M164" s="148">
        <f>'Segment Data'!N26</f>
        <v>75039407.334531188</v>
      </c>
      <c r="N164" s="144">
        <f>'Segment Data'!O26</f>
        <v>-12161331.423872471</v>
      </c>
      <c r="O164" s="142">
        <f>'Segment Data'!P26</f>
        <v>-0.13946362837092899</v>
      </c>
      <c r="P164" s="143">
        <f>'Segment Data'!Q26</f>
        <v>15748061.674647316</v>
      </c>
      <c r="Q164" s="144">
        <f>'Segment Data'!R26</f>
        <v>-3155210.141156707</v>
      </c>
    </row>
    <row r="165" spans="2:17">
      <c r="B165" s="332" t="s">
        <v>108</v>
      </c>
      <c r="C165" s="82" t="s">
        <v>185</v>
      </c>
      <c r="D165" s="121">
        <f>Fat!E19</f>
        <v>74013668.925494581</v>
      </c>
      <c r="E165" s="122">
        <f>Fat!F19</f>
        <v>-3468354.9916495085</v>
      </c>
      <c r="F165" s="123">
        <f>Fat!G19</f>
        <v>-4.4763350468986413E-2</v>
      </c>
      <c r="G165" s="124">
        <f>Fat!H19</f>
        <v>5.4686846100161368</v>
      </c>
      <c r="H165" s="125">
        <f>Fat!I19</f>
        <v>-0.28340489230500765</v>
      </c>
      <c r="I165" s="213">
        <f>Fat!J19</f>
        <v>5.2448820299864591</v>
      </c>
      <c r="J165" s="159">
        <f>Fat!K19</f>
        <v>0.14860347715667288</v>
      </c>
      <c r="K165" s="123">
        <f>Fat!L19</f>
        <v>2.9159214045346587E-2</v>
      </c>
      <c r="L165" s="126">
        <f>Fat!M19</f>
        <v>388192962.12069374</v>
      </c>
      <c r="M165" s="127">
        <f>Fat!N19</f>
        <v>-6677014.5980921984</v>
      </c>
      <c r="N165" s="123">
        <f>Fat!O19</f>
        <v>-1.6909400541351767E-2</v>
      </c>
      <c r="O165" s="121">
        <f>Fat!P19</f>
        <v>111760594.47734284</v>
      </c>
      <c r="P165" s="122">
        <f>Fat!Q19</f>
        <v>-3421113.4977675825</v>
      </c>
      <c r="Q165" s="123">
        <f>Fat!R19</f>
        <v>-2.9701881990731111E-2</v>
      </c>
    </row>
    <row r="166" spans="2:17">
      <c r="B166" s="334"/>
      <c r="C166" s="83" t="s">
        <v>186</v>
      </c>
      <c r="D166" s="105">
        <f>Fat!E20</f>
        <v>167316858.38557547</v>
      </c>
      <c r="E166" s="106">
        <f>Fat!F20</f>
        <v>-5009336.4854720533</v>
      </c>
      <c r="F166" s="107">
        <f>Fat!G20</f>
        <v>-2.9068920654927492E-2</v>
      </c>
      <c r="G166" s="108">
        <f>Fat!H20</f>
        <v>12.362623576606213</v>
      </c>
      <c r="H166" s="109">
        <f>Fat!I20</f>
        <v>-0.43048179648890184</v>
      </c>
      <c r="I166" s="215">
        <f>Fat!J20</f>
        <v>5.1195769576849726</v>
      </c>
      <c r="J166" s="165">
        <f>Fat!K20</f>
        <v>-0.20204381145645112</v>
      </c>
      <c r="K166" s="107">
        <f>Fat!L20</f>
        <v>-3.7966593303312056E-2</v>
      </c>
      <c r="L166" s="110">
        <f>Fat!M20</f>
        <v>856591532.8230319</v>
      </c>
      <c r="M166" s="111">
        <f>Fat!N20</f>
        <v>-60463124.86984694</v>
      </c>
      <c r="N166" s="107">
        <f>Fat!O20</f>
        <v>-6.5931866069967676E-2</v>
      </c>
      <c r="O166" s="105">
        <f>Fat!P20</f>
        <v>272770245.22160012</v>
      </c>
      <c r="P166" s="106">
        <f>Fat!Q20</f>
        <v>-14025411.011648834</v>
      </c>
      <c r="Q166" s="107">
        <f>Fat!R20</f>
        <v>-4.89038474147672E-2</v>
      </c>
    </row>
    <row r="167" spans="2:17">
      <c r="B167" s="334"/>
      <c r="C167" s="83" t="s">
        <v>187</v>
      </c>
      <c r="D167" s="105">
        <f>Fat!E21</f>
        <v>485680922.86816686</v>
      </c>
      <c r="E167" s="106">
        <f>Fat!F21</f>
        <v>-10478680.702028513</v>
      </c>
      <c r="F167" s="107">
        <f>Fat!G21</f>
        <v>-2.1119576496408613E-2</v>
      </c>
      <c r="G167" s="108">
        <f>Fat!H21</f>
        <v>35.885746873881651</v>
      </c>
      <c r="H167" s="109">
        <f>Fat!I21</f>
        <v>-0.9480153704272567</v>
      </c>
      <c r="I167" s="215">
        <f>Fat!J21</f>
        <v>4.8254672460565127</v>
      </c>
      <c r="J167" s="165">
        <f>Fat!K21</f>
        <v>1.6428141145503616E-2</v>
      </c>
      <c r="K167" s="107">
        <f>Fat!L21</f>
        <v>3.4160963941272876E-3</v>
      </c>
      <c r="L167" s="110">
        <f>Fat!M21</f>
        <v>2343637385.3348389</v>
      </c>
      <c r="M167" s="111">
        <f>Fat!N21</f>
        <v>-42413550.511374474</v>
      </c>
      <c r="N167" s="107">
        <f>Fat!O21</f>
        <v>-1.7775626611396082E-2</v>
      </c>
      <c r="O167" s="105">
        <f>Fat!P21</f>
        <v>656462237.04261625</v>
      </c>
      <c r="P167" s="106">
        <f>Fat!Q21</f>
        <v>-8903492.5508627892</v>
      </c>
      <c r="Q167" s="107">
        <f>Fat!R21</f>
        <v>-1.3381351270229365E-2</v>
      </c>
    </row>
    <row r="168" spans="2:17" ht="15" thickBot="1">
      <c r="B168" s="333"/>
      <c r="C168" s="84" t="s">
        <v>188</v>
      </c>
      <c r="D168" s="128">
        <f>Fat!E22</f>
        <v>626397535.77573431</v>
      </c>
      <c r="E168" s="129">
        <f>Fat!F22</f>
        <v>25341396.043877244</v>
      </c>
      <c r="F168" s="130">
        <f>Fat!G22</f>
        <v>4.2161446109148036E-2</v>
      </c>
      <c r="G168" s="131">
        <f>Fat!H22</f>
        <v>46.282944939496524</v>
      </c>
      <c r="H168" s="132">
        <f>Fat!I22</f>
        <v>1.6619020592227329</v>
      </c>
      <c r="I168" s="214">
        <f>Fat!J22</f>
        <v>5.0516299982618786</v>
      </c>
      <c r="J168" s="166">
        <f>Fat!K22</f>
        <v>-7.3583500233842081E-2</v>
      </c>
      <c r="K168" s="130">
        <f>Fat!L22</f>
        <v>-1.4357158049208927E-2</v>
      </c>
      <c r="L168" s="133">
        <f>Fat!M22</f>
        <v>3164328582.5620179</v>
      </c>
      <c r="M168" s="134">
        <f>Fat!N22</f>
        <v>83787541.854574203</v>
      </c>
      <c r="N168" s="130">
        <f>Fat!O22</f>
        <v>2.7198969514566983E-2</v>
      </c>
      <c r="O168" s="128">
        <f>Fat!P22</f>
        <v>895363318.57753122</v>
      </c>
      <c r="P168" s="129">
        <f>Fat!Q22</f>
        <v>27854211.268741846</v>
      </c>
      <c r="Q168" s="130">
        <f>Fat!R22</f>
        <v>3.2108263802730491E-2</v>
      </c>
    </row>
    <row r="169" spans="2:17" ht="15" customHeight="1">
      <c r="B169" s="342" t="s">
        <v>107</v>
      </c>
      <c r="C169" s="82" t="s">
        <v>201</v>
      </c>
      <c r="D169" s="121">
        <f>Fat!E23</f>
        <v>73156645.683816746</v>
      </c>
      <c r="E169" s="122">
        <f>Fat!F23</f>
        <v>-3281159.0749656558</v>
      </c>
      <c r="F169" s="123">
        <f>Fat!G23</f>
        <v>-4.2925867446352371E-2</v>
      </c>
      <c r="G169" s="124">
        <f>Fat!H23</f>
        <v>5.4053613093308588</v>
      </c>
      <c r="H169" s="125">
        <f>Fat!I23</f>
        <v>-0.26920773398216902</v>
      </c>
      <c r="I169" s="213">
        <f>Fat!J23</f>
        <v>5.2047694417065182</v>
      </c>
      <c r="J169" s="159">
        <f>Fat!K23</f>
        <v>0.14756432131304553</v>
      </c>
      <c r="K169" s="123">
        <f>Fat!L23</f>
        <v>2.9179026319890378E-2</v>
      </c>
      <c r="L169" s="126">
        <f>Fat!M23</f>
        <v>380763473.91288042</v>
      </c>
      <c r="M169" s="127">
        <f>Fat!N23</f>
        <v>-5798183.704870522</v>
      </c>
      <c r="N169" s="123">
        <f>Fat!O23</f>
        <v>-1.4999376142483379E-2</v>
      </c>
      <c r="O169" s="121">
        <f>Fat!P23</f>
        <v>109338422.81392348</v>
      </c>
      <c r="P169" s="122">
        <f>Fat!Q23</f>
        <v>-2985772.7327835858</v>
      </c>
      <c r="Q169" s="123">
        <f>Fat!R23</f>
        <v>-2.6581741522840738E-2</v>
      </c>
    </row>
    <row r="170" spans="2:17">
      <c r="B170" s="343"/>
      <c r="C170" s="83" t="s">
        <v>202</v>
      </c>
      <c r="D170" s="105">
        <f>Fat!E24</f>
        <v>126286474.43169864</v>
      </c>
      <c r="E170" s="106">
        <f>Fat!F24</f>
        <v>-4289011.5683564395</v>
      </c>
      <c r="F170" s="107">
        <f>Fat!G24</f>
        <v>-3.2846989122863615E-2</v>
      </c>
      <c r="G170" s="108">
        <f>Fat!H24</f>
        <v>9.3309912777467634</v>
      </c>
      <c r="H170" s="109">
        <f>Fat!I24</f>
        <v>-0.36263628010553006</v>
      </c>
      <c r="I170" s="215">
        <f>Fat!J24</f>
        <v>4.2528805370704026</v>
      </c>
      <c r="J170" s="165">
        <f>Fat!K24</f>
        <v>-0.14413668343401298</v>
      </c>
      <c r="K170" s="107">
        <f>Fat!L24</f>
        <v>-3.2780559230440758E-2</v>
      </c>
      <c r="L170" s="110">
        <f>Fat!M24</f>
        <v>537081289.20581019</v>
      </c>
      <c r="M170" s="111">
        <f>Fat!N24</f>
        <v>-37061371.31216526</v>
      </c>
      <c r="N170" s="107">
        <f>Fat!O24</f>
        <v>-6.4550805680820736E-2</v>
      </c>
      <c r="O170" s="105">
        <f>Fat!P24</f>
        <v>157637862.9275316</v>
      </c>
      <c r="P170" s="106">
        <f>Fat!Q24</f>
        <v>-7168825.5345680416</v>
      </c>
      <c r="Q170" s="107">
        <f>Fat!R24</f>
        <v>-4.349838954634809E-2</v>
      </c>
    </row>
    <row r="171" spans="2:17">
      <c r="B171" s="343"/>
      <c r="C171" s="83" t="s">
        <v>203</v>
      </c>
      <c r="D171" s="105">
        <f>Fat!E25</f>
        <v>472454864.79688746</v>
      </c>
      <c r="E171" s="106">
        <f>Fat!F25</f>
        <v>-12150873.526379228</v>
      </c>
      <c r="F171" s="107">
        <f>Fat!G25</f>
        <v>-2.5073730179962759E-2</v>
      </c>
      <c r="G171" s="108">
        <f>Fat!H25</f>
        <v>34.908506571169518</v>
      </c>
      <c r="H171" s="109">
        <f>Fat!I25</f>
        <v>-1.0675229547844793</v>
      </c>
      <c r="I171" s="215">
        <f>Fat!J25</f>
        <v>4.6471545926692261</v>
      </c>
      <c r="J171" s="165">
        <f>Fat!K25</f>
        <v>-1.3640934160275009E-2</v>
      </c>
      <c r="K171" s="107">
        <f>Fat!L25</f>
        <v>-2.9267394550462574E-3</v>
      </c>
      <c r="L171" s="110">
        <f>Fat!M25</f>
        <v>2195570794.769774</v>
      </c>
      <c r="M171" s="111">
        <f>Fat!N25</f>
        <v>-63077462.683215141</v>
      </c>
      <c r="N171" s="107">
        <f>Fat!O25</f>
        <v>-2.7927085359606075E-2</v>
      </c>
      <c r="O171" s="105">
        <f>Fat!P25</f>
        <v>620647736.99555624</v>
      </c>
      <c r="P171" s="106">
        <f>Fat!Q25</f>
        <v>-12862534.733988404</v>
      </c>
      <c r="Q171" s="107">
        <f>Fat!R25</f>
        <v>-2.0303593024423163E-2</v>
      </c>
    </row>
    <row r="172" spans="2:17" ht="15" thickBot="1">
      <c r="B172" s="344"/>
      <c r="C172" s="84" t="s">
        <v>204</v>
      </c>
      <c r="D172" s="128">
        <f>Fat!E26</f>
        <v>592749150.73279631</v>
      </c>
      <c r="E172" s="129">
        <f>Fat!F26</f>
        <v>24384524.257212639</v>
      </c>
      <c r="F172" s="130">
        <f>Fat!G26</f>
        <v>4.2902958983250819E-2</v>
      </c>
      <c r="G172" s="131">
        <f>Fat!H26</f>
        <v>43.796750049989733</v>
      </c>
      <c r="H172" s="132">
        <f>Fat!I26</f>
        <v>1.6026508749744579</v>
      </c>
      <c r="I172" s="214">
        <f>Fat!J26</f>
        <v>4.7318730549136223</v>
      </c>
      <c r="J172" s="166">
        <f>Fat!K26</f>
        <v>-6.4436621177871523E-2</v>
      </c>
      <c r="K172" s="130">
        <f>Fat!L26</f>
        <v>-1.3434624853160198E-2</v>
      </c>
      <c r="L172" s="133">
        <f>Fat!M26</f>
        <v>2804813734.6754522</v>
      </c>
      <c r="M172" s="134">
        <f>Fat!N26</f>
        <v>78760977.162482738</v>
      </c>
      <c r="N172" s="130">
        <f>Fat!O26</f>
        <v>2.8891948971060229E-2</v>
      </c>
      <c r="O172" s="128">
        <f>Fat!P26</f>
        <v>762831190.99866986</v>
      </c>
      <c r="P172" s="129">
        <f>Fat!Q26</f>
        <v>27204705.055105448</v>
      </c>
      <c r="Q172" s="130">
        <f>Fat!R26</f>
        <v>3.6981682382209023E-2</v>
      </c>
    </row>
    <row r="173" spans="2:17" ht="15" thickBot="1">
      <c r="B173" s="332" t="s">
        <v>106</v>
      </c>
      <c r="C173" s="149" t="s">
        <v>106</v>
      </c>
      <c r="D173" s="114">
        <f>'Segment Data'!E27</f>
        <v>80240369.712109178</v>
      </c>
      <c r="E173" s="115">
        <f>'Segment Data'!F27</f>
        <v>1499718.2930502892</v>
      </c>
      <c r="F173" s="116">
        <f>'Segment Data'!G27</f>
        <v>1.9046302843861003E-2</v>
      </c>
      <c r="G173" s="117">
        <f>'Segment Data'!H27</f>
        <v>5.928759934713427</v>
      </c>
      <c r="H173" s="118">
        <f>'Segment Data'!I27</f>
        <v>8.3232784856916098E-2</v>
      </c>
      <c r="I173" s="167">
        <f>'Segment Data'!J27</f>
        <v>0</v>
      </c>
      <c r="J173" s="168">
        <f>'Segment Data'!K27</f>
        <v>9.4266311847051121</v>
      </c>
      <c r="K173" s="116">
        <f>'Segment Data'!L27</f>
        <v>-0.19201301497797374</v>
      </c>
      <c r="L173" s="119">
        <f>'Segment Data'!M27</f>
        <v>-1.9962586305489933E-2</v>
      </c>
      <c r="M173" s="120">
        <f>'Segment Data'!N27</f>
        <v>756396371.40043592</v>
      </c>
      <c r="N173" s="116">
        <f>'Segment Data'!O27</f>
        <v>-981938.65076255798</v>
      </c>
      <c r="O173" s="114">
        <f>'Segment Data'!P27</f>
        <v>-1.2964969259499646E-3</v>
      </c>
      <c r="P173" s="115">
        <f>'Segment Data'!Q27</f>
        <v>257233640.73929769</v>
      </c>
      <c r="Q173" s="116">
        <f>'Segment Data'!R27</f>
        <v>-3369781.2869108021</v>
      </c>
    </row>
    <row r="174" spans="2:17" ht="15" customHeight="1">
      <c r="B174" s="334"/>
      <c r="C174" s="99" t="s">
        <v>120</v>
      </c>
      <c r="D174" s="150">
        <f>'Segment Data'!E28</f>
        <v>69725459.874778137</v>
      </c>
      <c r="E174" s="151">
        <f>'Segment Data'!F28</f>
        <v>2554061.129371956</v>
      </c>
      <c r="F174" s="152">
        <f>'Segment Data'!G28</f>
        <v>3.8023045181065654E-2</v>
      </c>
      <c r="G174" s="153">
        <f>'Segment Data'!H28</f>
        <v>5.1518395842170301</v>
      </c>
      <c r="H174" s="154">
        <f>'Segment Data'!I28</f>
        <v>0.16518748033223307</v>
      </c>
      <c r="I174" s="169">
        <f>'Segment Data'!J28</f>
        <v>0</v>
      </c>
      <c r="J174" s="170">
        <f>'Segment Data'!K28</f>
        <v>7.8002853195516053</v>
      </c>
      <c r="K174" s="152">
        <f>'Segment Data'!L28</f>
        <v>-8.5158794972534757E-2</v>
      </c>
      <c r="L174" s="155">
        <f>'Segment Data'!M28</f>
        <v>-1.0799492550544035E-2</v>
      </c>
      <c r="M174" s="156">
        <f>'Segment Data'!N28</f>
        <v>543878481.06021643</v>
      </c>
      <c r="N174" s="152">
        <f>'Segment Data'!O28</f>
        <v>14202170.158899069</v>
      </c>
      <c r="O174" s="150">
        <f>'Segment Data'!P28</f>
        <v>2.6812923037339759E-2</v>
      </c>
      <c r="P174" s="151">
        <f>'Segment Data'!Q28</f>
        <v>189320679.40576082</v>
      </c>
      <c r="Q174" s="152">
        <f>'Segment Data'!R28</f>
        <v>2245027.5617820024</v>
      </c>
    </row>
    <row r="175" spans="2:17" ht="15" thickBot="1">
      <c r="B175" s="334"/>
      <c r="C175" s="98" t="s">
        <v>121</v>
      </c>
      <c r="D175" s="142">
        <f>'Segment Data'!E29</f>
        <v>10514909.837329876</v>
      </c>
      <c r="E175" s="143">
        <f>'Segment Data'!F29</f>
        <v>-1054342.8363239635</v>
      </c>
      <c r="F175" s="144">
        <f>'Segment Data'!G29</f>
        <v>-9.1133184317511967E-2</v>
      </c>
      <c r="G175" s="145">
        <f>'Segment Data'!H29</f>
        <v>0.77692035049631103</v>
      </c>
      <c r="H175" s="146">
        <f>'Segment Data'!I29</f>
        <v>-8.1954695475487171E-2</v>
      </c>
      <c r="I175" s="162">
        <f>'Segment Data'!J29</f>
        <v>0</v>
      </c>
      <c r="J175" s="163">
        <f>'Segment Data'!K29</f>
        <v>20.211099631662211</v>
      </c>
      <c r="K175" s="144">
        <f>'Segment Data'!L29</f>
        <v>0.52944813930460199</v>
      </c>
      <c r="L175" s="147">
        <f>'Segment Data'!M29</f>
        <v>2.6900595181770535E-2</v>
      </c>
      <c r="M175" s="148">
        <f>'Segment Data'!N29</f>
        <v>212517890.3402192</v>
      </c>
      <c r="N175" s="144">
        <f>'Segment Data'!O29</f>
        <v>-15184108.809662133</v>
      </c>
      <c r="O175" s="142">
        <f>'Segment Data'!P29</f>
        <v>-6.6684126034692509E-2</v>
      </c>
      <c r="P175" s="143">
        <f>'Segment Data'!Q29</f>
        <v>67912961.333536863</v>
      </c>
      <c r="Q175" s="144">
        <f>'Segment Data'!R29</f>
        <v>-5614808.848692894</v>
      </c>
    </row>
    <row r="176" spans="2:17">
      <c r="B176" s="334"/>
      <c r="C176" s="82" t="s">
        <v>105</v>
      </c>
      <c r="D176" s="121">
        <f>Flavor!D27</f>
        <v>140311.10499740214</v>
      </c>
      <c r="E176" s="122">
        <f>Flavor!E27</f>
        <v>95861.04030145955</v>
      </c>
      <c r="F176" s="123">
        <f>Flavor!F27</f>
        <v>2.1566006924217089</v>
      </c>
      <c r="G176" s="124">
        <f>Flavor!G27</f>
        <v>1.0367236101835008E-2</v>
      </c>
      <c r="H176" s="125">
        <f>Flavor!H27</f>
        <v>7.0673642400927144E-3</v>
      </c>
      <c r="I176" s="213">
        <f>Flavor!I27</f>
        <v>7.8618757382426168</v>
      </c>
      <c r="J176" s="159">
        <f>Flavor!J27</f>
        <v>-3.6460564668926612</v>
      </c>
      <c r="K176" s="123">
        <f>Flavor!K27</f>
        <v>-0.31682985282670084</v>
      </c>
      <c r="L176" s="126">
        <f>Flavor!L27</f>
        <v>1103108.4721850883</v>
      </c>
      <c r="M176" s="127">
        <f>Flavor!M27</f>
        <v>591580.141150304</v>
      </c>
      <c r="N176" s="123">
        <f>Flavor!N27</f>
        <v>1.1564953596090772</v>
      </c>
      <c r="O176" s="121">
        <f>Flavor!O27</f>
        <v>341544.31755208969</v>
      </c>
      <c r="P176" s="122">
        <f>Flavor!P27</f>
        <v>190520.04537212849</v>
      </c>
      <c r="Q176" s="123">
        <f>Flavor!Q27</f>
        <v>1.2615193744824271</v>
      </c>
    </row>
    <row r="177" spans="2:17">
      <c r="B177" s="334"/>
      <c r="C177" s="83" t="s">
        <v>104</v>
      </c>
      <c r="D177" s="105">
        <f>Flavor!D28</f>
        <v>73858658.801116586</v>
      </c>
      <c r="E177" s="106">
        <f>Flavor!E28</f>
        <v>1437547.8843598813</v>
      </c>
      <c r="F177" s="107">
        <f>Flavor!F28</f>
        <v>1.9849845799966365E-2</v>
      </c>
      <c r="G177" s="108">
        <f>Flavor!G28</f>
        <v>5.457231300189866</v>
      </c>
      <c r="H177" s="109">
        <f>Flavor!H28</f>
        <v>8.0852486231981935E-2</v>
      </c>
      <c r="I177" s="215">
        <f>Flavor!I28</f>
        <v>8.7977690506710715</v>
      </c>
      <c r="J177" s="165">
        <f>Flavor!J28</f>
        <v>-0.1382561395734978</v>
      </c>
      <c r="K177" s="107">
        <f>Flavor!K28</f>
        <v>-1.5471771467747383E-2</v>
      </c>
      <c r="L177" s="110">
        <f>Flavor!L28</f>
        <v>649791422.52453804</v>
      </c>
      <c r="M177" s="111">
        <f>Flavor!M28</f>
        <v>2634551.0669041872</v>
      </c>
      <c r="N177" s="107">
        <f>Flavor!N28</f>
        <v>4.0709620543319201E-3</v>
      </c>
      <c r="O177" s="105">
        <f>Flavor!O28</f>
        <v>215840299.08291417</v>
      </c>
      <c r="P177" s="106">
        <f>Flavor!P28</f>
        <v>-1151857.6128279567</v>
      </c>
      <c r="Q177" s="107">
        <f>Flavor!Q28</f>
        <v>-5.3082914625483266E-3</v>
      </c>
    </row>
    <row r="178" spans="2:17">
      <c r="B178" s="334"/>
      <c r="C178" s="83" t="s">
        <v>103</v>
      </c>
      <c r="D178" s="105">
        <f>Flavor!D29</f>
        <v>150365.9425199696</v>
      </c>
      <c r="E178" s="106">
        <f>Flavor!E29</f>
        <v>-18219.910009035433</v>
      </c>
      <c r="F178" s="107">
        <f>Flavor!F29</f>
        <v>-0.10807496439181168</v>
      </c>
      <c r="G178" s="108">
        <f>Flavor!G29</f>
        <v>1.1110162861366811E-2</v>
      </c>
      <c r="H178" s="109">
        <f>Flavor!H29</f>
        <v>-1.4052679901675781E-3</v>
      </c>
      <c r="I178" s="215">
        <f>Flavor!I29</f>
        <v>15.968408759357883</v>
      </c>
      <c r="J178" s="165">
        <f>Flavor!J29</f>
        <v>-0.55130217451042007</v>
      </c>
      <c r="K178" s="107">
        <f>Flavor!K29</f>
        <v>-3.3372386279481074E-2</v>
      </c>
      <c r="L178" s="110">
        <f>Flavor!L29</f>
        <v>2401104.8336449866</v>
      </c>
      <c r="M178" s="111">
        <f>Flavor!M29</f>
        <v>-383884.71767392708</v>
      </c>
      <c r="N178" s="107">
        <f>Flavor!N29</f>
        <v>-0.13784063121246798</v>
      </c>
      <c r="O178" s="105">
        <f>Flavor!O29</f>
        <v>996856.60761487484</v>
      </c>
      <c r="P178" s="106">
        <f>Flavor!P29</f>
        <v>-142031.28696600348</v>
      </c>
      <c r="Q178" s="107">
        <f>Flavor!Q29</f>
        <v>-0.12471050719023785</v>
      </c>
    </row>
    <row r="179" spans="2:17">
      <c r="B179" s="334"/>
      <c r="C179" s="83" t="s">
        <v>102</v>
      </c>
      <c r="D179" s="105">
        <f>Flavor!D30</f>
        <v>10841.93005359495</v>
      </c>
      <c r="E179" s="106">
        <f>Flavor!E30</f>
        <v>1545.8156314296848</v>
      </c>
      <c r="F179" s="107">
        <f>Flavor!F30</f>
        <v>0.16628620961720383</v>
      </c>
      <c r="G179" s="108">
        <f>Flavor!G30</f>
        <v>8.0108305516716312E-4</v>
      </c>
      <c r="H179" s="109">
        <f>Flavor!H30</f>
        <v>1.109606309350116E-4</v>
      </c>
      <c r="I179" s="215">
        <f>Flavor!I30</f>
        <v>5.8643929550427298</v>
      </c>
      <c r="J179" s="165">
        <f>Flavor!J30</f>
        <v>-2.4126625038226486</v>
      </c>
      <c r="K179" s="107">
        <f>Flavor!K30</f>
        <v>-0.29148801959983206</v>
      </c>
      <c r="L179" s="110">
        <f>Flavor!L30</f>
        <v>63581.338225368265</v>
      </c>
      <c r="M179" s="111">
        <f>Flavor!M30</f>
        <v>-13363.116398851911</v>
      </c>
      <c r="N179" s="107">
        <f>Flavor!N30</f>
        <v>-0.17367224791070959</v>
      </c>
      <c r="O179" s="105">
        <f>Flavor!O30</f>
        <v>24561.015349877849</v>
      </c>
      <c r="P179" s="106">
        <f>Flavor!P30</f>
        <v>1848.1941876822129</v>
      </c>
      <c r="Q179" s="107">
        <f>Flavor!Q30</f>
        <v>8.1372286361257512E-2</v>
      </c>
    </row>
    <row r="180" spans="2:17">
      <c r="B180" s="334"/>
      <c r="C180" s="83" t="s">
        <v>63</v>
      </c>
      <c r="D180" s="105">
        <f>Flavor!D31</f>
        <v>4430360.5488961888</v>
      </c>
      <c r="E180" s="106">
        <f>Flavor!E31</f>
        <v>-24210.477337357588</v>
      </c>
      <c r="F180" s="107">
        <f>Flavor!F31</f>
        <v>-5.4349739166305684E-3</v>
      </c>
      <c r="G180" s="108">
        <f>Flavor!G31</f>
        <v>0.3273482439434322</v>
      </c>
      <c r="H180" s="109">
        <f>Flavor!H31</f>
        <v>-3.348993195625205E-3</v>
      </c>
      <c r="I180" s="215">
        <f>Flavor!I31</f>
        <v>18.697625572923112</v>
      </c>
      <c r="J180" s="165">
        <f>Flavor!J31</f>
        <v>0.18186321283381446</v>
      </c>
      <c r="K180" s="107">
        <f>Flavor!K31</f>
        <v>9.8220753375956246E-3</v>
      </c>
      <c r="L180" s="110">
        <f>Flavor!L31</f>
        <v>82837222.696311057</v>
      </c>
      <c r="M180" s="111">
        <f>Flavor!M31</f>
        <v>357444.1584316045</v>
      </c>
      <c r="N180" s="107">
        <f>Flavor!N31</f>
        <v>4.3337186976980741E-3</v>
      </c>
      <c r="O180" s="105">
        <f>Flavor!O31</f>
        <v>33653561.28714481</v>
      </c>
      <c r="P180" s="106">
        <f>Flavor!P31</f>
        <v>-727765.81180403382</v>
      </c>
      <c r="Q180" s="107">
        <f>Flavor!Q31</f>
        <v>-2.1167472963144699E-2</v>
      </c>
    </row>
    <row r="181" spans="2:17">
      <c r="B181" s="334"/>
      <c r="C181" s="83" t="s">
        <v>64</v>
      </c>
      <c r="D181" s="105">
        <f>Flavor!D32</f>
        <v>1226439.0521637676</v>
      </c>
      <c r="E181" s="106">
        <f>Flavor!E32</f>
        <v>73220.596851357026</v>
      </c>
      <c r="F181" s="107">
        <f>Flavor!F32</f>
        <v>6.3492390807708091E-2</v>
      </c>
      <c r="G181" s="108">
        <f>Flavor!G32</f>
        <v>9.0618509622085383E-2</v>
      </c>
      <c r="H181" s="109">
        <f>Flavor!H32</f>
        <v>5.006190333949459E-3</v>
      </c>
      <c r="I181" s="215">
        <f>Flavor!I32</f>
        <v>12.849870811488236</v>
      </c>
      <c r="J181" s="165">
        <f>Flavor!J32</f>
        <v>-1.6853926468960054</v>
      </c>
      <c r="K181" s="107">
        <f>Flavor!K32</f>
        <v>-0.11595198475221555</v>
      </c>
      <c r="L181" s="110">
        <f>Flavor!L32</f>
        <v>15759583.378468495</v>
      </c>
      <c r="M181" s="111">
        <f>Flavor!M32</f>
        <v>-1002750.6945683062</v>
      </c>
      <c r="N181" s="107">
        <f>Flavor!N32</f>
        <v>-5.982166267532453E-2</v>
      </c>
      <c r="O181" s="105">
        <f>Flavor!O32</f>
        <v>4478963.4314946346</v>
      </c>
      <c r="P181" s="106">
        <f>Flavor!P32</f>
        <v>-539503.34457039181</v>
      </c>
      <c r="Q181" s="107">
        <f>Flavor!Q32</f>
        <v>-0.10750361985925425</v>
      </c>
    </row>
    <row r="182" spans="2:17">
      <c r="B182" s="334"/>
      <c r="C182" s="83" t="s">
        <v>196</v>
      </c>
      <c r="D182" s="105">
        <f>Flavor!D33</f>
        <v>438365.53526127496</v>
      </c>
      <c r="E182" s="106">
        <f>Flavor!E33</f>
        <v>-224363.19074778125</v>
      </c>
      <c r="F182" s="107">
        <f>Flavor!F33</f>
        <v>-0.33854453857597733</v>
      </c>
      <c r="G182" s="108">
        <f>Flavor!G33</f>
        <v>3.2389731397561586E-2</v>
      </c>
      <c r="H182" s="109">
        <f>Flavor!H33</f>
        <v>-1.6809744236165096E-2</v>
      </c>
      <c r="I182" s="215">
        <f>Flavor!I33</f>
        <v>16.832975751165073</v>
      </c>
      <c r="J182" s="165">
        <f>Flavor!J33</f>
        <v>-2.0990122541974436</v>
      </c>
      <c r="K182" s="107">
        <f>Flavor!K33</f>
        <v>-0.11087120135523512</v>
      </c>
      <c r="L182" s="110">
        <f>Flavor!L33</f>
        <v>7378996.4251995394</v>
      </c>
      <c r="M182" s="111">
        <f>Flavor!M33</f>
        <v>-5167775.866413095</v>
      </c>
      <c r="N182" s="107">
        <f>Flavor!N33</f>
        <v>-0.4118809002270401</v>
      </c>
      <c r="O182" s="105">
        <f>Flavor!O33</f>
        <v>3023409.859437549</v>
      </c>
      <c r="P182" s="106">
        <f>Flavor!P33</f>
        <v>-2089837.2078540479</v>
      </c>
      <c r="Q182" s="107">
        <f>Flavor!Q33</f>
        <v>-0.40871039094166056</v>
      </c>
    </row>
    <row r="183" spans="2:17" ht="15" thickBot="1">
      <c r="B183" s="334"/>
      <c r="C183" s="83" t="s">
        <v>197</v>
      </c>
      <c r="D183" s="105">
        <f>Flavor!D34</f>
        <v>174941.2299699607</v>
      </c>
      <c r="E183" s="106">
        <f>Flavor!E34</f>
        <v>122784.87263364112</v>
      </c>
      <c r="F183" s="107">
        <f>Flavor!F34</f>
        <v>2.3541688665465657</v>
      </c>
      <c r="G183" s="108">
        <f>Flavor!G34</f>
        <v>1.2925969295713099E-2</v>
      </c>
      <c r="H183" s="109">
        <f>Flavor!H34</f>
        <v>9.0539997685054746E-3</v>
      </c>
      <c r="I183" s="215">
        <f>Flavor!I34</f>
        <v>7.017484997404094</v>
      </c>
      <c r="J183" s="165">
        <f>Flavor!J34</f>
        <v>-8.0075613547621849</v>
      </c>
      <c r="K183" s="107">
        <f>Flavor!K34</f>
        <v>-0.53294753088117242</v>
      </c>
      <c r="L183" s="110">
        <f>Flavor!L34</f>
        <v>1227647.4567416187</v>
      </c>
      <c r="M183" s="111">
        <f>Flavor!M34</f>
        <v>443995.77020326932</v>
      </c>
      <c r="N183" s="107">
        <f>Flavor!N34</f>
        <v>0.56657285096207299</v>
      </c>
      <c r="O183" s="105">
        <f>Flavor!O34</f>
        <v>553060.04538455245</v>
      </c>
      <c r="P183" s="106">
        <f>Flavor!P34</f>
        <v>278484.6172594094</v>
      </c>
      <c r="Q183" s="107">
        <f>Flavor!Q34</f>
        <v>1.0142372140178715</v>
      </c>
    </row>
    <row r="184" spans="2:17">
      <c r="B184" s="332" t="s">
        <v>101</v>
      </c>
      <c r="C184" s="101" t="s">
        <v>13</v>
      </c>
      <c r="D184" s="150">
        <f>'Branded vs. Private Label'!D7</f>
        <v>348927342.57306367</v>
      </c>
      <c r="E184" s="151">
        <f>'Branded vs. Private Label'!E7</f>
        <v>-2166142.815235436</v>
      </c>
      <c r="F184" s="152">
        <f>'Branded vs. Private Label'!F7</f>
        <v>-6.1697038121904923E-3</v>
      </c>
      <c r="G184" s="153">
        <f>'Branded vs. Private Label'!G7</f>
        <v>25.781367361534169</v>
      </c>
      <c r="H184" s="154">
        <f>'Branded vs. Private Label'!H7</f>
        <v>-0.28301569839939589</v>
      </c>
      <c r="I184" s="216">
        <f>'Branded vs. Private Label'!I7</f>
        <v>8.2620375069409349</v>
      </c>
      <c r="J184" s="170">
        <f>'Branded vs. Private Label'!J7</f>
        <v>0.11535681393175778</v>
      </c>
      <c r="K184" s="152">
        <f>'Branded vs. Private Label'!K7</f>
        <v>1.4159977330490892E-2</v>
      </c>
      <c r="L184" s="155">
        <f>'Branded vs. Private Label'!L7</f>
        <v>2882850791.5358806</v>
      </c>
      <c r="M184" s="156">
        <f>'Branded vs. Private Label'!M7</f>
        <v>22604272.681724548</v>
      </c>
      <c r="N184" s="152">
        <f>'Branded vs. Private Label'!N7</f>
        <v>7.9029106521839414E-3</v>
      </c>
      <c r="O184" s="150">
        <f>'Branded vs. Private Label'!O7</f>
        <v>721153914.14787996</v>
      </c>
      <c r="P184" s="151">
        <f>'Branded vs. Private Label'!P7</f>
        <v>-2902065.1898645163</v>
      </c>
      <c r="Q184" s="152">
        <f>'Branded vs. Private Label'!Q7</f>
        <v>-4.0080674321878833E-3</v>
      </c>
    </row>
    <row r="185" spans="2:17" ht="15" thickBot="1">
      <c r="B185" s="333"/>
      <c r="C185" s="100" t="s">
        <v>12</v>
      </c>
      <c r="D185" s="142">
        <f>'Branded vs. Private Label'!D8</f>
        <v>1004481643.3818963</v>
      </c>
      <c r="E185" s="143">
        <f>'Branded vs. Private Label'!E8</f>
        <v>8551166.6799609661</v>
      </c>
      <c r="F185" s="144">
        <f>'Branded vs. Private Label'!F8</f>
        <v>8.5861080466966989E-3</v>
      </c>
      <c r="G185" s="145">
        <f>'Branded vs. Private Label'!G8</f>
        <v>74.218632638465536</v>
      </c>
      <c r="H185" s="146">
        <f>'Branded vs. Private Label'!H8</f>
        <v>0.28301569840084539</v>
      </c>
      <c r="I185" s="217">
        <f>'Branded vs. Private Label'!I8</f>
        <v>3.8526335416897282</v>
      </c>
      <c r="J185" s="163">
        <f>'Branded vs. Private Label'!J8</f>
        <v>-8.1647197550911432E-2</v>
      </c>
      <c r="K185" s="144">
        <f>'Branded vs. Private Label'!K8</f>
        <v>-2.0752763455988213E-2</v>
      </c>
      <c r="L185" s="147">
        <f>'Branded vs. Private Label'!L8</f>
        <v>3869899671.3047132</v>
      </c>
      <c r="M185" s="148">
        <f>'Branded vs. Private Label'!M8</f>
        <v>-48370420.806459427</v>
      </c>
      <c r="N185" s="144">
        <f>'Branded vs. Private Label'!N8</f>
        <v>-1.234484087859225E-2</v>
      </c>
      <c r="O185" s="142">
        <f>'Branded vs. Private Label'!O8</f>
        <v>1215202481.1712103</v>
      </c>
      <c r="P185" s="143">
        <f>'Branded vs. Private Label'!P8</f>
        <v>4406259.3983280659</v>
      </c>
      <c r="Q185" s="144">
        <f>'Branded vs. Private Label'!Q8</f>
        <v>3.6391420117551205E-3</v>
      </c>
    </row>
    <row r="186" spans="2:17" ht="15" thickBot="1">
      <c r="B186" s="332" t="s">
        <v>100</v>
      </c>
      <c r="C186" s="149" t="s">
        <v>99</v>
      </c>
      <c r="D186" s="114">
        <f>'Single Serve'!E9</f>
        <v>27123883.710083067</v>
      </c>
      <c r="E186" s="115">
        <f>'Single Serve'!F9</f>
        <v>-1476971.5212913454</v>
      </c>
      <c r="F186" s="116">
        <f>'Single Serve'!G9</f>
        <v>-5.1640816658906935E-2</v>
      </c>
      <c r="G186" s="117">
        <f>'Single Serve'!H9</f>
        <v>2.0041158283683531</v>
      </c>
      <c r="H186" s="118">
        <f>'Single Serve'!I9</f>
        <v>-0.11914671456315862</v>
      </c>
      <c r="I186" s="167">
        <f>'Single Serve'!J9</f>
        <v>17.330535266105414</v>
      </c>
      <c r="J186" s="168">
        <f>'Single Serve'!K9</f>
        <v>5.5211319637503919E-2</v>
      </c>
      <c r="K186" s="116">
        <f>'Single Serve'!L9</f>
        <v>3.1959643598343259E-3</v>
      </c>
      <c r="L186" s="119">
        <f>'Single Serve'!M9</f>
        <v>470071423.19133675</v>
      </c>
      <c r="M186" s="120">
        <f>'Single Serve'!N9</f>
        <v>-24017616.076687694</v>
      </c>
      <c r="N186" s="116">
        <f>'Single Serve'!O9</f>
        <v>-4.8609894508627328E-2</v>
      </c>
      <c r="O186" s="114">
        <f>'Single Serve'!P9</f>
        <v>196994066.16867658</v>
      </c>
      <c r="P186" s="115">
        <f>'Single Serve'!Q9</f>
        <v>-9499039.9102299809</v>
      </c>
      <c r="Q186" s="116">
        <f>'Single Serve'!R9</f>
        <v>-4.6001729019467329E-2</v>
      </c>
    </row>
    <row r="187" spans="2:17">
      <c r="B187" s="334"/>
      <c r="C187" s="99" t="s">
        <v>98</v>
      </c>
      <c r="D187" s="150">
        <f>'Single Serve'!E10</f>
        <v>15287453.650919534</v>
      </c>
      <c r="E187" s="151">
        <f>'Single Serve'!F10</f>
        <v>-91680.911976730451</v>
      </c>
      <c r="F187" s="152">
        <f>'Single Serve'!G10</f>
        <v>-5.961383041534732E-3</v>
      </c>
      <c r="G187" s="153">
        <f>'Single Serve'!H10</f>
        <v>1.1295516587790881</v>
      </c>
      <c r="H187" s="154">
        <f>'Single Serve'!I10</f>
        <v>-1.216036682077859E-2</v>
      </c>
      <c r="I187" s="169">
        <f>'Single Serve'!J10</f>
        <v>15.167457224217193</v>
      </c>
      <c r="J187" s="170">
        <f>'Single Serve'!K10</f>
        <v>-0.17766738530014159</v>
      </c>
      <c r="K187" s="152">
        <f>'Single Serve'!L10</f>
        <v>-1.1578099873490042E-2</v>
      </c>
      <c r="L187" s="155">
        <f>'Single Serve'!M10</f>
        <v>231871799.317525</v>
      </c>
      <c r="M187" s="156">
        <f>'Single Serve'!N10</f>
        <v>-4122936.9366530776</v>
      </c>
      <c r="N187" s="152">
        <f>'Single Serve'!O10</f>
        <v>-1.7470461426785676E-2</v>
      </c>
      <c r="O187" s="150">
        <f>'Single Serve'!P10</f>
        <v>121880370.12832825</v>
      </c>
      <c r="P187" s="151">
        <f>'Single Serve'!Q10</f>
        <v>-2003481.9887982011</v>
      </c>
      <c r="Q187" s="152">
        <f>'Single Serve'!R10</f>
        <v>-1.6172260989301506E-2</v>
      </c>
    </row>
    <row r="188" spans="2:17" ht="15" thickBot="1">
      <c r="B188" s="334"/>
      <c r="C188" s="98" t="s">
        <v>97</v>
      </c>
      <c r="D188" s="142">
        <f>'Single Serve'!E11</f>
        <v>11836430.059163071</v>
      </c>
      <c r="E188" s="143">
        <f>'Single Serve'!F11</f>
        <v>-1385290.6093151532</v>
      </c>
      <c r="F188" s="144">
        <f>'Single Serve'!G11</f>
        <v>-0.10477385236384634</v>
      </c>
      <c r="G188" s="145">
        <f>'Single Serve'!H11</f>
        <v>0.87456416958923144</v>
      </c>
      <c r="H188" s="146">
        <f>'Single Serve'!I11</f>
        <v>-0.10698634774241922</v>
      </c>
      <c r="I188" s="162">
        <f>'Single Serve'!J11</f>
        <v>20.124279253389542</v>
      </c>
      <c r="J188" s="163">
        <f>'Single Serve'!K11</f>
        <v>0.60380158748585089</v>
      </c>
      <c r="K188" s="144">
        <f>'Single Serve'!L11</f>
        <v>3.0931701458336121E-2</v>
      </c>
      <c r="L188" s="147">
        <f>'Single Serve'!M11</f>
        <v>238199623.87381172</v>
      </c>
      <c r="M188" s="148">
        <f>'Single Serve'!N11</f>
        <v>-19894679.140034676</v>
      </c>
      <c r="N188" s="144">
        <f>'Single Serve'!O11</f>
        <v>-7.7082984427468568E-2</v>
      </c>
      <c r="O188" s="142">
        <f>'Single Serve'!P11</f>
        <v>75113696.040348381</v>
      </c>
      <c r="P188" s="143">
        <f>'Single Serve'!Q11</f>
        <v>-7495557.921431601</v>
      </c>
      <c r="Q188" s="144">
        <f>'Single Serve'!R11</f>
        <v>-9.073508792246808E-2</v>
      </c>
    </row>
    <row r="189" spans="2:17">
      <c r="B189" s="334"/>
      <c r="C189" s="82" t="s">
        <v>96</v>
      </c>
      <c r="D189" s="121">
        <f>Size!D16</f>
        <v>27527385.51069371</v>
      </c>
      <c r="E189" s="122">
        <f>Size!E16</f>
        <v>-1537476.5207621343</v>
      </c>
      <c r="F189" s="123">
        <f>Size!F16</f>
        <v>-5.2898118666387592E-2</v>
      </c>
      <c r="G189" s="124">
        <f>Size!G16</f>
        <v>2.0339295657380623</v>
      </c>
      <c r="H189" s="125">
        <f>Size!H16</f>
        <v>-0.12377978832228864</v>
      </c>
      <c r="I189" s="213">
        <f>Size!I16</f>
        <v>17.382974503924441</v>
      </c>
      <c r="J189" s="159">
        <f>Size!J16</f>
        <v>6.1203767232765216E-2</v>
      </c>
      <c r="K189" s="123">
        <f>Size!K16</f>
        <v>3.5333435688027505E-3</v>
      </c>
      <c r="L189" s="126">
        <f>Size!L16</f>
        <v>478507840.49208784</v>
      </c>
      <c r="M189" s="127">
        <f>Size!M16</f>
        <v>-24947036.110364974</v>
      </c>
      <c r="N189" s="123">
        <f>Size!N16</f>
        <v>-4.9551682324976476E-2</v>
      </c>
      <c r="O189" s="121">
        <f>Size!O16</f>
        <v>198616592.46364862</v>
      </c>
      <c r="P189" s="122">
        <f>Size!P16</f>
        <v>-9817482.3248593211</v>
      </c>
      <c r="Q189" s="123">
        <f>Size!Q16</f>
        <v>-4.7101138980374671E-2</v>
      </c>
    </row>
    <row r="190" spans="2:17">
      <c r="B190" s="334"/>
      <c r="C190" s="83" t="s">
        <v>95</v>
      </c>
      <c r="D190" s="105">
        <f>Size!D17</f>
        <v>26065453.853545059</v>
      </c>
      <c r="E190" s="106">
        <f>Size!E17</f>
        <v>-595998.91334656253</v>
      </c>
      <c r="F190" s="107">
        <f>Size!F17</f>
        <v>-2.2354329996851417E-2</v>
      </c>
      <c r="G190" s="108">
        <f>Size!G17</f>
        <v>1.9259110973874094</v>
      </c>
      <c r="H190" s="109">
        <f>Size!H17</f>
        <v>-5.3374610753925467E-2</v>
      </c>
      <c r="I190" s="215">
        <f>Size!I17</f>
        <v>9.6702860136942501</v>
      </c>
      <c r="J190" s="165">
        <f>Size!J17</f>
        <v>-0.10743631711946655</v>
      </c>
      <c r="K190" s="107">
        <f>Size!K17</f>
        <v>-1.0987867468979919E-2</v>
      </c>
      <c r="L190" s="110">
        <f>Size!L17</f>
        <v>252060393.84052968</v>
      </c>
      <c r="M190" s="111">
        <f>Size!M17</f>
        <v>-8627888.2502416968</v>
      </c>
      <c r="N190" s="107">
        <f>Size!N17</f>
        <v>-3.3096571050468142E-2</v>
      </c>
      <c r="O190" s="105">
        <f>Size!O17</f>
        <v>104029533.82523401</v>
      </c>
      <c r="P190" s="106">
        <f>Size!P17</f>
        <v>-2613336.8880344778</v>
      </c>
      <c r="Q190" s="107">
        <f>Size!Q17</f>
        <v>-2.4505500185389578E-2</v>
      </c>
    </row>
    <row r="191" spans="2:17">
      <c r="B191" s="334"/>
      <c r="C191" s="83" t="s">
        <v>231</v>
      </c>
      <c r="D191" s="105">
        <f>Size!D18</f>
        <v>39259164.400421046</v>
      </c>
      <c r="E191" s="106">
        <f>Size!E18</f>
        <v>5758672.7002062351</v>
      </c>
      <c r="F191" s="107">
        <f>Size!F18</f>
        <v>0.17189815456258839</v>
      </c>
      <c r="G191" s="108">
        <f>Size!G18</f>
        <v>2.9007613225443318</v>
      </c>
      <c r="H191" s="109">
        <f>Size!H18</f>
        <v>0.41376089471006416</v>
      </c>
      <c r="I191" s="215">
        <f>Size!I18</f>
        <v>11.485145692237259</v>
      </c>
      <c r="J191" s="165">
        <f>Size!J18</f>
        <v>0.40054679442136631</v>
      </c>
      <c r="K191" s="107">
        <f>Size!K18</f>
        <v>3.6135434228503294E-2</v>
      </c>
      <c r="L191" s="110">
        <f>Size!L18</f>
        <v>450897222.89433014</v>
      </c>
      <c r="M191" s="111">
        <f>Size!M18</f>
        <v>79557709.517838597</v>
      </c>
      <c r="N191" s="107">
        <f>Size!N18</f>
        <v>0.21424520324928925</v>
      </c>
      <c r="O191" s="105">
        <f>Size!O18</f>
        <v>94860720.80231975</v>
      </c>
      <c r="P191" s="106">
        <f>Size!P18</f>
        <v>14002662.205583796</v>
      </c>
      <c r="Q191" s="107">
        <f>Size!Q18</f>
        <v>0.17317583984324167</v>
      </c>
    </row>
    <row r="192" spans="2:17">
      <c r="B192" s="334"/>
      <c r="C192" s="83" t="s">
        <v>117</v>
      </c>
      <c r="D192" s="105">
        <f>Size!D19</f>
        <v>296605279.79417062</v>
      </c>
      <c r="E192" s="106">
        <f>Size!E19</f>
        <v>-739338.94470661879</v>
      </c>
      <c r="F192" s="107">
        <f>Size!F19</f>
        <v>-2.4864715825104375E-3</v>
      </c>
      <c r="G192" s="108">
        <f>Size!G19</f>
        <v>21.915421197302468</v>
      </c>
      <c r="H192" s="109">
        <f>Size!H19</f>
        <v>-0.15876806043499414</v>
      </c>
      <c r="I192" s="215">
        <f>Size!I19</f>
        <v>6.2324092147685146</v>
      </c>
      <c r="J192" s="165">
        <f>Size!J19</f>
        <v>2.3873824327803383E-2</v>
      </c>
      <c r="K192" s="107">
        <f>Size!K19</f>
        <v>3.8453230635621303E-3</v>
      </c>
      <c r="L192" s="110">
        <f>Size!L19</f>
        <v>1848565478.9381824</v>
      </c>
      <c r="M192" s="111">
        <f>Size!M19</f>
        <v>2490890.3407626152</v>
      </c>
      <c r="N192" s="107">
        <f>Size!N19</f>
        <v>1.3492901945284361E-3</v>
      </c>
      <c r="O192" s="105">
        <f>Size!O19</f>
        <v>592008866.10916042</v>
      </c>
      <c r="P192" s="106">
        <f>Size!P19</f>
        <v>-1461021.2048611641</v>
      </c>
      <c r="Q192" s="107">
        <f>Size!Q19</f>
        <v>-2.4618287062104917E-3</v>
      </c>
    </row>
    <row r="193" spans="2:17">
      <c r="B193" s="334"/>
      <c r="C193" s="83" t="s">
        <v>94</v>
      </c>
      <c r="D193" s="105">
        <f>Size!D20</f>
        <v>31884545.573150955</v>
      </c>
      <c r="E193" s="106">
        <f>Size!E20</f>
        <v>2934750.675500948</v>
      </c>
      <c r="F193" s="107">
        <f>Size!F20</f>
        <v>0.10137379853213314</v>
      </c>
      <c r="G193" s="108">
        <f>Size!G20</f>
        <v>2.3558692090885778</v>
      </c>
      <c r="H193" s="109">
        <f>Size!H20</f>
        <v>0.20670217773696908</v>
      </c>
      <c r="I193" s="215">
        <f>Size!I20</f>
        <v>8.5895648219884198</v>
      </c>
      <c r="J193" s="165">
        <f>Size!J20</f>
        <v>7.5592038430833952E-2</v>
      </c>
      <c r="K193" s="107">
        <f>Size!K20</f>
        <v>8.8785858673191137E-3</v>
      </c>
      <c r="L193" s="110">
        <f>Size!L20</f>
        <v>273874371.02022403</v>
      </c>
      <c r="M193" s="111">
        <f>Size!M20</f>
        <v>27396605.172057599</v>
      </c>
      <c r="N193" s="107">
        <f>Size!N20</f>
        <v>0.11115244037441604</v>
      </c>
      <c r="O193" s="105">
        <f>Size!O20</f>
        <v>42512727.43086794</v>
      </c>
      <c r="P193" s="106">
        <f>Size!P20</f>
        <v>3913000.9006679356</v>
      </c>
      <c r="Q193" s="107">
        <f>Size!Q20</f>
        <v>0.10137379853213328</v>
      </c>
    </row>
    <row r="194" spans="2:17">
      <c r="B194" s="334"/>
      <c r="C194" s="83" t="s">
        <v>118</v>
      </c>
      <c r="D194" s="105">
        <f>Size!D21</f>
        <v>866466325.78514981</v>
      </c>
      <c r="E194" s="106">
        <f>Size!E21</f>
        <v>-6395354.8811097145</v>
      </c>
      <c r="F194" s="107">
        <f>Size!F21</f>
        <v>-7.3268823947318998E-3</v>
      </c>
      <c r="G194" s="108">
        <f>Size!G21</f>
        <v>64.021026517255763</v>
      </c>
      <c r="H194" s="109">
        <f>Size!H21</f>
        <v>-0.7782424810319668</v>
      </c>
      <c r="I194" s="215">
        <f>Size!I21</f>
        <v>3.5705599608215479</v>
      </c>
      <c r="J194" s="165">
        <f>Size!J21</f>
        <v>-0.13644798884813136</v>
      </c>
      <c r="K194" s="107">
        <f>Size!K21</f>
        <v>-3.6808118757956761E-2</v>
      </c>
      <c r="L194" s="110">
        <f>Size!L21</f>
        <v>3093769970.2486153</v>
      </c>
      <c r="M194" s="111">
        <f>Size!M21</f>
        <v>-141935218.94324589</v>
      </c>
      <c r="N194" s="107">
        <f>Size!N21</f>
        <v>-4.3865312395377762E-2</v>
      </c>
      <c r="O194" s="105">
        <f>Size!O21</f>
        <v>866466325.78514981</v>
      </c>
      <c r="P194" s="106">
        <f>Size!P21</f>
        <v>-6395354.8811097145</v>
      </c>
      <c r="Q194" s="107">
        <f>Size!Q21</f>
        <v>-7.3268823947318998E-3</v>
      </c>
    </row>
    <row r="195" spans="2:17" ht="15" thickBot="1">
      <c r="B195" s="334"/>
      <c r="C195" s="84" t="s">
        <v>93</v>
      </c>
      <c r="D195" s="105">
        <f>Size!D22</f>
        <v>0</v>
      </c>
      <c r="E195" s="106">
        <f>Size!E22</f>
        <v>-344.94612121582031</v>
      </c>
      <c r="F195" s="107">
        <f>Size!F22</f>
        <v>-1</v>
      </c>
      <c r="G195" s="108">
        <f>Size!G22</f>
        <v>0</v>
      </c>
      <c r="H195" s="109">
        <f>Size!H22</f>
        <v>-2.5608016703767228E-5</v>
      </c>
      <c r="I195" s="215">
        <f>Size!I22</f>
        <v>0</v>
      </c>
      <c r="J195" s="165">
        <f>Size!J22</f>
        <v>-5.6644444444444444</v>
      </c>
      <c r="K195" s="107">
        <f>Size!K22</f>
        <v>-1</v>
      </c>
      <c r="L195" s="133">
        <f>Size!L22</f>
        <v>0</v>
      </c>
      <c r="M195" s="134">
        <f>Size!M22</f>
        <v>-1953.9281399536133</v>
      </c>
      <c r="N195" s="130">
        <f>Size!N22</f>
        <v>-1</v>
      </c>
      <c r="O195" s="128">
        <f>Size!O22</f>
        <v>0</v>
      </c>
      <c r="P195" s="129">
        <f>Size!P22</f>
        <v>-76.654693603515625</v>
      </c>
      <c r="Q195" s="130">
        <f>Size!Q22</f>
        <v>-1</v>
      </c>
    </row>
    <row r="196" spans="2:17">
      <c r="B196" s="334"/>
      <c r="C196" s="101" t="s">
        <v>119</v>
      </c>
      <c r="D196" s="150">
        <f>'White Milk Size'!D7</f>
        <v>268551144.73442972</v>
      </c>
      <c r="E196" s="151">
        <f>'White Milk Size'!E7</f>
        <v>-1371878.3814506531</v>
      </c>
      <c r="F196" s="152">
        <f>'White Milk Size'!F7</f>
        <v>-5.0824800552922581E-3</v>
      </c>
      <c r="G196" s="153">
        <f>'White Milk Size'!G7</f>
        <v>19.842571426769435</v>
      </c>
      <c r="H196" s="154">
        <f>'White Milk Size'!H7</f>
        <v>-0.19590084339156633</v>
      </c>
      <c r="I196" s="169">
        <f>'White Milk Size'!I7</f>
        <v>6.2475759042339023</v>
      </c>
      <c r="J196" s="170">
        <f>'White Milk Size'!J7</f>
        <v>4.0073631648710695E-2</v>
      </c>
      <c r="K196" s="152">
        <f>'White Milk Size'!K7</f>
        <v>6.4556773222124867E-3</v>
      </c>
      <c r="L196" s="155">
        <f>'White Milk Size'!L7</f>
        <v>1677793660.8972542</v>
      </c>
      <c r="M196" s="156">
        <f>'White Milk Size'!M7</f>
        <v>2245881.4823615551</v>
      </c>
      <c r="N196" s="152">
        <f>'White Milk Size'!N7</f>
        <v>1.3403864156865911E-3</v>
      </c>
      <c r="O196" s="150">
        <f>'White Milk Size'!O7</f>
        <v>535939830.06899047</v>
      </c>
      <c r="P196" s="151">
        <f>'White Milk Size'!P7</f>
        <v>-2703031.0715111494</v>
      </c>
      <c r="Q196" s="152">
        <f>'White Milk Size'!Q7</f>
        <v>-5.0182249993768703E-3</v>
      </c>
    </row>
    <row r="197" spans="2:17" ht="15" thickBot="1">
      <c r="B197" s="333"/>
      <c r="C197" s="100" t="s">
        <v>116</v>
      </c>
      <c r="D197" s="142">
        <f>'White Milk Size'!D8</f>
        <v>845189361.07852256</v>
      </c>
      <c r="E197" s="143">
        <f>'White Milk Size'!E8</f>
        <v>-6946281.3315236568</v>
      </c>
      <c r="F197" s="144">
        <f>'White Milk Size'!F8</f>
        <v>-8.1516145855346327E-3</v>
      </c>
      <c r="G197" s="145">
        <f>'White Milk Size'!G8</f>
        <v>62.448924888891398</v>
      </c>
      <c r="H197" s="146">
        <f>'White Milk Size'!H8</f>
        <v>-0.81169009584400698</v>
      </c>
      <c r="I197" s="162">
        <f>'White Milk Size'!I8</f>
        <v>3.5610201361492062</v>
      </c>
      <c r="J197" s="163">
        <f>'White Milk Size'!J8</f>
        <v>-0.13651271404204701</v>
      </c>
      <c r="K197" s="144">
        <f>'White Milk Size'!K8</f>
        <v>-3.6919946237931586E-2</v>
      </c>
      <c r="L197" s="147">
        <f>'White Milk Size'!L8</f>
        <v>3009736333.6597009</v>
      </c>
      <c r="M197" s="148">
        <f>'White Milk Size'!M8</f>
        <v>-141063196.97027206</v>
      </c>
      <c r="N197" s="144">
        <f>'White Milk Size'!N8</f>
        <v>-4.4770603651216045E-2</v>
      </c>
      <c r="O197" s="142">
        <f>'White Milk Size'!O8</f>
        <v>845189361.07852256</v>
      </c>
      <c r="P197" s="143">
        <f>'White Milk Size'!P8</f>
        <v>-6946281.3315236568</v>
      </c>
      <c r="Q197" s="144">
        <f>'White Milk Size'!Q8</f>
        <v>-8.1516145855346327E-3</v>
      </c>
    </row>
    <row r="198" spans="2:17">
      <c r="B198" s="332" t="s">
        <v>65</v>
      </c>
      <c r="C198" s="82" t="s">
        <v>90</v>
      </c>
      <c r="D198" s="121">
        <f>Organic!D7</f>
        <v>102402086.49406792</v>
      </c>
      <c r="E198" s="122">
        <f>Organic!E7</f>
        <v>1926775.8622291833</v>
      </c>
      <c r="F198" s="123">
        <f>Organic!F7</f>
        <v>1.9176610155396963E-2</v>
      </c>
      <c r="G198" s="124">
        <f>Organic!G7</f>
        <v>7.5662336778274808</v>
      </c>
      <c r="H198" s="125">
        <f>Organic!H7</f>
        <v>0.10717478507213762</v>
      </c>
      <c r="I198" s="213">
        <f>Organic!I7</f>
        <v>9.4267032682580645</v>
      </c>
      <c r="J198" s="159">
        <f>Organic!J7</f>
        <v>0.19403067802860541</v>
      </c>
      <c r="K198" s="123">
        <f>Organic!K7</f>
        <v>2.1015656748614667E-2</v>
      </c>
      <c r="L198" s="126">
        <f>Organic!L7</f>
        <v>965314083.43007505</v>
      </c>
      <c r="M198" s="127">
        <f>Organic!M7</f>
        <v>37658436.964707017</v>
      </c>
      <c r="N198" s="123">
        <f>Organic!N7</f>
        <v>4.0595275960639464E-2</v>
      </c>
      <c r="O198" s="121">
        <f>Organic!O7</f>
        <v>145692780.83897451</v>
      </c>
      <c r="P198" s="122">
        <f>Organic!P7</f>
        <v>2952699.7101684213</v>
      </c>
      <c r="Q198" s="123">
        <f>Organic!Q7</f>
        <v>2.0685848619519547E-2</v>
      </c>
    </row>
    <row r="199" spans="2:17" ht="15" thickBot="1">
      <c r="B199" s="333"/>
      <c r="C199" s="84" t="s">
        <v>92</v>
      </c>
      <c r="D199" s="128">
        <f>Organic!D8</f>
        <v>1251006899.4608905</v>
      </c>
      <c r="E199" s="129">
        <f>Organic!E8</f>
        <v>4458248.0024764538</v>
      </c>
      <c r="F199" s="130">
        <f>Organic!F8</f>
        <v>3.5764733267814896E-3</v>
      </c>
      <c r="G199" s="131">
        <f>Organic!G8</f>
        <v>92.433766322172076</v>
      </c>
      <c r="H199" s="132">
        <f>Organic!H8</f>
        <v>-0.10717478507220335</v>
      </c>
      <c r="I199" s="214">
        <f>Organic!I8</f>
        <v>4.6262225907023744</v>
      </c>
      <c r="J199" s="166">
        <f>Organic!J8</f>
        <v>-6.742571388216323E-2</v>
      </c>
      <c r="K199" s="130">
        <f>Organic!K8</f>
        <v>-1.4365310203643704E-2</v>
      </c>
      <c r="L199" s="133">
        <f>Organic!L8</f>
        <v>5787436379.4105053</v>
      </c>
      <c r="M199" s="134">
        <f>Organic!M8</f>
        <v>-63424585.089421272</v>
      </c>
      <c r="N199" s="130">
        <f>Organic!N8</f>
        <v>-1.0840214025636511E-2</v>
      </c>
      <c r="O199" s="128">
        <f>Organic!O8</f>
        <v>1790663614.4801154</v>
      </c>
      <c r="P199" s="129">
        <f>Organic!P8</f>
        <v>-1448505.5017058849</v>
      </c>
      <c r="Q199" s="130">
        <f>Organic!Q8</f>
        <v>-8.0826723147242499E-4</v>
      </c>
    </row>
    <row r="200" spans="2:17">
      <c r="B200" s="332" t="s">
        <v>126</v>
      </c>
      <c r="C200" s="82" t="s">
        <v>89</v>
      </c>
      <c r="D200" s="121">
        <f>'Form Data'!D7</f>
        <v>115344528.17143458</v>
      </c>
      <c r="E200" s="122">
        <f>'Form Data'!E7</f>
        <v>12031478.975404114</v>
      </c>
      <c r="F200" s="123">
        <f>'Form Data'!F7</f>
        <v>0.11645652769937209</v>
      </c>
      <c r="G200" s="124">
        <f>'Form Data'!G7</f>
        <v>8.5225182755859699</v>
      </c>
      <c r="H200" s="125">
        <f>'Form Data'!H7</f>
        <v>0.85279211602207905</v>
      </c>
      <c r="I200" s="213">
        <f>'Form Data'!I7</f>
        <v>9.654703665525707</v>
      </c>
      <c r="J200" s="159">
        <f>'Form Data'!J7</f>
        <v>0.22109648518451763</v>
      </c>
      <c r="K200" s="123">
        <f>'Form Data'!K7</f>
        <v>2.343710957620361E-2</v>
      </c>
      <c r="L200" s="126">
        <f>'Form Data'!L7</f>
        <v>1113617238.9350827</v>
      </c>
      <c r="M200" s="127">
        <f>'Form Data'!M7</f>
        <v>139002516.21646714</v>
      </c>
      <c r="N200" s="123">
        <f>'Form Data'!N7</f>
        <v>0.14262304167613016</v>
      </c>
      <c r="O200" s="121">
        <f>'Form Data'!O7</f>
        <v>220291966.45728734</v>
      </c>
      <c r="P200" s="122">
        <f>'Form Data'!P7</f>
        <v>18568889.610740513</v>
      </c>
      <c r="Q200" s="123">
        <f>'Form Data'!Q7</f>
        <v>9.2051389960039573E-2</v>
      </c>
    </row>
    <row r="201" spans="2:17" ht="15" thickBot="1">
      <c r="B201" s="333"/>
      <c r="C201" s="84" t="s">
        <v>91</v>
      </c>
      <c r="D201" s="128">
        <f>'Form Data'!D8</f>
        <v>1238064457.7835221</v>
      </c>
      <c r="E201" s="129">
        <f>'Form Data'!E8</f>
        <v>-5646455.1106889248</v>
      </c>
      <c r="F201" s="130">
        <f>'Form Data'!F8</f>
        <v>-4.5400060835272312E-3</v>
      </c>
      <c r="G201" s="131">
        <f>'Form Data'!G8</f>
        <v>91.477481724413479</v>
      </c>
      <c r="H201" s="132">
        <f>'Form Data'!H8</f>
        <v>-0.85279211602146177</v>
      </c>
      <c r="I201" s="214">
        <f>'Form Data'!I8</f>
        <v>4.55479776392347</v>
      </c>
      <c r="J201" s="166">
        <f>'Form Data'!J8</f>
        <v>-0.11180267197733063</v>
      </c>
      <c r="K201" s="130">
        <f>'Form Data'!K8</f>
        <v>-2.3958055443790999E-2</v>
      </c>
      <c r="L201" s="133">
        <f>'Form Data'!L8</f>
        <v>5639133223.9055099</v>
      </c>
      <c r="M201" s="134">
        <f>'Form Data'!M8</f>
        <v>-164768664.34119797</v>
      </c>
      <c r="N201" s="130">
        <f>'Form Data'!N8</f>
        <v>-2.8389291809853921E-2</v>
      </c>
      <c r="O201" s="128">
        <f>'Form Data'!O8</f>
        <v>1716064428.8618031</v>
      </c>
      <c r="P201" s="129">
        <f>'Form Data'!P8</f>
        <v>-17064695.402278185</v>
      </c>
      <c r="Q201" s="130">
        <f>'Form Data'!Q8</f>
        <v>-9.8461765850967227E-3</v>
      </c>
    </row>
    <row r="202" spans="2:17" ht="15" thickBot="1">
      <c r="B202" s="245" t="s">
        <v>221</v>
      </c>
      <c r="C202" s="149" t="s">
        <v>127</v>
      </c>
      <c r="D202" s="262">
        <f>'Glass Bottle'!D5</f>
        <v>1724590.7025186305</v>
      </c>
      <c r="E202" s="263">
        <f>'Glass Bottle'!E5</f>
        <v>-34239.494173096027</v>
      </c>
      <c r="F202" s="264">
        <f>'Glass Bottle'!F5</f>
        <v>-1.9467197139040958E-2</v>
      </c>
      <c r="G202" s="117">
        <f>'Glass Bottle'!G5</f>
        <v>0.12742568731371035</v>
      </c>
      <c r="H202" s="118">
        <f>'Glass Bottle'!H5</f>
        <v>-3.1458723757286089E-3</v>
      </c>
      <c r="I202" s="167">
        <f>'Glass Bottle'!I5</f>
        <v>12.891748036070407</v>
      </c>
      <c r="J202" s="168">
        <f>'Glass Bottle'!J5</f>
        <v>0.25883811500664322</v>
      </c>
      <c r="K202" s="116">
        <f>'Glass Bottle'!K5</f>
        <v>2.0489191850807369E-2</v>
      </c>
      <c r="L202" s="119">
        <f>'Glass Bottle'!L5</f>
        <v>22232988.802219838</v>
      </c>
      <c r="M202" s="120">
        <f>'Glass Bottle'!M5</f>
        <v>13845.360966395587</v>
      </c>
      <c r="N202" s="116">
        <f>'Glass Bottle'!N5</f>
        <v>6.2312757478712839E-4</v>
      </c>
      <c r="O202" s="114">
        <f>'Glass Bottle'!O5</f>
        <v>4499546.9278350938</v>
      </c>
      <c r="P202" s="115">
        <f>'Glass Bottle'!P5</f>
        <v>-153256.83126258664</v>
      </c>
      <c r="Q202" s="116">
        <f>'Glass Bottle'!Q5</f>
        <v>-3.293859771388849E-2</v>
      </c>
    </row>
    <row r="203" spans="2:17">
      <c r="B203" s="334" t="s">
        <v>222</v>
      </c>
      <c r="C203" s="246" t="s">
        <v>223</v>
      </c>
      <c r="D203" s="251">
        <f>Enhanced!D21</f>
        <v>6641784.7210661061</v>
      </c>
      <c r="E203" s="122">
        <f>Enhanced!E21</f>
        <v>766101.50846331008</v>
      </c>
      <c r="F203" s="123">
        <f>Enhanced!F21</f>
        <v>0.13038509408064977</v>
      </c>
      <c r="G203" s="124">
        <f>Enhanced!G21</f>
        <v>0.49074483692596943</v>
      </c>
      <c r="H203" s="125">
        <f>Enhanced!H21</f>
        <v>5.4547458262775739E-2</v>
      </c>
      <c r="I203" s="213">
        <f>Enhanced!I21</f>
        <v>10.531995084601832</v>
      </c>
      <c r="J203" s="159">
        <f>Enhanced!J21</f>
        <v>-0.3501900098465125</v>
      </c>
      <c r="K203" s="123">
        <f>Enhanced!K21</f>
        <v>-3.2180118864653884E-2</v>
      </c>
      <c r="L203" s="126">
        <f>Enhanced!L21</f>
        <v>69951244.035251781</v>
      </c>
      <c r="M203" s="127">
        <f>Enhanced!M21</f>
        <v>6010971.7593652755</v>
      </c>
      <c r="N203" s="123">
        <f>Enhanced!N21</f>
        <v>9.4009167390301601E-2</v>
      </c>
      <c r="O203" s="121">
        <f>Enhanced!O21</f>
        <v>11703310.268768825</v>
      </c>
      <c r="P203" s="122">
        <f>Enhanced!P21</f>
        <v>-12864.981250768527</v>
      </c>
      <c r="Q203" s="123">
        <f>Enhanced!Q21</f>
        <v>-1.098052988815357E-3</v>
      </c>
    </row>
    <row r="204" spans="2:17">
      <c r="B204" s="334"/>
      <c r="C204" s="246" t="s">
        <v>224</v>
      </c>
      <c r="D204" s="252">
        <f>Enhanced!D22</f>
        <v>1296218133.3130364</v>
      </c>
      <c r="E204" s="106">
        <f>Enhanced!E22</f>
        <v>-721939.53401231766</v>
      </c>
      <c r="F204" s="107">
        <f>Enhanced!F22</f>
        <v>-5.5664833643971894E-4</v>
      </c>
      <c r="G204" s="108">
        <f>Enhanced!G22</f>
        <v>95.774311147965804</v>
      </c>
      <c r="H204" s="109">
        <f>Enhanced!H22</f>
        <v>-0.50757464970843102</v>
      </c>
      <c r="I204" s="215">
        <f>Enhanced!I22</f>
        <v>4.6897491281541042</v>
      </c>
      <c r="J204" s="165">
        <f>Enhanced!J22</f>
        <v>-9.2618468156892675E-2</v>
      </c>
      <c r="K204" s="107">
        <f>Enhanced!K22</f>
        <v>-1.93666560112059E-2</v>
      </c>
      <c r="L204" s="110">
        <f>Enhanced!L22</f>
        <v>6078937860.6023531</v>
      </c>
      <c r="M204" s="111">
        <f>Enhanced!M22</f>
        <v>-123506318.13859653</v>
      </c>
      <c r="N204" s="107">
        <f>Enhanced!N22</f>
        <v>-1.9912523930794554E-2</v>
      </c>
      <c r="O204" s="105">
        <f>Enhanced!O22</f>
        <v>1798247257.5169511</v>
      </c>
      <c r="P204" s="106">
        <f>Enhanced!P22</f>
        <v>-11971514.537582159</v>
      </c>
      <c r="Q204" s="107">
        <f>Enhanced!Q22</f>
        <v>-6.6132970900500167E-3</v>
      </c>
    </row>
    <row r="205" spans="2:17">
      <c r="B205" s="334"/>
      <c r="C205" s="247" t="s">
        <v>128</v>
      </c>
      <c r="D205" s="252">
        <f>'Enhanced - Aggs'!D14</f>
        <v>193.72450977563858</v>
      </c>
      <c r="E205" s="106">
        <f>'Enhanced - Aggs'!E14</f>
        <v>12.074545860290527</v>
      </c>
      <c r="F205" s="107">
        <f>'Enhanced - Aggs'!F14</f>
        <v>6.647150156284902E-2</v>
      </c>
      <c r="G205" s="108">
        <f>'Enhanced - Aggs'!G14</f>
        <v>1.4313818792842335E-5</v>
      </c>
      <c r="H205" s="109">
        <f>'Enhanced - Aggs'!H14</f>
        <v>8.2853797916839651E-7</v>
      </c>
      <c r="I205" s="215">
        <f>'Enhanced - Aggs'!I14</f>
        <v>8.7081490701400348</v>
      </c>
      <c r="J205" s="165">
        <f>'Enhanced - Aggs'!J14</f>
        <v>-1.1872488882310961E-2</v>
      </c>
      <c r="K205" s="107">
        <f>'Enhanced - Aggs'!K14</f>
        <v>-1.3615205882176807E-3</v>
      </c>
      <c r="L205" s="110">
        <f>'Enhanced - Aggs'!L14</f>
        <v>1686.9819096660613</v>
      </c>
      <c r="M205" s="111">
        <f>'Enhanced - Aggs'!M14</f>
        <v>102.99030812859519</v>
      </c>
      <c r="N205" s="107">
        <f>'Enhanced - Aggs'!N14</f>
        <v>6.5019478656723903E-2</v>
      </c>
      <c r="O205" s="105">
        <f>'Enhanced - Aggs'!O14</f>
        <v>387.44901955127716</v>
      </c>
      <c r="P205" s="106">
        <f>'Enhanced - Aggs'!P14</f>
        <v>24.149091720581055</v>
      </c>
      <c r="Q205" s="107">
        <f>'Enhanced - Aggs'!Q14</f>
        <v>6.647150156284902E-2</v>
      </c>
    </row>
    <row r="206" spans="2:17" ht="15" customHeight="1">
      <c r="B206" s="334"/>
      <c r="C206" s="247" t="s">
        <v>129</v>
      </c>
      <c r="D206" s="252">
        <f>'Enhanced - Aggs'!D15</f>
        <v>2562517.9866356608</v>
      </c>
      <c r="E206" s="106">
        <f>'Enhanced - Aggs'!E15</f>
        <v>425342.23193206824</v>
      </c>
      <c r="F206" s="107">
        <f>'Enhanced - Aggs'!F15</f>
        <v>0.19902070805171543</v>
      </c>
      <c r="G206" s="108">
        <f>'Enhanced - Aggs'!G15</f>
        <v>0.18933803552571732</v>
      </c>
      <c r="H206" s="109">
        <f>'Enhanced - Aggs'!H15</f>
        <v>3.0678960791277632E-2</v>
      </c>
      <c r="I206" s="215">
        <f>'Enhanced - Aggs'!I15</f>
        <v>12.686866901762446</v>
      </c>
      <c r="J206" s="165">
        <f>'Enhanced - Aggs'!J15</f>
        <v>-8.1210390953044609E-2</v>
      </c>
      <c r="K206" s="107">
        <f>'Enhanced - Aggs'!K15</f>
        <v>-6.3604244469429375E-3</v>
      </c>
      <c r="L206" s="110">
        <f>'Enhanced - Aggs'!L15</f>
        <v>32510324.629818905</v>
      </c>
      <c r="M206" s="111">
        <f>'Enhanced - Aggs'!M15</f>
        <v>5222699.4056458734</v>
      </c>
      <c r="N206" s="107">
        <f>'Enhanced - Aggs'!N15</f>
        <v>0.19139442742783236</v>
      </c>
      <c r="O206" s="105">
        <f>'Enhanced - Aggs'!O15</f>
        <v>5171095.5556485765</v>
      </c>
      <c r="P206" s="106">
        <f>'Enhanced - Aggs'!P15</f>
        <v>874771.10283677652</v>
      </c>
      <c r="Q206" s="107">
        <f>'Enhanced - Aggs'!Q15</f>
        <v>0.20360918092772726</v>
      </c>
    </row>
    <row r="207" spans="2:17">
      <c r="B207" s="334"/>
      <c r="C207" s="247" t="s">
        <v>130</v>
      </c>
      <c r="D207" s="252">
        <f>'Enhanced - Aggs'!D16</f>
        <v>659650.60445280455</v>
      </c>
      <c r="E207" s="106">
        <f>'Enhanced - Aggs'!E16</f>
        <v>78587.390306471265</v>
      </c>
      <c r="F207" s="107">
        <f>'Enhanced - Aggs'!F16</f>
        <v>0.13524757443461227</v>
      </c>
      <c r="G207" s="108">
        <f>'Enhanced - Aggs'!G16</f>
        <v>4.8739930892904154E-2</v>
      </c>
      <c r="H207" s="109">
        <f>'Enhanced - Aggs'!H16</f>
        <v>5.6031174063301964E-3</v>
      </c>
      <c r="I207" s="215">
        <f>'Enhanced - Aggs'!I16</f>
        <v>11.754250892217735</v>
      </c>
      <c r="J207" s="165">
        <f>'Enhanced - Aggs'!J16</f>
        <v>-0.19641881284490204</v>
      </c>
      <c r="K207" s="107">
        <f>'Enhanced - Aggs'!K16</f>
        <v>-1.6435799640725869E-2</v>
      </c>
      <c r="L207" s="110">
        <f>'Enhanced - Aggs'!L16</f>
        <v>7753698.7059413455</v>
      </c>
      <c r="M207" s="111">
        <f>'Enhanced - Aggs'!M16</f>
        <v>809604.15591643658</v>
      </c>
      <c r="N207" s="107">
        <f>'Enhanced - Aggs'!N16</f>
        <v>0.11658887275858484</v>
      </c>
      <c r="O207" s="105">
        <f>'Enhanced - Aggs'!O16</f>
        <v>2303878.2206997965</v>
      </c>
      <c r="P207" s="106">
        <f>'Enhanced - Aggs'!P16</f>
        <v>45997.558173311874</v>
      </c>
      <c r="Q207" s="107">
        <f>'Enhanced - Aggs'!Q16</f>
        <v>2.0372005897708656E-2</v>
      </c>
    </row>
    <row r="208" spans="2:17">
      <c r="B208" s="334"/>
      <c r="C208" s="248" t="s">
        <v>225</v>
      </c>
      <c r="D208" s="252">
        <f>Enhanced!D23</f>
        <v>12251836.870191505</v>
      </c>
      <c r="E208" s="106">
        <f>Enhanced!E23</f>
        <v>579845.00524544157</v>
      </c>
      <c r="F208" s="107">
        <f>Enhanced!F23</f>
        <v>4.9678324998397437E-2</v>
      </c>
      <c r="G208" s="108">
        <f>Enhanced!G23</f>
        <v>0.90525753835945</v>
      </c>
      <c r="H208" s="109">
        <f>Enhanced!H23</f>
        <v>3.8755368135697466E-2</v>
      </c>
      <c r="I208" s="215">
        <f>Enhanced!I23</f>
        <v>11.345831055780762</v>
      </c>
      <c r="J208" s="165">
        <f>Enhanced!J23</f>
        <v>0.18853334433518931</v>
      </c>
      <c r="K208" s="107">
        <f>Enhanced!K23</f>
        <v>1.6897760480280521E-2</v>
      </c>
      <c r="L208" s="110">
        <f>Enhanced!L23</f>
        <v>139007271.25217855</v>
      </c>
      <c r="M208" s="111">
        <f>Enhanced!M23</f>
        <v>8779383.1294045001</v>
      </c>
      <c r="N208" s="107">
        <f>Enhanced!N23</f>
        <v>6.7415537915562457E-2</v>
      </c>
      <c r="O208" s="105">
        <f>Enhanced!O23</f>
        <v>20688507.022343632</v>
      </c>
      <c r="P208" s="106">
        <f>Enhanced!P23</f>
        <v>1423926.2840234973</v>
      </c>
      <c r="Q208" s="107">
        <f>Enhanced!Q23</f>
        <v>7.3914210922384344E-2</v>
      </c>
    </row>
    <row r="209" spans="2:17">
      <c r="B209" s="334"/>
      <c r="C209" s="248" t="s">
        <v>226</v>
      </c>
      <c r="D209" s="252">
        <f>Enhanced!D24</f>
        <v>105288.75582241896</v>
      </c>
      <c r="E209" s="106">
        <f>Enhanced!E24</f>
        <v>44874.230223922539</v>
      </c>
      <c r="F209" s="107">
        <f>Enhanced!F24</f>
        <v>0.74277220220428841</v>
      </c>
      <c r="G209" s="108">
        <f>Enhanced!G24</f>
        <v>7.7795224440694319E-3</v>
      </c>
      <c r="H209" s="109">
        <f>Enhanced!H24</f>
        <v>3.2944852584838417E-3</v>
      </c>
      <c r="I209" s="215">
        <f>Enhanced!I24</f>
        <v>9.0827899089009225</v>
      </c>
      <c r="J209" s="165">
        <f>Enhanced!J24</f>
        <v>8.8614986864055112E-2</v>
      </c>
      <c r="K209" s="107">
        <f>Enhanced!K24</f>
        <v>9.8524864851068407E-3</v>
      </c>
      <c r="L209" s="110">
        <f>Enhanced!L24</f>
        <v>956315.64890460018</v>
      </c>
      <c r="M209" s="111">
        <f>Enhanced!M24</f>
        <v>412936.83783984929</v>
      </c>
      <c r="N209" s="107">
        <f>Enhanced!N24</f>
        <v>0.75994284177312599</v>
      </c>
      <c r="O209" s="105">
        <f>Enhanced!O24</f>
        <v>222747.53660607338</v>
      </c>
      <c r="P209" s="106">
        <f>Enhanced!P24</f>
        <v>97732.193378232507</v>
      </c>
      <c r="Q209" s="107">
        <f>Enhanced!Q24</f>
        <v>0.781761589056435</v>
      </c>
    </row>
    <row r="210" spans="2:17">
      <c r="B210" s="334"/>
      <c r="C210" s="248" t="s">
        <v>227</v>
      </c>
      <c r="D210" s="252">
        <f>Enhanced!D25</f>
        <v>37477040.65431615</v>
      </c>
      <c r="E210" s="106">
        <f>Enhanced!E25</f>
        <v>5586534.0853331685</v>
      </c>
      <c r="F210" s="107">
        <f>Enhanced!F25</f>
        <v>0.17517859345535408</v>
      </c>
      <c r="G210" s="108">
        <f>Enhanced!G25</f>
        <v>2.7690846627468173</v>
      </c>
      <c r="H210" s="109">
        <f>Enhanced!H25</f>
        <v>0.40160587495327515</v>
      </c>
      <c r="I210" s="215">
        <f>Enhanced!I25</f>
        <v>12.119887419252931</v>
      </c>
      <c r="J210" s="165">
        <f>Enhanced!J25</f>
        <v>0.41538334019229062</v>
      </c>
      <c r="K210" s="107">
        <f>Enhanced!K25</f>
        <v>3.5489187528706279E-2</v>
      </c>
      <c r="L210" s="110">
        <f>Enhanced!L25</f>
        <v>454217513.53707695</v>
      </c>
      <c r="M210" s="111">
        <f>Enhanced!M25</f>
        <v>80954949.317105472</v>
      </c>
      <c r="N210" s="107">
        <f>Enhanced!N25</f>
        <v>0.21688472693821237</v>
      </c>
      <c r="O210" s="105">
        <f>Enhanced!O25</f>
        <v>102839477.82777557</v>
      </c>
      <c r="P210" s="106">
        <f>Enhanced!P25</f>
        <v>11869949.441862434</v>
      </c>
      <c r="Q210" s="107">
        <f>Enhanced!Q25</f>
        <v>0.13048269736551174</v>
      </c>
    </row>
    <row r="211" spans="2:17">
      <c r="B211" s="334"/>
      <c r="C211" s="248" t="s">
        <v>131</v>
      </c>
      <c r="D211" s="252">
        <f>'Enhanced - Aggs'!D18</f>
        <v>118144.40544617176</v>
      </c>
      <c r="E211" s="106">
        <f>'Enhanced - Aggs'!E18</f>
        <v>21710.944821178913</v>
      </c>
      <c r="F211" s="107">
        <f>'Enhanced - Aggs'!F18</f>
        <v>0.22513912370735811</v>
      </c>
      <c r="G211" s="108">
        <f>'Enhanced - Aggs'!G18</f>
        <v>8.7293941943801384E-3</v>
      </c>
      <c r="H211" s="109">
        <f>'Enhanced - Aggs'!H18</f>
        <v>1.570393067529265E-3</v>
      </c>
      <c r="I211" s="215">
        <f>'Enhanced - Aggs'!I18</f>
        <v>19.056608086646289</v>
      </c>
      <c r="J211" s="165">
        <f>'Enhanced - Aggs'!J18</f>
        <v>1.4633984012996422</v>
      </c>
      <c r="K211" s="107">
        <f>'Enhanced - Aggs'!K18</f>
        <v>8.3179728285652399E-2</v>
      </c>
      <c r="L211" s="110">
        <f>'Enhanced - Aggs'!L18</f>
        <v>2251431.6322175348</v>
      </c>
      <c r="M211" s="111">
        <f>'Enhanced - Aggs'!M18</f>
        <v>554857.53875841619</v>
      </c>
      <c r="N211" s="107">
        <f>'Enhanced - Aggs'!N18</f>
        <v>0.3270458631294586</v>
      </c>
      <c r="O211" s="105">
        <f>'Enhanced - Aggs'!O18</f>
        <v>226075.18154549599</v>
      </c>
      <c r="P211" s="106">
        <f>'Enhanced - Aggs'!P18</f>
        <v>42966.585977077484</v>
      </c>
      <c r="Q211" s="107">
        <f>'Enhanced - Aggs'!Q18</f>
        <v>0.23465084117814133</v>
      </c>
    </row>
    <row r="212" spans="2:17">
      <c r="B212" s="338"/>
      <c r="C212" s="249" t="s">
        <v>179</v>
      </c>
      <c r="D212" s="252">
        <f>'Enhanced - Aggs'!D19</f>
        <v>12876653.332582414</v>
      </c>
      <c r="E212" s="106">
        <f>'Enhanced - Aggs'!E19</f>
        <v>3286277.9989936333</v>
      </c>
      <c r="F212" s="107">
        <f>'Enhanced - Aggs'!F19</f>
        <v>0.34266416951211093</v>
      </c>
      <c r="G212" s="108">
        <f>'Enhanced - Aggs'!G19</f>
        <v>10.395305070759973</v>
      </c>
      <c r="H212" s="109">
        <f>'Enhanced - Aggs'!H19</f>
        <v>1.8624670686939968</v>
      </c>
      <c r="I212" s="215">
        <f>'Enhanced - Aggs'!I19</f>
        <v>34.38915948795011</v>
      </c>
      <c r="J212" s="165">
        <f>'Enhanced - Aggs'!J19</f>
        <v>1.6633552743393594</v>
      </c>
      <c r="K212" s="107">
        <f>'Enhanced - Aggs'!K19</f>
        <v>5.0827025165895399E-2</v>
      </c>
      <c r="L212" s="110">
        <f>'Enhanced - Aggs'!L19</f>
        <v>442817285.12522095</v>
      </c>
      <c r="M212" s="111">
        <f>'Enhanced - Aggs'!M19</f>
        <v>128964539.62315261</v>
      </c>
      <c r="N212" s="107">
        <f>'Enhanced - Aggs'!N19</f>
        <v>0.41090779504524905</v>
      </c>
      <c r="O212" s="105">
        <f>'Enhanced - Aggs'!O19</f>
        <v>88622787.382004097</v>
      </c>
      <c r="P212" s="106">
        <f>'Enhanced - Aggs'!P19</f>
        <v>21082228.141922578</v>
      </c>
      <c r="Q212" s="107">
        <f>'Enhanced - Aggs'!Q19</f>
        <v>0.31214174681295004</v>
      </c>
    </row>
    <row r="213" spans="2:17" ht="15" thickBot="1">
      <c r="B213" s="333"/>
      <c r="C213" s="250" t="s">
        <v>228</v>
      </c>
      <c r="D213" s="253">
        <f>Enhanced!D26</f>
        <v>714901.64053883147</v>
      </c>
      <c r="E213" s="129">
        <f>Enhanced!E26</f>
        <v>129608.56946713896</v>
      </c>
      <c r="F213" s="130">
        <f>Enhanced!F26</f>
        <v>0.22144217294392543</v>
      </c>
      <c r="G213" s="131">
        <f>Enhanced!G26</f>
        <v>5.2822291558408521E-2</v>
      </c>
      <c r="H213" s="132">
        <f>Enhanced!H26</f>
        <v>9.3714630992430201E-3</v>
      </c>
      <c r="I213" s="214">
        <f>Enhanced!I26</f>
        <v>13.540684782224643</v>
      </c>
      <c r="J213" s="166">
        <f>Enhanced!J26</f>
        <v>-0.29568061303509907</v>
      </c>
      <c r="K213" s="130">
        <f>Enhanced!K26</f>
        <v>-2.1369818199250327E-2</v>
      </c>
      <c r="L213" s="133">
        <f>Enhanced!L26</f>
        <v>9680257.7648315877</v>
      </c>
      <c r="M213" s="134">
        <f>Enhanced!M26</f>
        <v>1581928.9701699205</v>
      </c>
      <c r="N213" s="130">
        <f>Enhanced!N26</f>
        <v>0.19534017576721649</v>
      </c>
      <c r="O213" s="128">
        <f>Enhanced!O26</f>
        <v>2655095.146645254</v>
      </c>
      <c r="P213" s="129">
        <f>Enhanced!P26</f>
        <v>96965.808031847235</v>
      </c>
      <c r="Q213" s="130">
        <f>Enhanced!Q26</f>
        <v>3.7904966949171538E-2</v>
      </c>
    </row>
    <row r="214" spans="2:17" ht="15.45" customHeight="1" thickBot="1">
      <c r="B214" s="332" t="s">
        <v>62</v>
      </c>
      <c r="C214" s="300" t="s">
        <v>88</v>
      </c>
      <c r="D214" s="301">
        <f>'Non-Dairy Alternatives'!D24</f>
        <v>154741607.23684019</v>
      </c>
      <c r="E214" s="302">
        <f>'Non-Dairy Alternatives'!E24</f>
        <v>-7639573.2669883966</v>
      </c>
      <c r="F214" s="303">
        <f>'Non-Dairy Alternatives'!F24</f>
        <v>-4.7047159303095921E-2</v>
      </c>
      <c r="G214" s="304">
        <f>'Non-Dairy Alternatives'!G24</f>
        <v>100.00000000000006</v>
      </c>
      <c r="H214" s="305">
        <f>'Non-Dairy Alternatives'!H24</f>
        <v>0</v>
      </c>
      <c r="I214" s="306">
        <f>'Non-Dairy Alternatives'!I24</f>
        <v>8.3911043335440425</v>
      </c>
      <c r="J214" s="307">
        <f>'Non-Dairy Alternatives'!J24</f>
        <v>0.22906953822580789</v>
      </c>
      <c r="K214" s="303">
        <f>'Non-Dairy Alternatives'!K24</f>
        <v>2.8065248920183826E-2</v>
      </c>
      <c r="L214" s="308">
        <f>'Non-Dairy Alternatives'!L24</f>
        <v>1298452971.0646198</v>
      </c>
      <c r="M214" s="309">
        <f>'Non-Dairy Alternatives'!M24</f>
        <v>-26907874.312479973</v>
      </c>
      <c r="N214" s="303">
        <f>'Non-Dairy Alternatives'!N24</f>
        <v>-2.0302300619741018E-2</v>
      </c>
      <c r="O214" s="301">
        <f>'Non-Dairy Alternatives'!O24</f>
        <v>330179669.99979633</v>
      </c>
      <c r="P214" s="302">
        <f>'Non-Dairy Alternatives'!P24</f>
        <v>-4073614.5992808938</v>
      </c>
      <c r="Q214" s="303">
        <f>'Non-Dairy Alternatives'!Q24</f>
        <v>-1.2187208883128922E-2</v>
      </c>
    </row>
    <row r="215" spans="2:17" ht="15.45" customHeight="1">
      <c r="B215" s="338"/>
      <c r="C215" s="82" t="s">
        <v>265</v>
      </c>
      <c r="D215" s="121">
        <f>'Non-Dairy Alternatives'!D25</f>
        <v>1267802.5381452732</v>
      </c>
      <c r="E215" s="122">
        <f>'Non-Dairy Alternatives'!E25</f>
        <v>-19748.790055430494</v>
      </c>
      <c r="F215" s="123">
        <f>'Non-Dairy Alternatives'!F25</f>
        <v>-1.5338254578967783E-2</v>
      </c>
      <c r="G215" s="124">
        <f>'Non-Dairy Alternatives'!G25</f>
        <v>0.81930294042043605</v>
      </c>
      <c r="H215" s="125">
        <f>'Non-Dairy Alternatives'!H25</f>
        <v>2.6383881570296142E-2</v>
      </c>
      <c r="I215" s="213">
        <f>'Non-Dairy Alternatives'!I25</f>
        <v>15.116032067697024</v>
      </c>
      <c r="J215" s="159">
        <f>'Non-Dairy Alternatives'!J25</f>
        <v>1.1313239081686586</v>
      </c>
      <c r="K215" s="255">
        <f>'Non-Dairy Alternatives'!K25</f>
        <v>8.0897212531234719E-2</v>
      </c>
      <c r="L215" s="267">
        <f>'Non-Dairy Alternatives'!L25</f>
        <v>19164143.822111629</v>
      </c>
      <c r="M215" s="127">
        <f>'Non-Dairy Alternatives'!M25</f>
        <v>1158114.2568116635</v>
      </c>
      <c r="N215" s="123">
        <f>'Non-Dairy Alternatives'!N25</f>
        <v>6.4318135911733978E-2</v>
      </c>
      <c r="O215" s="121">
        <f>'Non-Dairy Alternatives'!O25</f>
        <v>3440280.5374452178</v>
      </c>
      <c r="P215" s="122">
        <f>'Non-Dairy Alternatives'!P25</f>
        <v>75571.413322696928</v>
      </c>
      <c r="Q215" s="123">
        <f>'Non-Dairy Alternatives'!Q25</f>
        <v>2.2460013788682291E-2</v>
      </c>
    </row>
    <row r="216" spans="2:17" ht="15.45" customHeight="1">
      <c r="B216" s="338"/>
      <c r="C216" s="265" t="s">
        <v>85</v>
      </c>
      <c r="D216" s="105">
        <f>'Non-Dairy Alternatives'!D26</f>
        <v>100780374.72147124</v>
      </c>
      <c r="E216" s="106">
        <f>'Non-Dairy Alternatives'!E26</f>
        <v>-8745003.3451066613</v>
      </c>
      <c r="F216" s="107">
        <f>'Non-Dairy Alternatives'!F26</f>
        <v>-7.9844539224423222E-2</v>
      </c>
      <c r="G216" s="108">
        <f>'Non-Dairy Alternatives'!G26</f>
        <v>65.128168513347291</v>
      </c>
      <c r="H216" s="109">
        <f>'Non-Dairy Alternatives'!H26</f>
        <v>-2.3213830459823299</v>
      </c>
      <c r="I216" s="164">
        <f>'Non-Dairy Alternatives'!I26</f>
        <v>6.7932772216369672</v>
      </c>
      <c r="J216" s="165">
        <f>'Non-Dairy Alternatives'!J26</f>
        <v>-2.8302022044327302E-2</v>
      </c>
      <c r="K216" s="254">
        <f>'Non-Dairy Alternatives'!K26</f>
        <v>-4.1488958836830856E-3</v>
      </c>
      <c r="L216" s="257">
        <f>'Non-Dairy Alternatives'!L26</f>
        <v>684629023.98340857</v>
      </c>
      <c r="M216" s="111">
        <f>'Non-Dairy Alternatives'!M26</f>
        <v>-62507021.691905737</v>
      </c>
      <c r="N216" s="107">
        <f>'Non-Dairy Alternatives'!N26</f>
        <v>-8.3662168427983519E-2</v>
      </c>
      <c r="O216" s="105">
        <f>'Non-Dairy Alternatives'!O26</f>
        <v>178667938.97794637</v>
      </c>
      <c r="P216" s="106">
        <f>'Non-Dairy Alternatives'!P26</f>
        <v>-14978134.442030132</v>
      </c>
      <c r="Q216" s="107">
        <f>'Non-Dairy Alternatives'!Q26</f>
        <v>-7.7347989440228901E-2</v>
      </c>
    </row>
    <row r="217" spans="2:17" ht="15.45" customHeight="1">
      <c r="B217" s="338"/>
      <c r="C217" s="265" t="s">
        <v>87</v>
      </c>
      <c r="D217" s="105">
        <f>'Non-Dairy Alternatives'!D27</f>
        <v>765762.18431215663</v>
      </c>
      <c r="E217" s="106">
        <f>'Non-Dairy Alternatives'!E27</f>
        <v>-218829.72348688962</v>
      </c>
      <c r="F217" s="107">
        <f>'Non-Dairy Alternatives'!F27</f>
        <v>-0.22225423726674834</v>
      </c>
      <c r="G217" s="108">
        <f>'Non-Dairy Alternatives'!G27</f>
        <v>0.4948650837910179</v>
      </c>
      <c r="H217" s="109">
        <f>'Non-Dairy Alternatives'!H27</f>
        <v>-0.111480987067749</v>
      </c>
      <c r="I217" s="164">
        <f>'Non-Dairy Alternatives'!I27</f>
        <v>10.6047525575223</v>
      </c>
      <c r="J217" s="165">
        <f>'Non-Dairy Alternatives'!J27</f>
        <v>0.49171890198841872</v>
      </c>
      <c r="K217" s="254">
        <f>'Non-Dairy Alternatives'!K27</f>
        <v>4.8622294628610153E-2</v>
      </c>
      <c r="L217" s="257">
        <f>'Non-Dairy Alternatives'!L27</f>
        <v>8120718.4825382056</v>
      </c>
      <c r="M217" s="111">
        <f>'Non-Dairy Alternatives'!M27</f>
        <v>-1836492.6179998619</v>
      </c>
      <c r="N217" s="107">
        <f>'Non-Dairy Alternatives'!N27</f>
        <v>-0.18443845364497913</v>
      </c>
      <c r="O217" s="105">
        <f>'Non-Dairy Alternatives'!O27</f>
        <v>1731398.9744484536</v>
      </c>
      <c r="P217" s="106">
        <f>'Non-Dairy Alternatives'!P27</f>
        <v>-430168.16079866234</v>
      </c>
      <c r="Q217" s="107">
        <f>'Non-Dairy Alternatives'!Q27</f>
        <v>-0.19900754123442221</v>
      </c>
    </row>
    <row r="218" spans="2:17" ht="15.45" customHeight="1">
      <c r="B218" s="338"/>
      <c r="C218" s="265" t="s">
        <v>261</v>
      </c>
      <c r="D218" s="105">
        <f>'Non-Dairy Alternatives'!D28</f>
        <v>11273760.954632925</v>
      </c>
      <c r="E218" s="106">
        <f>'Non-Dairy Alternatives'!E28</f>
        <v>1521398.0744598769</v>
      </c>
      <c r="F218" s="107">
        <f>'Non-Dairy Alternatives'!F28</f>
        <v>0.15600302133475175</v>
      </c>
      <c r="G218" s="108">
        <f>'Non-Dairy Alternatives'!G28</f>
        <v>7.2855395235606197</v>
      </c>
      <c r="H218" s="109">
        <f>'Non-Dairy Alternatives'!H28</f>
        <v>1.2796939878194173</v>
      </c>
      <c r="I218" s="164">
        <f>'Non-Dairy Alternatives'!I28</f>
        <v>16.104027345220636</v>
      </c>
      <c r="J218" s="165">
        <f>'Non-Dairy Alternatives'!J28</f>
        <v>1.0937383298434025</v>
      </c>
      <c r="K218" s="254">
        <f>'Non-Dairy Alternatives'!K28</f>
        <v>7.2865907426760829E-2</v>
      </c>
      <c r="L218" s="257">
        <f>'Non-Dairy Alternatives'!L28</f>
        <v>181552954.69688931</v>
      </c>
      <c r="M218" s="111">
        <f>'Non-Dairy Alternatives'!M28</f>
        <v>35167169.28265512</v>
      </c>
      <c r="N218" s="107">
        <f>'Non-Dairy Alternatives'!N28</f>
        <v>0.2402362304723854</v>
      </c>
      <c r="O218" s="105">
        <f>'Non-Dairy Alternatives'!O28</f>
        <v>56748073.723709032</v>
      </c>
      <c r="P218" s="106">
        <f>'Non-Dairy Alternatives'!P28</f>
        <v>10651853.264161207</v>
      </c>
      <c r="Q218" s="107">
        <f>'Non-Dairy Alternatives'!Q28</f>
        <v>0.23107866887934644</v>
      </c>
    </row>
    <row r="219" spans="2:17">
      <c r="B219" s="334"/>
      <c r="C219" s="265" t="s">
        <v>262</v>
      </c>
      <c r="D219" s="105" t="e">
        <f>'Non-Dairy Alternatives'!#REF!</f>
        <v>#REF!</v>
      </c>
      <c r="E219" s="106" t="e">
        <f>'Non-Dairy Alternatives'!#REF!</f>
        <v>#REF!</v>
      </c>
      <c r="F219" s="107" t="e">
        <f>'Non-Dairy Alternatives'!#REF!</f>
        <v>#REF!</v>
      </c>
      <c r="G219" s="108" t="e">
        <f>'Non-Dairy Alternatives'!#REF!</f>
        <v>#REF!</v>
      </c>
      <c r="H219" s="109" t="e">
        <f>'Non-Dairy Alternatives'!#REF!</f>
        <v>#REF!</v>
      </c>
      <c r="I219" s="164" t="e">
        <f>'Non-Dairy Alternatives'!#REF!</f>
        <v>#REF!</v>
      </c>
      <c r="J219" s="165" t="e">
        <f>'Non-Dairy Alternatives'!#REF!</f>
        <v>#REF!</v>
      </c>
      <c r="K219" s="254" t="e">
        <f>'Non-Dairy Alternatives'!#REF!</f>
        <v>#REF!</v>
      </c>
      <c r="L219" s="257" t="e">
        <f>'Non-Dairy Alternatives'!#REF!</f>
        <v>#REF!</v>
      </c>
      <c r="M219" s="111" t="e">
        <f>'Non-Dairy Alternatives'!#REF!</f>
        <v>#REF!</v>
      </c>
      <c r="N219" s="107" t="e">
        <f>'Non-Dairy Alternatives'!#REF!</f>
        <v>#REF!</v>
      </c>
      <c r="O219" s="105" t="e">
        <f>'Non-Dairy Alternatives'!#REF!</f>
        <v>#REF!</v>
      </c>
      <c r="P219" s="106" t="e">
        <f>'Non-Dairy Alternatives'!#REF!</f>
        <v>#REF!</v>
      </c>
      <c r="Q219" s="107" t="e">
        <f>'Non-Dairy Alternatives'!#REF!</f>
        <v>#REF!</v>
      </c>
    </row>
    <row r="220" spans="2:17">
      <c r="B220" s="334"/>
      <c r="C220" s="265" t="s">
        <v>263</v>
      </c>
      <c r="D220" s="105">
        <f>'Non-Dairy Alternatives'!D29</f>
        <v>679401.87292340281</v>
      </c>
      <c r="E220" s="106">
        <f>'Non-Dairy Alternatives'!E29</f>
        <v>28975.976638502791</v>
      </c>
      <c r="F220" s="107">
        <f>'Non-Dairy Alternatives'!F29</f>
        <v>4.4549235822263007E-2</v>
      </c>
      <c r="G220" s="108">
        <f>'Non-Dairy Alternatives'!G29</f>
        <v>0.43905571685289707</v>
      </c>
      <c r="H220" s="109">
        <f>'Non-Dairy Alternatives'!H29</f>
        <v>3.8500742275923372E-2</v>
      </c>
      <c r="I220" s="164">
        <f>'Non-Dairy Alternatives'!I29</f>
        <v>24.645215153273256</v>
      </c>
      <c r="J220" s="165">
        <f>'Non-Dairy Alternatives'!J29</f>
        <v>1.3714642789824936</v>
      </c>
      <c r="K220" s="254">
        <f>'Non-Dairy Alternatives'!K29</f>
        <v>5.8927513935773675E-2</v>
      </c>
      <c r="L220" s="257">
        <f>'Non-Dairy Alternatives'!L29</f>
        <v>16744005.333734078</v>
      </c>
      <c r="M220" s="111">
        <f>'Non-Dairy Alternatives'!M29</f>
        <v>1606155.0614120346</v>
      </c>
      <c r="N220" s="107">
        <f>'Non-Dairy Alternatives'!N29</f>
        <v>0.10610192547278123</v>
      </c>
      <c r="O220" s="105">
        <f>'Non-Dairy Alternatives'!O29</f>
        <v>2575281.9897717251</v>
      </c>
      <c r="P220" s="106">
        <f>'Non-Dairy Alternatives'!P29</f>
        <v>121998.04017488938</v>
      </c>
      <c r="Q220" s="107">
        <f>'Non-Dairy Alternatives'!Q29</f>
        <v>4.9728463023996111E-2</v>
      </c>
    </row>
    <row r="221" spans="2:17">
      <c r="B221" s="334"/>
      <c r="C221" s="265" t="s">
        <v>264</v>
      </c>
      <c r="D221" s="105">
        <f>'Non-Dairy Alternatives'!D30</f>
        <v>489515.65394534275</v>
      </c>
      <c r="E221" s="106">
        <f>'Non-Dairy Alternatives'!E30</f>
        <v>-14131.952200754662</v>
      </c>
      <c r="F221" s="107">
        <f>'Non-Dairy Alternatives'!F30</f>
        <v>-2.8059206533099821E-2</v>
      </c>
      <c r="G221" s="108">
        <f>'Non-Dairy Alternatives'!G30</f>
        <v>0.31634391207796719</v>
      </c>
      <c r="H221" s="109">
        <f>'Non-Dairy Alternatives'!H30</f>
        <v>6.1801328866816774E-3</v>
      </c>
      <c r="I221" s="164">
        <f>'Non-Dairy Alternatives'!I30</f>
        <v>7.7213105960632475</v>
      </c>
      <c r="J221" s="165">
        <f>'Non-Dairy Alternatives'!J30</f>
        <v>6.0876305925784635E-2</v>
      </c>
      <c r="K221" s="254">
        <f>'Non-Dairy Alternatives'!K30</f>
        <v>7.9468478705131268E-3</v>
      </c>
      <c r="L221" s="257">
        <f>'Non-Dairy Alternatives'!L30</f>
        <v>3779702.4057470048</v>
      </c>
      <c r="M221" s="111">
        <f>'Non-Dairy Alternatives'!M30</f>
        <v>-78456.986520207487</v>
      </c>
      <c r="N221" s="107">
        <f>'Non-Dairy Alternatives'!N30</f>
        <v>-2.0335340908272572E-2</v>
      </c>
      <c r="O221" s="105">
        <f>'Non-Dairy Alternatives'!O30</f>
        <v>989090.24712059926</v>
      </c>
      <c r="P221" s="106">
        <f>'Non-Dairy Alternatives'!P30</f>
        <v>-64244.964889947558</v>
      </c>
      <c r="Q221" s="107">
        <f>'Non-Dairy Alternatives'!Q30</f>
        <v>-6.0991946492817223E-2</v>
      </c>
    </row>
    <row r="222" spans="2:17">
      <c r="B222" s="334"/>
      <c r="C222" s="265" t="s">
        <v>229</v>
      </c>
      <c r="D222" s="105">
        <f>'Non-Dairy Alternatives'!D31</f>
        <v>25750622.219577923</v>
      </c>
      <c r="E222" s="106">
        <f>'Non-Dairy Alternatives'!E31</f>
        <v>81726.491561800241</v>
      </c>
      <c r="F222" s="107">
        <f>'Non-Dairy Alternatives'!F31</f>
        <v>3.1838725135573511E-3</v>
      </c>
      <c r="G222" s="108">
        <f>'Non-Dairy Alternatives'!G31</f>
        <v>16.641046115131306</v>
      </c>
      <c r="H222" s="109">
        <f>'Non-Dairy Alternatives'!H31</f>
        <v>0.83324397428474306</v>
      </c>
      <c r="I222" s="164">
        <f>'Non-Dairy Alternatives'!I31</f>
        <v>10.300741346039789</v>
      </c>
      <c r="J222" s="165">
        <f>'Non-Dairy Alternatives'!J31</f>
        <v>-2.2629691649445505E-2</v>
      </c>
      <c r="K222" s="254">
        <f>'Non-Dairy Alternatives'!K31</f>
        <v>-2.1920835322907172E-3</v>
      </c>
      <c r="L222" s="257">
        <f>'Non-Dairy Alternatives'!L31</f>
        <v>265250498.98345721</v>
      </c>
      <c r="M222" s="111">
        <f>'Non-Dairy Alternatives'!M31</f>
        <v>260964.25539064407</v>
      </c>
      <c r="N222" s="107">
        <f>'Non-Dairy Alternatives'!N31</f>
        <v>9.8480966676079014E-4</v>
      </c>
      <c r="O222" s="105">
        <f>'Non-Dairy Alternatives'!O31</f>
        <v>59408454.452539243</v>
      </c>
      <c r="P222" s="106">
        <f>'Non-Dairy Alternatives'!P31</f>
        <v>1193101.4126823917</v>
      </c>
      <c r="Q222" s="107">
        <f>'Non-Dairy Alternatives'!Q31</f>
        <v>2.0494617835015803E-2</v>
      </c>
    </row>
    <row r="223" spans="2:17">
      <c r="B223" s="334"/>
      <c r="C223" s="265" t="s">
        <v>230</v>
      </c>
      <c r="D223" s="105">
        <f>'Non-Dairy Alternatives'!D32</f>
        <v>1768385.6083140317</v>
      </c>
      <c r="E223" s="106">
        <f>'Non-Dairy Alternatives'!E32</f>
        <v>-142938.55689319572</v>
      </c>
      <c r="F223" s="107">
        <f>'Non-Dairy Alternatives'!F32</f>
        <v>-7.4785093756033899E-2</v>
      </c>
      <c r="G223" s="108">
        <f>'Non-Dairy Alternatives'!G32</f>
        <v>1.1427990440912412</v>
      </c>
      <c r="H223" s="109">
        <f>'Non-Dairy Alternatives'!H32</f>
        <v>-3.426110492163259E-2</v>
      </c>
      <c r="I223" s="164">
        <f>'Non-Dairy Alternatives'!I32</f>
        <v>14.110446218214632</v>
      </c>
      <c r="J223" s="165">
        <f>'Non-Dairy Alternatives'!J32</f>
        <v>0.16457583536184295</v>
      </c>
      <c r="K223" s="254">
        <f>'Non-Dairy Alternatives'!K32</f>
        <v>1.1801044384020517E-2</v>
      </c>
      <c r="L223" s="257">
        <f>'Non-Dairy Alternatives'!L32</f>
        <v>24952710.01917991</v>
      </c>
      <c r="M223" s="111">
        <f>'Non-Dairy Alternatives'!M32</f>
        <v>-1702369.0484143943</v>
      </c>
      <c r="N223" s="107">
        <f>'Non-Dairy Alternatives'!N32</f>
        <v>-6.3866591582691479E-2</v>
      </c>
      <c r="O223" s="105">
        <f>'Non-Dairy Alternatives'!O32</f>
        <v>4748703.5521895103</v>
      </c>
      <c r="P223" s="106">
        <f>'Non-Dairy Alternatives'!P32</f>
        <v>-386148.31289473642</v>
      </c>
      <c r="Q223" s="107">
        <f>'Non-Dairy Alternatives'!Q32</f>
        <v>-7.5201451383719892E-2</v>
      </c>
    </row>
    <row r="224" spans="2:17">
      <c r="B224" s="334"/>
      <c r="C224" s="83" t="s">
        <v>230</v>
      </c>
      <c r="D224" s="105">
        <f>'Non-Dairy Alternatives'!D33</f>
        <v>744942.17199306958</v>
      </c>
      <c r="E224" s="106">
        <f>'Non-Dairy Alternatives'!E33</f>
        <v>-111072.93232398201</v>
      </c>
      <c r="F224" s="107">
        <f>'Non-Dairy Alternatives'!F33</f>
        <v>-0.12975580893820621</v>
      </c>
      <c r="G224" s="108">
        <f>'Non-Dairy Alternatives'!G33</f>
        <v>0.48141038812715498</v>
      </c>
      <c r="H224" s="109">
        <f>'Non-Dairy Alternatives'!H33</f>
        <v>-4.5753598278812313E-2</v>
      </c>
      <c r="I224" s="164">
        <f>'Non-Dairy Alternatives'!I33</f>
        <v>10.342764560558658</v>
      </c>
      <c r="J224" s="165">
        <f>'Non-Dairy Alternatives'!J33</f>
        <v>2.8445979253787002E-2</v>
      </c>
      <c r="K224" s="254">
        <f>'Non-Dairy Alternatives'!K33</f>
        <v>2.7579116380355476E-3</v>
      </c>
      <c r="L224" s="257">
        <f>'Non-Dairy Alternatives'!L33</f>
        <v>7704761.4961555125</v>
      </c>
      <c r="M224" s="111">
        <f>'Non-Dairy Alternatives'!M33</f>
        <v>-1124451.0001794798</v>
      </c>
      <c r="N224" s="107">
        <f>'Non-Dairy Alternatives'!N33</f>
        <v>-0.12735575235574403</v>
      </c>
      <c r="O224" s="105">
        <f>'Non-Dairy Alternatives'!O33</f>
        <v>1665565.0579041869</v>
      </c>
      <c r="P224" s="106">
        <f>'Non-Dairy Alternatives'!P33</f>
        <v>-271486.64930034871</v>
      </c>
      <c r="Q224" s="107">
        <f>'Non-Dairy Alternatives'!Q33</f>
        <v>-0.14015457010806687</v>
      </c>
    </row>
    <row r="225" spans="1:17" ht="15" thickBot="1">
      <c r="B225" s="333"/>
      <c r="C225" s="266" t="s">
        <v>86</v>
      </c>
      <c r="D225" s="128">
        <f>'Non-Dairy Alternatives'!D34</f>
        <v>11221039.311529486</v>
      </c>
      <c r="E225" s="129">
        <f>'Non-Dairy Alternatives'!E34</f>
        <v>-18723.509582020342</v>
      </c>
      <c r="F225" s="130">
        <f>'Non-Dairy Alternatives'!F34</f>
        <v>-1.665827818613059E-3</v>
      </c>
      <c r="G225" s="131">
        <f>'Non-Dairy Alternatives'!G34</f>
        <v>7.2514687626031309</v>
      </c>
      <c r="H225" s="132">
        <f>'Non-Dairy Alternatives'!H34</f>
        <v>0.32963041518053515</v>
      </c>
      <c r="I225" s="214">
        <f>'Non-Dairy Alternatives'!I34</f>
        <v>7.713586009137777</v>
      </c>
      <c r="J225" s="166">
        <f>'Non-Dairy Alternatives'!J34</f>
        <v>0.20800080793818942</v>
      </c>
      <c r="K225" s="256">
        <f>'Non-Dairy Alternatives'!K34</f>
        <v>2.7712803513967904E-2</v>
      </c>
      <c r="L225" s="258">
        <f>'Non-Dairy Alternatives'!L34</f>
        <v>86554451.841398835</v>
      </c>
      <c r="M225" s="134">
        <f>'Non-Dairy Alternatives'!M34</f>
        <v>2193454.3462709934</v>
      </c>
      <c r="N225" s="130">
        <f>'Non-Dairy Alternatives'!N34</f>
        <v>2.6000810936329593E-2</v>
      </c>
      <c r="O225" s="128">
        <f>'Non-Dairy Alternatives'!O34</f>
        <v>20204882.486722007</v>
      </c>
      <c r="P225" s="129">
        <f>'Non-Dairy Alternatives'!P34</f>
        <v>23843.800291769207</v>
      </c>
      <c r="Q225" s="130">
        <f>'Non-Dairy Alternatives'!Q34</f>
        <v>1.1814951976580777E-3</v>
      </c>
    </row>
    <row r="226" spans="1:17">
      <c r="B226" s="236"/>
      <c r="C226" s="82" t="s">
        <v>207</v>
      </c>
      <c r="D226" s="121">
        <f>'Trad vs Value Add'!D17</f>
        <v>64892371.742185123</v>
      </c>
      <c r="E226" s="122">
        <f>'Trad vs Value Add'!E17</f>
        <v>682681.46336782724</v>
      </c>
      <c r="F226" s="123">
        <f>'Trad vs Value Add'!F17</f>
        <v>1.0632062861593386E-2</v>
      </c>
      <c r="G226" s="124">
        <f>'Trad vs Value Add'!G17</f>
        <v>4.7947348078524188</v>
      </c>
      <c r="H226" s="125">
        <f>'Trad vs Value Add'!H17</f>
        <v>2.7953214807907578E-2</v>
      </c>
      <c r="I226" s="213">
        <f>'Trad vs Value Add'!I17</f>
        <v>8.2124235250077362</v>
      </c>
      <c r="J226" s="159">
        <f>'Trad vs Value Add'!J17</f>
        <v>-0.29196580662008209</v>
      </c>
      <c r="K226" s="123">
        <f>'Trad vs Value Add'!K17</f>
        <v>-3.4331190075489779E-2</v>
      </c>
      <c r="L226" s="126">
        <f>'Trad vs Value Add'!L17</f>
        <v>532923640.2890684</v>
      </c>
      <c r="M226" s="127">
        <f>'Trad vs Value Add'!M17</f>
        <v>-13140564.705231845</v>
      </c>
      <c r="N226" s="123">
        <f>'Trad vs Value Add'!N17</f>
        <v>-2.4064138584892238E-2</v>
      </c>
      <c r="O226" s="121">
        <f>'Trad vs Value Add'!O17</f>
        <v>207683986.43384978</v>
      </c>
      <c r="P226" s="122">
        <f>'Trad vs Value Add'!P17</f>
        <v>-4033689.8123488426</v>
      </c>
      <c r="Q226" s="123">
        <f>'Trad vs Value Add'!Q17</f>
        <v>-1.9052210868110108E-2</v>
      </c>
    </row>
    <row r="227" spans="1:17">
      <c r="B227" s="236" t="s">
        <v>220</v>
      </c>
      <c r="C227" s="83" t="s">
        <v>208</v>
      </c>
      <c r="D227" s="105">
        <f>'Trad vs Value Add'!D18</f>
        <v>1067926885.2826154</v>
      </c>
      <c r="E227" s="106">
        <f>'Trad vs Value Add'!E18</f>
        <v>-4665130.5011837482</v>
      </c>
      <c r="F227" s="107">
        <f>'Trad vs Value Add'!F18</f>
        <v>-4.3493988697787325E-3</v>
      </c>
      <c r="G227" s="108">
        <f>'Trad vs Value Add'!G18</f>
        <v>78.906442647052998</v>
      </c>
      <c r="H227" s="109">
        <f>'Trad vs Value Add'!H18</f>
        <v>-0.7203528643938597</v>
      </c>
      <c r="I227" s="215">
        <f>'Trad vs Value Add'!I18</f>
        <v>3.8339179447121294</v>
      </c>
      <c r="J227" s="165">
        <f>'Trad vs Value Add'!J18</f>
        <v>-0.12824064241460986</v>
      </c>
      <c r="K227" s="107">
        <f>'Trad vs Value Add'!K18</f>
        <v>-3.236635778064776E-2</v>
      </c>
      <c r="L227" s="110">
        <f>'Trad vs Value Add'!L18</f>
        <v>4094344049.1255507</v>
      </c>
      <c r="M227" s="111">
        <f>'Trad vs Value Add'!M18</f>
        <v>-155435616.69580841</v>
      </c>
      <c r="N227" s="107">
        <f>'Trad vs Value Add'!N18</f>
        <v>-3.6574982450476572E-2</v>
      </c>
      <c r="O227" s="105">
        <f>'Trad vs Value Add'!O18</f>
        <v>1325135852.6661835</v>
      </c>
      <c r="P227" s="106">
        <f>'Trad vs Value Add'!P18</f>
        <v>-12290301.873870134</v>
      </c>
      <c r="Q227" s="107">
        <f>'Trad vs Value Add'!Q18</f>
        <v>-9.1895181144388636E-3</v>
      </c>
    </row>
    <row r="228" spans="1:17">
      <c r="B228" s="236" t="s">
        <v>218</v>
      </c>
      <c r="C228" s="83" t="s">
        <v>209</v>
      </c>
      <c r="D228" s="105">
        <f>'Trad vs Value Add'!D19</f>
        <v>15374711.6516097</v>
      </c>
      <c r="E228" s="106">
        <f>'Trad vs Value Add'!E19</f>
        <v>843750.51136716455</v>
      </c>
      <c r="F228" s="107">
        <f>'Trad vs Value Add'!F19</f>
        <v>5.806570558023539E-2</v>
      </c>
      <c r="G228" s="108">
        <f>'Trad vs Value Add'!G19</f>
        <v>1.1359989338892498</v>
      </c>
      <c r="H228" s="109">
        <f>'Trad vs Value Add'!H19</f>
        <v>5.7253377077181478E-2</v>
      </c>
      <c r="I228" s="215">
        <f>'Trad vs Value Add'!I19</f>
        <v>14.583963530679418</v>
      </c>
      <c r="J228" s="165">
        <f>'Trad vs Value Add'!J19</f>
        <v>4.1628511168710247E-2</v>
      </c>
      <c r="K228" s="107">
        <f>'Trad vs Value Add'!K19</f>
        <v>2.8625740716920222E-3</v>
      </c>
      <c r="L228" s="110">
        <f>'Trad vs Value Add'!L19</f>
        <v>224224234.02178779</v>
      </c>
      <c r="M228" s="111">
        <f>'Trad vs Value Add'!M19</f>
        <v>12910128.964889526</v>
      </c>
      <c r="N228" s="107">
        <f>'Trad vs Value Add'!N19</f>
        <v>6.1094497035175929E-2</v>
      </c>
      <c r="O228" s="105">
        <f>'Trad vs Value Add'!O19</f>
        <v>49809198.637355424</v>
      </c>
      <c r="P228" s="106">
        <f>'Trad vs Value Add'!P19</f>
        <v>923452.85734544694</v>
      </c>
      <c r="Q228" s="107">
        <f>'Trad vs Value Add'!Q19</f>
        <v>1.8890022901584921E-2</v>
      </c>
    </row>
    <row r="229" spans="1:17" ht="15" thickBot="1">
      <c r="B229" s="236"/>
      <c r="C229" s="84" t="s">
        <v>210</v>
      </c>
      <c r="D229" s="128">
        <f>'Trad vs Value Add'!D20</f>
        <v>196720250.36258575</v>
      </c>
      <c r="E229" s="129">
        <f>'Trad vs Value Add'!E20</f>
        <v>9328610.5886943042</v>
      </c>
      <c r="F229" s="130">
        <f>'Trad vs Value Add'!F20</f>
        <v>4.9781359509689413E-2</v>
      </c>
      <c r="G229" s="131">
        <f>'Trad vs Value Add'!G20</f>
        <v>14.535166561184026</v>
      </c>
      <c r="H229" s="132">
        <f>'Trad vs Value Add'!H20</f>
        <v>0.62363677049607169</v>
      </c>
      <c r="I229" s="214">
        <f>'Trad vs Value Add'!I20</f>
        <v>9.2714666643453238</v>
      </c>
      <c r="J229" s="166">
        <f>'Trad vs Value Add'!J20</f>
        <v>0.22290041386436243</v>
      </c>
      <c r="K229" s="130">
        <f>'Trad vs Value Add'!K20</f>
        <v>2.4633782600919182E-2</v>
      </c>
      <c r="L229" s="133">
        <f>'Trad vs Value Add'!L20</f>
        <v>1823885243.4383798</v>
      </c>
      <c r="M229" s="134">
        <f>'Trad vs Value Add'!M20</f>
        <v>128259576.15805984</v>
      </c>
      <c r="N229" s="130">
        <f>'Trad vs Value Add'!N20</f>
        <v>7.5641445298348403E-2</v>
      </c>
      <c r="O229" s="128">
        <f>'Trad vs Value Add'!O20</f>
        <v>325319361.0694977</v>
      </c>
      <c r="P229" s="129">
        <f>'Trad vs Value Add'!P20</f>
        <v>16477873.92763567</v>
      </c>
      <c r="Q229" s="130">
        <f>'Trad vs Value Add'!Q20</f>
        <v>5.3353822636098072E-2</v>
      </c>
    </row>
    <row r="230" spans="1:17">
      <c r="B230" s="332" t="s">
        <v>219</v>
      </c>
      <c r="C230" s="82" t="s">
        <v>216</v>
      </c>
      <c r="D230" s="121">
        <f>Filtration!D13</f>
        <v>1319549280.8296862</v>
      </c>
      <c r="E230" s="122">
        <f>Filtration!E13</f>
        <v>993983.23540735245</v>
      </c>
      <c r="F230" s="123">
        <f>Filtration!F13</f>
        <v>7.5384266190495588E-4</v>
      </c>
      <c r="G230" s="124">
        <f>Filtration!G13</f>
        <v>97.498191198916373</v>
      </c>
      <c r="H230" s="125">
        <f>Filtration!H13</f>
        <v>-0.38835979815698352</v>
      </c>
      <c r="I230" s="213">
        <f>Filtration!I13</f>
        <v>4.8034780943205648</v>
      </c>
      <c r="J230" s="159">
        <f>Filtration!J13</f>
        <v>-8.1678373395503101E-2</v>
      </c>
      <c r="K230" s="123">
        <f>Filtration!K13</f>
        <v>-1.6719704667656175E-2</v>
      </c>
      <c r="L230" s="126">
        <f>Filtration!L13</f>
        <v>6338426064.8418522</v>
      </c>
      <c r="M230" s="127">
        <f>Filtration!M13</f>
        <v>-102922875.2421236</v>
      </c>
      <c r="N230" s="123">
        <f>Filtration!N13</f>
        <v>-1.5978466032424227E-2</v>
      </c>
      <c r="O230" s="121">
        <f>Filtration!O13</f>
        <v>1844585623.3274662</v>
      </c>
      <c r="P230" s="122">
        <f>Filtration!P13</f>
        <v>-10244617.416626692</v>
      </c>
      <c r="Q230" s="123">
        <f>Filtration!Q13</f>
        <v>-5.5232102602106106E-3</v>
      </c>
    </row>
    <row r="231" spans="1:17" ht="15" thickBot="1">
      <c r="B231" s="333"/>
      <c r="C231" s="84" t="s">
        <v>217</v>
      </c>
      <c r="D231" s="128">
        <f>Filtration!D14</f>
        <v>33859705.125271387</v>
      </c>
      <c r="E231" s="129">
        <f>Filtration!E14</f>
        <v>5391040.6293062307</v>
      </c>
      <c r="F231" s="130">
        <f>Filtration!F14</f>
        <v>0.18936752828957953</v>
      </c>
      <c r="G231" s="131">
        <f>Filtration!G14</f>
        <v>2.5018088010831412</v>
      </c>
      <c r="H231" s="132">
        <f>Filtration!H14</f>
        <v>0.38835979815756483</v>
      </c>
      <c r="I231" s="214">
        <f>Filtration!I14</f>
        <v>12.236503432793029</v>
      </c>
      <c r="J231" s="166">
        <f>Filtration!J14</f>
        <v>0.39303705139299083</v>
      </c>
      <c r="K231" s="130">
        <f>Filtration!K14</f>
        <v>3.3185981091671674E-2</v>
      </c>
      <c r="L231" s="133">
        <f>Filtration!L14</f>
        <v>414324397.99874306</v>
      </c>
      <c r="M231" s="134">
        <f>Filtration!M14</f>
        <v>77156727.117422879</v>
      </c>
      <c r="N231" s="130">
        <f>Filtration!N14</f>
        <v>0.22883785659444589</v>
      </c>
      <c r="O231" s="128">
        <f>Filtration!O14</f>
        <v>91770771.99162358</v>
      </c>
      <c r="P231" s="129">
        <f>Filtration!P14</f>
        <v>11748811.625088945</v>
      </c>
      <c r="Q231" s="130">
        <f>Filtration!Q14</f>
        <v>0.14681984259413774</v>
      </c>
    </row>
    <row r="232" spans="1:17">
      <c r="A232" s="50"/>
      <c r="B232" s="77"/>
      <c r="D232" s="52"/>
      <c r="E232" s="52"/>
      <c r="F232" s="53"/>
      <c r="G232" s="54"/>
      <c r="H232" s="54"/>
      <c r="I232" s="172"/>
      <c r="J232" s="172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72"/>
      <c r="J233" s="172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7" t="s">
        <v>132</v>
      </c>
      <c r="D234" s="52"/>
      <c r="E234" s="52"/>
      <c r="F234" s="53"/>
      <c r="G234" s="54"/>
      <c r="H234" s="54"/>
      <c r="I234" s="172"/>
      <c r="J234" s="172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72"/>
      <c r="J235" s="172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72"/>
      <c r="J236" s="172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72"/>
      <c r="J237" s="172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72"/>
      <c r="J238" s="172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72"/>
      <c r="J239" s="172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72"/>
      <c r="J240" s="172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72"/>
      <c r="J241" s="172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72"/>
      <c r="J242" s="172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72"/>
      <c r="J243" s="172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72"/>
      <c r="J244" s="172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72"/>
      <c r="J245" s="172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72"/>
      <c r="J246" s="172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72"/>
      <c r="J247" s="172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72"/>
      <c r="J248" s="172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72"/>
      <c r="J249" s="172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72"/>
      <c r="J250" s="172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72"/>
      <c r="J251" s="172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72"/>
      <c r="J252" s="172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9"/>
      <c r="C253" s="55"/>
      <c r="D253" s="52"/>
      <c r="E253" s="52"/>
      <c r="F253" s="53"/>
      <c r="G253" s="54"/>
      <c r="H253" s="54"/>
      <c r="I253" s="172"/>
      <c r="J253" s="172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9"/>
      <c r="C254" s="55"/>
      <c r="D254" s="52"/>
      <c r="E254" s="52"/>
      <c r="F254" s="53"/>
      <c r="G254" s="54"/>
      <c r="H254" s="54"/>
      <c r="I254" s="172"/>
      <c r="J254" s="172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9"/>
      <c r="C255" s="55"/>
      <c r="D255" s="52"/>
      <c r="E255" s="52"/>
      <c r="F255" s="53"/>
      <c r="G255" s="54"/>
      <c r="H255" s="54"/>
      <c r="I255" s="172"/>
      <c r="J255" s="172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9"/>
      <c r="C256" s="55"/>
      <c r="D256" s="52"/>
      <c r="E256" s="52"/>
      <c r="F256" s="53"/>
      <c r="G256" s="54"/>
      <c r="H256" s="54"/>
      <c r="I256" s="172"/>
      <c r="J256" s="172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9"/>
      <c r="C257" s="55"/>
      <c r="D257" s="52"/>
      <c r="E257" s="52"/>
      <c r="F257" s="53"/>
      <c r="G257" s="54"/>
      <c r="H257" s="54"/>
      <c r="I257" s="172"/>
      <c r="J257" s="172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9"/>
      <c r="C258" s="55"/>
      <c r="D258" s="52"/>
      <c r="E258" s="52"/>
      <c r="F258" s="53"/>
      <c r="G258" s="54"/>
      <c r="H258" s="54"/>
      <c r="I258" s="172"/>
      <c r="J258" s="172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9"/>
      <c r="C259" s="55"/>
      <c r="D259" s="52"/>
      <c r="E259" s="52"/>
      <c r="F259" s="53"/>
      <c r="G259" s="54"/>
      <c r="H259" s="54"/>
      <c r="I259" s="172"/>
      <c r="J259" s="172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9"/>
      <c r="C260" s="55"/>
      <c r="D260" s="52"/>
      <c r="E260" s="52"/>
      <c r="F260" s="53"/>
      <c r="G260" s="54"/>
      <c r="H260" s="54"/>
      <c r="I260" s="172"/>
      <c r="J260" s="172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9"/>
      <c r="C261" s="55"/>
      <c r="D261" s="52"/>
      <c r="E261" s="52"/>
      <c r="F261" s="53"/>
      <c r="G261" s="54"/>
      <c r="H261" s="54"/>
      <c r="I261" s="172"/>
      <c r="J261" s="172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9"/>
      <c r="C262" s="55"/>
      <c r="D262" s="52"/>
      <c r="E262" s="52"/>
      <c r="F262" s="53"/>
      <c r="G262" s="54"/>
      <c r="H262" s="54"/>
      <c r="I262" s="172"/>
      <c r="J262" s="172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9"/>
      <c r="C263" s="55"/>
      <c r="D263" s="52"/>
      <c r="E263" s="52"/>
      <c r="F263" s="53"/>
      <c r="G263" s="54"/>
      <c r="H263" s="54"/>
      <c r="I263" s="172"/>
      <c r="J263" s="172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9"/>
      <c r="C264" s="55"/>
      <c r="D264" s="52"/>
      <c r="E264" s="52"/>
      <c r="F264" s="53"/>
      <c r="G264" s="54"/>
      <c r="H264" s="54"/>
      <c r="I264" s="172"/>
      <c r="J264" s="172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9"/>
      <c r="C265" s="81"/>
      <c r="D265" s="52"/>
      <c r="E265" s="52"/>
      <c r="F265" s="53"/>
      <c r="G265" s="54"/>
      <c r="H265" s="54"/>
      <c r="I265" s="172"/>
      <c r="J265" s="172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40"/>
      <c r="C266" s="55"/>
      <c r="D266" s="52"/>
      <c r="E266" s="52"/>
      <c r="F266" s="53"/>
      <c r="G266" s="54"/>
      <c r="H266" s="54"/>
      <c r="I266" s="172"/>
      <c r="J266" s="172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40"/>
      <c r="C267" s="55"/>
      <c r="D267" s="52"/>
      <c r="E267" s="52"/>
      <c r="F267" s="53"/>
      <c r="G267" s="54"/>
      <c r="H267" s="54"/>
      <c r="I267" s="172"/>
      <c r="J267" s="172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40"/>
      <c r="C268" s="55"/>
      <c r="D268" s="52"/>
      <c r="E268" s="52"/>
      <c r="F268" s="53"/>
      <c r="G268" s="54"/>
      <c r="H268" s="54"/>
      <c r="I268" s="172"/>
      <c r="J268" s="172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40"/>
      <c r="C269" s="55"/>
      <c r="D269" s="52"/>
      <c r="E269" s="52"/>
      <c r="F269" s="53"/>
      <c r="G269" s="54"/>
      <c r="H269" s="54"/>
      <c r="I269" s="172"/>
      <c r="J269" s="172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40"/>
      <c r="C270" s="55"/>
      <c r="D270" s="52"/>
      <c r="E270" s="52"/>
      <c r="F270" s="53"/>
      <c r="G270" s="54"/>
      <c r="H270" s="54"/>
      <c r="I270" s="172"/>
      <c r="J270" s="172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40"/>
      <c r="C271" s="55"/>
      <c r="D271" s="52"/>
      <c r="E271" s="52"/>
      <c r="F271" s="53"/>
      <c r="G271" s="54"/>
      <c r="H271" s="54"/>
      <c r="I271" s="172"/>
      <c r="J271" s="172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40"/>
      <c r="C272" s="55"/>
      <c r="D272" s="52"/>
      <c r="E272" s="52"/>
      <c r="F272" s="53"/>
      <c r="G272" s="54"/>
      <c r="H272" s="54"/>
      <c r="I272" s="172"/>
      <c r="J272" s="172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40"/>
      <c r="C273" s="55"/>
      <c r="D273" s="52"/>
      <c r="E273" s="52"/>
      <c r="F273" s="53"/>
      <c r="G273" s="54"/>
      <c r="H273" s="54"/>
      <c r="I273" s="172"/>
      <c r="J273" s="172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40"/>
      <c r="C274" s="55"/>
      <c r="D274" s="52"/>
      <c r="E274" s="52"/>
      <c r="F274" s="53"/>
      <c r="G274" s="54"/>
      <c r="H274" s="54"/>
      <c r="I274" s="172"/>
      <c r="J274" s="172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40"/>
      <c r="C275" s="55"/>
      <c r="D275" s="52"/>
      <c r="E275" s="52"/>
      <c r="F275" s="53"/>
      <c r="G275" s="54"/>
      <c r="H275" s="54"/>
      <c r="I275" s="172"/>
      <c r="J275" s="172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40"/>
      <c r="C276" s="55"/>
      <c r="D276" s="52"/>
      <c r="E276" s="52"/>
      <c r="F276" s="53"/>
      <c r="G276" s="54"/>
      <c r="H276" s="54"/>
      <c r="I276" s="172"/>
      <c r="J276" s="172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40"/>
      <c r="C277" s="55"/>
      <c r="D277" s="52"/>
      <c r="E277" s="52"/>
      <c r="F277" s="53"/>
      <c r="G277" s="54"/>
      <c r="H277" s="54"/>
      <c r="I277" s="172"/>
      <c r="J277" s="172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40"/>
      <c r="C278" s="55"/>
      <c r="D278" s="52"/>
      <c r="E278" s="52"/>
      <c r="F278" s="53"/>
      <c r="G278" s="54"/>
      <c r="H278" s="54"/>
      <c r="I278" s="172"/>
      <c r="J278" s="172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40"/>
      <c r="C279" s="55"/>
      <c r="D279" s="52"/>
      <c r="E279" s="52"/>
      <c r="F279" s="53"/>
      <c r="G279" s="54"/>
      <c r="H279" s="54"/>
      <c r="I279" s="172"/>
      <c r="J279" s="172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40"/>
      <c r="C280" s="51"/>
      <c r="D280" s="52"/>
      <c r="E280" s="52"/>
      <c r="F280" s="53"/>
      <c r="G280" s="54"/>
      <c r="H280" s="54"/>
      <c r="I280" s="172"/>
      <c r="J280" s="172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40"/>
      <c r="C281" s="51"/>
      <c r="D281" s="52"/>
      <c r="E281" s="52"/>
      <c r="F281" s="53"/>
      <c r="G281" s="54"/>
      <c r="H281" s="54"/>
      <c r="I281" s="172"/>
      <c r="J281" s="172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40"/>
      <c r="C282" s="51"/>
      <c r="D282" s="52"/>
      <c r="E282" s="52"/>
      <c r="F282" s="53"/>
      <c r="G282" s="54"/>
      <c r="H282" s="54"/>
      <c r="I282" s="172"/>
      <c r="J282" s="172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40"/>
      <c r="C283" s="51"/>
      <c r="D283" s="52"/>
      <c r="E283" s="52"/>
      <c r="F283" s="53"/>
      <c r="G283" s="54"/>
      <c r="H283" s="54"/>
      <c r="I283" s="172"/>
      <c r="J283" s="172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9"/>
      <c r="C284" s="55"/>
      <c r="D284" s="52"/>
      <c r="E284" s="52"/>
      <c r="F284" s="53"/>
      <c r="G284" s="54"/>
      <c r="H284" s="54"/>
      <c r="I284" s="172"/>
      <c r="J284" s="172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9"/>
      <c r="C285" s="55"/>
      <c r="D285" s="52"/>
      <c r="E285" s="52"/>
      <c r="F285" s="53"/>
      <c r="G285" s="54"/>
      <c r="H285" s="54"/>
      <c r="I285" s="172"/>
      <c r="J285" s="172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9"/>
      <c r="C286" s="55"/>
      <c r="D286" s="52"/>
      <c r="E286" s="52"/>
      <c r="F286" s="53"/>
      <c r="G286" s="54"/>
      <c r="H286" s="54"/>
      <c r="I286" s="172"/>
      <c r="J286" s="172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9"/>
      <c r="C287" s="55"/>
      <c r="D287" s="52"/>
      <c r="E287" s="52"/>
      <c r="F287" s="53"/>
      <c r="G287" s="54"/>
      <c r="H287" s="54"/>
      <c r="I287" s="172"/>
      <c r="J287" s="172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9"/>
      <c r="C288" s="55"/>
      <c r="D288" s="52"/>
      <c r="E288" s="52"/>
      <c r="F288" s="53"/>
      <c r="G288" s="54"/>
      <c r="H288" s="54"/>
      <c r="I288" s="172"/>
      <c r="J288" s="172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9"/>
      <c r="C289" s="81"/>
      <c r="D289" s="56"/>
      <c r="E289" s="56"/>
      <c r="F289" s="57"/>
      <c r="G289" s="58"/>
      <c r="H289" s="58"/>
      <c r="I289" s="173"/>
      <c r="J289" s="173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9"/>
      <c r="C290" s="81"/>
      <c r="D290" s="56"/>
      <c r="E290" s="56"/>
      <c r="F290" s="57"/>
      <c r="G290" s="58"/>
      <c r="H290" s="58"/>
      <c r="I290" s="173"/>
      <c r="J290" s="173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9"/>
      <c r="C291" s="81"/>
      <c r="D291" s="56"/>
      <c r="E291" s="56"/>
      <c r="F291" s="57"/>
      <c r="G291" s="58"/>
      <c r="H291" s="58"/>
      <c r="I291" s="173"/>
      <c r="J291" s="173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9"/>
      <c r="C292" s="81"/>
      <c r="D292" s="56"/>
      <c r="E292" s="56"/>
      <c r="F292" s="57"/>
      <c r="G292" s="58"/>
      <c r="H292" s="58"/>
      <c r="I292" s="173"/>
      <c r="J292" s="173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9"/>
      <c r="C293" s="81"/>
      <c r="D293" s="56"/>
      <c r="E293" s="56"/>
      <c r="F293" s="57"/>
      <c r="G293" s="58"/>
      <c r="H293" s="58"/>
      <c r="I293" s="173"/>
      <c r="J293" s="173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9"/>
      <c r="C294" s="81"/>
      <c r="D294" s="56"/>
      <c r="E294" s="56"/>
      <c r="F294" s="57"/>
      <c r="G294" s="58"/>
      <c r="H294" s="58"/>
      <c r="I294" s="173"/>
      <c r="J294" s="173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9"/>
      <c r="C295" s="81"/>
      <c r="D295" s="56"/>
      <c r="E295" s="56"/>
      <c r="F295" s="57"/>
      <c r="G295" s="58"/>
      <c r="H295" s="58"/>
      <c r="I295" s="173"/>
      <c r="J295" s="173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9"/>
      <c r="C296" s="81"/>
      <c r="D296" s="56"/>
      <c r="E296" s="56"/>
      <c r="F296" s="57"/>
      <c r="G296" s="58"/>
      <c r="H296" s="58"/>
      <c r="I296" s="173"/>
      <c r="J296" s="173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9"/>
      <c r="C297" s="81"/>
      <c r="D297" s="56"/>
      <c r="E297" s="56"/>
      <c r="F297" s="57"/>
      <c r="G297" s="58"/>
      <c r="H297" s="58"/>
      <c r="I297" s="173"/>
      <c r="J297" s="173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9"/>
      <c r="C298" s="81"/>
      <c r="D298" s="56"/>
      <c r="E298" s="56"/>
      <c r="F298" s="57"/>
      <c r="G298" s="58"/>
      <c r="H298" s="58"/>
      <c r="I298" s="173"/>
      <c r="J298" s="173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9"/>
      <c r="C299" s="81"/>
      <c r="D299" s="56"/>
      <c r="E299" s="56"/>
      <c r="F299" s="57"/>
      <c r="G299" s="58"/>
      <c r="H299" s="58"/>
      <c r="I299" s="173"/>
      <c r="J299" s="173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9"/>
      <c r="C300" s="81"/>
      <c r="D300" s="56"/>
      <c r="E300" s="56"/>
      <c r="F300" s="57"/>
      <c r="G300" s="58"/>
      <c r="H300" s="58"/>
      <c r="I300" s="173"/>
      <c r="J300" s="173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9"/>
      <c r="C301" s="81"/>
      <c r="D301" s="56"/>
      <c r="E301" s="56"/>
      <c r="F301" s="57"/>
      <c r="G301" s="58"/>
      <c r="H301" s="58"/>
      <c r="I301" s="173"/>
      <c r="J301" s="173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9"/>
      <c r="C302" s="81"/>
      <c r="D302" s="56"/>
      <c r="E302" s="56"/>
      <c r="F302" s="57"/>
      <c r="G302" s="58"/>
      <c r="H302" s="58"/>
      <c r="I302" s="173"/>
      <c r="J302" s="173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9"/>
      <c r="C303" s="81"/>
      <c r="D303" s="56"/>
      <c r="E303" s="56"/>
      <c r="F303" s="57"/>
      <c r="G303" s="58"/>
      <c r="H303" s="58"/>
      <c r="I303" s="173"/>
      <c r="J303" s="173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9"/>
      <c r="C304" s="81"/>
      <c r="D304" s="56"/>
      <c r="E304" s="56"/>
      <c r="F304" s="57"/>
      <c r="G304" s="58"/>
      <c r="H304" s="58"/>
      <c r="I304" s="173"/>
      <c r="J304" s="173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9"/>
      <c r="C305" s="81"/>
      <c r="D305" s="56"/>
      <c r="E305" s="56"/>
      <c r="F305" s="57"/>
      <c r="G305" s="58"/>
      <c r="H305" s="58"/>
      <c r="I305" s="173"/>
      <c r="J305" s="173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9"/>
      <c r="C306" s="81"/>
      <c r="D306" s="56"/>
      <c r="E306" s="56"/>
      <c r="F306" s="57"/>
      <c r="G306" s="58"/>
      <c r="H306" s="58"/>
      <c r="I306" s="173"/>
      <c r="J306" s="173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9"/>
      <c r="C307" s="81"/>
      <c r="D307" s="56"/>
      <c r="E307" s="56"/>
      <c r="F307" s="57"/>
      <c r="G307" s="58"/>
      <c r="H307" s="58"/>
      <c r="I307" s="173"/>
      <c r="J307" s="173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9"/>
      <c r="C308" s="81"/>
      <c r="D308" s="56"/>
      <c r="E308" s="56"/>
      <c r="F308" s="57"/>
      <c r="G308" s="58"/>
      <c r="H308" s="58"/>
      <c r="I308" s="173"/>
      <c r="J308" s="173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9"/>
      <c r="C309" s="81"/>
      <c r="D309" s="56"/>
      <c r="E309" s="56"/>
      <c r="F309" s="57"/>
      <c r="G309" s="58"/>
      <c r="H309" s="58"/>
      <c r="I309" s="173"/>
      <c r="J309" s="173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9"/>
      <c r="C310" s="81"/>
      <c r="D310" s="56"/>
      <c r="E310" s="56"/>
      <c r="F310" s="57"/>
      <c r="G310" s="58"/>
      <c r="H310" s="58"/>
      <c r="I310" s="173"/>
      <c r="J310" s="173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9"/>
      <c r="C311" s="81"/>
      <c r="D311" s="56"/>
      <c r="E311" s="56"/>
      <c r="F311" s="57"/>
      <c r="G311" s="58"/>
      <c r="H311" s="58"/>
      <c r="I311" s="173"/>
      <c r="J311" s="173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9"/>
      <c r="C312" s="81"/>
      <c r="D312" s="56"/>
      <c r="E312" s="56"/>
      <c r="F312" s="57"/>
      <c r="G312" s="58"/>
      <c r="H312" s="58"/>
      <c r="I312" s="173"/>
      <c r="J312" s="173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9"/>
      <c r="C313" s="81"/>
      <c r="D313" s="56"/>
      <c r="E313" s="56"/>
      <c r="F313" s="57"/>
      <c r="G313" s="58"/>
      <c r="H313" s="58"/>
      <c r="I313" s="173"/>
      <c r="J313" s="173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9"/>
      <c r="C314" s="81"/>
      <c r="D314" s="56"/>
      <c r="E314" s="56"/>
      <c r="F314" s="57"/>
      <c r="G314" s="58"/>
      <c r="H314" s="58"/>
      <c r="I314" s="173"/>
      <c r="J314" s="173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9"/>
      <c r="C315" s="81"/>
      <c r="D315" s="56"/>
      <c r="E315" s="56"/>
      <c r="F315" s="57"/>
      <c r="G315" s="58"/>
      <c r="H315" s="58"/>
      <c r="I315" s="173"/>
      <c r="J315" s="173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9"/>
      <c r="C316" s="81"/>
      <c r="D316" s="56"/>
      <c r="E316" s="56"/>
      <c r="F316" s="57"/>
      <c r="G316" s="58"/>
      <c r="H316" s="58"/>
      <c r="I316" s="173"/>
      <c r="J316" s="173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9"/>
      <c r="C317" s="81"/>
      <c r="D317" s="56"/>
      <c r="E317" s="56"/>
      <c r="F317" s="57"/>
      <c r="G317" s="58"/>
      <c r="H317" s="58"/>
      <c r="I317" s="173"/>
      <c r="J317" s="173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9"/>
      <c r="C318" s="81"/>
      <c r="D318" s="56"/>
      <c r="E318" s="56"/>
      <c r="F318" s="57"/>
      <c r="G318" s="58"/>
      <c r="H318" s="58"/>
      <c r="I318" s="173"/>
      <c r="J318" s="173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9"/>
      <c r="C319" s="81"/>
      <c r="D319" s="56"/>
      <c r="E319" s="56"/>
      <c r="F319" s="57"/>
      <c r="G319" s="58"/>
      <c r="H319" s="58"/>
      <c r="I319" s="173"/>
      <c r="J319" s="173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9"/>
      <c r="C320" s="81"/>
      <c r="D320" s="56"/>
      <c r="E320" s="56"/>
      <c r="F320" s="57"/>
      <c r="G320" s="58"/>
      <c r="H320" s="58"/>
      <c r="I320" s="173"/>
      <c r="J320" s="173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9"/>
      <c r="C321" s="81"/>
      <c r="D321" s="56"/>
      <c r="E321" s="56"/>
      <c r="F321" s="57"/>
      <c r="G321" s="58"/>
      <c r="H321" s="58"/>
      <c r="I321" s="173"/>
      <c r="J321" s="173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9"/>
      <c r="C322" s="81"/>
      <c r="D322" s="56"/>
      <c r="E322" s="56"/>
      <c r="F322" s="57"/>
      <c r="G322" s="58"/>
      <c r="H322" s="58"/>
      <c r="I322" s="173"/>
      <c r="J322" s="173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9"/>
      <c r="C323" s="81"/>
      <c r="D323" s="56"/>
      <c r="E323" s="56"/>
      <c r="F323" s="57"/>
      <c r="G323" s="58"/>
      <c r="H323" s="58"/>
      <c r="I323" s="173"/>
      <c r="J323" s="173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9"/>
      <c r="C324" s="81"/>
      <c r="D324" s="56"/>
      <c r="E324" s="56"/>
      <c r="F324" s="57"/>
      <c r="G324" s="58"/>
      <c r="H324" s="58"/>
      <c r="I324" s="173"/>
      <c r="J324" s="173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9"/>
      <c r="C325" s="81"/>
      <c r="D325" s="56"/>
      <c r="E325" s="56"/>
      <c r="F325" s="57"/>
      <c r="G325" s="58"/>
      <c r="H325" s="58"/>
      <c r="I325" s="173"/>
      <c r="J325" s="173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9"/>
      <c r="C326" s="81"/>
      <c r="D326" s="56"/>
      <c r="E326" s="56"/>
      <c r="F326" s="57"/>
      <c r="G326" s="58"/>
      <c r="H326" s="58"/>
      <c r="I326" s="173"/>
      <c r="J326" s="173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9"/>
      <c r="C327" s="81"/>
      <c r="D327" s="56"/>
      <c r="E327" s="56"/>
      <c r="F327" s="57"/>
      <c r="G327" s="58"/>
      <c r="H327" s="58"/>
      <c r="I327" s="173"/>
      <c r="J327" s="173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9"/>
      <c r="C328" s="81"/>
      <c r="D328" s="56"/>
      <c r="E328" s="56"/>
      <c r="F328" s="57"/>
      <c r="G328" s="58"/>
      <c r="H328" s="58"/>
      <c r="I328" s="173"/>
      <c r="J328" s="173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9"/>
      <c r="C329" s="81"/>
      <c r="D329" s="56"/>
      <c r="E329" s="56"/>
      <c r="F329" s="57"/>
      <c r="G329" s="58"/>
      <c r="H329" s="58"/>
      <c r="I329" s="173"/>
      <c r="J329" s="173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9"/>
      <c r="C330" s="81"/>
      <c r="D330" s="56"/>
      <c r="E330" s="56"/>
      <c r="F330" s="57"/>
      <c r="G330" s="58"/>
      <c r="H330" s="58"/>
      <c r="I330" s="173"/>
      <c r="J330" s="173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9"/>
      <c r="C331" s="81"/>
      <c r="D331" s="56"/>
      <c r="E331" s="56"/>
      <c r="F331" s="57"/>
      <c r="G331" s="58"/>
      <c r="H331" s="58"/>
      <c r="I331" s="173"/>
      <c r="J331" s="173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9"/>
      <c r="C332" s="81"/>
      <c r="D332" s="56"/>
      <c r="E332" s="56"/>
      <c r="F332" s="57"/>
      <c r="G332" s="58"/>
      <c r="H332" s="58"/>
      <c r="I332" s="173"/>
      <c r="J332" s="173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9"/>
      <c r="C333" s="81"/>
      <c r="D333" s="56"/>
      <c r="E333" s="56"/>
      <c r="F333" s="57"/>
      <c r="G333" s="58"/>
      <c r="H333" s="58"/>
      <c r="I333" s="173"/>
      <c r="J333" s="173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9"/>
      <c r="C334" s="81"/>
      <c r="D334" s="56"/>
      <c r="E334" s="56"/>
      <c r="F334" s="57"/>
      <c r="G334" s="58"/>
      <c r="H334" s="58"/>
      <c r="I334" s="173"/>
      <c r="J334" s="173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9"/>
      <c r="C335" s="81"/>
      <c r="D335" s="56"/>
      <c r="E335" s="56"/>
      <c r="F335" s="57"/>
      <c r="G335" s="58"/>
      <c r="H335" s="58"/>
      <c r="I335" s="173"/>
      <c r="J335" s="173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9"/>
      <c r="C336" s="81"/>
      <c r="D336" s="56"/>
      <c r="E336" s="56"/>
      <c r="F336" s="57"/>
      <c r="G336" s="58"/>
      <c r="H336" s="58"/>
      <c r="I336" s="173"/>
      <c r="J336" s="173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9"/>
      <c r="C337" s="81"/>
      <c r="D337" s="56"/>
      <c r="E337" s="56"/>
      <c r="F337" s="57"/>
      <c r="G337" s="58"/>
      <c r="H337" s="58"/>
      <c r="I337" s="173"/>
      <c r="J337" s="173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9"/>
      <c r="C338" s="81"/>
      <c r="D338" s="56"/>
      <c r="E338" s="56"/>
      <c r="F338" s="57"/>
      <c r="G338" s="58"/>
      <c r="H338" s="58"/>
      <c r="I338" s="173"/>
      <c r="J338" s="173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9"/>
      <c r="C339" s="81"/>
      <c r="D339" s="56"/>
      <c r="E339" s="56"/>
      <c r="F339" s="57"/>
      <c r="G339" s="58"/>
      <c r="H339" s="58"/>
      <c r="I339" s="173"/>
      <c r="J339" s="173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9"/>
      <c r="C340" s="81"/>
      <c r="D340" s="56"/>
      <c r="E340" s="56"/>
      <c r="F340" s="57"/>
      <c r="G340" s="58"/>
      <c r="H340" s="58"/>
      <c r="I340" s="173"/>
      <c r="J340" s="173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9"/>
      <c r="C341" s="81"/>
      <c r="D341" s="56"/>
      <c r="E341" s="56"/>
      <c r="F341" s="57"/>
      <c r="G341" s="58"/>
      <c r="H341" s="58"/>
      <c r="I341" s="173"/>
      <c r="J341" s="173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9"/>
      <c r="C342" s="81"/>
      <c r="D342" s="56"/>
      <c r="E342" s="56"/>
      <c r="F342" s="57"/>
      <c r="G342" s="58"/>
      <c r="H342" s="58"/>
      <c r="I342" s="173"/>
      <c r="J342" s="173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9"/>
      <c r="C343" s="81"/>
      <c r="D343" s="56"/>
      <c r="E343" s="56"/>
      <c r="F343" s="57"/>
      <c r="G343" s="58"/>
      <c r="H343" s="58"/>
      <c r="I343" s="173"/>
      <c r="J343" s="173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9"/>
      <c r="C344" s="81"/>
      <c r="D344" s="56"/>
      <c r="E344" s="56"/>
      <c r="F344" s="57"/>
      <c r="G344" s="58"/>
      <c r="H344" s="58"/>
      <c r="I344" s="173"/>
      <c r="J344" s="173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9"/>
      <c r="C345" s="81"/>
      <c r="D345" s="56"/>
      <c r="E345" s="56"/>
      <c r="F345" s="57"/>
      <c r="G345" s="58"/>
      <c r="H345" s="58"/>
      <c r="I345" s="173"/>
      <c r="J345" s="173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9"/>
      <c r="C346" s="81"/>
      <c r="D346" s="56"/>
      <c r="E346" s="56"/>
      <c r="F346" s="57"/>
      <c r="G346" s="58"/>
      <c r="H346" s="58"/>
      <c r="I346" s="173"/>
      <c r="J346" s="173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9"/>
      <c r="C347" s="81"/>
      <c r="D347" s="56"/>
      <c r="E347" s="56"/>
      <c r="F347" s="57"/>
      <c r="G347" s="58"/>
      <c r="H347" s="58"/>
      <c r="I347" s="173"/>
      <c r="J347" s="173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9"/>
      <c r="C348" s="81"/>
      <c r="D348" s="56"/>
      <c r="E348" s="56"/>
      <c r="F348" s="57"/>
      <c r="G348" s="58"/>
      <c r="H348" s="58"/>
      <c r="I348" s="173"/>
      <c r="J348" s="173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9"/>
      <c r="C349" s="81"/>
      <c r="D349" s="56"/>
      <c r="E349" s="56"/>
      <c r="F349" s="57"/>
      <c r="G349" s="58"/>
      <c r="H349" s="58"/>
      <c r="I349" s="173"/>
      <c r="J349" s="173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9"/>
      <c r="C350" s="81"/>
      <c r="D350" s="56"/>
      <c r="E350" s="56"/>
      <c r="F350" s="57"/>
      <c r="G350" s="58"/>
      <c r="H350" s="58"/>
      <c r="I350" s="173"/>
      <c r="J350" s="173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9"/>
      <c r="C351" s="81"/>
      <c r="D351" s="56"/>
      <c r="E351" s="56"/>
      <c r="F351" s="57"/>
      <c r="G351" s="58"/>
      <c r="H351" s="58"/>
      <c r="I351" s="173"/>
      <c r="J351" s="173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9"/>
      <c r="C352" s="81"/>
      <c r="D352" s="56"/>
      <c r="E352" s="56"/>
      <c r="F352" s="57"/>
      <c r="G352" s="58"/>
      <c r="H352" s="58"/>
      <c r="I352" s="173"/>
      <c r="J352" s="173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9"/>
      <c r="C353" s="81"/>
      <c r="D353" s="56"/>
      <c r="E353" s="56"/>
      <c r="F353" s="57"/>
      <c r="G353" s="58"/>
      <c r="H353" s="58"/>
      <c r="I353" s="173"/>
      <c r="J353" s="173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9"/>
      <c r="C354" s="81"/>
      <c r="D354" s="56"/>
      <c r="E354" s="56"/>
      <c r="F354" s="57"/>
      <c r="G354" s="58"/>
      <c r="H354" s="58"/>
      <c r="I354" s="173"/>
      <c r="J354" s="173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9"/>
      <c r="C355" s="81"/>
      <c r="D355" s="56"/>
      <c r="E355" s="56"/>
      <c r="F355" s="57"/>
      <c r="G355" s="58"/>
      <c r="H355" s="58"/>
      <c r="I355" s="173"/>
      <c r="J355" s="173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9"/>
      <c r="C356" s="81"/>
      <c r="D356" s="56"/>
      <c r="E356" s="56"/>
      <c r="F356" s="57"/>
      <c r="G356" s="58"/>
      <c r="H356" s="58"/>
      <c r="I356" s="173"/>
      <c r="J356" s="173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9"/>
      <c r="C357" s="81"/>
      <c r="D357" s="56"/>
      <c r="E357" s="56"/>
      <c r="F357" s="57"/>
      <c r="G357" s="58"/>
      <c r="H357" s="58"/>
      <c r="I357" s="173"/>
      <c r="J357" s="173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9"/>
      <c r="C358" s="81"/>
      <c r="D358" s="56"/>
      <c r="E358" s="56"/>
      <c r="F358" s="57"/>
      <c r="G358" s="58"/>
      <c r="H358" s="58"/>
      <c r="I358" s="173"/>
      <c r="J358" s="173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9"/>
      <c r="C359" s="81"/>
      <c r="D359" s="56"/>
      <c r="E359" s="56"/>
      <c r="F359" s="57"/>
      <c r="G359" s="58"/>
      <c r="H359" s="58"/>
      <c r="I359" s="173"/>
      <c r="J359" s="173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9"/>
      <c r="C360" s="81"/>
      <c r="D360" s="56"/>
      <c r="E360" s="56"/>
      <c r="F360" s="57"/>
      <c r="G360" s="58"/>
      <c r="H360" s="58"/>
      <c r="I360" s="173"/>
      <c r="J360" s="173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203:B213"/>
    <mergeCell ref="B214:B225"/>
    <mergeCell ref="D82:F82"/>
    <mergeCell ref="B200:B201"/>
    <mergeCell ref="B184:B185"/>
    <mergeCell ref="B186:B197"/>
    <mergeCell ref="B198:B199"/>
    <mergeCell ref="B123:B124"/>
    <mergeCell ref="B153:B154"/>
    <mergeCell ref="B49:B59"/>
    <mergeCell ref="G5:H5"/>
    <mergeCell ref="I5:K5"/>
    <mergeCell ref="L5:N5"/>
    <mergeCell ref="B15:B18"/>
    <mergeCell ref="B19:B29"/>
    <mergeCell ref="B30:B31"/>
    <mergeCell ref="B32:B43"/>
    <mergeCell ref="B44:B45"/>
    <mergeCell ref="B46:B47"/>
    <mergeCell ref="B2:Q2"/>
    <mergeCell ref="B3:Q3"/>
    <mergeCell ref="B4:Q4"/>
    <mergeCell ref="B8:B10"/>
    <mergeCell ref="B11:B14"/>
    <mergeCell ref="D5:F5"/>
    <mergeCell ref="O5:Q5"/>
    <mergeCell ref="B253:B259"/>
    <mergeCell ref="B109:B120"/>
    <mergeCell ref="B60:B71"/>
    <mergeCell ref="B92:B95"/>
    <mergeCell ref="B96:B106"/>
    <mergeCell ref="B107:B108"/>
    <mergeCell ref="B85:B87"/>
    <mergeCell ref="B88:B91"/>
    <mergeCell ref="B79:Q79"/>
    <mergeCell ref="B80:Q80"/>
    <mergeCell ref="B81:Q81"/>
    <mergeCell ref="B169:B172"/>
    <mergeCell ref="B162:B164"/>
    <mergeCell ref="B165:B168"/>
    <mergeCell ref="B156:Q156"/>
    <mergeCell ref="B76:B77"/>
    <mergeCell ref="B289:B360"/>
    <mergeCell ref="B260:B261"/>
    <mergeCell ref="B262:B265"/>
    <mergeCell ref="B266:B278"/>
    <mergeCell ref="B279:B283"/>
    <mergeCell ref="B284:B288"/>
    <mergeCell ref="O82:Q82"/>
    <mergeCell ref="B230:B231"/>
    <mergeCell ref="B173:B183"/>
    <mergeCell ref="B121:B122"/>
    <mergeCell ref="B157:Q157"/>
    <mergeCell ref="B158:Q158"/>
    <mergeCell ref="O159:Q159"/>
    <mergeCell ref="L159:N159"/>
    <mergeCell ref="D159:F159"/>
    <mergeCell ref="G159:H159"/>
    <mergeCell ref="I159:K159"/>
    <mergeCell ref="G82:H82"/>
    <mergeCell ref="I82:K82"/>
    <mergeCell ref="L82:N82"/>
    <mergeCell ref="B126:B136"/>
    <mergeCell ref="B137:B148"/>
  </mergeCells>
  <conditionalFormatting sqref="D78 D155">
    <cfRule type="dataBar" priority="10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{2536BD40-0E00-409A-869C-E0D63C294D78}</x14:id>
        </ext>
      </extLst>
    </cfRule>
  </conditionalFormatting>
  <conditionalFormatting sqref="D289">
    <cfRule type="cellIs" dxfId="105" priority="98" operator="lessThan">
      <formula>0</formula>
    </cfRule>
  </conditionalFormatting>
  <conditionalFormatting sqref="D289:D360">
    <cfRule type="dataBar" priority="9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{CD9F4977-7200-40A6-84F3-7540FE296D26}</x14:id>
        </ext>
      </extLst>
    </cfRule>
  </conditionalFormatting>
  <conditionalFormatting sqref="D7:Q78">
    <cfRule type="cellIs" dxfId="104" priority="5" operator="lessThan">
      <formula>0</formula>
    </cfRule>
  </conditionalFormatting>
  <conditionalFormatting sqref="D84:Q155">
    <cfRule type="cellIs" dxfId="103" priority="3" operator="lessThan">
      <formula>0</formula>
    </cfRule>
  </conditionalFormatting>
  <conditionalFormatting sqref="D161:Q360">
    <cfRule type="cellIs" dxfId="102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2536BD40-0E00-409A-869C-E0D63C294D7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CD9F4977-7200-40A6-84F3-7540FE296D2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C00000"/>
    <pageSetUpPr fitToPage="1"/>
  </sheetPr>
  <dimension ref="A2:Q366"/>
  <sheetViews>
    <sheetView showGridLines="0" tabSelected="1" zoomScale="70" zoomScaleNormal="70" workbookViewId="0">
      <selection activeCell="B157" sqref="B157:Q157"/>
    </sheetView>
  </sheetViews>
  <sheetFormatPr defaultColWidth="9.21875" defaultRowHeight="14.4"/>
  <cols>
    <col min="1" max="1" width="9.21875" style="1"/>
    <col min="2" max="2" width="21.77734375" style="1" customWidth="1"/>
    <col min="3" max="3" width="40.44140625" style="78" customWidth="1"/>
    <col min="4" max="4" width="20" style="1" bestFit="1" customWidth="1"/>
    <col min="5" max="5" width="18.5546875" style="1" bestFit="1" customWidth="1"/>
    <col min="6" max="6" width="11.5546875" style="19" bestFit="1" customWidth="1"/>
    <col min="7" max="7" width="12.77734375" style="19" bestFit="1" customWidth="1"/>
    <col min="8" max="8" width="9.5546875" style="19" bestFit="1" customWidth="1"/>
    <col min="9" max="9" width="12.77734375" style="19" bestFit="1" customWidth="1"/>
    <col min="10" max="10" width="9.5546875" style="19" bestFit="1" customWidth="1"/>
    <col min="11" max="11" width="11.5546875" style="19" bestFit="1" customWidth="1"/>
    <col min="12" max="12" width="21.21875" style="1" bestFit="1" customWidth="1"/>
    <col min="13" max="13" width="19.21875" style="1" bestFit="1" customWidth="1"/>
    <col min="14" max="14" width="11.5546875" style="19" bestFit="1" customWidth="1"/>
    <col min="15" max="15" width="20.21875" style="1" bestFit="1" customWidth="1"/>
    <col min="16" max="16" width="18.77734375" style="1" bestFit="1" customWidth="1"/>
    <col min="17" max="17" width="11.5546875" style="19" bestFit="1" customWidth="1"/>
    <col min="18" max="16384" width="9.21875" style="1"/>
  </cols>
  <sheetData>
    <row r="2" spans="2:17" ht="23.4">
      <c r="B2" s="345" t="s">
        <v>139</v>
      </c>
      <c r="C2" s="345"/>
      <c r="D2" s="345"/>
      <c r="E2" s="345"/>
      <c r="F2" s="345"/>
      <c r="G2" s="345"/>
      <c r="H2" s="345"/>
      <c r="I2" s="345"/>
      <c r="J2" s="345"/>
      <c r="K2" s="345"/>
      <c r="L2" s="345"/>
      <c r="M2" s="345"/>
      <c r="N2" s="345"/>
      <c r="O2" s="345"/>
      <c r="P2" s="345"/>
      <c r="Q2" s="345"/>
    </row>
    <row r="3" spans="2:17">
      <c r="B3" s="335" t="s">
        <v>390</v>
      </c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  <c r="O3" s="335"/>
      <c r="P3" s="335"/>
      <c r="Q3" s="335"/>
    </row>
    <row r="4" spans="2:17" ht="15" thickBot="1">
      <c r="B4" s="335" t="str">
        <f>'HOME PAGE'!H5</f>
        <v>4 WEEKS ENDING 05-19-2024</v>
      </c>
      <c r="C4" s="335"/>
      <c r="D4" s="335"/>
      <c r="E4" s="335"/>
      <c r="F4" s="335"/>
      <c r="G4" s="335"/>
      <c r="H4" s="335"/>
      <c r="I4" s="335"/>
      <c r="J4" s="335"/>
      <c r="K4" s="335"/>
      <c r="L4" s="335"/>
      <c r="M4" s="335"/>
      <c r="N4" s="335"/>
      <c r="O4" s="335"/>
      <c r="P4" s="335"/>
      <c r="Q4" s="335"/>
    </row>
    <row r="5" spans="2:17">
      <c r="D5" s="329" t="s">
        <v>76</v>
      </c>
      <c r="E5" s="330"/>
      <c r="F5" s="331"/>
      <c r="G5" s="336" t="s">
        <v>19</v>
      </c>
      <c r="H5" s="337"/>
      <c r="I5" s="329" t="s">
        <v>20</v>
      </c>
      <c r="J5" s="330"/>
      <c r="K5" s="331"/>
      <c r="L5" s="336" t="s">
        <v>21</v>
      </c>
      <c r="M5" s="330"/>
      <c r="N5" s="337"/>
      <c r="O5" s="329" t="s">
        <v>22</v>
      </c>
      <c r="P5" s="330"/>
      <c r="Q5" s="331"/>
    </row>
    <row r="6" spans="2:17" s="14" customFormat="1" ht="29.4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300" t="s">
        <v>77</v>
      </c>
      <c r="D7" s="301">
        <f>'Segment Data'!E30</f>
        <v>248728888.03503916</v>
      </c>
      <c r="E7" s="302">
        <f>'Segment Data'!F30</f>
        <v>2092448.2339956164</v>
      </c>
      <c r="F7" s="303">
        <f>'Segment Data'!G30</f>
        <v>8.4839378791047686E-3</v>
      </c>
      <c r="G7" s="304">
        <f>'Segment Data'!H30</f>
        <v>100.00000000000001</v>
      </c>
      <c r="H7" s="305">
        <f>'Segment Data'!I30</f>
        <v>2.8421709430404007E-14</v>
      </c>
      <c r="I7" s="306">
        <f>'Segment Data'!J30</f>
        <v>0</v>
      </c>
      <c r="J7" s="307">
        <f>'Segment Data'!K30</f>
        <v>4.8004156065925283</v>
      </c>
      <c r="K7" s="303">
        <f>'Segment Data'!L30</f>
        <v>-8.0737551662792839E-3</v>
      </c>
      <c r="L7" s="308">
        <f>'Segment Data'!M30</f>
        <v>-1.6790627074042513E-3</v>
      </c>
      <c r="M7" s="309">
        <f>'Segment Data'!N30</f>
        <v>1194002035.9338076</v>
      </c>
      <c r="N7" s="303">
        <f>'Segment Data'!O30</f>
        <v>8053338.9284231663</v>
      </c>
      <c r="O7" s="301">
        <f>'Segment Data'!P30</f>
        <v>6.7906301079958117E-3</v>
      </c>
      <c r="P7" s="302">
        <f>'Segment Data'!Q30</f>
        <v>338695884.81374073</v>
      </c>
      <c r="Q7" s="303">
        <f>'Segment Data'!R30</f>
        <v>3297986.2202185392</v>
      </c>
    </row>
    <row r="8" spans="2:17">
      <c r="B8" s="332" t="s">
        <v>111</v>
      </c>
      <c r="C8" s="82" t="s">
        <v>111</v>
      </c>
      <c r="D8" s="121">
        <f>'Segment Data'!E33</f>
        <v>234210185.89491412</v>
      </c>
      <c r="E8" s="122">
        <f>'Segment Data'!F33</f>
        <v>1241724.1397468746</v>
      </c>
      <c r="F8" s="123">
        <f>'Segment Data'!G33</f>
        <v>5.3300096089909177E-3</v>
      </c>
      <c r="G8" s="124">
        <f>'Segment Data'!H33</f>
        <v>94.16284041036694</v>
      </c>
      <c r="H8" s="125">
        <f>'Segment Data'!I33</f>
        <v>-0.29540831520580468</v>
      </c>
      <c r="I8" s="158">
        <f>'Segment Data'!J33</f>
        <v>0</v>
      </c>
      <c r="J8" s="159">
        <f>'Segment Data'!K33</f>
        <v>4.6136989733698606</v>
      </c>
      <c r="K8" s="123">
        <f>'Segment Data'!L33</f>
        <v>-9.0624364728357776E-3</v>
      </c>
      <c r="L8" s="126">
        <f>'Segment Data'!M33</f>
        <v>-1.9603945930543177E-3</v>
      </c>
      <c r="M8" s="127">
        <f>'Segment Data'!N33</f>
        <v>1080575294.2161295</v>
      </c>
      <c r="N8" s="123">
        <f>'Segment Data'!O33</f>
        <v>3617679.5039284229</v>
      </c>
      <c r="O8" s="121">
        <f>'Segment Data'!P33</f>
        <v>3.3591660939183638E-3</v>
      </c>
      <c r="P8" s="122">
        <f>'Segment Data'!Q33</f>
        <v>302297475.64041764</v>
      </c>
      <c r="Q8" s="123">
        <f>'Segment Data'!R33</f>
        <v>1609481.3133289218</v>
      </c>
    </row>
    <row r="9" spans="2:17">
      <c r="B9" s="334"/>
      <c r="C9" s="102" t="s">
        <v>110</v>
      </c>
      <c r="D9" s="135">
        <f>'Segment Data'!E34</f>
        <v>233040485.30427337</v>
      </c>
      <c r="E9" s="136">
        <f>'Segment Data'!F34</f>
        <v>1538487.4480257034</v>
      </c>
      <c r="F9" s="137">
        <f>'Segment Data'!G34</f>
        <v>6.6456767642283374E-3</v>
      </c>
      <c r="G9" s="138">
        <f>'Segment Data'!H34</f>
        <v>93.692569104174325</v>
      </c>
      <c r="H9" s="139">
        <f>'Segment Data'!I34</f>
        <v>-0.1710943686667008</v>
      </c>
      <c r="I9" s="160">
        <f>'Segment Data'!J34</f>
        <v>0</v>
      </c>
      <c r="J9" s="161">
        <f>'Segment Data'!K34</f>
        <v>4.5836734038051929</v>
      </c>
      <c r="K9" s="137">
        <f>'Segment Data'!L34</f>
        <v>-2.7512429908052027E-3</v>
      </c>
      <c r="L9" s="140">
        <f>'Segment Data'!M34</f>
        <v>-5.9986660692816062E-4</v>
      </c>
      <c r="M9" s="141">
        <f>'Segment Data'!N34</f>
        <v>1068181474.4990528</v>
      </c>
      <c r="N9" s="137">
        <f>'Segment Data'!O34</f>
        <v>6415005.7486442327</v>
      </c>
      <c r="O9" s="135">
        <f>'Segment Data'!P34</f>
        <v>6.0418236377289668E-3</v>
      </c>
      <c r="P9" s="136">
        <f>'Segment Data'!Q34</f>
        <v>299947376.5618037</v>
      </c>
      <c r="Q9" s="137">
        <f>'Segment Data'!R34</f>
        <v>2234834.7250981331</v>
      </c>
    </row>
    <row r="10" spans="2:17" ht="15" thickBot="1">
      <c r="B10" s="333"/>
      <c r="C10" s="98" t="s">
        <v>109</v>
      </c>
      <c r="D10" s="142">
        <f>'Segment Data'!E35</f>
        <v>1169700.5906407607</v>
      </c>
      <c r="E10" s="143">
        <f>'Segment Data'!F35</f>
        <v>-296763.30827897554</v>
      </c>
      <c r="F10" s="144">
        <f>'Segment Data'!G35</f>
        <v>-0.20236659661215312</v>
      </c>
      <c r="G10" s="145">
        <f>'Segment Data'!H35</f>
        <v>0.4702713061926212</v>
      </c>
      <c r="H10" s="146">
        <f>'Segment Data'!I35</f>
        <v>-0.12431394653917377</v>
      </c>
      <c r="I10" s="162">
        <f>'Segment Data'!J35</f>
        <v>0</v>
      </c>
      <c r="J10" s="163">
        <f>'Segment Data'!K35</f>
        <v>10.595719807482585</v>
      </c>
      <c r="K10" s="144">
        <f>'Segment Data'!L35</f>
        <v>0.23668814432094187</v>
      </c>
      <c r="L10" s="147">
        <f>'Segment Data'!M35</f>
        <v>2.2848481597236778E-2</v>
      </c>
      <c r="M10" s="148">
        <f>'Segment Data'!N35</f>
        <v>12393819.717076387</v>
      </c>
      <c r="N10" s="144">
        <f>'Segment Data'!O35</f>
        <v>-2797326.2447166368</v>
      </c>
      <c r="O10" s="142">
        <f>'Segment Data'!P35</f>
        <v>-0.1841418844735046</v>
      </c>
      <c r="P10" s="143">
        <f>'Segment Data'!Q35</f>
        <v>2350099.0786139197</v>
      </c>
      <c r="Q10" s="144">
        <f>'Segment Data'!R35</f>
        <v>-625353.41176920198</v>
      </c>
    </row>
    <row r="11" spans="2:17">
      <c r="B11" s="332" t="s">
        <v>108</v>
      </c>
      <c r="C11" s="82" t="s">
        <v>185</v>
      </c>
      <c r="D11" s="121">
        <f>Fat!E27</f>
        <v>14136401.081418775</v>
      </c>
      <c r="E11" s="122">
        <f>Fat!F27</f>
        <v>-737405.39312846772</v>
      </c>
      <c r="F11" s="123">
        <f>Fat!G27</f>
        <v>-4.9577449753050812E-2</v>
      </c>
      <c r="G11" s="124">
        <f>Fat!H27</f>
        <v>5.6834576767887688</v>
      </c>
      <c r="H11" s="125">
        <f>Fat!I27</f>
        <v>-0.34720287221430191</v>
      </c>
      <c r="I11" s="213">
        <f>Fat!J27</f>
        <v>5.2568096918325251</v>
      </c>
      <c r="J11" s="159">
        <f>Fat!K27</f>
        <v>0.13962676807922936</v>
      </c>
      <c r="K11" s="123">
        <f>Fat!L27</f>
        <v>2.7285866102440878E-2</v>
      </c>
      <c r="L11" s="126">
        <f>Fat!M27</f>
        <v>74312370.212434009</v>
      </c>
      <c r="M11" s="127">
        <f>Fat!N27</f>
        <v>-1799618.2903303504</v>
      </c>
      <c r="N11" s="123">
        <f>Fat!O27</f>
        <v>-2.3644347306272111E-2</v>
      </c>
      <c r="O11" s="121">
        <f>Fat!P27</f>
        <v>21394470.626303792</v>
      </c>
      <c r="P11" s="122">
        <f>Fat!Q27</f>
        <v>-714297.54803770036</v>
      </c>
      <c r="Q11" s="123">
        <f>Fat!R27</f>
        <v>-3.2308337687790498E-2</v>
      </c>
    </row>
    <row r="12" spans="2:17">
      <c r="B12" s="334"/>
      <c r="C12" s="83" t="s">
        <v>186</v>
      </c>
      <c r="D12" s="105">
        <f>Fat!E28</f>
        <v>31152324.179580946</v>
      </c>
      <c r="E12" s="106">
        <f>Fat!F28</f>
        <v>-538742.56075547263</v>
      </c>
      <c r="F12" s="107">
        <f>Fat!G28</f>
        <v>-1.6999824119828717E-2</v>
      </c>
      <c r="G12" s="108">
        <f>Fat!H28</f>
        <v>12.524610400377952</v>
      </c>
      <c r="H12" s="109">
        <f>Fat!I28</f>
        <v>-0.32469393028013549</v>
      </c>
      <c r="I12" s="215">
        <f>Fat!J28</f>
        <v>4.6456471737640834</v>
      </c>
      <c r="J12" s="165">
        <f>Fat!K28</f>
        <v>-0.15360450872064035</v>
      </c>
      <c r="K12" s="107">
        <f>Fat!L28</f>
        <v>-3.2005929024567108E-2</v>
      </c>
      <c r="L12" s="110">
        <f>Fat!M28</f>
        <v>144722706.78105274</v>
      </c>
      <c r="M12" s="111">
        <f>Fat!N28</f>
        <v>-7370698.5922424793</v>
      </c>
      <c r="N12" s="107">
        <f>Fat!O28</f>
        <v>-4.8461657980186416E-2</v>
      </c>
      <c r="O12" s="105">
        <f>Fat!P28</f>
        <v>45441478.687232137</v>
      </c>
      <c r="P12" s="106">
        <f>Fat!Q28</f>
        <v>-902107.84972841293</v>
      </c>
      <c r="Q12" s="107">
        <f>Fat!R28</f>
        <v>-1.9465645996322532E-2</v>
      </c>
    </row>
    <row r="13" spans="2:17">
      <c r="B13" s="334"/>
      <c r="C13" s="83" t="s">
        <v>187</v>
      </c>
      <c r="D13" s="105">
        <f>Fat!E29</f>
        <v>89805905.391151845</v>
      </c>
      <c r="E13" s="106">
        <f>Fat!F29</f>
        <v>-1585503.6830358058</v>
      </c>
      <c r="F13" s="107">
        <f>Fat!G29</f>
        <v>-1.7348498060126873E-2</v>
      </c>
      <c r="G13" s="108">
        <f>Fat!H29</f>
        <v>36.10594093055272</v>
      </c>
      <c r="H13" s="109">
        <f>Fat!I29</f>
        <v>-0.94917109908539743</v>
      </c>
      <c r="I13" s="215">
        <f>Fat!J29</f>
        <v>4.7746225130463422</v>
      </c>
      <c r="J13" s="165">
        <f>Fat!K29</f>
        <v>5.0896079739354505E-2</v>
      </c>
      <c r="K13" s="107">
        <f>Fat!L29</f>
        <v>1.0774561240567686E-2</v>
      </c>
      <c r="L13" s="110">
        <f>Fat!M29</f>
        <v>428789297.68510348</v>
      </c>
      <c r="M13" s="111">
        <f>Fat!N29</f>
        <v>-2918717.1358088255</v>
      </c>
      <c r="N13" s="107">
        <f>Fat!O29</f>
        <v>-6.7608592743398851E-3</v>
      </c>
      <c r="O13" s="105">
        <f>Fat!P29</f>
        <v>120137568.36640728</v>
      </c>
      <c r="P13" s="106">
        <f>Fat!Q29</f>
        <v>-1000070.5353761166</v>
      </c>
      <c r="Q13" s="107">
        <f>Fat!R29</f>
        <v>-8.2556548438834851E-3</v>
      </c>
    </row>
    <row r="14" spans="2:17" ht="15" thickBot="1">
      <c r="B14" s="333"/>
      <c r="C14" s="84" t="s">
        <v>188</v>
      </c>
      <c r="D14" s="128">
        <f>Fat!E30</f>
        <v>113634257.38288848</v>
      </c>
      <c r="E14" s="129">
        <f>Fat!F30</f>
        <v>4954099.8709149808</v>
      </c>
      <c r="F14" s="130">
        <f>Fat!G30</f>
        <v>4.5584216883097342E-2</v>
      </c>
      <c r="G14" s="131">
        <f>Fat!H30</f>
        <v>45.685990992280921</v>
      </c>
      <c r="H14" s="132">
        <f>Fat!I30</f>
        <v>1.6210679015796856</v>
      </c>
      <c r="I14" s="214">
        <f>Fat!J30</f>
        <v>4.8064525067901176</v>
      </c>
      <c r="J14" s="166">
        <f>Fat!K30</f>
        <v>-3.3762122549722662E-2</v>
      </c>
      <c r="K14" s="130">
        <f>Fat!L30</f>
        <v>-6.9753358342969796E-3</v>
      </c>
      <c r="L14" s="133">
        <f>Fat!M30</f>
        <v>546177661.25521779</v>
      </c>
      <c r="M14" s="134">
        <f>Fat!N30</f>
        <v>20142372.946805477</v>
      </c>
      <c r="N14" s="130">
        <f>Fat!O30</f>
        <v>3.8290915827297288E-2</v>
      </c>
      <c r="O14" s="128">
        <f>Fat!P30</f>
        <v>151722367.13379753</v>
      </c>
      <c r="P14" s="129">
        <f>Fat!Q30</f>
        <v>5914462.1533608735</v>
      </c>
      <c r="Q14" s="130">
        <f>Fat!R30</f>
        <v>4.0563384777762418E-2</v>
      </c>
    </row>
    <row r="15" spans="2:17" ht="15" customHeight="1">
      <c r="B15" s="342" t="s">
        <v>107</v>
      </c>
      <c r="C15" s="82" t="s">
        <v>201</v>
      </c>
      <c r="D15" s="121">
        <f>Fat!E31</f>
        <v>13979819.69423154</v>
      </c>
      <c r="E15" s="122">
        <f>Fat!F31</f>
        <v>-731506.27966613509</v>
      </c>
      <c r="F15" s="123">
        <f>Fat!G31</f>
        <v>-4.9724020864199983E-2</v>
      </c>
      <c r="G15" s="124">
        <f>Fat!H31</f>
        <v>5.6205050425273324</v>
      </c>
      <c r="H15" s="125">
        <f>Fat!I31</f>
        <v>-0.34427696039364353</v>
      </c>
      <c r="I15" s="213">
        <f>Fat!J31</f>
        <v>5.2227650001452979</v>
      </c>
      <c r="J15" s="159">
        <f>Fat!K31</f>
        <v>0.13683923937700282</v>
      </c>
      <c r="K15" s="123">
        <f>Fat!L31</f>
        <v>2.6905473224275195E-2</v>
      </c>
      <c r="L15" s="126">
        <f>Fat!M31</f>
        <v>73013313.007374421</v>
      </c>
      <c r="M15" s="127">
        <f>Fat!N31</f>
        <v>-1807398.7383314967</v>
      </c>
      <c r="N15" s="123">
        <f>Fat!O31</f>
        <v>-2.415639595188997E-2</v>
      </c>
      <c r="O15" s="121">
        <f>Fat!P31</f>
        <v>20988623.864316106</v>
      </c>
      <c r="P15" s="122">
        <f>Fat!Q31</f>
        <v>-708051.31654871628</v>
      </c>
      <c r="Q15" s="123">
        <f>Fat!R31</f>
        <v>-3.2634093041738275E-2</v>
      </c>
    </row>
    <row r="16" spans="2:17">
      <c r="B16" s="343"/>
      <c r="C16" s="83" t="s">
        <v>202</v>
      </c>
      <c r="D16" s="105">
        <f>Fat!E32</f>
        <v>23863747.571387976</v>
      </c>
      <c r="E16" s="106">
        <f>Fat!F32</f>
        <v>-843707.19463420287</v>
      </c>
      <c r="F16" s="107">
        <f>Fat!G32</f>
        <v>-3.4147879764388898E-2</v>
      </c>
      <c r="G16" s="108">
        <f>Fat!H32</f>
        <v>9.5942806482639931</v>
      </c>
      <c r="H16" s="109">
        <f>Fat!I32</f>
        <v>-0.42348265790161932</v>
      </c>
      <c r="I16" s="215">
        <f>Fat!J32</f>
        <v>4.2051317202698844</v>
      </c>
      <c r="J16" s="165">
        <f>Fat!K32</f>
        <v>-0.11269949120399847</v>
      </c>
      <c r="K16" s="107">
        <f>Fat!L32</f>
        <v>-2.6100948759766072E-2</v>
      </c>
      <c r="L16" s="110">
        <f>Fat!M32</f>
        <v>100350201.876957</v>
      </c>
      <c r="M16" s="111">
        <f>Fat!N32</f>
        <v>-6332417.4678527117</v>
      </c>
      <c r="N16" s="107">
        <f>Fat!O32</f>
        <v>-5.935753646417001E-2</v>
      </c>
      <c r="O16" s="105">
        <f>Fat!P32</f>
        <v>29706466.423687041</v>
      </c>
      <c r="P16" s="106">
        <f>Fat!Q32</f>
        <v>-1292970.465013966</v>
      </c>
      <c r="Q16" s="107">
        <f>Fat!R32</f>
        <v>-4.1709482325636732E-2</v>
      </c>
    </row>
    <row r="17" spans="2:17">
      <c r="B17" s="343"/>
      <c r="C17" s="83" t="s">
        <v>203</v>
      </c>
      <c r="D17" s="105">
        <f>Fat!E33</f>
        <v>87369114.394740865</v>
      </c>
      <c r="E17" s="106">
        <f>Fat!F33</f>
        <v>-1936516.0899505019</v>
      </c>
      <c r="F17" s="107">
        <f>Fat!G33</f>
        <v>-2.1684143311461828E-2</v>
      </c>
      <c r="G17" s="108">
        <f>Fat!H33</f>
        <v>35.126243310520863</v>
      </c>
      <c r="H17" s="109">
        <f>Fat!I33</f>
        <v>-1.0831791725203104</v>
      </c>
      <c r="I17" s="215">
        <f>Fat!J33</f>
        <v>4.5968984071846535</v>
      </c>
      <c r="J17" s="165">
        <f>Fat!K33</f>
        <v>1.741625480211173E-2</v>
      </c>
      <c r="K17" s="107">
        <f>Fat!L33</f>
        <v>3.8031057273693429E-3</v>
      </c>
      <c r="L17" s="110">
        <f>Fat!M33</f>
        <v>401626942.79831803</v>
      </c>
      <c r="M17" s="111">
        <f>Fat!N33</f>
        <v>-7346598.1135963202</v>
      </c>
      <c r="N17" s="107">
        <f>Fat!O33</f>
        <v>-1.7963504673713469E-2</v>
      </c>
      <c r="O17" s="105">
        <f>Fat!P33</f>
        <v>113949997.13803065</v>
      </c>
      <c r="P17" s="106">
        <f>Fat!Q33</f>
        <v>-1884033.4499266446</v>
      </c>
      <c r="Q17" s="107">
        <f>Fat!R33</f>
        <v>-1.6264939071562606E-2</v>
      </c>
    </row>
    <row r="18" spans="2:17" ht="15" thickBot="1">
      <c r="B18" s="344"/>
      <c r="C18" s="84" t="s">
        <v>204</v>
      </c>
      <c r="D18" s="128">
        <f>Fat!E34</f>
        <v>108997504.23455401</v>
      </c>
      <c r="E18" s="129">
        <f>Fat!F34</f>
        <v>4753453.7039977163</v>
      </c>
      <c r="F18" s="130">
        <f>Fat!G34</f>
        <v>4.5599280532603356E-2</v>
      </c>
      <c r="G18" s="131">
        <f>Fat!H34</f>
        <v>43.821811409054831</v>
      </c>
      <c r="H18" s="132">
        <f>Fat!I34</f>
        <v>1.5555304756097215</v>
      </c>
      <c r="I18" s="214">
        <f>Fat!J34</f>
        <v>4.6384992031147911</v>
      </c>
      <c r="J18" s="166">
        <f>Fat!K34</f>
        <v>-2.8249069173160279E-2</v>
      </c>
      <c r="K18" s="130">
        <f>Fat!L34</f>
        <v>-6.053266112703932E-3</v>
      </c>
      <c r="L18" s="133">
        <f>Fat!M34</f>
        <v>505584836.53347987</v>
      </c>
      <c r="M18" s="134">
        <f>Fat!N34</f>
        <v>19104093.823708355</v>
      </c>
      <c r="N18" s="130">
        <f>Fat!O34</f>
        <v>3.9269989840287726E-2</v>
      </c>
      <c r="O18" s="128">
        <f>Fat!P34</f>
        <v>137652388.21438384</v>
      </c>
      <c r="P18" s="129">
        <f>Fat!Q34</f>
        <v>5494536.5448182821</v>
      </c>
      <c r="Q18" s="130">
        <f>Fat!R34</f>
        <v>4.1575558889654765E-2</v>
      </c>
    </row>
    <row r="19" spans="2:17" ht="15" thickBot="1">
      <c r="B19" s="332" t="s">
        <v>106</v>
      </c>
      <c r="C19" s="149" t="s">
        <v>106</v>
      </c>
      <c r="D19" s="114">
        <f>'Segment Data'!E36</f>
        <v>13069506.430897677</v>
      </c>
      <c r="E19" s="115">
        <f>'Segment Data'!F36</f>
        <v>844020.14537298493</v>
      </c>
      <c r="F19" s="116">
        <f>'Segment Data'!G36</f>
        <v>6.9037756508084899E-2</v>
      </c>
      <c r="G19" s="117">
        <f>'Segment Data'!H36</f>
        <v>5.2545188997333279</v>
      </c>
      <c r="H19" s="118">
        <f>'Segment Data'!I36</f>
        <v>0.29763325242722249</v>
      </c>
      <c r="I19" s="167">
        <f>'Segment Data'!J36</f>
        <v>0</v>
      </c>
      <c r="J19" s="168">
        <f>'Segment Data'!K36</f>
        <v>7.7009089854477368</v>
      </c>
      <c r="K19" s="116">
        <f>'Segment Data'!L36</f>
        <v>-0.18502612178818012</v>
      </c>
      <c r="L19" s="119">
        <f>'Segment Data'!M36</f>
        <v>-2.3462800450691667E-2</v>
      </c>
      <c r="M19" s="120">
        <f>'Segment Data'!N36</f>
        <v>100647079.50906691</v>
      </c>
      <c r="N19" s="116">
        <f>'Segment Data'!O36</f>
        <v>4237688.0070165098</v>
      </c>
      <c r="O19" s="114">
        <f>'Segment Data'!P36</f>
        <v>4.3955136952880614E-2</v>
      </c>
      <c r="P19" s="115">
        <f>'Segment Data'!Q36</f>
        <v>31497296.742364407</v>
      </c>
      <c r="Q19" s="116">
        <f>'Segment Data'!R36</f>
        <v>1620366.8129067123</v>
      </c>
    </row>
    <row r="20" spans="2:17">
      <c r="B20" s="334"/>
      <c r="C20" s="99" t="s">
        <v>120</v>
      </c>
      <c r="D20" s="150">
        <f>'Segment Data'!E37</f>
        <v>11882555.232337754</v>
      </c>
      <c r="E20" s="151">
        <f>'Segment Data'!F37</f>
        <v>911579.4252781868</v>
      </c>
      <c r="F20" s="152">
        <f>'Segment Data'!G37</f>
        <v>8.3090095294131139E-2</v>
      </c>
      <c r="G20" s="153">
        <f>'Segment Data'!H37</f>
        <v>4.7773120871524286</v>
      </c>
      <c r="H20" s="154">
        <f>'Segment Data'!I37</f>
        <v>0.32907409932320864</v>
      </c>
      <c r="I20" s="169">
        <f>'Segment Data'!J37</f>
        <v>0</v>
      </c>
      <c r="J20" s="170">
        <f>'Segment Data'!K37</f>
        <v>6.7996892438437415</v>
      </c>
      <c r="K20" s="152">
        <f>'Segment Data'!L37</f>
        <v>-4.9548443784015461E-2</v>
      </c>
      <c r="L20" s="155">
        <f>'Segment Data'!M37</f>
        <v>-7.2341545210962933E-3</v>
      </c>
      <c r="M20" s="156">
        <f>'Segment Data'!N37</f>
        <v>80797683.0027062</v>
      </c>
      <c r="N20" s="152">
        <f>'Segment Data'!O37</f>
        <v>5654862.0349414647</v>
      </c>
      <c r="O20" s="150">
        <f>'Segment Data'!P37</f>
        <v>7.5254854184504533E-2</v>
      </c>
      <c r="P20" s="151">
        <f>'Segment Data'!Q37</f>
        <v>26091627.967274666</v>
      </c>
      <c r="Q20" s="152">
        <f>'Segment Data'!R37</f>
        <v>1832708.0884297155</v>
      </c>
    </row>
    <row r="21" spans="2:17" ht="15" thickBot="1">
      <c r="B21" s="334"/>
      <c r="C21" s="98" t="s">
        <v>121</v>
      </c>
      <c r="D21" s="142">
        <f>'Segment Data'!E38</f>
        <v>1186951.1985598723</v>
      </c>
      <c r="E21" s="143">
        <f>'Segment Data'!F38</f>
        <v>-67559.279905211646</v>
      </c>
      <c r="F21" s="144">
        <f>'Segment Data'!G38</f>
        <v>-5.3853101321139726E-2</v>
      </c>
      <c r="G21" s="145">
        <f>'Segment Data'!H38</f>
        <v>0.4772068125808786</v>
      </c>
      <c r="H21" s="146">
        <f>'Segment Data'!I38</f>
        <v>-3.1440846895989916E-2</v>
      </c>
      <c r="I21" s="162">
        <f>'Segment Data'!J38</f>
        <v>0</v>
      </c>
      <c r="J21" s="163">
        <f>'Segment Data'!K38</f>
        <v>16.72300978375856</v>
      </c>
      <c r="K21" s="144">
        <f>'Segment Data'!L38</f>
        <v>-0.22907702567626131</v>
      </c>
      <c r="L21" s="147">
        <f>'Segment Data'!M38</f>
        <v>-1.3513205085097055E-2</v>
      </c>
      <c r="M21" s="148">
        <f>'Segment Data'!N38</f>
        <v>19849396.506360695</v>
      </c>
      <c r="N21" s="144">
        <f>'Segment Data'!O38</f>
        <v>-1417174.0279250219</v>
      </c>
      <c r="O21" s="142">
        <f>'Segment Data'!P38</f>
        <v>-6.6638578403615686E-2</v>
      </c>
      <c r="P21" s="143">
        <f>'Segment Data'!Q38</f>
        <v>5405668.7750897408</v>
      </c>
      <c r="Q21" s="144">
        <f>'Segment Data'!R38</f>
        <v>-212341.2755229976</v>
      </c>
    </row>
    <row r="22" spans="2:17">
      <c r="B22" s="334"/>
      <c r="C22" s="82" t="s">
        <v>105</v>
      </c>
      <c r="D22" s="121">
        <f>Flavor!D36</f>
        <v>47929.344376137284</v>
      </c>
      <c r="E22" s="122">
        <f>Flavor!E36</f>
        <v>32911.535410745098</v>
      </c>
      <c r="F22" s="123">
        <f>Flavor!F36</f>
        <v>2.1915004703141543</v>
      </c>
      <c r="G22" s="124">
        <f>Flavor!G36</f>
        <v>1.9269713604551375E-2</v>
      </c>
      <c r="H22" s="125">
        <f>Flavor!H36</f>
        <v>1.3180666512602295E-2</v>
      </c>
      <c r="I22" s="213">
        <f>Flavor!I36</f>
        <v>6.3341673455973515</v>
      </c>
      <c r="J22" s="159">
        <f>Flavor!J36</f>
        <v>-1.4700219149647804</v>
      </c>
      <c r="K22" s="123">
        <f>Flavor!K36</f>
        <v>-0.18836318109216324</v>
      </c>
      <c r="L22" s="126">
        <f>Flavor!L36</f>
        <v>303592.48804321885</v>
      </c>
      <c r="M22" s="127">
        <f>Flavor!M36</f>
        <v>186390.66459833144</v>
      </c>
      <c r="N22" s="123">
        <f>Flavor!N36</f>
        <v>1.590339289268645</v>
      </c>
      <c r="O22" s="121">
        <f>Flavor!O36</f>
        <v>100659.41774201393</v>
      </c>
      <c r="P22" s="122">
        <f>Flavor!P36</f>
        <v>66189.475531578064</v>
      </c>
      <c r="Q22" s="123">
        <f>Flavor!Q36</f>
        <v>1.9202084856277775</v>
      </c>
    </row>
    <row r="23" spans="2:17">
      <c r="B23" s="334"/>
      <c r="C23" s="83" t="s">
        <v>104</v>
      </c>
      <c r="D23" s="105">
        <f>Flavor!D37</f>
        <v>12132200.632422879</v>
      </c>
      <c r="E23" s="106">
        <f>Flavor!E37</f>
        <v>627373.59330683202</v>
      </c>
      <c r="F23" s="107">
        <f>Flavor!F37</f>
        <v>5.453133638374412E-2</v>
      </c>
      <c r="G23" s="108">
        <f>Flavor!G37</f>
        <v>4.877680565481314</v>
      </c>
      <c r="H23" s="109">
        <f>Flavor!H37</f>
        <v>0.21298987808866876</v>
      </c>
      <c r="I23" s="215">
        <f>Flavor!I37</f>
        <v>7.40480162148289</v>
      </c>
      <c r="J23" s="165">
        <f>Flavor!J37</f>
        <v>-0.10920713269528548</v>
      </c>
      <c r="K23" s="107">
        <f>Flavor!K37</f>
        <v>-1.4533804293821284E-2</v>
      </c>
      <c r="L23" s="110">
        <f>Flavor!L37</f>
        <v>89836538.915120676</v>
      </c>
      <c r="M23" s="111">
        <f>Flavor!M37</f>
        <v>3389167.8278969228</v>
      </c>
      <c r="N23" s="107">
        <f>Flavor!N37</f>
        <v>3.9204984319040966E-2</v>
      </c>
      <c r="O23" s="105">
        <f>Flavor!O37</f>
        <v>27298078.940738916</v>
      </c>
      <c r="P23" s="106">
        <f>Flavor!P37</f>
        <v>1312325.2723511457</v>
      </c>
      <c r="Q23" s="107">
        <f>Flavor!Q37</f>
        <v>5.0501720638859812E-2</v>
      </c>
    </row>
    <row r="24" spans="2:17">
      <c r="B24" s="334"/>
      <c r="C24" s="83" t="s">
        <v>103</v>
      </c>
      <c r="D24" s="105">
        <f>Flavor!D38</f>
        <v>18404.56788669337</v>
      </c>
      <c r="E24" s="106">
        <f>Flavor!E38</f>
        <v>419.81192078710228</v>
      </c>
      <c r="F24" s="107">
        <f>Flavor!F38</f>
        <v>2.3342653165989043E-2</v>
      </c>
      <c r="G24" s="108">
        <f>Flavor!G38</f>
        <v>7.3994492686754879E-3</v>
      </c>
      <c r="H24" s="109">
        <f>Flavor!H38</f>
        <v>1.0743841236642276E-4</v>
      </c>
      <c r="I24" s="215">
        <f>Flavor!I38</f>
        <v>14.044483917849178</v>
      </c>
      <c r="J24" s="165">
        <f>Flavor!J38</f>
        <v>-0.19861938171902338</v>
      </c>
      <c r="K24" s="107">
        <f>Flavor!K38</f>
        <v>-1.3944951289164967E-2</v>
      </c>
      <c r="L24" s="110">
        <f>Flavor!L38</f>
        <v>258482.65769962847</v>
      </c>
      <c r="M24" s="111">
        <f>Flavor!M38</f>
        <v>2323.9206597000302</v>
      </c>
      <c r="N24" s="107">
        <f>Flavor!N38</f>
        <v>9.0721897154645622E-3</v>
      </c>
      <c r="O24" s="105">
        <f>Flavor!O38</f>
        <v>115767.25694191456</v>
      </c>
      <c r="P24" s="106">
        <f>Flavor!P38</f>
        <v>6030.8949303627014</v>
      </c>
      <c r="Q24" s="107">
        <f>Flavor!Q38</f>
        <v>5.495803596740189E-2</v>
      </c>
    </row>
    <row r="25" spans="2:17">
      <c r="B25" s="334"/>
      <c r="C25" s="83" t="s">
        <v>102</v>
      </c>
      <c r="D25" s="105">
        <f>Flavor!D39</f>
        <v>60.404316574335098</v>
      </c>
      <c r="E25" s="106">
        <f>Flavor!E39</f>
        <v>7.8372636437416077</v>
      </c>
      <c r="F25" s="107">
        <f>Flavor!F39</f>
        <v>0.14909079369713724</v>
      </c>
      <c r="G25" s="108">
        <f>Flavor!G39</f>
        <v>2.4285203480596829E-5</v>
      </c>
      <c r="H25" s="109">
        <f>Flavor!H39</f>
        <v>2.9716242815951575E-6</v>
      </c>
      <c r="I25" s="215">
        <f>Flavor!I39</f>
        <v>14.713851335185767</v>
      </c>
      <c r="J25" s="165">
        <f>Flavor!J39</f>
        <v>-2.5052782185279856</v>
      </c>
      <c r="K25" s="107">
        <f>Flavor!K39</f>
        <v>-0.14549389449176062</v>
      </c>
      <c r="L25" s="110">
        <f>Flavor!L39</f>
        <v>888.78013407826427</v>
      </c>
      <c r="M25" s="111">
        <f>Flavor!M39</f>
        <v>-16.37876059055327</v>
      </c>
      <c r="N25" s="107">
        <f>Flavor!N39</f>
        <v>-1.8094901002487507E-2</v>
      </c>
      <c r="O25" s="105">
        <f>Flavor!O39</f>
        <v>200.71298372745514</v>
      </c>
      <c r="P25" s="106">
        <f>Flavor!P39</f>
        <v>-9.5552279949188232</v>
      </c>
      <c r="Q25" s="107">
        <f>Flavor!Q39</f>
        <v>-4.5443045891953443E-2</v>
      </c>
    </row>
    <row r="26" spans="2:17">
      <c r="B26" s="334"/>
      <c r="C26" s="83" t="s">
        <v>63</v>
      </c>
      <c r="D26" s="105">
        <f>Flavor!D40</f>
        <v>483916.53451708879</v>
      </c>
      <c r="E26" s="106">
        <f>Flavor!E40</f>
        <v>35283.325286471518</v>
      </c>
      <c r="F26" s="107">
        <f>Flavor!F40</f>
        <v>7.8646262827891389E-2</v>
      </c>
      <c r="G26" s="108">
        <f>Flavor!G40</f>
        <v>0.19455582274340333</v>
      </c>
      <c r="H26" s="109">
        <f>Flavor!H40</f>
        <v>1.2655204330114384E-2</v>
      </c>
      <c r="I26" s="215">
        <f>Flavor!I40</f>
        <v>14.40389380365356</v>
      </c>
      <c r="J26" s="165">
        <f>Flavor!J40</f>
        <v>-0.20420392540578547</v>
      </c>
      <c r="K26" s="107">
        <f>Flavor!K40</f>
        <v>-1.3978817036496833E-2</v>
      </c>
      <c r="L26" s="110">
        <f>Flavor!L40</f>
        <v>6970282.3730161991</v>
      </c>
      <c r="M26" s="111">
        <f>Flavor!M40</f>
        <v>416604.60807381291</v>
      </c>
      <c r="N26" s="107">
        <f>Flavor!N40</f>
        <v>6.3568064072719227E-2</v>
      </c>
      <c r="O26" s="105">
        <f>Flavor!O40</f>
        <v>3049130.7813275456</v>
      </c>
      <c r="P26" s="106">
        <f>Flavor!P40</f>
        <v>210492.1630710247</v>
      </c>
      <c r="Q26" s="107">
        <f>Flavor!Q40</f>
        <v>7.4152504555267423E-2</v>
      </c>
    </row>
    <row r="27" spans="2:17">
      <c r="B27" s="334"/>
      <c r="C27" s="83" t="s">
        <v>64</v>
      </c>
      <c r="D27" s="105">
        <f>Flavor!D41</f>
        <v>338789.83778749459</v>
      </c>
      <c r="E27" s="106">
        <f>Flavor!E41</f>
        <v>151613.1249541502</v>
      </c>
      <c r="F27" s="107">
        <f>Flavor!F41</f>
        <v>0.809999933534153</v>
      </c>
      <c r="G27" s="108">
        <f>Flavor!G41</f>
        <v>0.13620848002977781</v>
      </c>
      <c r="H27" s="109">
        <f>Flavor!H41</f>
        <v>6.0316729003718594E-2</v>
      </c>
      <c r="I27" s="215">
        <f>Flavor!I41</f>
        <v>8.6368511876896488</v>
      </c>
      <c r="J27" s="165">
        <f>Flavor!J41</f>
        <v>-3.6120739368712353</v>
      </c>
      <c r="K27" s="107">
        <f>Flavor!K41</f>
        <v>-0.2948890535405837</v>
      </c>
      <c r="L27" s="110">
        <f>Flavor!L41</f>
        <v>2926077.4128721058</v>
      </c>
      <c r="M27" s="111">
        <f>Flavor!M41</f>
        <v>633363.87231503613</v>
      </c>
      <c r="N27" s="107">
        <f>Flavor!N41</f>
        <v>0.27625076622574718</v>
      </c>
      <c r="O27" s="105">
        <f>Flavor!O41</f>
        <v>792817.64946788549</v>
      </c>
      <c r="P27" s="106">
        <f>Flavor!P41</f>
        <v>163670.34439128742</v>
      </c>
      <c r="Q27" s="107">
        <f>Flavor!Q41</f>
        <v>0.26014630130436739</v>
      </c>
    </row>
    <row r="28" spans="2:17">
      <c r="B28" s="334"/>
      <c r="C28" s="83" t="s">
        <v>196</v>
      </c>
      <c r="D28" s="105">
        <f>Flavor!D42</f>
        <v>33012.94501809049</v>
      </c>
      <c r="E28" s="106">
        <f>Flavor!E42</f>
        <v>-27367.796399358587</v>
      </c>
      <c r="F28" s="107">
        <f>Flavor!F42</f>
        <v>-0.45325373218172721</v>
      </c>
      <c r="G28" s="108">
        <f>Flavor!G42</f>
        <v>1.3272662165980444E-2</v>
      </c>
      <c r="H28" s="109">
        <f>Flavor!H42</f>
        <v>-1.1209016804960331E-2</v>
      </c>
      <c r="I28" s="215">
        <f>Flavor!I42</f>
        <v>17.909286744510606</v>
      </c>
      <c r="J28" s="165">
        <f>Flavor!J42</f>
        <v>0.45664743029580279</v>
      </c>
      <c r="K28" s="107">
        <f>Flavor!K42</f>
        <v>2.6164949729057495E-2</v>
      </c>
      <c r="L28" s="110">
        <f>Flavor!L42</f>
        <v>591238.29860974546</v>
      </c>
      <c r="M28" s="111">
        <f>Flavor!M42</f>
        <v>-462565.00287386426</v>
      </c>
      <c r="N28" s="107">
        <f>Flavor!N42</f>
        <v>-0.43894814356971223</v>
      </c>
      <c r="O28" s="105">
        <f>Flavor!O42</f>
        <v>281654.03536266088</v>
      </c>
      <c r="P28" s="106">
        <f>Flavor!P42</f>
        <v>-188345.54722615593</v>
      </c>
      <c r="Q28" s="107">
        <f>Flavor!Q42</f>
        <v>-0.40073556276098155</v>
      </c>
    </row>
    <row r="29" spans="2:17" ht="15" thickBot="1">
      <c r="B29" s="334"/>
      <c r="C29" s="83" t="s">
        <v>197</v>
      </c>
      <c r="D29" s="105">
        <f>Flavor!D43</f>
        <v>34900.757183907735</v>
      </c>
      <c r="E29" s="106">
        <f>Flavor!E43</f>
        <v>24973.533974069702</v>
      </c>
      <c r="F29" s="107">
        <f>Flavor!F43</f>
        <v>2.5156615748621967</v>
      </c>
      <c r="G29" s="108">
        <f>Flavor!G43</f>
        <v>1.4031646046273152E-2</v>
      </c>
      <c r="H29" s="109">
        <f>Flavor!H43</f>
        <v>1.0006602862124809E-2</v>
      </c>
      <c r="I29" s="215">
        <f>Flavor!I43</f>
        <v>7.8488278329065215</v>
      </c>
      <c r="J29" s="165">
        <f>Flavor!J43</f>
        <v>-7.0053240988382131</v>
      </c>
      <c r="K29" s="107">
        <f>Flavor!K43</f>
        <v>-0.4716071392717594</v>
      </c>
      <c r="L29" s="110">
        <f>Flavor!L43</f>
        <v>273930.03437456727</v>
      </c>
      <c r="M29" s="111">
        <f>Flavor!M43</f>
        <v>126469.55255529046</v>
      </c>
      <c r="N29" s="107">
        <f>Flavor!N43</f>
        <v>0.85765047689378759</v>
      </c>
      <c r="O29" s="105">
        <f>Flavor!O43</f>
        <v>114478.62746965885</v>
      </c>
      <c r="P29" s="106">
        <f>Flavor!P43</f>
        <v>61564.898401737213</v>
      </c>
      <c r="Q29" s="107">
        <f>Flavor!Q43</f>
        <v>1.1634957408258011</v>
      </c>
    </row>
    <row r="30" spans="2:17">
      <c r="B30" s="332" t="s">
        <v>101</v>
      </c>
      <c r="C30" s="101" t="s">
        <v>13</v>
      </c>
      <c r="D30" s="150">
        <f>'Branded vs. Private Label'!D9</f>
        <v>57875623.633383527</v>
      </c>
      <c r="E30" s="151">
        <f>'Branded vs. Private Label'!E9</f>
        <v>943046.21775376052</v>
      </c>
      <c r="F30" s="152">
        <f>'Branded vs. Private Label'!F9</f>
        <v>1.6564263565114215E-2</v>
      </c>
      <c r="G30" s="153">
        <f>'Branded vs. Private Label'!G9</f>
        <v>23.268557219308772</v>
      </c>
      <c r="H30" s="154">
        <f>'Branded vs. Private Label'!H9</f>
        <v>0.18495389550305319</v>
      </c>
      <c r="I30" s="216">
        <f>'Branded vs. Private Label'!I9</f>
        <v>8.0364599005311224</v>
      </c>
      <c r="J30" s="170">
        <f>'Branded vs. Private Label'!J9</f>
        <v>0.13325741666138846</v>
      </c>
      <c r="K30" s="152">
        <f>'Branded vs. Private Label'!K9</f>
        <v>1.6861192274064088E-2</v>
      </c>
      <c r="L30" s="155">
        <f>'Branded vs. Private Label'!L9</f>
        <v>465115128.54791808</v>
      </c>
      <c r="M30" s="156">
        <f>'Branded vs. Private Label'!M9</f>
        <v>15165441.303606987</v>
      </c>
      <c r="N30" s="152">
        <f>'Branded vs. Private Label'!N9</f>
        <v>3.3704749072028008E-2</v>
      </c>
      <c r="O30" s="150">
        <f>'Branded vs. Private Label'!O9</f>
        <v>108675814.74051045</v>
      </c>
      <c r="P30" s="151">
        <f>'Branded vs. Private Label'!P9</f>
        <v>3298075.4688939899</v>
      </c>
      <c r="Q30" s="152">
        <f>'Branded vs. Private Label'!Q9</f>
        <v>3.1297648741476919E-2</v>
      </c>
    </row>
    <row r="31" spans="2:17" ht="15" thickBot="1">
      <c r="B31" s="333"/>
      <c r="C31" s="100" t="s">
        <v>12</v>
      </c>
      <c r="D31" s="142">
        <f>'Branded vs. Private Label'!D10</f>
        <v>190853264.40165657</v>
      </c>
      <c r="E31" s="143">
        <f>'Branded vs. Private Label'!E10</f>
        <v>1149402.0162415504</v>
      </c>
      <c r="F31" s="144">
        <f>'Branded vs. Private Label'!F10</f>
        <v>6.0589278562307213E-3</v>
      </c>
      <c r="G31" s="145">
        <f>'Branded vs. Private Label'!G10</f>
        <v>76.731442780691609</v>
      </c>
      <c r="H31" s="146">
        <f>'Branded vs. Private Label'!H10</f>
        <v>-0.18495389550318464</v>
      </c>
      <c r="I31" s="217">
        <f>'Branded vs. Private Label'!I10</f>
        <v>3.8190958361179748</v>
      </c>
      <c r="J31" s="163">
        <f>'Branded vs. Private Label'!J10</f>
        <v>-6.0630177397597684E-2</v>
      </c>
      <c r="K31" s="144">
        <f>'Branded vs. Private Label'!K10</f>
        <v>-1.5627437913497993E-2</v>
      </c>
      <c r="L31" s="147">
        <f>'Branded vs. Private Label'!L10</f>
        <v>728886907.38588953</v>
      </c>
      <c r="M31" s="148">
        <f>'Branded vs. Private Label'!M10</f>
        <v>-7112102.3751834631</v>
      </c>
      <c r="N31" s="144">
        <f>'Branded vs. Private Label'!N10</f>
        <v>-9.6631955761628825E-3</v>
      </c>
      <c r="O31" s="142">
        <f>'Branded vs. Private Label'!O10</f>
        <v>230020070.07323027</v>
      </c>
      <c r="P31" s="143">
        <f>'Branded vs. Private Label'!P10</f>
        <v>-89.248675405979156</v>
      </c>
      <c r="Q31" s="144">
        <f>'Branded vs. Private Label'!Q10</f>
        <v>-3.8800371093160823E-7</v>
      </c>
    </row>
    <row r="32" spans="2:17" ht="15" thickBot="1">
      <c r="B32" s="332" t="s">
        <v>100</v>
      </c>
      <c r="C32" s="149" t="s">
        <v>99</v>
      </c>
      <c r="D32" s="114">
        <f>'Single Serve'!E12</f>
        <v>2827924.9428327787</v>
      </c>
      <c r="E32" s="115">
        <f>'Single Serve'!F12</f>
        <v>-91797.459693859797</v>
      </c>
      <c r="F32" s="116">
        <f>'Single Serve'!G12</f>
        <v>-3.1440475167920444E-2</v>
      </c>
      <c r="G32" s="117">
        <f>'Single Serve'!H12</f>
        <v>1.1369507439097311</v>
      </c>
      <c r="H32" s="118">
        <f>'Single Serve'!I12</f>
        <v>-4.6865566803283354E-2</v>
      </c>
      <c r="I32" s="218">
        <f>'Single Serve'!J12</f>
        <v>15.049523223638085</v>
      </c>
      <c r="J32" s="168">
        <f>'Single Serve'!K12</f>
        <v>-0.33520643887368173</v>
      </c>
      <c r="K32" s="116">
        <f>'Single Serve'!L12</f>
        <v>-2.1788256682240246E-2</v>
      </c>
      <c r="L32" s="119">
        <f>'Single Serve'!M12</f>
        <v>42558922.101867303</v>
      </c>
      <c r="M32" s="120">
        <f>'Single Serve'!N12</f>
        <v>-2360217.7505843937</v>
      </c>
      <c r="N32" s="116">
        <f>'Single Serve'!O12</f>
        <v>-5.2543698706990549E-2</v>
      </c>
      <c r="O32" s="114">
        <f>'Single Serve'!P12</f>
        <v>17635951.118522208</v>
      </c>
      <c r="P32" s="115">
        <f>'Single Serve'!Q12</f>
        <v>136489.49224127829</v>
      </c>
      <c r="Q32" s="116">
        <f>'Single Serve'!R12</f>
        <v>7.799639506411815E-3</v>
      </c>
    </row>
    <row r="33" spans="2:17">
      <c r="B33" s="334"/>
      <c r="C33" s="99" t="s">
        <v>98</v>
      </c>
      <c r="D33" s="150">
        <f>'Single Serve'!E13</f>
        <v>1402561.0479914581</v>
      </c>
      <c r="E33" s="151">
        <f>'Single Serve'!F13</f>
        <v>6713.3546720424201</v>
      </c>
      <c r="F33" s="152">
        <f>'Single Serve'!G13</f>
        <v>4.8095180471141741E-3</v>
      </c>
      <c r="G33" s="153">
        <f>'Single Serve'!H13</f>
        <v>0.56389149610714939</v>
      </c>
      <c r="H33" s="154">
        <f>'Single Serve'!I13</f>
        <v>-2.0620565979646566E-3</v>
      </c>
      <c r="I33" s="216">
        <f>'Single Serve'!J13</f>
        <v>13.074465193518064</v>
      </c>
      <c r="J33" s="170">
        <f>'Single Serve'!K13</f>
        <v>-0.53268481130068857</v>
      </c>
      <c r="K33" s="152">
        <f>'Single Serve'!L13</f>
        <v>-3.9147419636885526E-2</v>
      </c>
      <c r="L33" s="155">
        <f>'Single Serve'!M13</f>
        <v>18337735.603748538</v>
      </c>
      <c r="M33" s="156">
        <f>'Single Serve'!N13</f>
        <v>-655773.34312899411</v>
      </c>
      <c r="N33" s="152">
        <f>'Single Serve'!O13</f>
        <v>-3.4526181811012913E-2</v>
      </c>
      <c r="O33" s="150">
        <f>'Single Serve'!P13</f>
        <v>11040792.99399358</v>
      </c>
      <c r="P33" s="151">
        <f>'Single Serve'!Q13</f>
        <v>442979.08770936541</v>
      </c>
      <c r="Q33" s="152">
        <f>'Single Serve'!R13</f>
        <v>4.1799100420766108E-2</v>
      </c>
    </row>
    <row r="34" spans="2:17" ht="15" thickBot="1">
      <c r="B34" s="334"/>
      <c r="C34" s="98" t="s">
        <v>97</v>
      </c>
      <c r="D34" s="142">
        <f>'Single Serve'!E14</f>
        <v>1425363.8948413339</v>
      </c>
      <c r="E34" s="143">
        <f>'Single Serve'!F14</f>
        <v>-98510.81436589756</v>
      </c>
      <c r="F34" s="144">
        <f>'Single Serve'!G14</f>
        <v>-6.4644956551018581E-2</v>
      </c>
      <c r="G34" s="145">
        <f>'Single Serve'!H14</f>
        <v>0.5730592478025871</v>
      </c>
      <c r="H34" s="146">
        <f>'Single Serve'!I14</f>
        <v>-4.4803510205316921E-2</v>
      </c>
      <c r="I34" s="217">
        <f>'Single Serve'!J14</f>
        <v>16.992984448238005</v>
      </c>
      <c r="J34" s="163">
        <f>'Single Serve'!K14</f>
        <v>-1.9983054229122388E-2</v>
      </c>
      <c r="K34" s="144">
        <f>'Single Serve'!L14</f>
        <v>-1.1745778169637104E-3</v>
      </c>
      <c r="L34" s="147">
        <f>'Single Serve'!M14</f>
        <v>24221186.498118736</v>
      </c>
      <c r="M34" s="148">
        <f>'Single Serve'!N14</f>
        <v>-1704444.4074554332</v>
      </c>
      <c r="N34" s="144">
        <f>'Single Serve'!O14</f>
        <v>-6.5743603836038847E-2</v>
      </c>
      <c r="O34" s="142">
        <f>'Single Serve'!P14</f>
        <v>6595158.1245286297</v>
      </c>
      <c r="P34" s="143">
        <f>'Single Serve'!Q14</f>
        <v>-306489.59546808526</v>
      </c>
      <c r="Q34" s="144">
        <f>'Single Serve'!R14</f>
        <v>-4.4408177279183288E-2</v>
      </c>
    </row>
    <row r="35" spans="2:17">
      <c r="B35" s="334"/>
      <c r="C35" s="82" t="s">
        <v>96</v>
      </c>
      <c r="D35" s="121">
        <f>Size!D23</f>
        <v>2897632.4088527057</v>
      </c>
      <c r="E35" s="122">
        <f>Size!E23</f>
        <v>-86276.860719561577</v>
      </c>
      <c r="F35" s="123">
        <f>Size!F23</f>
        <v>-2.8914036227357897E-2</v>
      </c>
      <c r="G35" s="124">
        <f>Size!G23</f>
        <v>1.1649762244120632</v>
      </c>
      <c r="H35" s="125">
        <f>Size!H23</f>
        <v>-4.486497828260938E-2</v>
      </c>
      <c r="I35" s="158">
        <f>Size!I23</f>
        <v>15.197902792696102</v>
      </c>
      <c r="J35" s="159">
        <f>Size!J23</f>
        <v>-0.31447139982215511</v>
      </c>
      <c r="K35" s="123">
        <f>Size!K23</f>
        <v>-2.0272293326564234E-2</v>
      </c>
      <c r="L35" s="126">
        <f>Size!L23</f>
        <v>44037935.678709269</v>
      </c>
      <c r="M35" s="127">
        <f>Size!M23</f>
        <v>-2249581.4674195722</v>
      </c>
      <c r="N35" s="123">
        <f>Size!N23</f>
        <v>-4.8600175730266218E-2</v>
      </c>
      <c r="O35" s="121">
        <f>Size!O23</f>
        <v>17903416.11436097</v>
      </c>
      <c r="P35" s="122">
        <f>Size!P23</f>
        <v>159803.29108199477</v>
      </c>
      <c r="Q35" s="123">
        <f>Size!Q23</f>
        <v>9.0062431294904415E-3</v>
      </c>
    </row>
    <row r="36" spans="2:17">
      <c r="B36" s="334"/>
      <c r="C36" s="83" t="s">
        <v>95</v>
      </c>
      <c r="D36" s="105">
        <f>Size!D24</f>
        <v>3877567.4185967743</v>
      </c>
      <c r="E36" s="106">
        <f>Size!E24</f>
        <v>-180540.46367054107</v>
      </c>
      <c r="F36" s="107">
        <f>Size!F24</f>
        <v>-4.4488828022401138E-2</v>
      </c>
      <c r="G36" s="108">
        <f>Size!G24</f>
        <v>1.558953384638833</v>
      </c>
      <c r="H36" s="109">
        <f>Size!H24</f>
        <v>-8.642711369341094E-2</v>
      </c>
      <c r="I36" s="164">
        <f>Size!I24</f>
        <v>9.1273804135794769</v>
      </c>
      <c r="J36" s="165">
        <f>Size!J24</f>
        <v>-0.1287794165071432</v>
      </c>
      <c r="K36" s="107">
        <f>Size!K24</f>
        <v>-1.3912834141924931E-2</v>
      </c>
      <c r="L36" s="110">
        <f>Size!L24</f>
        <v>35392032.90883413</v>
      </c>
      <c r="M36" s="111">
        <f>Size!M24</f>
        <v>-2170462.2571664751</v>
      </c>
      <c r="N36" s="107">
        <f>Size!N24</f>
        <v>-5.7782696478881727E-2</v>
      </c>
      <c r="O36" s="105">
        <f>Size!O24</f>
        <v>15463218.353391171</v>
      </c>
      <c r="P36" s="106">
        <f>Size!P24</f>
        <v>-766272.82138009556</v>
      </c>
      <c r="Q36" s="107">
        <f>Size!Q24</f>
        <v>-4.7214839524437231E-2</v>
      </c>
    </row>
    <row r="37" spans="2:17">
      <c r="B37" s="334"/>
      <c r="C37" s="83" t="s">
        <v>231</v>
      </c>
      <c r="D37" s="105">
        <f>Size!D25</f>
        <v>7885788.234274284</v>
      </c>
      <c r="E37" s="106">
        <f>Size!E25</f>
        <v>1255256.8293308113</v>
      </c>
      <c r="F37" s="107">
        <f>Size!F25</f>
        <v>0.18931466464285795</v>
      </c>
      <c r="G37" s="108">
        <f>Size!G25</f>
        <v>3.1704352062086949</v>
      </c>
      <c r="H37" s="109">
        <f>Size!H25</f>
        <v>0.48205249589541666</v>
      </c>
      <c r="I37" s="164">
        <f>Size!I25</f>
        <v>11.494983968575117</v>
      </c>
      <c r="J37" s="165">
        <f>Size!J25</f>
        <v>0.36881634271403207</v>
      </c>
      <c r="K37" s="107">
        <f>Size!K25</f>
        <v>3.314855169508453E-2</v>
      </c>
      <c r="L37" s="110">
        <f>Size!L25</f>
        <v>90647009.332561165</v>
      </c>
      <c r="M37" s="111">
        <f>Size!M25</f>
        <v>16874605.472623885</v>
      </c>
      <c r="N37" s="107">
        <f>Size!N25</f>
        <v>0.22873872328549374</v>
      </c>
      <c r="O37" s="105">
        <f>Size!O25</f>
        <v>19060908.762544692</v>
      </c>
      <c r="P37" s="106">
        <f>Size!P25</f>
        <v>3051438.366654722</v>
      </c>
      <c r="Q37" s="107">
        <f>Size!Q25</f>
        <v>0.19060208059337819</v>
      </c>
    </row>
    <row r="38" spans="2:17">
      <c r="B38" s="334"/>
      <c r="C38" s="83" t="s">
        <v>117</v>
      </c>
      <c r="D38" s="105">
        <f>Size!D26</f>
        <v>55866490.802722886</v>
      </c>
      <c r="E38" s="106">
        <f>Size!E26</f>
        <v>309666.97283010185</v>
      </c>
      <c r="F38" s="107">
        <f>Size!F26</f>
        <v>5.5738782652201063E-3</v>
      </c>
      <c r="G38" s="108">
        <f>Size!G26</f>
        <v>22.460797072695808</v>
      </c>
      <c r="H38" s="109">
        <f>Size!H26</f>
        <v>-6.4999956611504928E-2</v>
      </c>
      <c r="I38" s="164">
        <f>Size!I26</f>
        <v>6.1151766797696583</v>
      </c>
      <c r="J38" s="165">
        <f>Size!J26</f>
        <v>-1.5707532125029289E-2</v>
      </c>
      <c r="K38" s="107">
        <f>Size!K26</f>
        <v>-2.5620337266449591E-3</v>
      </c>
      <c r="L38" s="110">
        <f>Size!L26</f>
        <v>341633461.73737711</v>
      </c>
      <c r="M38" s="111">
        <f>Size!M26</f>
        <v>1021007.6556729078</v>
      </c>
      <c r="N38" s="107">
        <f>Size!N26</f>
        <v>2.9975640744715525E-3</v>
      </c>
      <c r="O38" s="105">
        <f>Size!O26</f>
        <v>111494643.54779661</v>
      </c>
      <c r="P38" s="106">
        <f>Size!P26</f>
        <v>579627.77031865716</v>
      </c>
      <c r="Q38" s="107">
        <f>Size!Q26</f>
        <v>5.2258728563996156E-3</v>
      </c>
    </row>
    <row r="39" spans="2:17">
      <c r="B39" s="334"/>
      <c r="C39" s="83" t="s">
        <v>94</v>
      </c>
      <c r="D39" s="105">
        <f>Size!D27</f>
        <v>6261486.1565599144</v>
      </c>
      <c r="E39" s="106">
        <f>Size!E27</f>
        <v>529502.9300222341</v>
      </c>
      <c r="F39" s="107">
        <f>Size!F27</f>
        <v>9.2376915475042745E-2</v>
      </c>
      <c r="G39" s="108">
        <f>Size!G27</f>
        <v>2.5173940212677843</v>
      </c>
      <c r="H39" s="109">
        <f>Size!H27</f>
        <v>0.1933322438752989</v>
      </c>
      <c r="I39" s="164">
        <f>Size!I27</f>
        <v>8.6010032826786347</v>
      </c>
      <c r="J39" s="165">
        <f>Size!J27</f>
        <v>1.7995215677014897E-2</v>
      </c>
      <c r="K39" s="107">
        <f>Size!K27</f>
        <v>2.0966094330261221E-3</v>
      </c>
      <c r="L39" s="110">
        <f>Size!L27</f>
        <v>53855062.987018652</v>
      </c>
      <c r="M39" s="111">
        <f>Size!M27</f>
        <v>4657404.7137277722</v>
      </c>
      <c r="N39" s="107">
        <f>Size!N27</f>
        <v>9.466720322044779E-2</v>
      </c>
      <c r="O39" s="105">
        <f>Size!O27</f>
        <v>8348648.2087465525</v>
      </c>
      <c r="P39" s="106">
        <f>Size!P27</f>
        <v>706003.90669631306</v>
      </c>
      <c r="Q39" s="107">
        <f>Size!Q27</f>
        <v>9.2376915475042884E-2</v>
      </c>
    </row>
    <row r="40" spans="2:17">
      <c r="B40" s="334"/>
      <c r="C40" s="83" t="s">
        <v>118</v>
      </c>
      <c r="D40" s="105">
        <f>Size!D28</f>
        <v>158877569.34877026</v>
      </c>
      <c r="E40" s="106">
        <f>Size!E28</f>
        <v>-1310310.8727661967</v>
      </c>
      <c r="F40" s="107">
        <f>Size!F28</f>
        <v>-8.1798377689626979E-3</v>
      </c>
      <c r="G40" s="108">
        <f>Size!G28</f>
        <v>63.87580091878543</v>
      </c>
      <c r="H40" s="109">
        <f>Size!H28</f>
        <v>-1.0731905403666104</v>
      </c>
      <c r="I40" s="164">
        <f>Size!I28</f>
        <v>3.5079790379401325</v>
      </c>
      <c r="J40" s="165">
        <f>Size!J28</f>
        <v>-8.7268946169333894E-2</v>
      </c>
      <c r="K40" s="107">
        <f>Size!K28</f>
        <v>-2.4273414950804897E-2</v>
      </c>
      <c r="L40" s="110">
        <f>Size!L28</f>
        <v>557339182.87436581</v>
      </c>
      <c r="M40" s="111">
        <f>Size!M28</f>
        <v>-18575970.570881844</v>
      </c>
      <c r="N40" s="107">
        <f>Size!N28</f>
        <v>-3.2254700123371324E-2</v>
      </c>
      <c r="O40" s="105">
        <f>Size!O28</f>
        <v>158877569.34877026</v>
      </c>
      <c r="P40" s="106">
        <f>Size!P28</f>
        <v>-1310310.8727661967</v>
      </c>
      <c r="Q40" s="107">
        <f>Size!Q28</f>
        <v>-8.1798377689626979E-3</v>
      </c>
    </row>
    <row r="41" spans="2:17" ht="15" thickBot="1">
      <c r="B41" s="334"/>
      <c r="C41" s="84" t="s">
        <v>93</v>
      </c>
      <c r="D41" s="105">
        <f>Size!D29</f>
        <v>0</v>
      </c>
      <c r="E41" s="106">
        <f>Size!E29</f>
        <v>0</v>
      </c>
      <c r="F41" s="107">
        <f>Size!F29</f>
        <v>0</v>
      </c>
      <c r="G41" s="108">
        <f>Size!G29</f>
        <v>0</v>
      </c>
      <c r="H41" s="109">
        <f>Size!H29</f>
        <v>0</v>
      </c>
      <c r="I41" s="164">
        <f>Size!I29</f>
        <v>0</v>
      </c>
      <c r="J41" s="165">
        <f>Size!J29</f>
        <v>0</v>
      </c>
      <c r="K41" s="107">
        <f>Size!K29</f>
        <v>0</v>
      </c>
      <c r="L41" s="110">
        <f>Size!L29</f>
        <v>0</v>
      </c>
      <c r="M41" s="111">
        <f>Size!M29</f>
        <v>0</v>
      </c>
      <c r="N41" s="107">
        <f>Size!N29</f>
        <v>0</v>
      </c>
      <c r="O41" s="105">
        <f>Size!O29</f>
        <v>0</v>
      </c>
      <c r="P41" s="106">
        <f>Size!P29</f>
        <v>0</v>
      </c>
      <c r="Q41" s="107">
        <f>Size!Q29</f>
        <v>0</v>
      </c>
    </row>
    <row r="42" spans="2:17">
      <c r="B42" s="334"/>
      <c r="C42" s="101" t="s">
        <v>119</v>
      </c>
      <c r="D42" s="150">
        <f>'White Milk Size'!D9</f>
        <v>50551502.613286808</v>
      </c>
      <c r="E42" s="151">
        <f>'White Milk Size'!E9</f>
        <v>-108003.257463485</v>
      </c>
      <c r="F42" s="152">
        <f>'White Milk Size'!F9</f>
        <v>-2.1319445503285841E-3</v>
      </c>
      <c r="G42" s="153">
        <f>'White Milk Size'!G9</f>
        <v>20.323937043519244</v>
      </c>
      <c r="H42" s="154">
        <f>'White Milk Size'!H9</f>
        <v>-0.21621748985638334</v>
      </c>
      <c r="I42" s="216">
        <f>'White Milk Size'!I9</f>
        <v>6.1433423035104742</v>
      </c>
      <c r="J42" s="170">
        <f>'White Milk Size'!J9</f>
        <v>5.1812225956293645E-3</v>
      </c>
      <c r="K42" s="152">
        <f>'White Milk Size'!K9</f>
        <v>8.4410013476823647E-4</v>
      </c>
      <c r="L42" s="155">
        <f>'White Milk Size'!L9</f>
        <v>310555184.51022512</v>
      </c>
      <c r="M42" s="156">
        <f>'White Milk Size'!M9</f>
        <v>-401022.80399143696</v>
      </c>
      <c r="N42" s="152">
        <f>'White Milk Size'!N9</f>
        <v>-1.2896439902426822E-3</v>
      </c>
      <c r="O42" s="150">
        <f>'White Milk Size'!O9</f>
        <v>100877697.71748257</v>
      </c>
      <c r="P42" s="151">
        <f>'White Milk Size'!P9</f>
        <v>-255340.56199489534</v>
      </c>
      <c r="Q42" s="152">
        <f>'White Milk Size'!Q9</f>
        <v>-2.5247986843752387E-3</v>
      </c>
    </row>
    <row r="43" spans="2:17" ht="15" thickBot="1">
      <c r="B43" s="333"/>
      <c r="C43" s="100" t="s">
        <v>116</v>
      </c>
      <c r="D43" s="142">
        <f>'White Milk Size'!D10</f>
        <v>154861517.1943047</v>
      </c>
      <c r="E43" s="143">
        <f>'White Milk Size'!E10</f>
        <v>-1418565.1401830316</v>
      </c>
      <c r="F43" s="144">
        <f>'White Milk Size'!F10</f>
        <v>-9.0770693167851243E-3</v>
      </c>
      <c r="G43" s="145">
        <f>'White Milk Size'!G10</f>
        <v>62.261170553091915</v>
      </c>
      <c r="H43" s="146">
        <f>'White Milk Size'!H10</f>
        <v>-1.1033843604300344</v>
      </c>
      <c r="I43" s="217">
        <f>'White Milk Size'!I10</f>
        <v>3.4969837083987563</v>
      </c>
      <c r="J43" s="163">
        <f>'White Milk Size'!J10</f>
        <v>-8.7306426032183193E-2</v>
      </c>
      <c r="K43" s="144">
        <f>'White Milk Size'!K10</f>
        <v>-2.4358080054265589E-2</v>
      </c>
      <c r="L43" s="147">
        <f>'White Milk Size'!L10</f>
        <v>541548202.68639743</v>
      </c>
      <c r="M43" s="148">
        <f>'White Milk Size'!M10</f>
        <v>-18604954.633161902</v>
      </c>
      <c r="N43" s="144">
        <f>'White Milk Size'!N10</f>
        <v>-3.3214049389974326E-2</v>
      </c>
      <c r="O43" s="142">
        <f>'White Milk Size'!O10</f>
        <v>154861517.1943047</v>
      </c>
      <c r="P43" s="143">
        <f>'White Milk Size'!P10</f>
        <v>-1418565.1401830316</v>
      </c>
      <c r="Q43" s="144">
        <f>'White Milk Size'!Q10</f>
        <v>-9.0770693167851243E-3</v>
      </c>
    </row>
    <row r="44" spans="2:17">
      <c r="B44" s="332" t="s">
        <v>65</v>
      </c>
      <c r="C44" s="82" t="s">
        <v>90</v>
      </c>
      <c r="D44" s="121">
        <f>Organic!D9</f>
        <v>20092219.901096083</v>
      </c>
      <c r="E44" s="122">
        <f>Organic!E9</f>
        <v>385528.91020956263</v>
      </c>
      <c r="F44" s="123">
        <f>Organic!F9</f>
        <v>1.9563350863310985E-2</v>
      </c>
      <c r="G44" s="124">
        <f>Organic!G9</f>
        <v>8.0779599264986235</v>
      </c>
      <c r="H44" s="125">
        <f>Organic!H9</f>
        <v>8.7781748941609727E-2</v>
      </c>
      <c r="I44" s="213">
        <f>Organic!I9</f>
        <v>9.3512198381349059</v>
      </c>
      <c r="J44" s="159">
        <f>Organic!J9</f>
        <v>6.1832169711292906E-2</v>
      </c>
      <c r="K44" s="123">
        <f>Organic!K9</f>
        <v>6.6562158797045532E-3</v>
      </c>
      <c r="L44" s="126">
        <f>Organic!L9</f>
        <v>187886765.33129865</v>
      </c>
      <c r="M44" s="127">
        <f>Organic!M9</f>
        <v>4823673.0551227033</v>
      </c>
      <c r="N44" s="123">
        <f>Organic!N9</f>
        <v>2.6349784629692185E-2</v>
      </c>
      <c r="O44" s="121">
        <f>Organic!O9</f>
        <v>28357231.215779305</v>
      </c>
      <c r="P44" s="122">
        <f>Organic!P9</f>
        <v>412493.75921467692</v>
      </c>
      <c r="Q44" s="123">
        <f>Organic!Q9</f>
        <v>1.4761053305862285E-2</v>
      </c>
    </row>
    <row r="45" spans="2:17" ht="15" thickBot="1">
      <c r="B45" s="333"/>
      <c r="C45" s="84" t="s">
        <v>92</v>
      </c>
      <c r="D45" s="128">
        <f>Organic!D10</f>
        <v>228636668.13394302</v>
      </c>
      <c r="E45" s="129">
        <f>Organic!E10</f>
        <v>1706919.3237859607</v>
      </c>
      <c r="F45" s="130">
        <f>Organic!F10</f>
        <v>7.5217962066926741E-3</v>
      </c>
      <c r="G45" s="131">
        <f>Organic!G10</f>
        <v>91.922040073501392</v>
      </c>
      <c r="H45" s="132">
        <f>Organic!H10</f>
        <v>-8.7781748941608839E-2</v>
      </c>
      <c r="I45" s="214">
        <f>Organic!I10</f>
        <v>4.4004983050798012</v>
      </c>
      <c r="J45" s="166">
        <f>Organic!J10</f>
        <v>-1.8867644019246121E-2</v>
      </c>
      <c r="K45" s="130">
        <f>Organic!K10</f>
        <v>-4.2693101762918207E-3</v>
      </c>
      <c r="L45" s="133">
        <f>Organic!L10</f>
        <v>1006115270.6025093</v>
      </c>
      <c r="M45" s="134">
        <f>Organic!M10</f>
        <v>3229665.8733010292</v>
      </c>
      <c r="N45" s="130">
        <f>Organic!N10</f>
        <v>3.2203731493115604E-3</v>
      </c>
      <c r="O45" s="128">
        <f>Organic!O10</f>
        <v>310338653.59796143</v>
      </c>
      <c r="P45" s="129">
        <f>Organic!P10</f>
        <v>2885492.4610039592</v>
      </c>
      <c r="Q45" s="130">
        <f>Organic!Q10</f>
        <v>9.3851448797385873E-3</v>
      </c>
    </row>
    <row r="46" spans="2:17">
      <c r="B46" s="332" t="s">
        <v>126</v>
      </c>
      <c r="C46" s="82" t="s">
        <v>89</v>
      </c>
      <c r="D46" s="121">
        <f>'Form Data'!D9</f>
        <v>22610898.922171485</v>
      </c>
      <c r="E46" s="122">
        <f>'Form Data'!E9</f>
        <v>2433936.7561691515</v>
      </c>
      <c r="F46" s="123">
        <f>'Form Data'!F9</f>
        <v>0.1206294949727503</v>
      </c>
      <c r="G46" s="124">
        <f>'Form Data'!G9</f>
        <v>9.0905801496552439</v>
      </c>
      <c r="H46" s="125">
        <f>'Form Data'!H9</f>
        <v>0.90972813027049071</v>
      </c>
      <c r="I46" s="213">
        <f>'Form Data'!I9</f>
        <v>9.5184512449109171</v>
      </c>
      <c r="J46" s="159">
        <f>'Form Data'!J9</f>
        <v>0.23395810886155211</v>
      </c>
      <c r="K46" s="123">
        <f>'Form Data'!K9</f>
        <v>2.5198802501468956E-2</v>
      </c>
      <c r="L46" s="126">
        <f>'Form Data'!L9</f>
        <v>215220738.99429807</v>
      </c>
      <c r="M46" s="127">
        <f>'Form Data'!M9</f>
        <v>27887872.257721692</v>
      </c>
      <c r="N46" s="123">
        <f>'Form Data'!N9</f>
        <v>0.14886801629388954</v>
      </c>
      <c r="O46" s="121">
        <f>'Form Data'!O9</f>
        <v>41443043.715762615</v>
      </c>
      <c r="P46" s="122">
        <f>'Form Data'!P9</f>
        <v>3787067.0065929815</v>
      </c>
      <c r="Q46" s="123">
        <f>'Form Data'!Q9</f>
        <v>0.10057014417238021</v>
      </c>
    </row>
    <row r="47" spans="2:17" ht="15" thickBot="1">
      <c r="B47" s="333"/>
      <c r="C47" s="84" t="s">
        <v>91</v>
      </c>
      <c r="D47" s="128">
        <f>'Form Data'!D10</f>
        <v>226117989.11286804</v>
      </c>
      <c r="E47" s="129">
        <f>'Form Data'!E10</f>
        <v>-341488.52217382193</v>
      </c>
      <c r="F47" s="130">
        <f>'Form Data'!F10</f>
        <v>-1.507945376100173E-3</v>
      </c>
      <c r="G47" s="131">
        <f>'Form Data'!G10</f>
        <v>90.909419850344932</v>
      </c>
      <c r="H47" s="132">
        <f>'Form Data'!H10</f>
        <v>-0.90972813027057953</v>
      </c>
      <c r="I47" s="214">
        <f>'Form Data'!I10</f>
        <v>4.3286308213670939</v>
      </c>
      <c r="J47" s="166">
        <f>'Form Data'!J10</f>
        <v>-8.1058014346638174E-2</v>
      </c>
      <c r="K47" s="130">
        <f>'Form Data'!K10</f>
        <v>-1.838179911701604E-2</v>
      </c>
      <c r="L47" s="133">
        <f>'Form Data'!L10</f>
        <v>978781296.93950963</v>
      </c>
      <c r="M47" s="134">
        <f>'Form Data'!M10</f>
        <v>-19834533.329298019</v>
      </c>
      <c r="N47" s="130">
        <f>'Form Data'!N10</f>
        <v>-1.9862025744133212E-2</v>
      </c>
      <c r="O47" s="128">
        <f>'Form Data'!O10</f>
        <v>297252841.09797812</v>
      </c>
      <c r="P47" s="129">
        <f>'Form Data'!P10</f>
        <v>-489080.78637439013</v>
      </c>
      <c r="Q47" s="130">
        <f>'Form Data'!Q10</f>
        <v>-1.6426332687015991E-3</v>
      </c>
    </row>
    <row r="48" spans="2:17" ht="15" thickBot="1">
      <c r="B48" s="245" t="s">
        <v>221</v>
      </c>
      <c r="C48" s="149" t="s">
        <v>127</v>
      </c>
      <c r="D48" s="262">
        <f>'Glass Bottle'!D6</f>
        <v>318431.78185987938</v>
      </c>
      <c r="E48" s="263">
        <f>'Glass Bottle'!E6</f>
        <v>-9311.1349814919522</v>
      </c>
      <c r="F48" s="264">
        <f>'Glass Bottle'!F6</f>
        <v>-2.8409874029401441E-2</v>
      </c>
      <c r="G48" s="117">
        <f>'Glass Bottle'!G6</f>
        <v>0.12802364227794119</v>
      </c>
      <c r="H48" s="118">
        <f>'Glass Bottle'!H6</f>
        <v>-4.8613917039613264E-3</v>
      </c>
      <c r="I48" s="167">
        <f>'Glass Bottle'!I6</f>
        <v>12.733543357121524</v>
      </c>
      <c r="J48" s="168">
        <f>'Glass Bottle'!J6</f>
        <v>0.30923819119437823</v>
      </c>
      <c r="K48" s="116">
        <f>'Glass Bottle'!K6</f>
        <v>2.4889777501798972E-2</v>
      </c>
      <c r="L48" s="119">
        <f>'Glass Bottle'!L6</f>
        <v>4054764.9005982373</v>
      </c>
      <c r="M48" s="120">
        <f>'Glass Bottle'!M6</f>
        <v>-17213.114210043568</v>
      </c>
      <c r="N48" s="116">
        <f>'Glass Bottle'!N6</f>
        <v>-4.2272119710484255E-3</v>
      </c>
      <c r="O48" s="114">
        <f>'Glass Bottle'!O6</f>
        <v>810470.45998382568</v>
      </c>
      <c r="P48" s="115">
        <f>'Glass Bottle'!P6</f>
        <v>-25054.736349677201</v>
      </c>
      <c r="Q48" s="116">
        <f>'Glass Bottle'!Q6</f>
        <v>-2.9986811241149589E-2</v>
      </c>
    </row>
    <row r="49" spans="2:17">
      <c r="B49" s="334" t="s">
        <v>222</v>
      </c>
      <c r="C49" s="246" t="s">
        <v>223</v>
      </c>
      <c r="D49" s="251">
        <f>Enhanced!D27</f>
        <v>1293687.233335519</v>
      </c>
      <c r="E49" s="122">
        <f>Enhanced!E27</f>
        <v>138342.2300566216</v>
      </c>
      <c r="F49" s="123">
        <f>Enhanced!F27</f>
        <v>0.11974105541115682</v>
      </c>
      <c r="G49" s="124">
        <f>Enhanced!G27</f>
        <v>0.52011941337239198</v>
      </c>
      <c r="H49" s="125">
        <f>Enhanced!H27</f>
        <v>5.1678900603520483E-2</v>
      </c>
      <c r="I49" s="213">
        <f>Enhanced!I27</f>
        <v>10.596472864693682</v>
      </c>
      <c r="J49" s="159">
        <f>Enhanced!J27</f>
        <v>-0.17010213223526982</v>
      </c>
      <c r="K49" s="123">
        <f>Enhanced!K27</f>
        <v>-1.5799094167252781E-2</v>
      </c>
      <c r="L49" s="126">
        <f>Enhanced!L27</f>
        <v>13708521.663440472</v>
      </c>
      <c r="M49" s="127">
        <f>Enhanced!M27</f>
        <v>1269413.0383110959</v>
      </c>
      <c r="N49" s="123">
        <f>Enhanced!N27</f>
        <v>0.1020501610337769</v>
      </c>
      <c r="O49" s="121">
        <f>Enhanced!O27</f>
        <v>2272525.6192333698</v>
      </c>
      <c r="P49" s="122">
        <f>Enhanced!P27</f>
        <v>127880.6856587939</v>
      </c>
      <c r="Q49" s="123">
        <f>Enhanced!Q27</f>
        <v>5.9627905606570233E-2</v>
      </c>
    </row>
    <row r="50" spans="2:17">
      <c r="B50" s="334"/>
      <c r="C50" s="246" t="s">
        <v>224</v>
      </c>
      <c r="D50" s="252">
        <f>Enhanced!D28</f>
        <v>237491224.09546149</v>
      </c>
      <c r="E50" s="106">
        <f>Enhanced!E28</f>
        <v>514220.68772318959</v>
      </c>
      <c r="F50" s="107">
        <f>Enhanced!F28</f>
        <v>2.1699180947040288E-3</v>
      </c>
      <c r="G50" s="108">
        <f>Enhanced!G28</f>
        <v>95.481962699083638</v>
      </c>
      <c r="H50" s="109">
        <f>Enhanced!H28</f>
        <v>-0.60156964467817886</v>
      </c>
      <c r="I50" s="164">
        <f>Enhanced!I28</f>
        <v>4.4875625368804064</v>
      </c>
      <c r="J50" s="165">
        <f>Enhanced!J28</f>
        <v>-6.5226708571895387E-2</v>
      </c>
      <c r="K50" s="107">
        <f>Enhanced!K28</f>
        <v>-1.4326757742421124E-2</v>
      </c>
      <c r="L50" s="110">
        <f>Enhanced!L28</f>
        <v>1065756720.0886623</v>
      </c>
      <c r="M50" s="111">
        <f>Enhanced!M28</f>
        <v>-13149632.445602059</v>
      </c>
      <c r="N50" s="107">
        <f>Enhanced!N28</f>
        <v>-1.2187927538580738E-2</v>
      </c>
      <c r="O50" s="105">
        <f>Enhanced!O28</f>
        <v>313967397.70619005</v>
      </c>
      <c r="P50" s="106">
        <f>Enhanced!P28</f>
        <v>47190.132553577423</v>
      </c>
      <c r="Q50" s="107">
        <f>Enhanced!Q28</f>
        <v>1.503252464004185E-4</v>
      </c>
    </row>
    <row r="51" spans="2:17">
      <c r="B51" s="334"/>
      <c r="C51" s="247" t="s">
        <v>128</v>
      </c>
      <c r="D51" s="252">
        <f>'Enhanced - Aggs'!D20</f>
        <v>39.022842049598694</v>
      </c>
      <c r="E51" s="106">
        <f>'Enhanced - Aggs'!E20</f>
        <v>5.336696445941925</v>
      </c>
      <c r="F51" s="107">
        <f>'Enhanced - Aggs'!F20</f>
        <v>0.15842407465467362</v>
      </c>
      <c r="G51" s="108">
        <f>'Enhanced - Aggs'!G20</f>
        <v>1.5688906245623327E-5</v>
      </c>
      <c r="H51" s="109">
        <f>'Enhanced - Aggs'!H20</f>
        <v>2.0306870340458813E-6</v>
      </c>
      <c r="I51" s="164">
        <f>'Enhanced - Aggs'!I20</f>
        <v>8.7786540895056966</v>
      </c>
      <c r="J51" s="165">
        <f>'Enhanced - Aggs'!J20</f>
        <v>2.1506754801967176E-2</v>
      </c>
      <c r="K51" s="107">
        <f>'Enhanced - Aggs'!K20</f>
        <v>2.4559087542969597E-3</v>
      </c>
      <c r="L51" s="110">
        <f>'Enhanced - Aggs'!L20</f>
        <v>342.56803194284441</v>
      </c>
      <c r="M51" s="111">
        <f>'Enhanced - Aggs'!M20</f>
        <v>47.573491753339795</v>
      </c>
      <c r="N51" s="107">
        <f>'Enhanced - Aggs'!N20</f>
        <v>0.16126905848080633</v>
      </c>
      <c r="O51" s="105">
        <f>'Enhanced - Aggs'!O20</f>
        <v>78.045684099197388</v>
      </c>
      <c r="P51" s="106">
        <f>'Enhanced - Aggs'!P20</f>
        <v>10.67339289188385</v>
      </c>
      <c r="Q51" s="107">
        <f>'Enhanced - Aggs'!Q20</f>
        <v>0.15842407465467362</v>
      </c>
    </row>
    <row r="52" spans="2:17" ht="15" customHeight="1">
      <c r="B52" s="334"/>
      <c r="C52" s="247" t="s">
        <v>129</v>
      </c>
      <c r="D52" s="252">
        <f>'Enhanced - Aggs'!D21</f>
        <v>528265.52362972498</v>
      </c>
      <c r="E52" s="106">
        <f>'Enhanced - Aggs'!E21</f>
        <v>80443.847942283377</v>
      </c>
      <c r="F52" s="107">
        <f>'Enhanced - Aggs'!F21</f>
        <v>0.17963366292798516</v>
      </c>
      <c r="G52" s="108">
        <f>'Enhanced - Aggs'!G21</f>
        <v>0.21238607537830784</v>
      </c>
      <c r="H52" s="109">
        <f>'Enhanced - Aggs'!H21</f>
        <v>3.081449737114475E-2</v>
      </c>
      <c r="I52" s="164">
        <f>'Enhanced - Aggs'!I21</f>
        <v>12.575118933747579</v>
      </c>
      <c r="J52" s="165">
        <f>'Enhanced - Aggs'!J21</f>
        <v>7.3467953401193498E-2</v>
      </c>
      <c r="K52" s="107">
        <f>'Enhanced - Aggs'!K21</f>
        <v>5.8766600920703285E-3</v>
      </c>
      <c r="L52" s="110">
        <f>'Enhanced - Aggs'!L21</f>
        <v>6643001.7882422339</v>
      </c>
      <c r="M52" s="111">
        <f>'Enhanced - Aggs'!M21</f>
        <v>1044491.4973639688</v>
      </c>
      <c r="N52" s="107">
        <f>'Enhanced - Aggs'!N21</f>
        <v>0.1865659689981769</v>
      </c>
      <c r="O52" s="105">
        <f>'Enhanced - Aggs'!O21</f>
        <v>1065354.1759047508</v>
      </c>
      <c r="P52" s="106">
        <f>'Enhanced - Aggs'!P21</f>
        <v>164543.89462707564</v>
      </c>
      <c r="Q52" s="107">
        <f>'Enhanced - Aggs'!Q21</f>
        <v>0.18266209661116747</v>
      </c>
    </row>
    <row r="53" spans="2:17">
      <c r="B53" s="334"/>
      <c r="C53" s="247" t="s">
        <v>130</v>
      </c>
      <c r="D53" s="252">
        <f>'Enhanced - Aggs'!D22</f>
        <v>74339.057632950731</v>
      </c>
      <c r="E53" s="106">
        <f>'Enhanced - Aggs'!E22</f>
        <v>6995.2338369490608</v>
      </c>
      <c r="F53" s="107">
        <f>'Enhanced - Aggs'!F22</f>
        <v>0.10387342806875752</v>
      </c>
      <c r="G53" s="108">
        <f>'Enhanced - Aggs'!G22</f>
        <v>2.9887584920364536E-2</v>
      </c>
      <c r="H53" s="109">
        <f>'Enhanced - Aggs'!H22</f>
        <v>2.5826887540370755E-3</v>
      </c>
      <c r="I53" s="164">
        <f>'Enhanced - Aggs'!I22</f>
        <v>9.6926755311800594</v>
      </c>
      <c r="J53" s="165">
        <f>'Enhanced - Aggs'!J22</f>
        <v>0.36478909000991422</v>
      </c>
      <c r="K53" s="107">
        <f>'Enhanced - Aggs'!K22</f>
        <v>3.9107368245807343E-2</v>
      </c>
      <c r="L53" s="110">
        <f>'Enhanced - Aggs'!L22</f>
        <v>720544.36492988584</v>
      </c>
      <c r="M53" s="111">
        <f>'Enhanced - Aggs'!M22</f>
        <v>92368.824046610505</v>
      </c>
      <c r="N53" s="107">
        <f>'Enhanced - Aggs'!N22</f>
        <v>0.14704301271700429</v>
      </c>
      <c r="O53" s="105">
        <f>'Enhanced - Aggs'!O22</f>
        <v>161487.97855055332</v>
      </c>
      <c r="P53" s="106">
        <f>'Enhanced - Aggs'!P22</f>
        <v>15579.55007255511</v>
      </c>
      <c r="Q53" s="107">
        <f>'Enhanced - Aggs'!Q22</f>
        <v>0.10677621735131208</v>
      </c>
    </row>
    <row r="54" spans="2:17">
      <c r="B54" s="334"/>
      <c r="C54" s="248" t="s">
        <v>225</v>
      </c>
      <c r="D54" s="252">
        <f>Enhanced!D29</f>
        <v>2465708.7326528877</v>
      </c>
      <c r="E54" s="106">
        <f>Enhanced!E29</f>
        <v>107002.5856915405</v>
      </c>
      <c r="F54" s="107">
        <f>Enhanced!F29</f>
        <v>4.5364949690485538E-2</v>
      </c>
      <c r="G54" s="108">
        <f>Enhanced!G29</f>
        <v>0.99132382737365721</v>
      </c>
      <c r="H54" s="109">
        <f>Enhanced!H29</f>
        <v>3.4974413287050199E-2</v>
      </c>
      <c r="I54" s="164">
        <f>Enhanced!I29</f>
        <v>11.331951780075274</v>
      </c>
      <c r="J54" s="165">
        <f>Enhanced!J29</f>
        <v>5.9804446192801564E-2</v>
      </c>
      <c r="K54" s="107">
        <f>Enhanced!K29</f>
        <v>5.3055060780688966E-3</v>
      </c>
      <c r="L54" s="110">
        <f>Enhanced!L29</f>
        <v>27941292.462133039</v>
      </c>
      <c r="M54" s="111">
        <f>Enhanced!M29</f>
        <v>1353609.2562504895</v>
      </c>
      <c r="N54" s="107">
        <f>Enhanced!N29</f>
        <v>5.0911139784868588E-2</v>
      </c>
      <c r="O54" s="105">
        <f>Enhanced!O29</f>
        <v>4173269.6996131539</v>
      </c>
      <c r="P54" s="106">
        <f>Enhanced!P29</f>
        <v>233174.93686061213</v>
      </c>
      <c r="Q54" s="107">
        <f>Enhanced!Q29</f>
        <v>5.9180032689801758E-2</v>
      </c>
    </row>
    <row r="55" spans="2:17">
      <c r="B55" s="334"/>
      <c r="C55" s="248" t="s">
        <v>226</v>
      </c>
      <c r="D55" s="252">
        <f>Enhanced!D30</f>
        <v>19483.857907204023</v>
      </c>
      <c r="E55" s="106">
        <f>Enhanced!E30</f>
        <v>2970.3336546570827</v>
      </c>
      <c r="F55" s="107">
        <f>Enhanced!F30</f>
        <v>0.17987278846300525</v>
      </c>
      <c r="G55" s="108">
        <f>Enhanced!G30</f>
        <v>7.8333715320028623E-3</v>
      </c>
      <c r="H55" s="109">
        <f>Enhanced!H30</f>
        <v>1.1378790630602945E-3</v>
      </c>
      <c r="I55" s="164">
        <f>Enhanced!I30</f>
        <v>8.9809393098279866</v>
      </c>
      <c r="J55" s="165">
        <f>Enhanced!J30</f>
        <v>3.9378498860642708E-3</v>
      </c>
      <c r="K55" s="107">
        <f>Enhanced!K30</f>
        <v>4.3865982462363851E-4</v>
      </c>
      <c r="L55" s="110">
        <f>Enhanced!L30</f>
        <v>174983.34538591147</v>
      </c>
      <c r="M55" s="111">
        <f>Enhanced!M30</f>
        <v>26741.41406201123</v>
      </c>
      <c r="N55" s="107">
        <f>Enhanced!N30</f>
        <v>0.18039035125347061</v>
      </c>
      <c r="O55" s="105">
        <f>Enhanced!O30</f>
        <v>41319.428362131119</v>
      </c>
      <c r="P55" s="106">
        <f>Enhanced!P30</f>
        <v>6712.8925981521606</v>
      </c>
      <c r="Q55" s="107">
        <f>Enhanced!Q30</f>
        <v>0.19397759555983746</v>
      </c>
    </row>
    <row r="56" spans="2:17">
      <c r="B56" s="334"/>
      <c r="C56" s="248" t="s">
        <v>227</v>
      </c>
      <c r="D56" s="252">
        <f>Enhanced!D31</f>
        <v>7255174.8373737494</v>
      </c>
      <c r="E56" s="106">
        <f>Enhanced!E31</f>
        <v>1197503.6183199305</v>
      </c>
      <c r="F56" s="107">
        <f>Enhanced!F31</f>
        <v>0.1976838251890097</v>
      </c>
      <c r="G56" s="108">
        <f>Enhanced!G31</f>
        <v>2.9169007648004657</v>
      </c>
      <c r="H56" s="109">
        <f>Enhanced!H31</f>
        <v>0.46078713295416751</v>
      </c>
      <c r="I56" s="164">
        <f>Enhanced!I31</f>
        <v>11.594486064862298</v>
      </c>
      <c r="J56" s="165">
        <f>Enhanced!J31</f>
        <v>0.49642179040703205</v>
      </c>
      <c r="K56" s="107">
        <f>Enhanced!K31</f>
        <v>4.4730484355696189E-2</v>
      </c>
      <c r="L56" s="110">
        <f>Enhanced!L31</f>
        <v>84120023.550069526</v>
      </c>
      <c r="M56" s="111">
        <f>Enhanced!M31</f>
        <v>16891599.007492453</v>
      </c>
      <c r="N56" s="107">
        <f>Enhanced!N31</f>
        <v>0.25125680279469698</v>
      </c>
      <c r="O56" s="105">
        <f>Enhanced!O31</f>
        <v>17947191.309850335</v>
      </c>
      <c r="P56" s="106">
        <f>Enhanced!P31</f>
        <v>2739901.6479417905</v>
      </c>
      <c r="Q56" s="107">
        <f>Enhanced!Q31</f>
        <v>0.18017028075717784</v>
      </c>
    </row>
    <row r="57" spans="2:17">
      <c r="B57" s="334"/>
      <c r="C57" s="248" t="s">
        <v>131</v>
      </c>
      <c r="D57" s="252">
        <f>'Enhanced - Aggs'!D24</f>
        <v>23341.697167217731</v>
      </c>
      <c r="E57" s="106">
        <f>'Enhanced - Aggs'!E24</f>
        <v>4586.0772897899151</v>
      </c>
      <c r="F57" s="107">
        <f>'Enhanced - Aggs'!F24</f>
        <v>0.24451750034181535</v>
      </c>
      <c r="G57" s="108">
        <f>'Enhanced - Aggs'!G24</f>
        <v>9.3843933254465911E-3</v>
      </c>
      <c r="H57" s="109">
        <f>'Enhanced - Aggs'!H24</f>
        <v>1.7798317721912883E-3</v>
      </c>
      <c r="I57" s="164">
        <f>'Enhanced - Aggs'!I24</f>
        <v>18.653328363827438</v>
      </c>
      <c r="J57" s="165">
        <f>'Enhanced - Aggs'!J24</f>
        <v>1.0568624557537909</v>
      </c>
      <c r="K57" s="107">
        <f>'Enhanced - Aggs'!K24</f>
        <v>6.0061063470073221E-2</v>
      </c>
      <c r="L57" s="110">
        <f>'Enhanced - Aggs'!L24</f>
        <v>435400.34182913305</v>
      </c>
      <c r="M57" s="111">
        <f>'Enhanced - Aggs'!M24</f>
        <v>105367.71607118606</v>
      </c>
      <c r="N57" s="107">
        <f>'Enhanced - Aggs'!N24</f>
        <v>0.31926454491946205</v>
      </c>
      <c r="O57" s="105">
        <f>'Enhanced - Aggs'!O24</f>
        <v>43303.678726911545</v>
      </c>
      <c r="P57" s="106">
        <f>'Enhanced - Aggs'!P24</f>
        <v>8007.1021571159363</v>
      </c>
      <c r="Q57" s="107">
        <f>'Enhanced - Aggs'!Q24</f>
        <v>0.22685208978504351</v>
      </c>
    </row>
    <row r="58" spans="2:17">
      <c r="B58" s="338"/>
      <c r="C58" s="249" t="s">
        <v>179</v>
      </c>
      <c r="D58" s="252">
        <f>'Enhanced - Aggs'!D25</f>
        <v>1959425.9940750841</v>
      </c>
      <c r="E58" s="106">
        <f>'Enhanced - Aggs'!E25</f>
        <v>551744.38991839462</v>
      </c>
      <c r="F58" s="107">
        <f>'Enhanced - Aggs'!F25</f>
        <v>0.39195254686085945</v>
      </c>
      <c r="G58" s="108">
        <f>'Enhanced - Aggs'!G25</f>
        <v>8.6257192021271063</v>
      </c>
      <c r="H58" s="109">
        <f>'Enhanced - Aggs'!H25</f>
        <v>1.9701848391600025</v>
      </c>
      <c r="I58" s="164">
        <f>'Enhanced - Aggs'!I25</f>
        <v>31.057640990443659</v>
      </c>
      <c r="J58" s="165">
        <f>'Enhanced - Aggs'!J25</f>
        <v>1.4269545040994984</v>
      </c>
      <c r="K58" s="107">
        <f>'Enhanced - Aggs'!K25</f>
        <v>4.8157996769907313E-2</v>
      </c>
      <c r="L58" s="110">
        <f>'Enhanced - Aggs'!L25</f>
        <v>60855149.071327142</v>
      </c>
      <c r="M58" s="111">
        <f>'Enhanced - Aggs'!M25</f>
        <v>19144576.785966255</v>
      </c>
      <c r="N58" s="107">
        <f>'Enhanced - Aggs'!N25</f>
        <v>0.45898619311644895</v>
      </c>
      <c r="O58" s="105">
        <f>'Enhanced - Aggs'!O25</f>
        <v>11973545.50907129</v>
      </c>
      <c r="P58" s="106">
        <f>'Enhanced - Aggs'!P25</f>
        <v>3242144.4525458068</v>
      </c>
      <c r="Q58" s="107">
        <f>'Enhanced - Aggs'!Q25</f>
        <v>0.37132007011896029</v>
      </c>
    </row>
    <row r="59" spans="2:17" ht="15" thickBot="1">
      <c r="B59" s="333"/>
      <c r="C59" s="250" t="s">
        <v>228</v>
      </c>
      <c r="D59" s="253">
        <f>Enhanced!D32</f>
        <v>203609.27830873389</v>
      </c>
      <c r="E59" s="129">
        <f>Enhanced!E32</f>
        <v>132408.77854931937</v>
      </c>
      <c r="F59" s="130">
        <f>Enhanced!F32</f>
        <v>1.8596608028978276</v>
      </c>
      <c r="G59" s="131">
        <f>Enhanced!G32</f>
        <v>8.1859923838058943E-2</v>
      </c>
      <c r="H59" s="132">
        <f>Enhanced!H32</f>
        <v>5.2991318770271523E-2</v>
      </c>
      <c r="I59" s="214">
        <f>Enhanced!I32</f>
        <v>11.298575601392333</v>
      </c>
      <c r="J59" s="166">
        <f>Enhanced!J32</f>
        <v>2.3255182722145378</v>
      </c>
      <c r="K59" s="130">
        <f>Enhanced!K32</f>
        <v>0.25916676857202536</v>
      </c>
      <c r="L59" s="133">
        <f>Enhanced!L32</f>
        <v>2300494.824116162</v>
      </c>
      <c r="M59" s="134">
        <f>Enhanced!M32</f>
        <v>1661608.6579088257</v>
      </c>
      <c r="N59" s="130">
        <f>Enhanced!N32</f>
        <v>2.6007898523969413</v>
      </c>
      <c r="O59" s="128">
        <f>Enhanced!O32</f>
        <v>294181.05049169064</v>
      </c>
      <c r="P59" s="129">
        <f>Enhanced!P32</f>
        <v>143125.92460560799</v>
      </c>
      <c r="Q59" s="130">
        <f>Enhanced!Q32</f>
        <v>0.94750789664394164</v>
      </c>
    </row>
    <row r="60" spans="2:17" ht="15.45" customHeight="1" thickBot="1">
      <c r="B60" s="332" t="s">
        <v>62</v>
      </c>
      <c r="C60" s="300" t="s">
        <v>88</v>
      </c>
      <c r="D60" s="301">
        <f>'Non-Dairy Alternatives'!D35</f>
        <v>29801435.189949639</v>
      </c>
      <c r="E60" s="302">
        <f>'Non-Dairy Alternatives'!E35</f>
        <v>-1395450.879624445</v>
      </c>
      <c r="F60" s="303">
        <f>'Non-Dairy Alternatives'!F35</f>
        <v>-4.4730454075203679E-2</v>
      </c>
      <c r="G60" s="304">
        <f>'Non-Dairy Alternatives'!G35</f>
        <v>100.00000000000006</v>
      </c>
      <c r="H60" s="305">
        <f>'Non-Dairy Alternatives'!H35</f>
        <v>1.5631940186722204E-13</v>
      </c>
      <c r="I60" s="306">
        <f>'Non-Dairy Alternatives'!I35</f>
        <v>8.2800629621794304</v>
      </c>
      <c r="J60" s="307">
        <f>'Non-Dairy Alternatives'!J35</f>
        <v>4.5138412228276081E-2</v>
      </c>
      <c r="K60" s="303">
        <f>'Non-Dairy Alternatives'!K35</f>
        <v>5.4813388944217854E-3</v>
      </c>
      <c r="L60" s="308">
        <f>'Non-Dairy Alternatives'!L35</f>
        <v>246757759.73609275</v>
      </c>
      <c r="M60" s="309">
        <f>'Non-Dairy Alternatives'!M35</f>
        <v>-10146243.240272045</v>
      </c>
      <c r="N60" s="303">
        <f>'Non-Dairy Alternatives'!N35</f>
        <v>-3.9494297958469336E-2</v>
      </c>
      <c r="O60" s="301">
        <f>'Non-Dairy Alternatives'!O35</f>
        <v>62603931.614843428</v>
      </c>
      <c r="P60" s="302">
        <f>'Non-Dairy Alternatives'!P35</f>
        <v>-1558581.8062669411</v>
      </c>
      <c r="Q60" s="303">
        <f>'Non-Dairy Alternatives'!Q35</f>
        <v>-2.4291158858408216E-2</v>
      </c>
    </row>
    <row r="61" spans="2:17" ht="15.45" customHeight="1">
      <c r="B61" s="338"/>
      <c r="C61" s="82" t="s">
        <v>265</v>
      </c>
      <c r="D61" s="121">
        <f>'Non-Dairy Alternatives'!D36</f>
        <v>254033.07354480552</v>
      </c>
      <c r="E61" s="122">
        <f>'Non-Dairy Alternatives'!E36</f>
        <v>5030.3296169238456</v>
      </c>
      <c r="F61" s="123">
        <f>'Non-Dairy Alternatives'!F36</f>
        <v>2.0201904354840254E-2</v>
      </c>
      <c r="G61" s="124">
        <f>'Non-Dairy Alternatives'!G36</f>
        <v>0.85241892521497364</v>
      </c>
      <c r="H61" s="125">
        <f>'Non-Dairy Alternatives'!H36</f>
        <v>5.4253546232708616E-2</v>
      </c>
      <c r="I61" s="213">
        <f>'Non-Dairy Alternatives'!I36</f>
        <v>15.161650497235502</v>
      </c>
      <c r="J61" s="159">
        <f>'Non-Dairy Alternatives'!J36</f>
        <v>0.80584042784585108</v>
      </c>
      <c r="K61" s="255">
        <f>'Non-Dairy Alternatives'!K36</f>
        <v>5.6133399923151257E-2</v>
      </c>
      <c r="L61" s="267">
        <f>'Non-Dairy Alternatives'!L36</f>
        <v>3851560.6758248634</v>
      </c>
      <c r="M61" s="127">
        <f>'Non-Dairy Alternatives'!M36</f>
        <v>276924.57723932667</v>
      </c>
      <c r="N61" s="123">
        <f>'Non-Dairy Alternatives'!N36</f>
        <v>7.7469305854350926E-2</v>
      </c>
      <c r="O61" s="121">
        <f>'Non-Dairy Alternatives'!O36</f>
        <v>679909.20626878738</v>
      </c>
      <c r="P61" s="122">
        <f>'Non-Dairy Alternatives'!P36</f>
        <v>21543.98102365993</v>
      </c>
      <c r="Q61" s="123">
        <f>'Non-Dairy Alternatives'!Q36</f>
        <v>3.2723449230840702E-2</v>
      </c>
    </row>
    <row r="62" spans="2:17" ht="15.45" customHeight="1">
      <c r="B62" s="338"/>
      <c r="C62" s="265" t="s">
        <v>85</v>
      </c>
      <c r="D62" s="105">
        <f>'Non-Dairy Alternatives'!D37</f>
        <v>19293818.252686124</v>
      </c>
      <c r="E62" s="106">
        <f>'Non-Dairy Alternatives'!E37</f>
        <v>-1677982.6219946221</v>
      </c>
      <c r="F62" s="107">
        <f>'Non-Dairy Alternatives'!F37</f>
        <v>-8.001137489439214E-2</v>
      </c>
      <c r="G62" s="108">
        <f>'Non-Dairy Alternatives'!G37</f>
        <v>64.74123856690251</v>
      </c>
      <c r="H62" s="109">
        <f>'Non-Dairy Alternatives'!H37</f>
        <v>-2.482781253249513</v>
      </c>
      <c r="I62" s="164">
        <f>'Non-Dairy Alternatives'!I37</f>
        <v>6.8256087845628697</v>
      </c>
      <c r="J62" s="165">
        <f>'Non-Dairy Alternatives'!J37</f>
        <v>-4.2844500860614865E-2</v>
      </c>
      <c r="K62" s="254">
        <f>'Non-Dairy Alternatives'!K37</f>
        <v>-6.2378674033557501E-3</v>
      </c>
      <c r="L62" s="257">
        <f>'Non-Dairy Alternatives'!L37</f>
        <v>131692055.35329385</v>
      </c>
      <c r="M62" s="111">
        <f>'Non-Dairy Alternatives'!M37</f>
        <v>-12351779.265654221</v>
      </c>
      <c r="N62" s="107">
        <f>'Non-Dairy Alternatives'!N37</f>
        <v>-8.5750141950396402E-2</v>
      </c>
      <c r="O62" s="105">
        <f>'Non-Dairy Alternatives'!O37</f>
        <v>34121063.156509757</v>
      </c>
      <c r="P62" s="106">
        <f>'Non-Dairy Alternatives'!P37</f>
        <v>-2763184.0423562676</v>
      </c>
      <c r="Q62" s="107">
        <f>'Non-Dairy Alternatives'!Q37</f>
        <v>-7.4915017987440977E-2</v>
      </c>
    </row>
    <row r="63" spans="2:17" ht="15.45" customHeight="1">
      <c r="B63" s="338"/>
      <c r="C63" s="265" t="s">
        <v>87</v>
      </c>
      <c r="D63" s="105">
        <f>'Non-Dairy Alternatives'!D38</f>
        <v>139425.51633074344</v>
      </c>
      <c r="E63" s="106">
        <f>'Non-Dairy Alternatives'!E38</f>
        <v>-47222.262872756226</v>
      </c>
      <c r="F63" s="107">
        <f>'Non-Dairy Alternatives'!F38</f>
        <v>-0.25300200770816783</v>
      </c>
      <c r="G63" s="108">
        <f>'Non-Dairy Alternatives'!G38</f>
        <v>0.46784832825019096</v>
      </c>
      <c r="H63" s="109">
        <f>'Non-Dairy Alternatives'!H38</f>
        <v>-0.13044144588702533</v>
      </c>
      <c r="I63" s="164">
        <f>'Non-Dairy Alternatives'!I38</f>
        <v>10.716869378002324</v>
      </c>
      <c r="J63" s="165">
        <f>'Non-Dairy Alternatives'!J38</f>
        <v>0.39199692174293332</v>
      </c>
      <c r="K63" s="254">
        <f>'Non-Dairy Alternatives'!K38</f>
        <v>3.7966272552382725E-2</v>
      </c>
      <c r="L63" s="257">
        <f>'Non-Dairy Alternatives'!L38</f>
        <v>1494205.0464771073</v>
      </c>
      <c r="M63" s="111">
        <f>'Non-Dairy Alternatives'!M38</f>
        <v>-432909.46804309078</v>
      </c>
      <c r="N63" s="107">
        <f>'Non-Dairy Alternatives'!N38</f>
        <v>-0.22464127833673345</v>
      </c>
      <c r="O63" s="105">
        <f>'Non-Dairy Alternatives'!O38</f>
        <v>313948.01437556744</v>
      </c>
      <c r="P63" s="106">
        <f>'Non-Dairy Alternatives'!P38</f>
        <v>-101618.66573258972</v>
      </c>
      <c r="Q63" s="107">
        <f>'Non-Dairy Alternatives'!Q38</f>
        <v>-0.24453034999375314</v>
      </c>
    </row>
    <row r="64" spans="2:17" ht="15.45" customHeight="1">
      <c r="B64" s="338"/>
      <c r="C64" s="265" t="s">
        <v>261</v>
      </c>
      <c r="D64" s="105">
        <f>'Non-Dairy Alternatives'!D39</f>
        <v>2087369.9760862715</v>
      </c>
      <c r="E64" s="106">
        <f>'Non-Dairy Alternatives'!E39</f>
        <v>225152.19642315921</v>
      </c>
      <c r="F64" s="107">
        <f>'Non-Dairy Alternatives'!F39</f>
        <v>0.1209054058456529</v>
      </c>
      <c r="G64" s="108">
        <f>'Non-Dairy Alternatives'!G39</f>
        <v>7.0042599048727219</v>
      </c>
      <c r="H64" s="109">
        <f>'Non-Dairy Alternatives'!H39</f>
        <v>1.0350174121762885</v>
      </c>
      <c r="I64" s="164">
        <f>'Non-Dairy Alternatives'!I39</f>
        <v>14.612586068719658</v>
      </c>
      <c r="J64" s="165">
        <f>'Non-Dairy Alternatives'!J39</f>
        <v>-0.47041047907112521</v>
      </c>
      <c r="K64" s="254">
        <f>'Non-Dairy Alternatives'!K39</f>
        <v>-3.118813145521979E-2</v>
      </c>
      <c r="L64" s="257">
        <f>'Non-Dairy Alternatives'!L39</f>
        <v>30501873.432821937</v>
      </c>
      <c r="M64" s="111">
        <f>'Non-Dairy Alternatives'!M39</f>
        <v>2414049.0909285992</v>
      </c>
      <c r="N64" s="107">
        <f>'Non-Dairy Alternatives'!N39</f>
        <v>8.5946460699272281E-2</v>
      </c>
      <c r="O64" s="105">
        <f>'Non-Dairy Alternatives'!O39</f>
        <v>9750977.9704168439</v>
      </c>
      <c r="P64" s="106">
        <f>'Non-Dairy Alternatives'!P39</f>
        <v>864103.22908950038</v>
      </c>
      <c r="Q64" s="107">
        <f>'Non-Dairy Alternatives'!Q39</f>
        <v>9.7233645599964641E-2</v>
      </c>
    </row>
    <row r="65" spans="2:17">
      <c r="B65" s="334"/>
      <c r="C65" s="265" t="s">
        <v>262</v>
      </c>
      <c r="D65" s="105" t="e">
        <f>'Non-Dairy Alternatives'!#REF!</f>
        <v>#REF!</v>
      </c>
      <c r="E65" s="106" t="e">
        <f>'Non-Dairy Alternatives'!#REF!</f>
        <v>#REF!</v>
      </c>
      <c r="F65" s="107" t="e">
        <f>'Non-Dairy Alternatives'!#REF!</f>
        <v>#REF!</v>
      </c>
      <c r="G65" s="108" t="e">
        <f>'Non-Dairy Alternatives'!#REF!</f>
        <v>#REF!</v>
      </c>
      <c r="H65" s="109" t="e">
        <f>'Non-Dairy Alternatives'!#REF!</f>
        <v>#REF!</v>
      </c>
      <c r="I65" s="164" t="e">
        <f>'Non-Dairy Alternatives'!#REF!</f>
        <v>#REF!</v>
      </c>
      <c r="J65" s="165" t="e">
        <f>'Non-Dairy Alternatives'!#REF!</f>
        <v>#REF!</v>
      </c>
      <c r="K65" s="254" t="e">
        <f>'Non-Dairy Alternatives'!#REF!</f>
        <v>#REF!</v>
      </c>
      <c r="L65" s="257" t="e">
        <f>'Non-Dairy Alternatives'!#REF!</f>
        <v>#REF!</v>
      </c>
      <c r="M65" s="111" t="e">
        <f>'Non-Dairy Alternatives'!#REF!</f>
        <v>#REF!</v>
      </c>
      <c r="N65" s="107" t="e">
        <f>'Non-Dairy Alternatives'!#REF!</f>
        <v>#REF!</v>
      </c>
      <c r="O65" s="105" t="e">
        <f>'Non-Dairy Alternatives'!#REF!</f>
        <v>#REF!</v>
      </c>
      <c r="P65" s="106" t="e">
        <f>'Non-Dairy Alternatives'!#REF!</f>
        <v>#REF!</v>
      </c>
      <c r="Q65" s="107" t="e">
        <f>'Non-Dairy Alternatives'!#REF!</f>
        <v>#REF!</v>
      </c>
    </row>
    <row r="66" spans="2:17">
      <c r="B66" s="334"/>
      <c r="C66" s="265" t="s">
        <v>263</v>
      </c>
      <c r="D66" s="105">
        <f>'Non-Dairy Alternatives'!D40</f>
        <v>139767.96995393542</v>
      </c>
      <c r="E66" s="106">
        <f>'Non-Dairy Alternatives'!E40</f>
        <v>8195.9535516615724</v>
      </c>
      <c r="F66" s="107">
        <f>'Non-Dairy Alternatives'!F40</f>
        <v>6.2292528272903547E-2</v>
      </c>
      <c r="G66" s="108">
        <f>'Non-Dairy Alternatives'!G40</f>
        <v>0.46899744614001487</v>
      </c>
      <c r="H66" s="109">
        <f>'Non-Dairy Alternatives'!H40</f>
        <v>4.7250172681866154E-2</v>
      </c>
      <c r="I66" s="164">
        <f>'Non-Dairy Alternatives'!I40</f>
        <v>25.182340829138962</v>
      </c>
      <c r="J66" s="165">
        <f>'Non-Dairy Alternatives'!J40</f>
        <v>1.7416570179381274</v>
      </c>
      <c r="K66" s="254">
        <f>'Non-Dairy Alternatives'!K40</f>
        <v>7.4300606243658238E-2</v>
      </c>
      <c r="L66" s="257">
        <f>'Non-Dairy Alternatives'!L40</f>
        <v>3519684.6563768554</v>
      </c>
      <c r="M66" s="111">
        <f>'Non-Dairy Alternatives'!M40</f>
        <v>435546.62148902426</v>
      </c>
      <c r="N66" s="107">
        <f>'Non-Dairy Alternatives'!N40</f>
        <v>0.14122150713168871</v>
      </c>
      <c r="O66" s="105">
        <f>'Non-Dairy Alternatives'!O40</f>
        <v>529944.19906508923</v>
      </c>
      <c r="P66" s="106">
        <f>'Non-Dairy Alternatives'!P40</f>
        <v>33724.164646469057</v>
      </c>
      <c r="Q66" s="107">
        <f>'Non-Dairy Alternatives'!Q40</f>
        <v>6.7962118228420298E-2</v>
      </c>
    </row>
    <row r="67" spans="2:17">
      <c r="B67" s="334"/>
      <c r="C67" s="265" t="s">
        <v>264</v>
      </c>
      <c r="D67" s="105">
        <f>'Non-Dairy Alternatives'!D41</f>
        <v>107559.93104609533</v>
      </c>
      <c r="E67" s="106">
        <f>'Non-Dairy Alternatives'!E41</f>
        <v>867.67973838992475</v>
      </c>
      <c r="F67" s="107">
        <f>'Non-Dairy Alternatives'!F41</f>
        <v>8.1325469071553864E-3</v>
      </c>
      <c r="G67" s="108">
        <f>'Non-Dairy Alternatives'!G41</f>
        <v>0.36092198365791905</v>
      </c>
      <c r="H67" s="109">
        <f>'Non-Dairy Alternatives'!H41</f>
        <v>1.892550660644543E-2</v>
      </c>
      <c r="I67" s="164">
        <f>'Non-Dairy Alternatives'!I41</f>
        <v>7.8059241311511789</v>
      </c>
      <c r="J67" s="165">
        <f>'Non-Dairy Alternatives'!J41</f>
        <v>0.25438346722180682</v>
      </c>
      <c r="K67" s="254">
        <f>'Non-Dairy Alternatives'!K41</f>
        <v>3.3686300391242388E-2</v>
      </c>
      <c r="L67" s="257">
        <f>'Non-Dairy Alternatives'!L41</f>
        <v>839604.66129767243</v>
      </c>
      <c r="M67" s="111">
        <f>'Non-Dairy Alternatives'!M41</f>
        <v>33913.787021363387</v>
      </c>
      <c r="N67" s="107">
        <f>'Non-Dairy Alternatives'!N41</f>
        <v>4.2092802716458183E-2</v>
      </c>
      <c r="O67" s="105">
        <f>'Non-Dairy Alternatives'!O41</f>
        <v>218852.62322402</v>
      </c>
      <c r="P67" s="106">
        <f>'Non-Dairy Alternatives'!P41</f>
        <v>57.309491038322449</v>
      </c>
      <c r="Q67" s="107">
        <f>'Non-Dairy Alternatives'!Q41</f>
        <v>2.6193198593029777E-4</v>
      </c>
    </row>
    <row r="68" spans="2:17">
      <c r="B68" s="334"/>
      <c r="C68" s="265" t="s">
        <v>229</v>
      </c>
      <c r="D68" s="105">
        <f>'Non-Dairy Alternatives'!D42</f>
        <v>5085800.3588038012</v>
      </c>
      <c r="E68" s="106">
        <f>'Non-Dairy Alternatives'!E42</f>
        <v>143592.07185501605</v>
      </c>
      <c r="F68" s="107">
        <f>'Non-Dairy Alternatives'!F42</f>
        <v>2.9054233152052512E-2</v>
      </c>
      <c r="G68" s="108">
        <f>'Non-Dairy Alternatives'!G42</f>
        <v>17.065622264121565</v>
      </c>
      <c r="H68" s="109">
        <f>'Non-Dairy Alternatives'!H42</f>
        <v>1.2236299706379796</v>
      </c>
      <c r="I68" s="164">
        <f>'Non-Dairy Alternatives'!I42</f>
        <v>10.108597247941994</v>
      </c>
      <c r="J68" s="165">
        <f>'Non-Dairy Alternatives'!J42</f>
        <v>-0.35893851332799542</v>
      </c>
      <c r="K68" s="254">
        <f>'Non-Dairy Alternatives'!K42</f>
        <v>-3.4290641227715919E-2</v>
      </c>
      <c r="L68" s="257">
        <f>'Non-Dairy Alternatives'!L42</f>
        <v>51410307.510586508</v>
      </c>
      <c r="M68" s="111">
        <f>'Non-Dairy Alternatives'!M42</f>
        <v>-322434.47269479185</v>
      </c>
      <c r="N68" s="107">
        <f>'Non-Dairy Alternatives'!N42</f>
        <v>-6.2326963608268521E-3</v>
      </c>
      <c r="O68" s="105">
        <f>'Non-Dairy Alternatives'!O42</f>
        <v>11742127.928894341</v>
      </c>
      <c r="P68" s="106">
        <f>'Non-Dairy Alternatives'!P42</f>
        <v>497915.21889824234</v>
      </c>
      <c r="Q68" s="107">
        <f>'Non-Dairy Alternatives'!Q42</f>
        <v>4.4281910324908386E-2</v>
      </c>
    </row>
    <row r="69" spans="2:17">
      <c r="B69" s="334"/>
      <c r="C69" s="265" t="s">
        <v>230</v>
      </c>
      <c r="D69" s="105">
        <f>'Non-Dairy Alternatives'!D43</f>
        <v>354784.74206558778</v>
      </c>
      <c r="E69" s="106">
        <f>'Non-Dairy Alternatives'!E43</f>
        <v>-37356.233875668084</v>
      </c>
      <c r="F69" s="107">
        <f>'Non-Dairy Alternatives'!F43</f>
        <v>-9.5262255585512143E-2</v>
      </c>
      <c r="G69" s="108">
        <f>'Non-Dairy Alternatives'!G43</f>
        <v>1.1904954905837457</v>
      </c>
      <c r="H69" s="109">
        <f>'Non-Dairy Alternatives'!H43</f>
        <v>-6.6492066016351714E-2</v>
      </c>
      <c r="I69" s="164">
        <f>'Non-Dairy Alternatives'!I43</f>
        <v>13.679699313859174</v>
      </c>
      <c r="J69" s="165">
        <f>'Non-Dairy Alternatives'!J43</f>
        <v>0.16856857521049839</v>
      </c>
      <c r="K69" s="254">
        <f>'Non-Dairy Alternatives'!K43</f>
        <v>1.2476274448910994E-2</v>
      </c>
      <c r="L69" s="257">
        <f>'Non-Dairy Alternatives'!L43</f>
        <v>4853348.5926023256</v>
      </c>
      <c r="M69" s="111">
        <f>'Non-Dairy Alternatives'!M43</f>
        <v>-444919.40132126771</v>
      </c>
      <c r="N69" s="107">
        <f>'Non-Dairy Alternatives'!N43</f>
        <v>-8.3974499181908302E-2</v>
      </c>
      <c r="O69" s="105">
        <f>'Non-Dairy Alternatives'!O43</f>
        <v>951649.88788110018</v>
      </c>
      <c r="P69" s="106">
        <f>'Non-Dairy Alternatives'!P43</f>
        <v>-101577.39782668184</v>
      </c>
      <c r="Q69" s="107">
        <f>'Non-Dairy Alternatives'!Q43</f>
        <v>-9.6443948238979157E-2</v>
      </c>
    </row>
    <row r="70" spans="2:17">
      <c r="B70" s="334"/>
      <c r="C70" s="83" t="s">
        <v>230</v>
      </c>
      <c r="D70" s="105">
        <f>'Non-Dairy Alternatives'!D44</f>
        <v>142799.31627557767</v>
      </c>
      <c r="E70" s="106">
        <f>'Non-Dairy Alternatives'!E44</f>
        <v>-22680.211804712133</v>
      </c>
      <c r="F70" s="107">
        <f>'Non-Dairy Alternatives'!F44</f>
        <v>-0.13705750836869568</v>
      </c>
      <c r="G70" s="108">
        <f>'Non-Dairy Alternatives'!G44</f>
        <v>0.47916925935075766</v>
      </c>
      <c r="H70" s="109">
        <f>'Non-Dairy Alternatives'!H44</f>
        <v>-5.1266783885235923E-2</v>
      </c>
      <c r="I70" s="164">
        <f>'Non-Dairy Alternatives'!I44</f>
        <v>10.389825203159056</v>
      </c>
      <c r="J70" s="165">
        <f>'Non-Dairy Alternatives'!J44</f>
        <v>6.3482139835132401E-2</v>
      </c>
      <c r="K70" s="254">
        <f>'Non-Dairy Alternatives'!K44</f>
        <v>6.1475915961577863E-3</v>
      </c>
      <c r="L70" s="257">
        <f>'Non-Dairy Alternatives'!L44</f>
        <v>1483659.935233878</v>
      </c>
      <c r="M70" s="111">
        <f>'Non-Dairy Alternatives'!M44</f>
        <v>-225138.44168013916</v>
      </c>
      <c r="N70" s="107">
        <f>'Non-Dairy Alternatives'!N44</f>
        <v>-0.13175249035917572</v>
      </c>
      <c r="O70" s="105">
        <f>'Non-Dairy Alternatives'!O44</f>
        <v>317030.78735131025</v>
      </c>
      <c r="P70" s="106">
        <f>'Non-Dairy Alternatives'!P44</f>
        <v>-57965.655447397439</v>
      </c>
      <c r="Q70" s="107">
        <f>'Non-Dairy Alternatives'!Q44</f>
        <v>-0.15457654748611177</v>
      </c>
    </row>
    <row r="71" spans="2:17" ht="15" thickBot="1">
      <c r="B71" s="333"/>
      <c r="C71" s="266" t="s">
        <v>86</v>
      </c>
      <c r="D71" s="128">
        <f>'Non-Dairy Alternatives'!D45</f>
        <v>2196076.0531563219</v>
      </c>
      <c r="E71" s="129">
        <f>'Non-Dairy Alternatives'!E45</f>
        <v>7135.9697381006554</v>
      </c>
      <c r="F71" s="130">
        <f>'Non-Dairy Alternatives'!F45</f>
        <v>3.2600114512760965E-3</v>
      </c>
      <c r="G71" s="131">
        <f>'Non-Dairy Alternatives'!G45</f>
        <v>7.3690278309043888</v>
      </c>
      <c r="H71" s="132">
        <f>'Non-Dairy Alternatives'!H45</f>
        <v>0.35249394179593807</v>
      </c>
      <c r="I71" s="214">
        <f>'Non-Dairy Alternatives'!I45</f>
        <v>7.7918339153073557</v>
      </c>
      <c r="J71" s="166">
        <f>'Non-Dairy Alternatives'!J45</f>
        <v>0.19268526562894017</v>
      </c>
      <c r="K71" s="256">
        <f>'Non-Dairy Alternatives'!K45</f>
        <v>2.5356164816843572E-2</v>
      </c>
      <c r="L71" s="258">
        <f>'Non-Dairy Alternatives'!L45</f>
        <v>17111459.871577747</v>
      </c>
      <c r="M71" s="134">
        <f>'Non-Dairy Alternatives'!M45</f>
        <v>477378.79244321398</v>
      </c>
      <c r="N71" s="130">
        <f>'Non-Dairy Alternatives'!N45</f>
        <v>2.869883765578302E-2</v>
      </c>
      <c r="O71" s="128">
        <f>'Non-Dairy Alternatives'!O45</f>
        <v>3978427.8408566117</v>
      </c>
      <c r="P71" s="129">
        <f>'Non-Dairy Alternatives'!P45</f>
        <v>49890.051947087515</v>
      </c>
      <c r="Q71" s="130">
        <f>'Non-Dairy Alternatives'!Q45</f>
        <v>1.2699394692837077E-2</v>
      </c>
    </row>
    <row r="72" spans="2:17">
      <c r="B72" s="236"/>
      <c r="C72" s="82" t="s">
        <v>207</v>
      </c>
      <c r="D72" s="121">
        <f>'Trad vs Value Add'!D21</f>
        <v>10393147.931754125</v>
      </c>
      <c r="E72" s="122">
        <f>'Trad vs Value Add'!E21</f>
        <v>694505.40372303873</v>
      </c>
      <c r="F72" s="123">
        <f>'Trad vs Value Add'!F21</f>
        <v>7.1608516523397392E-2</v>
      </c>
      <c r="G72" s="124">
        <f>'Trad vs Value Add'!G21</f>
        <v>4.1785045612755738</v>
      </c>
      <c r="H72" s="125">
        <f>'Trad vs Value Add'!H21</f>
        <v>0.24614057813716261</v>
      </c>
      <c r="I72" s="213">
        <f>'Trad vs Value Add'!I21</f>
        <v>6.2783522495853186</v>
      </c>
      <c r="J72" s="159">
        <f>'Trad vs Value Add'!J21</f>
        <v>-0.26105860297773731</v>
      </c>
      <c r="K72" s="123">
        <f>'Trad vs Value Add'!K21</f>
        <v>-3.9920813795545212E-2</v>
      </c>
      <c r="L72" s="126">
        <f>'Trad vs Value Add'!L21</f>
        <v>65251843.697601512</v>
      </c>
      <c r="M72" s="127">
        <f>'Trad vs Value Add'!M21</f>
        <v>1828435.494665429</v>
      </c>
      <c r="N72" s="123">
        <f>'Trad vs Value Add'!N21</f>
        <v>2.8829032473546328E-2</v>
      </c>
      <c r="O72" s="121">
        <f>'Trad vs Value Add'!O21</f>
        <v>24681477.034000814</v>
      </c>
      <c r="P72" s="122">
        <f>'Trad vs Value Add'!P21</f>
        <v>1310790.9171475694</v>
      </c>
      <c r="Q72" s="123">
        <f>'Trad vs Value Add'!Q21</f>
        <v>5.6086967690791155E-2</v>
      </c>
    </row>
    <row r="73" spans="2:17">
      <c r="B73" s="236" t="s">
        <v>220</v>
      </c>
      <c r="C73" s="83" t="s">
        <v>208</v>
      </c>
      <c r="D73" s="105">
        <f>'Trad vs Value Add'!D22</f>
        <v>195548635.59812021</v>
      </c>
      <c r="E73" s="106">
        <f>'Trad vs Value Add'!E22</f>
        <v>-636001.60272222757</v>
      </c>
      <c r="F73" s="107">
        <f>'Trad vs Value Add'!F22</f>
        <v>-3.2418522255191983E-3</v>
      </c>
      <c r="G73" s="108">
        <f>'Trad vs Value Add'!G22</f>
        <v>78.61918940857916</v>
      </c>
      <c r="H73" s="109">
        <f>'Trad vs Value Add'!H22</f>
        <v>-0.92487040638592077</v>
      </c>
      <c r="I73" s="215">
        <f>'Trad vs Value Add'!I22</f>
        <v>3.6965879739262362</v>
      </c>
      <c r="J73" s="165">
        <f>'Trad vs Value Add'!J22</f>
        <v>-8.8654623522665954E-2</v>
      </c>
      <c r="K73" s="107">
        <f>'Trad vs Value Add'!K22</f>
        <v>-2.3421120638982433E-2</v>
      </c>
      <c r="L73" s="110">
        <f>'Trad vs Value Add'!L22</f>
        <v>722862734.66969502</v>
      </c>
      <c r="M73" s="111">
        <f>'Trad vs Value Add'!M22</f>
        <v>-19743711.027992368</v>
      </c>
      <c r="N73" s="107">
        <f>'Trad vs Value Add'!N22</f>
        <v>-2.6587045052434095E-2</v>
      </c>
      <c r="O73" s="105">
        <f>'Trad vs Value Add'!O22</f>
        <v>238714760.49827147</v>
      </c>
      <c r="P73" s="106">
        <f>'Trad vs Value Add'!P22</f>
        <v>-1630382.6314069927</v>
      </c>
      <c r="Q73" s="107">
        <f>'Trad vs Value Add'!Q22</f>
        <v>-6.7835056293495313E-3</v>
      </c>
    </row>
    <row r="74" spans="2:17">
      <c r="B74" s="236" t="s">
        <v>218</v>
      </c>
      <c r="C74" s="83" t="s">
        <v>209</v>
      </c>
      <c r="D74" s="105">
        <f>'Trad vs Value Add'!D23</f>
        <v>2679411.2617754689</v>
      </c>
      <c r="E74" s="106">
        <f>'Trad vs Value Add'!E23</f>
        <v>152567.5042819106</v>
      </c>
      <c r="F74" s="107">
        <f>'Trad vs Value Add'!F23</f>
        <v>6.0378685397329927E-2</v>
      </c>
      <c r="G74" s="108">
        <f>'Trad vs Value Add'!G23</f>
        <v>1.0772416838843475</v>
      </c>
      <c r="H74" s="109">
        <f>'Trad vs Value Add'!H23</f>
        <v>5.2720019716672173E-2</v>
      </c>
      <c r="I74" s="215">
        <f>'Trad vs Value Add'!I23</f>
        <v>13.243796776324194</v>
      </c>
      <c r="J74" s="165">
        <f>'Trad vs Value Add'!J23</f>
        <v>0.18957322123030806</v>
      </c>
      <c r="K74" s="107">
        <f>'Trad vs Value Add'!K23</f>
        <v>1.4521983665304609E-2</v>
      </c>
      <c r="L74" s="110">
        <f>'Trad vs Value Add'!L23</f>
        <v>35485578.231148697</v>
      </c>
      <c r="M74" s="111">
        <f>'Trad vs Value Add'!M23</f>
        <v>2499594.9320343472</v>
      </c>
      <c r="N74" s="107">
        <f>'Trad vs Value Add'!N23</f>
        <v>7.5777487345707217E-2</v>
      </c>
      <c r="O74" s="105">
        <f>'Trad vs Value Add'!O23</f>
        <v>6848952.2361986041</v>
      </c>
      <c r="P74" s="106">
        <f>'Trad vs Value Add'!P23</f>
        <v>342708.42359415535</v>
      </c>
      <c r="Q74" s="107">
        <f>'Trad vs Value Add'!Q23</f>
        <v>5.2673775140462988E-2</v>
      </c>
    </row>
    <row r="75" spans="2:17" ht="15" thickBot="1">
      <c r="B75" s="236"/>
      <c r="C75" s="84" t="s">
        <v>210</v>
      </c>
      <c r="D75" s="128">
        <f>'Trad vs Value Add'!D24</f>
        <v>38661550.296794191</v>
      </c>
      <c r="E75" s="129">
        <f>'Trad vs Value Add'!E24</f>
        <v>1877725.7424691245</v>
      </c>
      <c r="F75" s="130">
        <f>'Trad vs Value Add'!F24</f>
        <v>5.104759402318159E-2</v>
      </c>
      <c r="G75" s="131">
        <f>'Trad vs Value Add'!G24</f>
        <v>15.54365100178787</v>
      </c>
      <c r="H75" s="132">
        <f>'Trad vs Value Add'!H24</f>
        <v>0.629462091180093</v>
      </c>
      <c r="I75" s="214">
        <f>'Trad vs Value Add'!I24</f>
        <v>9.2524111630385306</v>
      </c>
      <c r="J75" s="166">
        <f>'Trad vs Value Add'!J24</f>
        <v>0.16278622420925437</v>
      </c>
      <c r="K75" s="130">
        <f>'Trad vs Value Add'!K24</f>
        <v>1.7909014431812285E-2</v>
      </c>
      <c r="L75" s="133">
        <f>'Trad vs Value Add'!L24</f>
        <v>357712559.54643422</v>
      </c>
      <c r="M75" s="134">
        <f>'Trad vs Value Add'!M24</f>
        <v>23361390.531920433</v>
      </c>
      <c r="N75" s="130">
        <f>'Trad vs Value Add'!N24</f>
        <v>6.9870820553064497E-2</v>
      </c>
      <c r="O75" s="128">
        <f>'Trad vs Value Add'!O24</f>
        <v>63582715.14214617</v>
      </c>
      <c r="P75" s="129">
        <f>'Trad vs Value Add'!P24</f>
        <v>3239863.9447360262</v>
      </c>
      <c r="Q75" s="130">
        <f>'Trad vs Value Add'!Q24</f>
        <v>5.369093240451784E-2</v>
      </c>
    </row>
    <row r="76" spans="2:17">
      <c r="B76" s="332" t="s">
        <v>219</v>
      </c>
      <c r="C76" s="82" t="s">
        <v>216</v>
      </c>
      <c r="D76" s="121">
        <f>Filtration!D15</f>
        <v>242109309.9182283</v>
      </c>
      <c r="E76" s="122">
        <f>Filtration!E15</f>
        <v>947887.76797944307</v>
      </c>
      <c r="F76" s="123">
        <f>Filtration!F15</f>
        <v>3.9305116030908466E-3</v>
      </c>
      <c r="G76" s="124">
        <f>Filtration!G15</f>
        <v>97.338637192846605</v>
      </c>
      <c r="H76" s="125">
        <f>Filtration!H15</f>
        <v>-0.4414890305082082</v>
      </c>
      <c r="I76" s="213">
        <f>Filtration!I15</f>
        <v>4.6086966839395549</v>
      </c>
      <c r="J76" s="159">
        <f>Filtration!J15</f>
        <v>-5.1492265252514713E-2</v>
      </c>
      <c r="K76" s="123">
        <f>Filtration!K15</f>
        <v>-1.1049394308666787E-2</v>
      </c>
      <c r="L76" s="126">
        <f>Filtration!L15</f>
        <v>1115808373.7710328</v>
      </c>
      <c r="M76" s="127">
        <f>Filtration!M15</f>
        <v>-8049420.7050004005</v>
      </c>
      <c r="N76" s="123">
        <f>Filtration!N15</f>
        <v>-7.1623124781131356E-3</v>
      </c>
      <c r="O76" s="121">
        <f>Filtration!O15</f>
        <v>322202492.04508787</v>
      </c>
      <c r="P76" s="122">
        <f>Filtration!P15</f>
        <v>676614.41660171747</v>
      </c>
      <c r="Q76" s="123">
        <f>Filtration!Q15</f>
        <v>2.1043855679433862E-3</v>
      </c>
    </row>
    <row r="77" spans="2:17" ht="15" thickBot="1">
      <c r="B77" s="333"/>
      <c r="C77" s="84" t="s">
        <v>217</v>
      </c>
      <c r="D77" s="128">
        <f>Filtration!D16</f>
        <v>6619578.1168111647</v>
      </c>
      <c r="E77" s="129">
        <f>Filtration!E16</f>
        <v>1144560.466015799</v>
      </c>
      <c r="F77" s="130">
        <f>Filtration!F16</f>
        <v>0.20905146595272192</v>
      </c>
      <c r="G77" s="131">
        <f>Filtration!G16</f>
        <v>2.6613628071535658</v>
      </c>
      <c r="H77" s="132">
        <f>Filtration!H16</f>
        <v>0.44148903050809185</v>
      </c>
      <c r="I77" s="214">
        <f>Filtration!I16</f>
        <v>11.812484237355449</v>
      </c>
      <c r="J77" s="166">
        <f>Filtration!J16</f>
        <v>0.47171668378764764</v>
      </c>
      <c r="K77" s="130">
        <f>Filtration!K16</f>
        <v>4.1594775799742564E-2</v>
      </c>
      <c r="L77" s="133">
        <f>Filtration!L16</f>
        <v>78193662.16277495</v>
      </c>
      <c r="M77" s="134">
        <f>Filtration!M16</f>
        <v>16102759.633423865</v>
      </c>
      <c r="N77" s="130">
        <f>Filtration!N16</f>
        <v>0.25934169060937556</v>
      </c>
      <c r="O77" s="128">
        <f>Filtration!O16</f>
        <v>16493392.768652856</v>
      </c>
      <c r="P77" s="129">
        <f>Filtration!P16</f>
        <v>2621371.803616859</v>
      </c>
      <c r="Q77" s="130">
        <f>Filtration!Q16</f>
        <v>0.18896827003245931</v>
      </c>
    </row>
    <row r="78" spans="2:17">
      <c r="B78" s="103"/>
      <c r="C78" s="80"/>
      <c r="D78" s="61"/>
      <c r="E78" s="61"/>
      <c r="F78" s="62"/>
      <c r="G78" s="63"/>
      <c r="H78" s="63"/>
      <c r="I78" s="171"/>
      <c r="J78" s="171"/>
      <c r="K78" s="62"/>
      <c r="L78" s="64"/>
      <c r="M78" s="64"/>
      <c r="N78" s="62"/>
      <c r="O78" s="61"/>
      <c r="P78" s="61"/>
      <c r="Q78" s="62"/>
    </row>
    <row r="79" spans="2:17" ht="23.4">
      <c r="B79" s="345" t="s">
        <v>139</v>
      </c>
      <c r="C79" s="345"/>
      <c r="D79" s="345"/>
      <c r="E79" s="345"/>
      <c r="F79" s="345"/>
      <c r="G79" s="345"/>
      <c r="H79" s="345"/>
      <c r="I79" s="345"/>
      <c r="J79" s="345"/>
      <c r="K79" s="345"/>
      <c r="L79" s="345"/>
      <c r="M79" s="345"/>
      <c r="N79" s="345"/>
      <c r="O79" s="345"/>
      <c r="P79" s="345"/>
      <c r="Q79" s="345"/>
    </row>
    <row r="80" spans="2:17">
      <c r="B80" s="335" t="s">
        <v>390</v>
      </c>
      <c r="C80" s="335"/>
      <c r="D80" s="335"/>
      <c r="E80" s="335"/>
      <c r="F80" s="335"/>
      <c r="G80" s="335"/>
      <c r="H80" s="335"/>
      <c r="I80" s="335"/>
      <c r="J80" s="335"/>
      <c r="K80" s="335"/>
      <c r="L80" s="335"/>
      <c r="M80" s="335"/>
      <c r="N80" s="335"/>
      <c r="O80" s="335"/>
      <c r="P80" s="335"/>
      <c r="Q80" s="335"/>
    </row>
    <row r="81" spans="2:17" ht="15" thickBot="1">
      <c r="B81" s="335" t="str">
        <f>'HOME PAGE'!H6</f>
        <v>LATEST 52 WEEKS ENDING 05-19-2024</v>
      </c>
      <c r="C81" s="335"/>
      <c r="D81" s="335"/>
      <c r="E81" s="335"/>
      <c r="F81" s="335"/>
      <c r="G81" s="335"/>
      <c r="H81" s="335"/>
      <c r="I81" s="335"/>
      <c r="J81" s="335"/>
      <c r="K81" s="335"/>
      <c r="L81" s="335"/>
      <c r="M81" s="335"/>
      <c r="N81" s="335"/>
      <c r="O81" s="335"/>
      <c r="P81" s="335"/>
      <c r="Q81" s="335"/>
    </row>
    <row r="82" spans="2:17">
      <c r="D82" s="329" t="s">
        <v>76</v>
      </c>
      <c r="E82" s="330"/>
      <c r="F82" s="331"/>
      <c r="G82" s="336" t="s">
        <v>19</v>
      </c>
      <c r="H82" s="337"/>
      <c r="I82" s="329" t="s">
        <v>20</v>
      </c>
      <c r="J82" s="330"/>
      <c r="K82" s="331"/>
      <c r="L82" s="336" t="s">
        <v>21</v>
      </c>
      <c r="M82" s="330"/>
      <c r="N82" s="337"/>
      <c r="O82" s="329" t="s">
        <v>22</v>
      </c>
      <c r="P82" s="330"/>
      <c r="Q82" s="331"/>
    </row>
    <row r="83" spans="2:17" ht="29.4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300" t="s">
        <v>77</v>
      </c>
      <c r="D84" s="301">
        <f>'Segment Data'!E39</f>
        <v>3334207869.9800901</v>
      </c>
      <c r="E84" s="302">
        <f>'Segment Data'!F39</f>
        <v>-3689556.9982328415</v>
      </c>
      <c r="F84" s="303">
        <f>'Segment Data'!G39</f>
        <v>-1.1053536182425063E-3</v>
      </c>
      <c r="G84" s="304">
        <f>'Segment Data'!H39</f>
        <v>100</v>
      </c>
      <c r="H84" s="305">
        <f>'Segment Data'!I39</f>
        <v>8.5265128291212022E-14</v>
      </c>
      <c r="I84" s="306">
        <f>'Segment Data'!J39</f>
        <v>0</v>
      </c>
      <c r="J84" s="307">
        <f>'Segment Data'!K39</f>
        <v>4.806173212705227</v>
      </c>
      <c r="K84" s="303">
        <f>'Segment Data'!L39</f>
        <v>-0.11242472238270818</v>
      </c>
      <c r="L84" s="308">
        <f>'Segment Data'!M39</f>
        <v>-2.2857066966319995E-2</v>
      </c>
      <c r="M84" s="309">
        <f>'Segment Data'!N39</f>
        <v>16024780550.289261</v>
      </c>
      <c r="N84" s="303">
        <f>'Segment Data'!O39</f>
        <v>-392994841.58165169</v>
      </c>
      <c r="O84" s="301">
        <f>'Segment Data'!P39</f>
        <v>-2.3937155442888988E-2</v>
      </c>
      <c r="P84" s="302">
        <f>'Segment Data'!Q39</f>
        <v>4560622651.2783804</v>
      </c>
      <c r="Q84" s="303">
        <f>'Segment Data'!R39</f>
        <v>-2747736.95723629</v>
      </c>
    </row>
    <row r="85" spans="2:17">
      <c r="B85" s="332" t="s">
        <v>111</v>
      </c>
      <c r="C85" s="82" t="s">
        <v>111</v>
      </c>
      <c r="D85" s="121">
        <f>'Segment Data'!E42</f>
        <v>3127438070.891149</v>
      </c>
      <c r="E85" s="122">
        <f>'Segment Data'!F42</f>
        <v>-6830231.2488331795</v>
      </c>
      <c r="F85" s="123">
        <f>'Segment Data'!G42</f>
        <v>-2.1792107727885666E-3</v>
      </c>
      <c r="G85" s="124">
        <f>'Segment Data'!H42</f>
        <v>93.798533050365108</v>
      </c>
      <c r="H85" s="125">
        <f>'Segment Data'!I42</f>
        <v>-0.10094620886782479</v>
      </c>
      <c r="I85" s="158">
        <f>'Segment Data'!J42</f>
        <v>0</v>
      </c>
      <c r="J85" s="159">
        <f>'Segment Data'!K42</f>
        <v>4.5800243781467236</v>
      </c>
      <c r="K85" s="123">
        <f>'Segment Data'!L42</f>
        <v>-0.11257754349922156</v>
      </c>
      <c r="L85" s="126">
        <f>'Segment Data'!M42</f>
        <v>-2.3990431189129E-2</v>
      </c>
      <c r="M85" s="127">
        <f>'Segment Data'!N42</f>
        <v>14323742605.825623</v>
      </c>
      <c r="N85" s="123">
        <f>'Segment Data'!O42</f>
        <v>-384130851.75043297</v>
      </c>
      <c r="O85" s="121">
        <f>'Segment Data'!P42</f>
        <v>-2.6117361755826528E-2</v>
      </c>
      <c r="P85" s="122">
        <f>'Segment Data'!Q42</f>
        <v>4033171090.8549075</v>
      </c>
      <c r="Q85" s="123">
        <f>'Segment Data'!R42</f>
        <v>-2216612.7924156189</v>
      </c>
    </row>
    <row r="86" spans="2:17">
      <c r="B86" s="334"/>
      <c r="C86" s="102" t="s">
        <v>110</v>
      </c>
      <c r="D86" s="135">
        <f>'Segment Data'!E43</f>
        <v>3110110713.6787753</v>
      </c>
      <c r="E86" s="136">
        <f>'Segment Data'!F43</f>
        <v>-4421782.2662510872</v>
      </c>
      <c r="F86" s="137">
        <f>'Segment Data'!G43</f>
        <v>-1.4197258407186433E-3</v>
      </c>
      <c r="G86" s="138">
        <f>'Segment Data'!H43</f>
        <v>93.27884867890215</v>
      </c>
      <c r="H86" s="139">
        <f>'Segment Data'!I43</f>
        <v>-2.9365970596444413E-2</v>
      </c>
      <c r="I86" s="160">
        <f>'Segment Data'!J43</f>
        <v>0</v>
      </c>
      <c r="J86" s="161">
        <f>'Segment Data'!K43</f>
        <v>4.5461295779515911</v>
      </c>
      <c r="K86" s="137">
        <f>'Segment Data'!L43</f>
        <v>-0.11240712255705709</v>
      </c>
      <c r="L86" s="140">
        <f>'Segment Data'!M43</f>
        <v>-2.4129277020568236E-2</v>
      </c>
      <c r="M86" s="141">
        <f>'Segment Data'!N43</f>
        <v>14138966306.159214</v>
      </c>
      <c r="N86" s="137">
        <f>'Segment Data'!O43</f>
        <v>-370197631.1274929</v>
      </c>
      <c r="O86" s="135">
        <f>'Segment Data'!P43</f>
        <v>-2.5514745903182749E-2</v>
      </c>
      <c r="P86" s="136">
        <f>'Segment Data'!Q43</f>
        <v>3995665888.7251725</v>
      </c>
      <c r="Q86" s="137">
        <f>'Segment Data'!R43</f>
        <v>1647438.4242634773</v>
      </c>
    </row>
    <row r="87" spans="2:17" ht="15" thickBot="1">
      <c r="B87" s="333"/>
      <c r="C87" s="98" t="s">
        <v>109</v>
      </c>
      <c r="D87" s="142">
        <f>'Segment Data'!E44</f>
        <v>17327357.2123488</v>
      </c>
      <c r="E87" s="143">
        <f>'Segment Data'!F44</f>
        <v>-2408448.9825817719</v>
      </c>
      <c r="F87" s="144">
        <f>'Segment Data'!G44</f>
        <v>-0.12203448690129604</v>
      </c>
      <c r="G87" s="145">
        <f>'Segment Data'!H44</f>
        <v>0.51968437146218682</v>
      </c>
      <c r="H87" s="146">
        <f>'Segment Data'!I44</f>
        <v>-7.158023827139226E-2</v>
      </c>
      <c r="I87" s="162">
        <f>'Segment Data'!J44</f>
        <v>0</v>
      </c>
      <c r="J87" s="163">
        <f>'Segment Data'!K44</f>
        <v>10.663847775627323</v>
      </c>
      <c r="K87" s="144">
        <f>'Segment Data'!L44</f>
        <v>0.59537029228048866</v>
      </c>
      <c r="L87" s="147">
        <f>'Segment Data'!M44</f>
        <v>5.9132107437815246E-2</v>
      </c>
      <c r="M87" s="148">
        <f>'Segment Data'!N44</f>
        <v>184776299.6664058</v>
      </c>
      <c r="N87" s="144">
        <f>'Segment Data'!O44</f>
        <v>-13933220.62294963</v>
      </c>
      <c r="O87" s="142">
        <f>'Segment Data'!P44</f>
        <v>-7.0118535854046912E-2</v>
      </c>
      <c r="P87" s="143">
        <f>'Segment Data'!Q44</f>
        <v>37505202.12973468</v>
      </c>
      <c r="Q87" s="144">
        <f>'Segment Data'!R44</f>
        <v>-3864051.2166799828</v>
      </c>
    </row>
    <row r="88" spans="2:17">
      <c r="B88" s="332" t="s">
        <v>108</v>
      </c>
      <c r="C88" s="82" t="s">
        <v>185</v>
      </c>
      <c r="D88" s="121">
        <f>Fat!E35</f>
        <v>190796909.09950632</v>
      </c>
      <c r="E88" s="122">
        <f>Fat!F35</f>
        <v>-12837310.387548894</v>
      </c>
      <c r="F88" s="123">
        <f>Fat!G35</f>
        <v>-6.3041027288465862E-2</v>
      </c>
      <c r="G88" s="124">
        <f>Fat!H35</f>
        <v>5.7224059368753641</v>
      </c>
      <c r="H88" s="125">
        <f>Fat!I35</f>
        <v>-0.37826743436713883</v>
      </c>
      <c r="I88" s="213">
        <f>Fat!J35</f>
        <v>5.1680644778043439</v>
      </c>
      <c r="J88" s="159">
        <f>Fat!K35</f>
        <v>9.45516754649951E-2</v>
      </c>
      <c r="K88" s="123">
        <f>Fat!L35</f>
        <v>1.8636333276107673E-2</v>
      </c>
      <c r="L88" s="126">
        <f>Fat!M35</f>
        <v>986050728.39202297</v>
      </c>
      <c r="M88" s="127">
        <f>Fat!N35</f>
        <v>-47090091.169932604</v>
      </c>
      <c r="N88" s="123">
        <f>Fat!O35</f>
        <v>-4.5579547606974302E-2</v>
      </c>
      <c r="O88" s="121">
        <f>Fat!P35</f>
        <v>285887552.96539688</v>
      </c>
      <c r="P88" s="122">
        <f>Fat!Q35</f>
        <v>-12750726.369940102</v>
      </c>
      <c r="Q88" s="123">
        <f>Fat!R35</f>
        <v>-4.2696222327287384E-2</v>
      </c>
    </row>
    <row r="89" spans="2:17">
      <c r="B89" s="334"/>
      <c r="C89" s="83" t="s">
        <v>186</v>
      </c>
      <c r="D89" s="105">
        <f>Fat!E36</f>
        <v>416473506.12207645</v>
      </c>
      <c r="E89" s="106">
        <f>Fat!F36</f>
        <v>-14099576.199063182</v>
      </c>
      <c r="F89" s="107">
        <f>Fat!G36</f>
        <v>-3.2746069779966226E-2</v>
      </c>
      <c r="G89" s="108">
        <f>Fat!H36</f>
        <v>12.490928051362417</v>
      </c>
      <c r="H89" s="109">
        <f>Fat!I36</f>
        <v>-0.40860201930610351</v>
      </c>
      <c r="I89" s="215">
        <f>Fat!J36</f>
        <v>4.6927804535352946</v>
      </c>
      <c r="J89" s="165">
        <f>Fat!K36</f>
        <v>-0.27051439505665531</v>
      </c>
      <c r="K89" s="107">
        <f>Fat!L36</f>
        <v>-5.4502987089996929E-2</v>
      </c>
      <c r="L89" s="110">
        <f>Fat!M36</f>
        <v>1954418728.9449921</v>
      </c>
      <c r="M89" s="111">
        <f>Fat!N36</f>
        <v>-182642432.4818778</v>
      </c>
      <c r="N89" s="107">
        <f>Fat!O36</f>
        <v>-8.5464298251497567E-2</v>
      </c>
      <c r="O89" s="105">
        <f>Fat!P36</f>
        <v>609837847.88433123</v>
      </c>
      <c r="P89" s="106">
        <f>Fat!Q36</f>
        <v>-32430773.992237449</v>
      </c>
      <c r="Q89" s="107">
        <f>Fat!R36</f>
        <v>-5.0494096842971729E-2</v>
      </c>
    </row>
    <row r="90" spans="2:17">
      <c r="B90" s="334"/>
      <c r="C90" s="83" t="s">
        <v>187</v>
      </c>
      <c r="D90" s="105">
        <f>Fat!E37</f>
        <v>1213622519.5188787</v>
      </c>
      <c r="E90" s="106">
        <f>Fat!F37</f>
        <v>-30931262.337377787</v>
      </c>
      <c r="F90" s="107">
        <f>Fat!G37</f>
        <v>-2.4853295043018309E-2</v>
      </c>
      <c r="G90" s="108">
        <f>Fat!H37</f>
        <v>36.399125874720148</v>
      </c>
      <c r="H90" s="109">
        <f>Fat!I37</f>
        <v>-0.88643514333982409</v>
      </c>
      <c r="I90" s="215">
        <f>Fat!J37</f>
        <v>4.7108992688565259</v>
      </c>
      <c r="J90" s="165">
        <f>Fat!K37</f>
        <v>-5.7188814016512879E-2</v>
      </c>
      <c r="K90" s="107">
        <f>Fat!L37</f>
        <v>-1.1994076666061386E-2</v>
      </c>
      <c r="L90" s="110">
        <f>Fat!M37</f>
        <v>5717253439.8693008</v>
      </c>
      <c r="M90" s="111">
        <f>Fat!N37</f>
        <v>-216888615.89408684</v>
      </c>
      <c r="N90" s="107">
        <f>Fat!O37</f>
        <v>-3.6549279382929359E-2</v>
      </c>
      <c r="O90" s="105">
        <f>Fat!P37</f>
        <v>1614069507.755471</v>
      </c>
      <c r="P90" s="106">
        <f>Fat!Q37</f>
        <v>-23318950.264202833</v>
      </c>
      <c r="Q90" s="107">
        <f>Fat!R37</f>
        <v>-1.4241550409122675E-2</v>
      </c>
    </row>
    <row r="91" spans="2:17" ht="15" thickBot="1">
      <c r="B91" s="333"/>
      <c r="C91" s="84" t="s">
        <v>188</v>
      </c>
      <c r="D91" s="128">
        <f>Fat!E38</f>
        <v>1513314935.2393031</v>
      </c>
      <c r="E91" s="129">
        <f>Fat!F38</f>
        <v>54178591.925786734</v>
      </c>
      <c r="F91" s="130">
        <f>Fat!G38</f>
        <v>3.7130589046088673E-2</v>
      </c>
      <c r="G91" s="131">
        <f>Fat!H38</f>
        <v>45.387540137032296</v>
      </c>
      <c r="H91" s="132">
        <f>Fat!I38</f>
        <v>1.6733045970139457</v>
      </c>
      <c r="I91" s="214">
        <f>Fat!J38</f>
        <v>4.8681589545787087</v>
      </c>
      <c r="J91" s="166">
        <f>Fat!K38</f>
        <v>-0.14400552794721211</v>
      </c>
      <c r="K91" s="130">
        <f>Fat!L38</f>
        <v>-2.8731205539894684E-2</v>
      </c>
      <c r="L91" s="133">
        <f>Fat!M38</f>
        <v>7367057653.0829124</v>
      </c>
      <c r="M91" s="134">
        <f>Fat!N38</f>
        <v>53626297.964157104</v>
      </c>
      <c r="N91" s="130">
        <f>Fat!O38</f>
        <v>7.3325769204934752E-3</v>
      </c>
      <c r="O91" s="128">
        <f>Fat!P38</f>
        <v>2050827742.6731839</v>
      </c>
      <c r="P91" s="129">
        <f>Fat!Q38</f>
        <v>65752713.669140339</v>
      </c>
      <c r="Q91" s="130">
        <f>Fat!R38</f>
        <v>3.3123540777262178E-2</v>
      </c>
    </row>
    <row r="92" spans="2:17" ht="15" customHeight="1">
      <c r="B92" s="342" t="s">
        <v>107</v>
      </c>
      <c r="C92" s="82" t="s">
        <v>201</v>
      </c>
      <c r="D92" s="121">
        <f>Fat!E39</f>
        <v>188671644.46683934</v>
      </c>
      <c r="E92" s="122">
        <f>Fat!F39</f>
        <v>-12237110.524576664</v>
      </c>
      <c r="F92" s="123">
        <f>Fat!G39</f>
        <v>-6.0908796757510666E-2</v>
      </c>
      <c r="G92" s="124">
        <f>Fat!H39</f>
        <v>5.6586647211040857</v>
      </c>
      <c r="H92" s="125">
        <f>Fat!I39</f>
        <v>-0.36035651566565541</v>
      </c>
      <c r="I92" s="213">
        <f>Fat!J39</f>
        <v>5.1318281692110768</v>
      </c>
      <c r="J92" s="159">
        <f>Fat!K39</f>
        <v>9.3920374456372357E-2</v>
      </c>
      <c r="K92" s="123">
        <f>Fat!L39</f>
        <v>1.8642733905165753E-2</v>
      </c>
      <c r="L92" s="126">
        <f>Fat!M39</f>
        <v>968230459.80630326</v>
      </c>
      <c r="M92" s="127">
        <f>Fat!N39</f>
        <v>-43929322.999414563</v>
      </c>
      <c r="N92" s="123">
        <f>Fat!O39</f>
        <v>-4.340156934277907E-2</v>
      </c>
      <c r="O92" s="121">
        <f>Fat!P39</f>
        <v>280412217.5080952</v>
      </c>
      <c r="P92" s="122">
        <f>Fat!Q39</f>
        <v>-11249375.858204007</v>
      </c>
      <c r="Q92" s="123">
        <f>Fat!R39</f>
        <v>-3.8569959549236435E-2</v>
      </c>
    </row>
    <row r="93" spans="2:17">
      <c r="B93" s="343"/>
      <c r="C93" s="83" t="s">
        <v>202</v>
      </c>
      <c r="D93" s="105">
        <f>Fat!E40</f>
        <v>321277381.45783257</v>
      </c>
      <c r="E93" s="106">
        <f>Fat!F40</f>
        <v>-11675975.853987813</v>
      </c>
      <c r="F93" s="107">
        <f>Fat!G40</f>
        <v>-3.5067902448128574E-2</v>
      </c>
      <c r="G93" s="108">
        <f>Fat!H40</f>
        <v>9.6357933874036181</v>
      </c>
      <c r="H93" s="109">
        <f>Fat!I40</f>
        <v>-0.33914936011007413</v>
      </c>
      <c r="I93" s="215">
        <f>Fat!J40</f>
        <v>4.2302145345202371</v>
      </c>
      <c r="J93" s="165">
        <f>Fat!K40</f>
        <v>-0.20157900158811159</v>
      </c>
      <c r="K93" s="107">
        <f>Fat!L40</f>
        <v>-4.5484745610492129E-2</v>
      </c>
      <c r="L93" s="110">
        <f>Fat!M40</f>
        <v>1359072248.6555259</v>
      </c>
      <c r="M93" s="111">
        <f>Fat!N40</f>
        <v>-116508288.10457301</v>
      </c>
      <c r="N93" s="107">
        <f>Fat!O40</f>
        <v>-7.8957593436673953E-2</v>
      </c>
      <c r="O93" s="105">
        <f>Fat!P40</f>
        <v>401738544.99088347</v>
      </c>
      <c r="P93" s="106">
        <f>Fat!Q40</f>
        <v>-17905882.37030977</v>
      </c>
      <c r="Q93" s="107">
        <f>Fat!R40</f>
        <v>-4.2669177052833712E-2</v>
      </c>
    </row>
    <row r="94" spans="2:17">
      <c r="B94" s="343"/>
      <c r="C94" s="83" t="s">
        <v>203</v>
      </c>
      <c r="D94" s="105">
        <f>Fat!E41</f>
        <v>1182671765.382514</v>
      </c>
      <c r="E94" s="106">
        <f>Fat!F41</f>
        <v>-35173667.419270277</v>
      </c>
      <c r="F94" s="107">
        <f>Fat!G41</f>
        <v>-2.88818814538307E-2</v>
      </c>
      <c r="G94" s="108">
        <f>Fat!H41</f>
        <v>35.47084679485134</v>
      </c>
      <c r="H94" s="109">
        <f>Fat!I41</f>
        <v>-1.0145593461113336</v>
      </c>
      <c r="I94" s="215">
        <f>Fat!J41</f>
        <v>4.5478695133730698</v>
      </c>
      <c r="J94" s="165">
        <f>Fat!K41</f>
        <v>-9.3040008475377078E-2</v>
      </c>
      <c r="K94" s="107">
        <f>Fat!L41</f>
        <v>-2.0047796242819185E-2</v>
      </c>
      <c r="L94" s="110">
        <f>Fat!M41</f>
        <v>5378636866.1102438</v>
      </c>
      <c r="M94" s="111">
        <f>Fat!N41</f>
        <v>-273273599.11919975</v>
      </c>
      <c r="N94" s="107">
        <f>Fat!O41</f>
        <v>-4.8350659622154152E-2</v>
      </c>
      <c r="O94" s="105">
        <f>Fat!P41</f>
        <v>1535633207.0250013</v>
      </c>
      <c r="P94" s="106">
        <f>Fat!Q41</f>
        <v>-35181674.301558018</v>
      </c>
      <c r="Q94" s="107">
        <f>Fat!R41</f>
        <v>-2.2397084926931019E-2</v>
      </c>
    </row>
    <row r="95" spans="2:17" ht="15" thickBot="1">
      <c r="B95" s="344"/>
      <c r="C95" s="84" t="s">
        <v>204</v>
      </c>
      <c r="D95" s="128">
        <f>Fat!E42</f>
        <v>1434817279.5839</v>
      </c>
      <c r="E95" s="129">
        <f>Fat!F42</f>
        <v>52256522.549007893</v>
      </c>
      <c r="F95" s="130">
        <f>Fat!G42</f>
        <v>3.7796908586556301E-2</v>
      </c>
      <c r="G95" s="131">
        <f>Fat!H42</f>
        <v>43.033228147004152</v>
      </c>
      <c r="H95" s="132">
        <f>Fat!I42</f>
        <v>1.6131190130193502</v>
      </c>
      <c r="I95" s="214">
        <f>Fat!J42</f>
        <v>4.61229671918412</v>
      </c>
      <c r="J95" s="166">
        <f>Fat!K42</f>
        <v>-0.13846930636647059</v>
      </c>
      <c r="K95" s="130">
        <f>Fat!L42</f>
        <v>-2.9146732468354444E-2</v>
      </c>
      <c r="L95" s="133">
        <f>Fat!M42</f>
        <v>6617803031.2535067</v>
      </c>
      <c r="M95" s="134">
        <f>Fat!N42</f>
        <v>49580358.472637177</v>
      </c>
      <c r="N95" s="130">
        <f>Fat!O42</f>
        <v>7.5485197354988164E-3</v>
      </c>
      <c r="O95" s="128">
        <f>Fat!P42</f>
        <v>1815387121.3309302</v>
      </c>
      <c r="P95" s="129">
        <f>Fat!Q42</f>
        <v>62120319.737654924</v>
      </c>
      <c r="Q95" s="130">
        <f>Fat!R42</f>
        <v>3.5431184621304235E-2</v>
      </c>
    </row>
    <row r="96" spans="2:17" ht="15" thickBot="1">
      <c r="B96" s="332" t="s">
        <v>106</v>
      </c>
      <c r="C96" s="149" t="s">
        <v>106</v>
      </c>
      <c r="D96" s="114">
        <f>'Segment Data'!E45</f>
        <v>167037146.61804169</v>
      </c>
      <c r="E96" s="115">
        <f>'Segment Data'!F45</f>
        <v>2487605.063999176</v>
      </c>
      <c r="F96" s="116">
        <f>'Segment Data'!G45</f>
        <v>1.5117666330186519E-2</v>
      </c>
      <c r="G96" s="117">
        <f>'Segment Data'!H45</f>
        <v>5.0098000224274895</v>
      </c>
      <c r="H96" s="118">
        <f>'Segment Data'!I45</f>
        <v>8.0063709259738935E-2</v>
      </c>
      <c r="I96" s="167">
        <f>'Segment Data'!J45</f>
        <v>0</v>
      </c>
      <c r="J96" s="168">
        <f>'Segment Data'!K45</f>
        <v>7.670600156588268</v>
      </c>
      <c r="K96" s="116">
        <f>'Segment Data'!L45</f>
        <v>-0.18966384926719204</v>
      </c>
      <c r="L96" s="119">
        <f>'Segment Data'!M45</f>
        <v>-2.4129450248223598E-2</v>
      </c>
      <c r="M96" s="120">
        <f>'Segment Data'!N45</f>
        <v>1281275163.0044081</v>
      </c>
      <c r="N96" s="116">
        <f>'Segment Data'!O45</f>
        <v>-12127675.652849674</v>
      </c>
      <c r="O96" s="114">
        <f>'Segment Data'!P45</f>
        <v>-9.3765648956205972E-3</v>
      </c>
      <c r="P96" s="115">
        <f>'Segment Data'!Q45</f>
        <v>404110704.50817078</v>
      </c>
      <c r="Q96" s="116">
        <f>'Segment Data'!R45</f>
        <v>79696.077757537365</v>
      </c>
    </row>
    <row r="97" spans="2:17">
      <c r="B97" s="334"/>
      <c r="C97" s="99" t="s">
        <v>120</v>
      </c>
      <c r="D97" s="150">
        <f>'Segment Data'!E46</f>
        <v>150797131.14255521</v>
      </c>
      <c r="E97" s="151">
        <f>'Segment Data'!F46</f>
        <v>5355761.0882222056</v>
      </c>
      <c r="F97" s="152">
        <f>'Segment Data'!G46</f>
        <v>3.6824193049209017E-2</v>
      </c>
      <c r="G97" s="153">
        <f>'Segment Data'!H46</f>
        <v>4.5227273470341744</v>
      </c>
      <c r="H97" s="154">
        <f>'Segment Data'!I46</f>
        <v>0.16545234874293957</v>
      </c>
      <c r="I97" s="169">
        <f>'Segment Data'!J46</f>
        <v>0</v>
      </c>
      <c r="J97" s="170">
        <f>'Segment Data'!K46</f>
        <v>6.704906981837679</v>
      </c>
      <c r="K97" s="152">
        <f>'Segment Data'!L46</f>
        <v>-2.80126182972813E-2</v>
      </c>
      <c r="L97" s="155">
        <f>'Segment Data'!M46</f>
        <v>-4.1605454930309571E-3</v>
      </c>
      <c r="M97" s="156">
        <f>'Segment Data'!N46</f>
        <v>1011080737.4388105</v>
      </c>
      <c r="N97" s="152">
        <f>'Segment Data'!O46</f>
        <v>31835686.329509974</v>
      </c>
      <c r="O97" s="150">
        <f>'Segment Data'!P46</f>
        <v>3.2510438825752684E-2</v>
      </c>
      <c r="P97" s="151">
        <f>'Segment Data'!Q46</f>
        <v>330496254.79518771</v>
      </c>
      <c r="Q97" s="152">
        <f>'Segment Data'!R46</f>
        <v>12431732.881037295</v>
      </c>
    </row>
    <row r="98" spans="2:17" ht="15" thickBot="1">
      <c r="B98" s="334"/>
      <c r="C98" s="98" t="s">
        <v>121</v>
      </c>
      <c r="D98" s="142">
        <f>'Segment Data'!E47</f>
        <v>16240015.475492526</v>
      </c>
      <c r="E98" s="143">
        <f>'Segment Data'!F47</f>
        <v>-2868156.0242223367</v>
      </c>
      <c r="F98" s="144">
        <f>'Segment Data'!G47</f>
        <v>-0.15010101956982833</v>
      </c>
      <c r="G98" s="145">
        <f>'Segment Data'!H47</f>
        <v>0.48707267539349608</v>
      </c>
      <c r="H98" s="146">
        <f>'Segment Data'!I47</f>
        <v>-8.5388639483180095E-2</v>
      </c>
      <c r="I98" s="162">
        <f>'Segment Data'!J47</f>
        <v>0</v>
      </c>
      <c r="J98" s="163">
        <f>'Segment Data'!K47</f>
        <v>16.637571926784304</v>
      </c>
      <c r="K98" s="144">
        <f>'Segment Data'!L47</f>
        <v>0.19655413747644346</v>
      </c>
      <c r="L98" s="147">
        <f>'Segment Data'!M47</f>
        <v>1.195510764572429E-2</v>
      </c>
      <c r="M98" s="148">
        <f>'Segment Data'!N47</f>
        <v>270194425.56559712</v>
      </c>
      <c r="N98" s="144">
        <f>'Segment Data'!O47</f>
        <v>-43963361.982360363</v>
      </c>
      <c r="O98" s="142">
        <f>'Segment Data'!P47</f>
        <v>-0.13994038577079415</v>
      </c>
      <c r="P98" s="143">
        <f>'Segment Data'!Q47</f>
        <v>73614449.712982669</v>
      </c>
      <c r="Q98" s="144">
        <f>'Segment Data'!R47</f>
        <v>-12352036.803280145</v>
      </c>
    </row>
    <row r="99" spans="2:17">
      <c r="B99" s="334"/>
      <c r="C99" s="82" t="s">
        <v>105</v>
      </c>
      <c r="D99" s="121">
        <f>Flavor!D45</f>
        <v>189009.83534697289</v>
      </c>
      <c r="E99" s="122">
        <f>Flavor!E45</f>
        <v>121645.15866245639</v>
      </c>
      <c r="F99" s="123">
        <f>Flavor!F45</f>
        <v>1.8057706894690115</v>
      </c>
      <c r="G99" s="124">
        <f>Flavor!G45</f>
        <v>5.6688077863634098E-3</v>
      </c>
      <c r="H99" s="125">
        <f>Flavor!H45</f>
        <v>3.6506308304136491E-3</v>
      </c>
      <c r="I99" s="213">
        <f>Flavor!I45</f>
        <v>7.9029789362349652</v>
      </c>
      <c r="J99" s="159">
        <f>Flavor!J45</f>
        <v>-2.0870665811729383</v>
      </c>
      <c r="K99" s="123">
        <f>Flavor!K45</f>
        <v>-0.20891462181390191</v>
      </c>
      <c r="L99" s="126">
        <f>Flavor!L45</f>
        <v>1493740.7474883657</v>
      </c>
      <c r="M99" s="127">
        <f>Flavor!M45</f>
        <v>820764.56114457897</v>
      </c>
      <c r="N99" s="123">
        <f>Flavor!N45</f>
        <v>1.2196041669820619</v>
      </c>
      <c r="O99" s="121">
        <f>Flavor!O45</f>
        <v>447584.11606510461</v>
      </c>
      <c r="P99" s="122">
        <f>Flavor!P45</f>
        <v>249633.9302075702</v>
      </c>
      <c r="Q99" s="123">
        <f>Flavor!Q45</f>
        <v>1.2610946997909505</v>
      </c>
    </row>
    <row r="100" spans="2:17">
      <c r="B100" s="334"/>
      <c r="C100" s="83" t="s">
        <v>104</v>
      </c>
      <c r="D100" s="105">
        <f>Flavor!D46</f>
        <v>157399366.75000948</v>
      </c>
      <c r="E100" s="106">
        <f>Flavor!E46</f>
        <v>2351487.5821169317</v>
      </c>
      <c r="F100" s="107">
        <f>Flavor!F46</f>
        <v>1.5166202819005601E-2</v>
      </c>
      <c r="G100" s="108">
        <f>Flavor!G46</f>
        <v>4.7207424638149327</v>
      </c>
      <c r="H100" s="109">
        <f>Flavor!H46</f>
        <v>7.5666257616116894E-2</v>
      </c>
      <c r="I100" s="215">
        <f>Flavor!I46</f>
        <v>7.3408973020154225</v>
      </c>
      <c r="J100" s="165">
        <f>Flavor!J46</f>
        <v>-0.14497567178760207</v>
      </c>
      <c r="K100" s="107">
        <f>Flavor!K46</f>
        <v>-1.9366568507767575E-2</v>
      </c>
      <c r="L100" s="110">
        <f>Flavor!L46</f>
        <v>1155452586.7140806</v>
      </c>
      <c r="M100" s="111">
        <f>Flavor!M46</f>
        <v>-5216141.5943231583</v>
      </c>
      <c r="N100" s="107">
        <f>Flavor!N46</f>
        <v>-4.4940829946588916E-3</v>
      </c>
      <c r="O100" s="105">
        <f>Flavor!O46</f>
        <v>353443889.55564386</v>
      </c>
      <c r="P100" s="106">
        <f>Flavor!P46</f>
        <v>1249079.8335891366</v>
      </c>
      <c r="Q100" s="107">
        <f>Flavor!Q46</f>
        <v>3.5465594583148062E-3</v>
      </c>
    </row>
    <row r="101" spans="2:17">
      <c r="B101" s="334"/>
      <c r="C101" s="83" t="s">
        <v>103</v>
      </c>
      <c r="D101" s="105">
        <f>Flavor!D47</f>
        <v>230144.13946508628</v>
      </c>
      <c r="E101" s="106">
        <f>Flavor!E47</f>
        <v>-98461.850538328523</v>
      </c>
      <c r="F101" s="107">
        <f>Flavor!F47</f>
        <v>-0.29963498394324867</v>
      </c>
      <c r="G101" s="108">
        <f>Flavor!G47</f>
        <v>6.9025132337193059E-3</v>
      </c>
      <c r="H101" s="109">
        <f>Flavor!H47</f>
        <v>-2.9421868264886521E-3</v>
      </c>
      <c r="I101" s="215">
        <f>Flavor!I47</f>
        <v>14.063484509404249</v>
      </c>
      <c r="J101" s="165">
        <f>Flavor!J47</f>
        <v>-2.1096111477632231</v>
      </c>
      <c r="K101" s="107">
        <f>Flavor!K47</f>
        <v>-0.1304395393734224</v>
      </c>
      <c r="L101" s="110">
        <f>Flavor!L47</f>
        <v>3236628.5402974118</v>
      </c>
      <c r="M101" s="111">
        <f>Flavor!M47</f>
        <v>-2077947.5695460341</v>
      </c>
      <c r="N101" s="107">
        <f>Flavor!N47</f>
        <v>-0.39099027403095094</v>
      </c>
      <c r="O101" s="105">
        <f>Flavor!O47</f>
        <v>1432817.3851909239</v>
      </c>
      <c r="P101" s="106">
        <f>Flavor!P47</f>
        <v>-754637.47807853925</v>
      </c>
      <c r="Q101" s="107">
        <f>Flavor!Q47</f>
        <v>-0.3449842512181604</v>
      </c>
    </row>
    <row r="102" spans="2:17">
      <c r="B102" s="334"/>
      <c r="C102" s="83" t="s">
        <v>102</v>
      </c>
      <c r="D102" s="105">
        <f>Flavor!D48</f>
        <v>409061.0487970867</v>
      </c>
      <c r="E102" s="106">
        <f>Flavor!E48</f>
        <v>-23355.433889909997</v>
      </c>
      <c r="F102" s="107">
        <f>Flavor!F48</f>
        <v>-5.4011433016571096E-2</v>
      </c>
      <c r="G102" s="108">
        <f>Flavor!G48</f>
        <v>1.2268612658500187E-2</v>
      </c>
      <c r="H102" s="109">
        <f>Flavor!H48</f>
        <v>-6.861438056146394E-4</v>
      </c>
      <c r="I102" s="215">
        <f>Flavor!I48</f>
        <v>10.227881286600171</v>
      </c>
      <c r="J102" s="165">
        <f>Flavor!J48</f>
        <v>-0.66160060752598149</v>
      </c>
      <c r="K102" s="107">
        <f>Flavor!K48</f>
        <v>-6.0755930719059513E-2</v>
      </c>
      <c r="L102" s="110">
        <f>Flavor!L48</f>
        <v>4183827.8460687627</v>
      </c>
      <c r="M102" s="111">
        <f>Flavor!M48</f>
        <v>-524963.61287300242</v>
      </c>
      <c r="N102" s="107">
        <f>Flavor!N48</f>
        <v>-0.11148584885323859</v>
      </c>
      <c r="O102" s="105">
        <f>Flavor!O48</f>
        <v>1153662.7931291496</v>
      </c>
      <c r="P102" s="106">
        <f>Flavor!P48</f>
        <v>-120461.74427629728</v>
      </c>
      <c r="Q102" s="107">
        <f>Flavor!Q48</f>
        <v>-9.4544717364598102E-2</v>
      </c>
    </row>
    <row r="103" spans="2:17">
      <c r="B103" s="334"/>
      <c r="C103" s="83" t="s">
        <v>63</v>
      </c>
      <c r="D103" s="105">
        <f>Flavor!D49</f>
        <v>5962660.6515173633</v>
      </c>
      <c r="E103" s="106">
        <f>Flavor!E49</f>
        <v>-65907.094197364524</v>
      </c>
      <c r="F103" s="107">
        <f>Flavor!F49</f>
        <v>-1.0932463062095155E-2</v>
      </c>
      <c r="G103" s="108">
        <f>Flavor!G49</f>
        <v>0.17883290076791072</v>
      </c>
      <c r="H103" s="109">
        <f>Flavor!H49</f>
        <v>-1.7768356784297334E-3</v>
      </c>
      <c r="I103" s="215">
        <f>Flavor!I49</f>
        <v>14.30379373351818</v>
      </c>
      <c r="J103" s="165">
        <f>Flavor!J49</f>
        <v>-0.36712063102917369</v>
      </c>
      <c r="K103" s="107">
        <f>Flavor!K49</f>
        <v>-2.5023704856210617E-2</v>
      </c>
      <c r="L103" s="110">
        <f>Flavor!L49</f>
        <v>85288668.062269494</v>
      </c>
      <c r="M103" s="111">
        <f>Flavor!M49</f>
        <v>-3155933.075983569</v>
      </c>
      <c r="N103" s="107">
        <f>Flavor!N49</f>
        <v>-3.5682597189288477E-2</v>
      </c>
      <c r="O103" s="105">
        <f>Flavor!O49</f>
        <v>38344137.605674416</v>
      </c>
      <c r="P103" s="106">
        <f>Flavor!P49</f>
        <v>-862176.44015359879</v>
      </c>
      <c r="Q103" s="107">
        <f>Flavor!Q49</f>
        <v>-2.1990754834688264E-2</v>
      </c>
    </row>
    <row r="104" spans="2:17">
      <c r="B104" s="334"/>
      <c r="C104" s="83" t="s">
        <v>64</v>
      </c>
      <c r="D104" s="105">
        <f>Flavor!D50</f>
        <v>3775339.381114366</v>
      </c>
      <c r="E104" s="106">
        <f>Flavor!E50</f>
        <v>136597.17472553812</v>
      </c>
      <c r="F104" s="107">
        <f>Flavor!F50</f>
        <v>3.7539668098966625E-2</v>
      </c>
      <c r="G104" s="108">
        <f>Flavor!G50</f>
        <v>0.11323047417367264</v>
      </c>
      <c r="H104" s="109">
        <f>Flavor!H50</f>
        <v>4.2174716476229002E-3</v>
      </c>
      <c r="I104" s="215">
        <f>Flavor!I50</f>
        <v>11.970410329514902</v>
      </c>
      <c r="J104" s="165">
        <f>Flavor!J50</f>
        <v>-0.6180716457166362</v>
      </c>
      <c r="K104" s="107">
        <f>Flavor!K50</f>
        <v>-4.9098187289994363E-2</v>
      </c>
      <c r="L104" s="110">
        <f>Flavor!L50</f>
        <v>45192361.525115803</v>
      </c>
      <c r="M104" s="111">
        <f>Flavor!M50</f>
        <v>-613879.15252419561</v>
      </c>
      <c r="N104" s="107">
        <f>Flavor!N50</f>
        <v>-1.3401648846155072E-2</v>
      </c>
      <c r="O104" s="105">
        <f>Flavor!O50</f>
        <v>11887834.199877897</v>
      </c>
      <c r="P104" s="106">
        <f>Flavor!P50</f>
        <v>-312041.42262572795</v>
      </c>
      <c r="Q104" s="107">
        <f>Flavor!Q50</f>
        <v>-2.5577426547705381E-2</v>
      </c>
    </row>
    <row r="105" spans="2:17">
      <c r="B105" s="334"/>
      <c r="C105" s="83" t="s">
        <v>196</v>
      </c>
      <c r="D105" s="105">
        <f>Flavor!D51</f>
        <v>2535203.8794267741</v>
      </c>
      <c r="E105" s="106">
        <f>Flavor!E51</f>
        <v>-148085.83564889105</v>
      </c>
      <c r="F105" s="107">
        <f>Flavor!F51</f>
        <v>-5.5188165041177906E-2</v>
      </c>
      <c r="G105" s="108">
        <f>Flavor!G51</f>
        <v>7.6036167458326864E-2</v>
      </c>
      <c r="H105" s="109">
        <f>Flavor!H51</f>
        <v>-4.3524536355439014E-3</v>
      </c>
      <c r="I105" s="215">
        <f>Flavor!I51</f>
        <v>13.491772864321891</v>
      </c>
      <c r="J105" s="165">
        <f>Flavor!J51</f>
        <v>-0.708379283042186</v>
      </c>
      <c r="K105" s="107">
        <f>Flavor!K51</f>
        <v>-4.9885330501453808E-2</v>
      </c>
      <c r="L105" s="110">
        <f>Flavor!L51</f>
        <v>34204394.90597374</v>
      </c>
      <c r="M105" s="111">
        <f>Flavor!M51</f>
        <v>-3898727.30355791</v>
      </c>
      <c r="N105" s="107">
        <f>Flavor!N51</f>
        <v>-0.10232041568978376</v>
      </c>
      <c r="O105" s="105">
        <f>Flavor!O51</f>
        <v>9288525.9729696345</v>
      </c>
      <c r="P105" s="106">
        <f>Flavor!P51</f>
        <v>-2099330.6155856717</v>
      </c>
      <c r="Q105" s="107">
        <f>Flavor!Q51</f>
        <v>-0.18434817818969376</v>
      </c>
    </row>
    <row r="106" spans="2:17" ht="15" thickBot="1">
      <c r="B106" s="334"/>
      <c r="C106" s="83" t="s">
        <v>197</v>
      </c>
      <c r="D106" s="105">
        <f>Flavor!D52</f>
        <v>403113.0280190428</v>
      </c>
      <c r="E106" s="106">
        <f>Flavor!E52</f>
        <v>225760.71880271993</v>
      </c>
      <c r="F106" s="107">
        <f>Flavor!F52</f>
        <v>1.2729505457261998</v>
      </c>
      <c r="G106" s="108">
        <f>Flavor!G52</f>
        <v>1.209021883873875E-2</v>
      </c>
      <c r="H106" s="109">
        <f>Flavor!H52</f>
        <v>6.7769246738885892E-3</v>
      </c>
      <c r="I106" s="215">
        <f>Flavor!I52</f>
        <v>7.5371840086544415</v>
      </c>
      <c r="J106" s="165">
        <f>Flavor!J52</f>
        <v>-6.3437681429610011</v>
      </c>
      <c r="K106" s="107">
        <f>Flavor!K52</f>
        <v>-0.45701246381882554</v>
      </c>
      <c r="L106" s="110">
        <f>Flavor!L52</f>
        <v>3038337.0684653991</v>
      </c>
      <c r="M106" s="111">
        <f>Flavor!M52</f>
        <v>576518.15025511477</v>
      </c>
      <c r="N106" s="107">
        <f>Flavor!N52</f>
        <v>0.23418381668552504</v>
      </c>
      <c r="O106" s="105">
        <f>Flavor!O52</f>
        <v>1330559.0310718864</v>
      </c>
      <c r="P106" s="106">
        <f>Flavor!P52</f>
        <v>495864.92026683653</v>
      </c>
      <c r="Q106" s="107">
        <f>Flavor!Q52</f>
        <v>0.5940678313742771</v>
      </c>
    </row>
    <row r="107" spans="2:17">
      <c r="B107" s="332" t="s">
        <v>101</v>
      </c>
      <c r="C107" s="101" t="s">
        <v>13</v>
      </c>
      <c r="D107" s="150">
        <f>'Branded vs. Private Label'!D11</f>
        <v>780239979.74411094</v>
      </c>
      <c r="E107" s="151">
        <f>'Branded vs. Private Label'!E11</f>
        <v>-5151288.1611703634</v>
      </c>
      <c r="F107" s="152">
        <f>'Branded vs. Private Label'!F11</f>
        <v>-6.5588813775704115E-3</v>
      </c>
      <c r="G107" s="153">
        <f>'Branded vs. Private Label'!G11</f>
        <v>23.401059866995329</v>
      </c>
      <c r="H107" s="154">
        <f>'Branded vs. Private Label'!H11</f>
        <v>-0.12846088931706134</v>
      </c>
      <c r="I107" s="216">
        <f>'Branded vs. Private Label'!I11</f>
        <v>8.0166514986490558</v>
      </c>
      <c r="J107" s="170">
        <f>'Branded vs. Private Label'!J11</f>
        <v>0.14351479340025008</v>
      </c>
      <c r="K107" s="152">
        <f>'Branded vs. Private Label'!K11</f>
        <v>1.8228413753386588E-2</v>
      </c>
      <c r="L107" s="155">
        <f>'Branded vs. Private Label'!L11</f>
        <v>6254912002.9215364</v>
      </c>
      <c r="M107" s="156">
        <f>'Branded vs. Private Label'!M11</f>
        <v>71419183.594568253</v>
      </c>
      <c r="N107" s="152">
        <f>'Branded vs. Private Label'!N11</f>
        <v>1.1549974372306581E-2</v>
      </c>
      <c r="O107" s="150">
        <f>'Branded vs. Private Label'!O11</f>
        <v>1468706672.4997153</v>
      </c>
      <c r="P107" s="151">
        <f>'Branded vs. Private Label'!P11</f>
        <v>3937241.5012207031</v>
      </c>
      <c r="Q107" s="152">
        <f>'Branded vs. Private Label'!Q11</f>
        <v>2.687959905428112E-3</v>
      </c>
    </row>
    <row r="108" spans="2:17" ht="15" thickBot="1">
      <c r="B108" s="333"/>
      <c r="C108" s="100" t="s">
        <v>12</v>
      </c>
      <c r="D108" s="142">
        <f>'Branded vs. Private Label'!D12</f>
        <v>2553967890.2356119</v>
      </c>
      <c r="E108" s="143">
        <f>'Branded vs. Private Label'!E12</f>
        <v>1461731.1629652977</v>
      </c>
      <c r="F108" s="144">
        <f>'Branded vs. Private Label'!F12</f>
        <v>5.726650875139751E-4</v>
      </c>
      <c r="G108" s="145">
        <f>'Branded vs. Private Label'!G12</f>
        <v>76.598940132993619</v>
      </c>
      <c r="H108" s="146">
        <f>'Branded vs. Private Label'!H12</f>
        <v>0.12846088931780741</v>
      </c>
      <c r="I108" s="217">
        <f>'Branded vs. Private Label'!I12</f>
        <v>3.8253685900751071</v>
      </c>
      <c r="J108" s="163">
        <f>'Branded vs. Private Label'!J12</f>
        <v>-0.18413498591713306</v>
      </c>
      <c r="K108" s="144">
        <f>'Branded vs. Private Label'!K12</f>
        <v>-4.5924634416011162E-2</v>
      </c>
      <c r="L108" s="147">
        <f>'Branded vs. Private Label'!L12</f>
        <v>9769868547.3676987</v>
      </c>
      <c r="M108" s="148">
        <f>'Branded vs. Private Label'!M12</f>
        <v>-464414025.17629623</v>
      </c>
      <c r="N108" s="144">
        <f>'Branded vs. Private Label'!N12</f>
        <v>-4.5378268763284123E-2</v>
      </c>
      <c r="O108" s="142">
        <f>'Branded vs. Private Label'!O12</f>
        <v>3091915978.7786674</v>
      </c>
      <c r="P108" s="143">
        <f>'Branded vs. Private Label'!P12</f>
        <v>-6684978.4584617615</v>
      </c>
      <c r="Q108" s="144">
        <f>'Branded vs. Private Label'!Q12</f>
        <v>-2.1574183157880484E-3</v>
      </c>
    </row>
    <row r="109" spans="2:17" ht="15" thickBot="1">
      <c r="B109" s="332" t="s">
        <v>100</v>
      </c>
      <c r="C109" s="149" t="s">
        <v>99</v>
      </c>
      <c r="D109" s="114">
        <f>'Single Serve'!E15</f>
        <v>39153502.152009815</v>
      </c>
      <c r="E109" s="115">
        <f>'Single Serve'!F15</f>
        <v>-1705617.2260760739</v>
      </c>
      <c r="F109" s="116">
        <f>'Single Serve'!G15</f>
        <v>-4.1743856745744094E-2</v>
      </c>
      <c r="G109" s="117">
        <f>'Single Serve'!H15</f>
        <v>1.1742969748386931</v>
      </c>
      <c r="H109" s="118">
        <f>'Single Serve'!I15</f>
        <v>-4.9800537800398725E-2</v>
      </c>
      <c r="I109" s="167">
        <f>'Single Serve'!J15</f>
        <v>15.032091636154377</v>
      </c>
      <c r="J109" s="168">
        <f>'Single Serve'!K15</f>
        <v>-0.16311987264697159</v>
      </c>
      <c r="K109" s="116">
        <f>'Single Serve'!L15</f>
        <v>-1.0734952425801348E-2</v>
      </c>
      <c r="L109" s="119">
        <f>'Single Serve'!M15</f>
        <v>588559032.22537911</v>
      </c>
      <c r="M109" s="120">
        <f>'Single Serve'!N15</f>
        <v>-32303928.787999749</v>
      </c>
      <c r="N109" s="116">
        <f>'Single Serve'!O15</f>
        <v>-5.2030690855310403E-2</v>
      </c>
      <c r="O109" s="114">
        <f>'Single Serve'!P15</f>
        <v>236088406.4481295</v>
      </c>
      <c r="P109" s="115">
        <f>'Single Serve'!Q15</f>
        <v>-8518805.0693298876</v>
      </c>
      <c r="Q109" s="116">
        <f>'Single Serve'!R15</f>
        <v>-3.4826467365709039E-2</v>
      </c>
    </row>
    <row r="110" spans="2:17">
      <c r="B110" s="334"/>
      <c r="C110" s="99" t="s">
        <v>98</v>
      </c>
      <c r="D110" s="150">
        <f>'Single Serve'!E16</f>
        <v>19380314.704562608</v>
      </c>
      <c r="E110" s="151">
        <f>'Single Serve'!F16</f>
        <v>1547516.9803690836</v>
      </c>
      <c r="F110" s="152">
        <f>'Single Serve'!G16</f>
        <v>8.677925944674332E-2</v>
      </c>
      <c r="G110" s="153">
        <f>'Single Serve'!H16</f>
        <v>0.58125694198779332</v>
      </c>
      <c r="H110" s="154">
        <f>'Single Serve'!I16</f>
        <v>4.7004523682150245E-2</v>
      </c>
      <c r="I110" s="169">
        <f>'Single Serve'!J16</f>
        <v>13.229991251893281</v>
      </c>
      <c r="J110" s="170">
        <f>'Single Serve'!K16</f>
        <v>-0.29436316082296266</v>
      </c>
      <c r="K110" s="152">
        <f>'Single Serve'!L16</f>
        <v>-2.1765413108827462E-2</v>
      </c>
      <c r="L110" s="155">
        <f>'Single Serve'!M16</f>
        <v>256401394.00030205</v>
      </c>
      <c r="M110" s="156">
        <f>'Single Serve'!N16</f>
        <v>15224317.408029169</v>
      </c>
      <c r="N110" s="152">
        <f>'Single Serve'!O16</f>
        <v>6.3125059906779482E-2</v>
      </c>
      <c r="O110" s="150">
        <f>'Single Serve'!P16</f>
        <v>145899529.60293978</v>
      </c>
      <c r="P110" s="151">
        <f>'Single Serve'!Q16</f>
        <v>5489611.0340372622</v>
      </c>
      <c r="Q110" s="152">
        <f>'Single Serve'!R16</f>
        <v>3.909703167688526E-2</v>
      </c>
    </row>
    <row r="111" spans="2:17" ht="15" thickBot="1">
      <c r="B111" s="334"/>
      <c r="C111" s="98" t="s">
        <v>97</v>
      </c>
      <c r="D111" s="142">
        <f>'Single Serve'!E17</f>
        <v>19773187.447447486</v>
      </c>
      <c r="E111" s="143">
        <f>'Single Serve'!F17</f>
        <v>-3253134.2064449079</v>
      </c>
      <c r="F111" s="144">
        <f>'Single Serve'!G17</f>
        <v>-0.14127893526993246</v>
      </c>
      <c r="G111" s="145">
        <f>'Single Serve'!H17</f>
        <v>0.59304003285090812</v>
      </c>
      <c r="H111" s="146">
        <f>'Single Serve'!I17</f>
        <v>-9.6805061482541421E-2</v>
      </c>
      <c r="I111" s="162">
        <f>'Single Serve'!J17</f>
        <v>16.798386153364213</v>
      </c>
      <c r="J111" s="163">
        <f>'Single Serve'!K17</f>
        <v>0.30917480088909599</v>
      </c>
      <c r="K111" s="144">
        <f>'Single Serve'!L17</f>
        <v>1.8750126630082114E-2</v>
      </c>
      <c r="L111" s="147">
        <f>'Single Serve'!M17</f>
        <v>332157638.22507691</v>
      </c>
      <c r="M111" s="148">
        <f>'Single Serve'!N17</f>
        <v>-47528246.196029186</v>
      </c>
      <c r="N111" s="144">
        <f>'Single Serve'!O17</f>
        <v>-0.12517780656632482</v>
      </c>
      <c r="O111" s="142">
        <f>'Single Serve'!P17</f>
        <v>90188876.845189899</v>
      </c>
      <c r="P111" s="143">
        <f>'Single Serve'!Q17</f>
        <v>-14008416.103366852</v>
      </c>
      <c r="Q111" s="144">
        <f>'Single Serve'!R17</f>
        <v>-0.13444126720530972</v>
      </c>
    </row>
    <row r="112" spans="2:17">
      <c r="B112" s="334"/>
      <c r="C112" s="82" t="s">
        <v>96</v>
      </c>
      <c r="D112" s="121">
        <f>Size!D30</f>
        <v>40002331.226238124</v>
      </c>
      <c r="E112" s="122">
        <f>Size!E30</f>
        <v>-1875879.0716351271</v>
      </c>
      <c r="F112" s="123">
        <f>Size!F30</f>
        <v>-4.4793678103536148E-2</v>
      </c>
      <c r="G112" s="124">
        <f>Size!G30</f>
        <v>1.1997551678287224</v>
      </c>
      <c r="H112" s="125">
        <f>Size!H30</f>
        <v>-5.4873268605408976E-2</v>
      </c>
      <c r="I112" s="158">
        <f>Size!I30</f>
        <v>15.160162129561963</v>
      </c>
      <c r="J112" s="159">
        <f>Size!J30</f>
        <v>-0.14835590166497248</v>
      </c>
      <c r="K112" s="123">
        <f>Size!K30</f>
        <v>-9.6910688129543364E-3</v>
      </c>
      <c r="L112" s="126">
        <f>Size!L30</f>
        <v>606441826.95020914</v>
      </c>
      <c r="M112" s="127">
        <f>Size!M30</f>
        <v>-34651510.51029706</v>
      </c>
      <c r="N112" s="123">
        <f>Size!N30</f>
        <v>-5.4050648299603841E-2</v>
      </c>
      <c r="O112" s="121">
        <f>Size!O30</f>
        <v>239308487.66744947</v>
      </c>
      <c r="P112" s="122">
        <f>Size!P30</f>
        <v>-9423192.9271796942</v>
      </c>
      <c r="Q112" s="123">
        <f>Size!Q30</f>
        <v>-3.7884972692872033E-2</v>
      </c>
    </row>
    <row r="113" spans="2:17">
      <c r="B113" s="334"/>
      <c r="C113" s="83" t="s">
        <v>95</v>
      </c>
      <c r="D113" s="105">
        <f>Size!D31</f>
        <v>62150308.815525942</v>
      </c>
      <c r="E113" s="106">
        <f>Size!E31</f>
        <v>-1328134.6815551445</v>
      </c>
      <c r="F113" s="107">
        <f>Size!F31</f>
        <v>-2.0922609446405466E-2</v>
      </c>
      <c r="G113" s="108">
        <f>Size!G31</f>
        <v>1.8640202182684258</v>
      </c>
      <c r="H113" s="109">
        <f>Size!H31</f>
        <v>-3.7729157971268856E-2</v>
      </c>
      <c r="I113" s="164">
        <f>Size!I31</f>
        <v>9.9037224369113943</v>
      </c>
      <c r="J113" s="165">
        <f>Size!J31</f>
        <v>6.5150631578188012E-3</v>
      </c>
      <c r="K113" s="107">
        <f>Size!K31</f>
        <v>6.5827287554831983E-4</v>
      </c>
      <c r="L113" s="110">
        <f>Size!L31</f>
        <v>615519407.87729633</v>
      </c>
      <c r="M113" s="111">
        <f>Size!M31</f>
        <v>-12739911.176414251</v>
      </c>
      <c r="N113" s="107">
        <f>Size!N31</f>
        <v>-2.027810935714127E-2</v>
      </c>
      <c r="O113" s="105">
        <f>Size!O31</f>
        <v>248163437.25937447</v>
      </c>
      <c r="P113" s="106">
        <f>Size!P31</f>
        <v>-5747396.3746518791</v>
      </c>
      <c r="Q113" s="107">
        <f>Size!Q31</f>
        <v>-2.2635490941421872E-2</v>
      </c>
    </row>
    <row r="114" spans="2:17">
      <c r="B114" s="334"/>
      <c r="C114" s="83" t="s">
        <v>231</v>
      </c>
      <c r="D114" s="105">
        <f>Size!D32</f>
        <v>96155183.641774938</v>
      </c>
      <c r="E114" s="106">
        <f>Size!E32</f>
        <v>14787254.417080298</v>
      </c>
      <c r="F114" s="107">
        <f>Size!F32</f>
        <v>0.18173320321629202</v>
      </c>
      <c r="G114" s="108">
        <f>Size!G32</f>
        <v>2.8838988866746651</v>
      </c>
      <c r="H114" s="109">
        <f>Size!H32</f>
        <v>0.44619877740695646</v>
      </c>
      <c r="I114" s="164">
        <f>Size!I32</f>
        <v>11.254401838306887</v>
      </c>
      <c r="J114" s="165">
        <f>Size!J32</f>
        <v>0.40297940836139823</v>
      </c>
      <c r="K114" s="107">
        <f>Size!K32</f>
        <v>3.7136090771781205E-2</v>
      </c>
      <c r="L114" s="110">
        <f>Size!L32</f>
        <v>1082169075.5407281</v>
      </c>
      <c r="M114" s="111">
        <f>Size!M32</f>
        <v>199211303.27365971</v>
      </c>
      <c r="N114" s="107">
        <f>Size!N32</f>
        <v>0.22561815471896002</v>
      </c>
      <c r="O114" s="105">
        <f>Size!O32</f>
        <v>232114950.17097789</v>
      </c>
      <c r="P114" s="106">
        <f>Size!P32</f>
        <v>35594050.613955796</v>
      </c>
      <c r="Q114" s="107">
        <f>Size!Q32</f>
        <v>0.1811209428319755</v>
      </c>
    </row>
    <row r="115" spans="2:17">
      <c r="B115" s="334"/>
      <c r="C115" s="83" t="s">
        <v>117</v>
      </c>
      <c r="D115" s="105">
        <f>Size!D33</f>
        <v>748131674.90322685</v>
      </c>
      <c r="E115" s="106">
        <f>Size!E33</f>
        <v>-3654669.5142871141</v>
      </c>
      <c r="F115" s="107">
        <f>Size!F33</f>
        <v>-4.861314044110181E-3</v>
      </c>
      <c r="G115" s="108">
        <f>Size!G33</f>
        <v>22.438063374485822</v>
      </c>
      <c r="H115" s="109">
        <f>Size!H33</f>
        <v>-8.4688173876724449E-2</v>
      </c>
      <c r="I115" s="164">
        <f>Size!I33</f>
        <v>6.2061436848011455</v>
      </c>
      <c r="J115" s="165">
        <f>Size!J33</f>
        <v>-6.3585358467235231E-2</v>
      </c>
      <c r="K115" s="107">
        <f>Size!K33</f>
        <v>-1.0141643766169595E-2</v>
      </c>
      <c r="L115" s="110">
        <f>Size!L33</f>
        <v>4643012669.6003647</v>
      </c>
      <c r="M115" s="111">
        <f>Size!M33</f>
        <v>-70484008.326688766</v>
      </c>
      <c r="N115" s="107">
        <f>Size!N33</f>
        <v>-1.4953656095009045E-2</v>
      </c>
      <c r="O115" s="105">
        <f>Size!O33</f>
        <v>1493305406.0945909</v>
      </c>
      <c r="P115" s="106">
        <f>Size!P33</f>
        <v>-8649640.7196426392</v>
      </c>
      <c r="Q115" s="107">
        <f>Size!Q33</f>
        <v>-5.7589211727669329E-3</v>
      </c>
    </row>
    <row r="116" spans="2:17">
      <c r="B116" s="334"/>
      <c r="C116" s="83" t="s">
        <v>94</v>
      </c>
      <c r="D116" s="105">
        <f>Size!D34</f>
        <v>79250825.410268784</v>
      </c>
      <c r="E116" s="106">
        <f>Size!E34</f>
        <v>5868371.7595965862</v>
      </c>
      <c r="F116" s="107">
        <f>Size!F34</f>
        <v>7.9969685771645371E-2</v>
      </c>
      <c r="G116" s="108">
        <f>Size!G34</f>
        <v>2.3769011561580284</v>
      </c>
      <c r="H116" s="109">
        <f>Size!H34</f>
        <v>0.17843774450362559</v>
      </c>
      <c r="I116" s="164">
        <f>Size!I34</f>
        <v>8.5971292930098695</v>
      </c>
      <c r="J116" s="165">
        <f>Size!J34</f>
        <v>0.22107044606154957</v>
      </c>
      <c r="K116" s="107">
        <f>Size!K34</f>
        <v>2.6393134301115014E-2</v>
      </c>
      <c r="L116" s="110">
        <f>Size!L34</f>
        <v>681329592.62983263</v>
      </c>
      <c r="M116" s="111">
        <f>Size!M34</f>
        <v>66673842.51834476</v>
      </c>
      <c r="N116" s="107">
        <f>Size!N34</f>
        <v>0.10847347072934937</v>
      </c>
      <c r="O116" s="105">
        <f>Size!O34</f>
        <v>105667767.21369171</v>
      </c>
      <c r="P116" s="106">
        <f>Size!P34</f>
        <v>7824495.6794621497</v>
      </c>
      <c r="Q116" s="107">
        <f>Size!Q34</f>
        <v>7.996968577164576E-2</v>
      </c>
    </row>
    <row r="117" spans="2:17">
      <c r="B117" s="334"/>
      <c r="C117" s="83" t="s">
        <v>118</v>
      </c>
      <c r="D117" s="105">
        <f>Size!D35</f>
        <v>2150653938.3006401</v>
      </c>
      <c r="E117" s="106">
        <f>Size!E35</f>
        <v>-27563598.386324406</v>
      </c>
      <c r="F117" s="107">
        <f>Size!F35</f>
        <v>-1.2654199097234437E-2</v>
      </c>
      <c r="G117" s="108">
        <f>Size!G35</f>
        <v>64.502695157800147</v>
      </c>
      <c r="H117" s="109">
        <f>Size!H35</f>
        <v>-0.75447898666794799</v>
      </c>
      <c r="I117" s="164">
        <f>Size!I35</f>
        <v>3.5055771183741546</v>
      </c>
      <c r="J117" s="165">
        <f>Size!J35</f>
        <v>-0.23503208016411881</v>
      </c>
      <c r="K117" s="107">
        <f>Size!K35</f>
        <v>-6.2832567555028959E-2</v>
      </c>
      <c r="L117" s="110">
        <f>Size!L35</f>
        <v>7539283235.6479845</v>
      </c>
      <c r="M117" s="111">
        <f>Size!M35</f>
        <v>-608577318.50065422</v>
      </c>
      <c r="N117" s="107">
        <f>Size!N35</f>
        <v>-7.4691670832631701E-2</v>
      </c>
      <c r="O117" s="105">
        <f>Size!O35</f>
        <v>2150653938.3006401</v>
      </c>
      <c r="P117" s="106">
        <f>Size!P35</f>
        <v>-27563598.386324406</v>
      </c>
      <c r="Q117" s="107">
        <f>Size!Q35</f>
        <v>-1.2654199097234437E-2</v>
      </c>
    </row>
    <row r="118" spans="2:17" ht="15" thickBot="1">
      <c r="B118" s="334"/>
      <c r="C118" s="84" t="s">
        <v>93</v>
      </c>
      <c r="D118" s="105">
        <f>Size!D36</f>
        <v>1283.8787364959717</v>
      </c>
      <c r="E118" s="106">
        <f>Size!E36</f>
        <v>-29731.494764155137</v>
      </c>
      <c r="F118" s="107">
        <f>Size!F36</f>
        <v>-0.95860508542742462</v>
      </c>
      <c r="G118" s="108">
        <f>Size!G36</f>
        <v>3.850625955434619E-5</v>
      </c>
      <c r="H118" s="109">
        <f>Size!H36</f>
        <v>-8.9068267387337112E-4</v>
      </c>
      <c r="I118" s="164">
        <f>Size!I36</f>
        <v>0.70742739108677311</v>
      </c>
      <c r="J118" s="165">
        <f>Size!J36</f>
        <v>-0.6911036830291436</v>
      </c>
      <c r="K118" s="107">
        <f>Size!K36</f>
        <v>-0.49416398092264463</v>
      </c>
      <c r="L118" s="110">
        <f>Size!L36</f>
        <v>908.25098503112793</v>
      </c>
      <c r="M118" s="111">
        <f>Size!M36</f>
        <v>-42467.712630940812</v>
      </c>
      <c r="N118" s="107">
        <f>Size!N36</f>
        <v>-0.97906096120256136</v>
      </c>
      <c r="O118" s="105">
        <f>Size!O36</f>
        <v>256.77574729919434</v>
      </c>
      <c r="P118" s="106">
        <f>Size!P36</f>
        <v>-17251.143357743924</v>
      </c>
      <c r="Q118" s="107">
        <f>Size!Q36</f>
        <v>-0.98533373693591997</v>
      </c>
    </row>
    <row r="119" spans="2:17">
      <c r="B119" s="334"/>
      <c r="C119" s="101" t="s">
        <v>119</v>
      </c>
      <c r="D119" s="150">
        <f>'White Milk Size'!D11</f>
        <v>670199754.34926093</v>
      </c>
      <c r="E119" s="151">
        <f>'White Milk Size'!E11</f>
        <v>-4860814.0892258883</v>
      </c>
      <c r="F119" s="152">
        <f>'White Milk Size'!F11</f>
        <v>-7.2005599445241746E-3</v>
      </c>
      <c r="G119" s="153">
        <f>'White Milk Size'!G11</f>
        <v>20.100718985864042</v>
      </c>
      <c r="H119" s="154">
        <f>'White Milk Size'!H11</f>
        <v>-0.12340662633593169</v>
      </c>
      <c r="I119" s="216">
        <f>'White Milk Size'!I11</f>
        <v>6.1730479501477946</v>
      </c>
      <c r="J119" s="170">
        <f>'White Milk Size'!J11</f>
        <v>-4.3180213269375045E-2</v>
      </c>
      <c r="K119" s="152">
        <f>'White Milk Size'!K11</f>
        <v>-6.9463687841274675E-3</v>
      </c>
      <c r="L119" s="155">
        <f>'White Milk Size'!L11</f>
        <v>4137175219.7752604</v>
      </c>
      <c r="M119" s="156">
        <f>'White Milk Size'!M11</f>
        <v>-59155297.764464855</v>
      </c>
      <c r="N119" s="152">
        <f>'White Milk Size'!N11</f>
        <v>-1.4096910983824774E-2</v>
      </c>
      <c r="O119" s="150">
        <f>'White Milk Size'!O11</f>
        <v>1337612867.6075103</v>
      </c>
      <c r="P119" s="151">
        <f>'White Milk Size'!P11</f>
        <v>-10978696.229012012</v>
      </c>
      <c r="Q119" s="152">
        <f>'White Milk Size'!Q11</f>
        <v>-8.1408608235538846E-3</v>
      </c>
    </row>
    <row r="120" spans="2:17" ht="15" thickBot="1">
      <c r="B120" s="333"/>
      <c r="C120" s="100" t="s">
        <v>116</v>
      </c>
      <c r="D120" s="142">
        <f>'White Milk Size'!D12</f>
        <v>2097378326.5505116</v>
      </c>
      <c r="E120" s="143">
        <f>'White Milk Size'!E12</f>
        <v>-27801656.520469666</v>
      </c>
      <c r="F120" s="144">
        <f>'White Milk Size'!F12</f>
        <v>-1.3082024460015388E-2</v>
      </c>
      <c r="G120" s="145">
        <f>'White Milk Size'!G12</f>
        <v>62.904846018584799</v>
      </c>
      <c r="H120" s="146">
        <f>'White Milk Size'!H12</f>
        <v>-0.76337715371410297</v>
      </c>
      <c r="I120" s="217">
        <f>'White Milk Size'!I12</f>
        <v>3.4948444521128192</v>
      </c>
      <c r="J120" s="163">
        <f>'White Milk Size'!J12</f>
        <v>-0.2356185348808153</v>
      </c>
      <c r="K120" s="144">
        <f>'White Milk Size'!K12</f>
        <v>-6.3160668180412466E-2</v>
      </c>
      <c r="L120" s="147">
        <f>'White Milk Size'!L12</f>
        <v>7330011008.5267248</v>
      </c>
      <c r="M120" s="148">
        <f>'White Milk Size'!M12</f>
        <v>-597894259.01933002</v>
      </c>
      <c r="N120" s="144">
        <f>'White Milk Size'!N12</f>
        <v>-7.5416423234380775E-2</v>
      </c>
      <c r="O120" s="142">
        <f>'White Milk Size'!O12</f>
        <v>2097378326.5505116</v>
      </c>
      <c r="P120" s="143">
        <f>'White Milk Size'!P12</f>
        <v>-27801656.520469666</v>
      </c>
      <c r="Q120" s="144">
        <f>'White Milk Size'!Q12</f>
        <v>-1.3082024460015388E-2</v>
      </c>
    </row>
    <row r="121" spans="2:17">
      <c r="B121" s="332" t="s">
        <v>65</v>
      </c>
      <c r="C121" s="82" t="s">
        <v>90</v>
      </c>
      <c r="D121" s="121">
        <f>Organic!D11</f>
        <v>261357532.36974955</v>
      </c>
      <c r="E121" s="122">
        <f>Organic!E11</f>
        <v>-2035905.1560409665</v>
      </c>
      <c r="F121" s="123">
        <f>Organic!F11</f>
        <v>-7.7295211876401374E-3</v>
      </c>
      <c r="G121" s="124">
        <f>Organic!G11</f>
        <v>7.8386694099942318</v>
      </c>
      <c r="H121" s="125">
        <f>Organic!H11</f>
        <v>-5.2329138880621962E-2</v>
      </c>
      <c r="I121" s="213">
        <f>Organic!I11</f>
        <v>9.4053885368192507</v>
      </c>
      <c r="J121" s="159">
        <f>Organic!J11</f>
        <v>0.37163778790072044</v>
      </c>
      <c r="K121" s="123">
        <f>Organic!K11</f>
        <v>4.1138813570344615E-2</v>
      </c>
      <c r="L121" s="126">
        <f>Organic!L11</f>
        <v>2458169138.9618087</v>
      </c>
      <c r="M121" s="127">
        <f>Organic!M11</f>
        <v>78738475.452972412</v>
      </c>
      <c r="N121" s="123">
        <f>Organic!N11</f>
        <v>3.3091309051578088E-2</v>
      </c>
      <c r="O121" s="121">
        <f>Organic!O11</f>
        <v>372308574.87926853</v>
      </c>
      <c r="P121" s="122">
        <f>Organic!P11</f>
        <v>-4034827.1425509453</v>
      </c>
      <c r="Q121" s="123">
        <f>Organic!Q11</f>
        <v>-1.0721131607129957E-2</v>
      </c>
    </row>
    <row r="122" spans="2:17" ht="15" thickBot="1">
      <c r="B122" s="333"/>
      <c r="C122" s="84" t="s">
        <v>92</v>
      </c>
      <c r="D122" s="128">
        <f>Organic!D12</f>
        <v>3072850337.6103096</v>
      </c>
      <c r="E122" s="129">
        <f>Organic!E12</f>
        <v>-1653651.8421821594</v>
      </c>
      <c r="F122" s="130">
        <f>Organic!F12</f>
        <v>-5.3785971586156308E-4</v>
      </c>
      <c r="G122" s="131">
        <f>Organic!G12</f>
        <v>92.161330590004852</v>
      </c>
      <c r="H122" s="132">
        <f>Organic!H12</f>
        <v>5.2329138880921278E-2</v>
      </c>
      <c r="I122" s="214">
        <f>Organic!I12</f>
        <v>4.4149925706690452</v>
      </c>
      <c r="J122" s="166">
        <f>Organic!J12</f>
        <v>-0.15105931169070086</v>
      </c>
      <c r="K122" s="130">
        <f>Organic!K12</f>
        <v>-3.3083135186066495E-2</v>
      </c>
      <c r="L122" s="133">
        <f>Organic!L12</f>
        <v>13566611411.327383</v>
      </c>
      <c r="M122" s="134">
        <f>Organic!M12</f>
        <v>-471733317.03471565</v>
      </c>
      <c r="N122" s="130">
        <f>Organic!N12</f>
        <v>-3.360320081623714E-2</v>
      </c>
      <c r="O122" s="128">
        <f>Organic!O12</f>
        <v>4188314076.3991122</v>
      </c>
      <c r="P122" s="129">
        <f>Organic!P12</f>
        <v>1287090.1853117943</v>
      </c>
      <c r="Q122" s="130">
        <f>Organic!Q12</f>
        <v>3.0739954376928207E-4</v>
      </c>
    </row>
    <row r="123" spans="2:17">
      <c r="B123" s="332" t="s">
        <v>126</v>
      </c>
      <c r="C123" s="82" t="s">
        <v>89</v>
      </c>
      <c r="D123" s="121">
        <f>'Form Data'!D11</f>
        <v>283444535.58567029</v>
      </c>
      <c r="E123" s="122">
        <f>'Form Data'!E11</f>
        <v>25427025.916034549</v>
      </c>
      <c r="F123" s="123">
        <f>'Form Data'!F11</f>
        <v>9.8547675886768993E-2</v>
      </c>
      <c r="G123" s="124">
        <f>'Form Data'!G11</f>
        <v>8.5011057090259587</v>
      </c>
      <c r="H123" s="125">
        <f>'Form Data'!H11</f>
        <v>0.77116447164019508</v>
      </c>
      <c r="I123" s="213">
        <f>'Form Data'!I11</f>
        <v>9.3933760365635504</v>
      </c>
      <c r="J123" s="159">
        <f>'Form Data'!J11</f>
        <v>0.33061387949835108</v>
      </c>
      <c r="K123" s="123">
        <f>'Form Data'!K11</f>
        <v>3.6480476235449831E-2</v>
      </c>
      <c r="L123" s="126">
        <f>'Form Data'!L11</f>
        <v>2662501108.2653198</v>
      </c>
      <c r="M123" s="127">
        <f>'Form Data'!M11</f>
        <v>324149785.77114105</v>
      </c>
      <c r="N123" s="123">
        <f>'Form Data'!N11</f>
        <v>0.138623218270465</v>
      </c>
      <c r="O123" s="121">
        <f>'Form Data'!O11</f>
        <v>525026544.82126188</v>
      </c>
      <c r="P123" s="122">
        <f>'Form Data'!P11</f>
        <v>42966090.329544723</v>
      </c>
      <c r="Q123" s="123">
        <f>'Form Data'!Q11</f>
        <v>8.9130087168938207E-2</v>
      </c>
    </row>
    <row r="124" spans="2:17" ht="15" thickBot="1">
      <c r="B124" s="333"/>
      <c r="C124" s="84" t="s">
        <v>91</v>
      </c>
      <c r="D124" s="128">
        <f>'Form Data'!D12</f>
        <v>3050763334.3942575</v>
      </c>
      <c r="E124" s="129">
        <f>'Form Data'!E12</f>
        <v>-29116582.914250851</v>
      </c>
      <c r="F124" s="130">
        <f>'Form Data'!F12</f>
        <v>-9.4538045949842369E-3</v>
      </c>
      <c r="G124" s="131">
        <f>'Form Data'!G12</f>
        <v>91.498894290969176</v>
      </c>
      <c r="H124" s="132">
        <f>'Form Data'!H12</f>
        <v>-0.77116447163969326</v>
      </c>
      <c r="I124" s="214">
        <f>'Form Data'!I12</f>
        <v>4.3799790338954887</v>
      </c>
      <c r="J124" s="166">
        <f>'Form Data'!J12</f>
        <v>-0.19144077706932272</v>
      </c>
      <c r="K124" s="130">
        <f>'Form Data'!K12</f>
        <v>-4.1877750236401626E-2</v>
      </c>
      <c r="L124" s="133">
        <f>'Form Data'!L12</f>
        <v>13362279442.023941</v>
      </c>
      <c r="M124" s="134">
        <f>'Form Data'!M12</f>
        <v>-717144627.35284042</v>
      </c>
      <c r="N124" s="130">
        <f>'Form Data'!N12</f>
        <v>-5.0935650763773356E-2</v>
      </c>
      <c r="O124" s="128">
        <f>'Form Data'!O12</f>
        <v>4035596106.4571195</v>
      </c>
      <c r="P124" s="129">
        <f>'Form Data'!P12</f>
        <v>-45713827.286785126</v>
      </c>
      <c r="Q124" s="130">
        <f>'Form Data'!Q12</f>
        <v>-1.1200773288210068E-2</v>
      </c>
    </row>
    <row r="125" spans="2:17" ht="15" thickBot="1">
      <c r="B125" s="245" t="s">
        <v>221</v>
      </c>
      <c r="C125" s="149" t="s">
        <v>127</v>
      </c>
      <c r="D125" s="262">
        <f>'Glass Bottle'!D7</f>
        <v>4489240.7913489779</v>
      </c>
      <c r="E125" s="263">
        <f>'Glass Bottle'!E7</f>
        <v>-203197.95943779964</v>
      </c>
      <c r="F125" s="264">
        <f>'Glass Bottle'!F7</f>
        <v>-4.330327367698291E-2</v>
      </c>
      <c r="G125" s="117">
        <f>'Glass Bottle'!G7</f>
        <v>0.13464189895802098</v>
      </c>
      <c r="H125" s="118">
        <f>'Glass Bottle'!H7</f>
        <v>-5.9387765552668115E-3</v>
      </c>
      <c r="I125" s="167">
        <f>'Glass Bottle'!I7</f>
        <v>13.545095219116766</v>
      </c>
      <c r="J125" s="168">
        <f>'Glass Bottle'!J7</f>
        <v>0.68127499983802409</v>
      </c>
      <c r="K125" s="116">
        <f>'Glass Bottle'!K7</f>
        <v>5.2960550460508717E-2</v>
      </c>
      <c r="L125" s="119">
        <f>'Glass Bottle'!L7</f>
        <v>60807193.980365008</v>
      </c>
      <c r="M125" s="120">
        <f>'Glass Bottle'!M7</f>
        <v>444505.50026697665</v>
      </c>
      <c r="N125" s="116">
        <f>'Glass Bottle'!N7</f>
        <v>7.363911572850719E-3</v>
      </c>
      <c r="O125" s="114">
        <f>'Glass Bottle'!O7</f>
        <v>11662576.798139233</v>
      </c>
      <c r="P125" s="115">
        <f>'Glass Bottle'!P7</f>
        <v>-697079.11058577523</v>
      </c>
      <c r="Q125" s="116">
        <f>'Glass Bottle'!Q7</f>
        <v>-5.6399556406233654E-2</v>
      </c>
    </row>
    <row r="126" spans="2:17">
      <c r="B126" s="334" t="s">
        <v>222</v>
      </c>
      <c r="C126" s="246" t="s">
        <v>223</v>
      </c>
      <c r="D126" s="251">
        <f>Enhanced!D33</f>
        <v>16224481.374183547</v>
      </c>
      <c r="E126" s="122">
        <f>Enhanced!E33</f>
        <v>1553505.7779231537</v>
      </c>
      <c r="F126" s="123">
        <f>Enhanced!F33</f>
        <v>0.10588973907905209</v>
      </c>
      <c r="G126" s="124">
        <f>Enhanced!G33</f>
        <v>0.48660677458842516</v>
      </c>
      <c r="H126" s="125">
        <f>Enhanced!H33</f>
        <v>4.7079320039245254E-2</v>
      </c>
      <c r="I126" s="213">
        <f>Enhanced!I33</f>
        <v>10.711917810372949</v>
      </c>
      <c r="J126" s="159">
        <f>Enhanced!J33</f>
        <v>-0.15791766556630904</v>
      </c>
      <c r="K126" s="123">
        <f>Enhanced!K33</f>
        <v>-1.4528064009419925E-2</v>
      </c>
      <c r="L126" s="126">
        <f>Enhanced!L33</f>
        <v>173795310.99618092</v>
      </c>
      <c r="M126" s="127">
        <f>Enhanced!M33</f>
        <v>14324219.993310601</v>
      </c>
      <c r="N126" s="123">
        <f>Enhanced!N33</f>
        <v>8.9823302162351029E-2</v>
      </c>
      <c r="O126" s="121">
        <f>Enhanced!O33</f>
        <v>29092925.667652454</v>
      </c>
      <c r="P126" s="122">
        <f>Enhanced!P33</f>
        <v>-1440247.7458055504</v>
      </c>
      <c r="Q126" s="123">
        <f>Enhanced!Q33</f>
        <v>-4.7169933052904914E-2</v>
      </c>
    </row>
    <row r="127" spans="2:17">
      <c r="B127" s="334"/>
      <c r="C127" s="246" t="s">
        <v>224</v>
      </c>
      <c r="D127" s="252">
        <f>Enhanced!D34</f>
        <v>3197737820.3625951</v>
      </c>
      <c r="E127" s="106">
        <f>Enhanced!E34</f>
        <v>-14902799.972878456</v>
      </c>
      <c r="F127" s="107">
        <f>Enhanced!F34</f>
        <v>-4.6388008289960118E-3</v>
      </c>
      <c r="G127" s="108">
        <f>Enhanced!G34</f>
        <v>95.906972362274786</v>
      </c>
      <c r="H127" s="109">
        <f>Enhanced!H34</f>
        <v>-0.34046155733970807</v>
      </c>
      <c r="I127" s="164">
        <f>Enhanced!I34</f>
        <v>4.5333398479553058</v>
      </c>
      <c r="J127" s="165">
        <f>Enhanced!J34</f>
        <v>-0.15146892766363962</v>
      </c>
      <c r="K127" s="107">
        <f>Enhanced!K34</f>
        <v>-3.2331933899186295E-2</v>
      </c>
      <c r="L127" s="110">
        <f>Enhanced!L34</f>
        <v>14496432284.363499</v>
      </c>
      <c r="M127" s="111">
        <f>Enhanced!M34</f>
        <v>-554174686.69401932</v>
      </c>
      <c r="N127" s="107">
        <f>Enhanced!N34</f>
        <v>-3.6820753326407586E-2</v>
      </c>
      <c r="O127" s="105">
        <f>Enhanced!O34</f>
        <v>4257811322.0565624</v>
      </c>
      <c r="P127" s="106">
        <f>Enhanced!P34</f>
        <v>-24577150.553610325</v>
      </c>
      <c r="Q127" s="107">
        <f>Enhanced!Q34</f>
        <v>-5.7391221536308278E-3</v>
      </c>
    </row>
    <row r="128" spans="2:17">
      <c r="B128" s="334"/>
      <c r="C128" s="247" t="s">
        <v>128</v>
      </c>
      <c r="D128" s="252">
        <f>'Enhanced - Aggs'!D26</f>
        <v>519.52420493960381</v>
      </c>
      <c r="E128" s="106">
        <f>'Enhanced - Aggs'!E26</f>
        <v>-3.5733453929424286</v>
      </c>
      <c r="F128" s="107">
        <f>'Enhanced - Aggs'!F26</f>
        <v>-6.8311262223857928E-3</v>
      </c>
      <c r="G128" s="108">
        <f>'Enhanced - Aggs'!G26</f>
        <v>1.5581638134118679E-5</v>
      </c>
      <c r="H128" s="109">
        <f>'Enhanced - Aggs'!H26</f>
        <v>-8.9830560654471307E-8</v>
      </c>
      <c r="I128" s="164">
        <f>'Enhanced - Aggs'!I26</f>
        <v>8.7263211819574558</v>
      </c>
      <c r="J128" s="165">
        <f>'Enhanced - Aggs'!J26</f>
        <v>1.6139906819596206E-2</v>
      </c>
      <c r="K128" s="107">
        <f>'Enhanced - Aggs'!K26</f>
        <v>1.8529932167618123E-3</v>
      </c>
      <c r="L128" s="110">
        <f>'Enhanced - Aggs'!L26</f>
        <v>4533.5350741040711</v>
      </c>
      <c r="M128" s="111">
        <f>'Enhanced - Aggs'!M26</f>
        <v>-22.739413872956902</v>
      </c>
      <c r="N128" s="107">
        <f>'Enhanced - Aggs'!N26</f>
        <v>-4.9907910361768242E-3</v>
      </c>
      <c r="O128" s="105">
        <f>'Enhanced - Aggs'!O26</f>
        <v>1038.493362903595</v>
      </c>
      <c r="P128" s="106">
        <f>'Enhanced - Aggs'!P26</f>
        <v>-5.481103777885437</v>
      </c>
      <c r="Q128" s="107">
        <f>'Enhanced - Aggs'!Q26</f>
        <v>-5.2502278099850665E-3</v>
      </c>
    </row>
    <row r="129" spans="2:17" ht="15" customHeight="1">
      <c r="B129" s="334"/>
      <c r="C129" s="247" t="s">
        <v>129</v>
      </c>
      <c r="D129" s="252">
        <f>'Enhanced - Aggs'!D27</f>
        <v>6222599.0496322373</v>
      </c>
      <c r="E129" s="106">
        <f>'Enhanced - Aggs'!E27</f>
        <v>867637.30298327748</v>
      </c>
      <c r="F129" s="107">
        <f>'Enhanced - Aggs'!F27</f>
        <v>0.16202493015495947</v>
      </c>
      <c r="G129" s="108">
        <f>'Enhanced - Aggs'!G27</f>
        <v>0.18662900731709314</v>
      </c>
      <c r="H129" s="109">
        <f>'Enhanced - Aggs'!H27</f>
        <v>2.619981906919025E-2</v>
      </c>
      <c r="I129" s="164">
        <f>'Enhanced - Aggs'!I27</f>
        <v>12.634937459479083</v>
      </c>
      <c r="J129" s="165">
        <f>'Enhanced - Aggs'!J27</f>
        <v>-4.6479854823068933E-2</v>
      </c>
      <c r="K129" s="107">
        <f>'Enhanced - Aggs'!K27</f>
        <v>-3.6651940134994824E-3</v>
      </c>
      <c r="L129" s="110">
        <f>'Enhanced - Aggs'!L27</f>
        <v>78622149.827517301</v>
      </c>
      <c r="M129" s="111">
        <f>'Enhanced - Aggs'!M27</f>
        <v>10713645.216137484</v>
      </c>
      <c r="N129" s="107">
        <f>'Enhanced - Aggs'!N27</f>
        <v>0.15776588333741834</v>
      </c>
      <c r="O129" s="105">
        <f>'Enhanced - Aggs'!O27</f>
        <v>12557715.528490769</v>
      </c>
      <c r="P129" s="106">
        <f>'Enhanced - Aggs'!P27</f>
        <v>1788118.2218281347</v>
      </c>
      <c r="Q129" s="107">
        <f>'Enhanced - Aggs'!Q27</f>
        <v>0.1660338981033127</v>
      </c>
    </row>
    <row r="130" spans="2:17">
      <c r="B130" s="334"/>
      <c r="C130" s="247" t="s">
        <v>130</v>
      </c>
      <c r="D130" s="252">
        <f>'Enhanced - Aggs'!D28</f>
        <v>930967.87156216591</v>
      </c>
      <c r="E130" s="106">
        <f>'Enhanced - Aggs'!E28</f>
        <v>83837.563019806868</v>
      </c>
      <c r="F130" s="107">
        <f>'Enhanced - Aggs'!F28</f>
        <v>9.8966548799398479E-2</v>
      </c>
      <c r="G130" s="108">
        <f>'Enhanced - Aggs'!G28</f>
        <v>2.7921710579122506E-2</v>
      </c>
      <c r="H130" s="109">
        <f>'Enhanced - Aggs'!H28</f>
        <v>2.5425511808891271E-3</v>
      </c>
      <c r="I130" s="164">
        <f>'Enhanced - Aggs'!I28</f>
        <v>9.6505677192367862</v>
      </c>
      <c r="J130" s="165">
        <f>'Enhanced - Aggs'!J28</f>
        <v>0.62927609016263908</v>
      </c>
      <c r="K130" s="107">
        <f>'Enhanced - Aggs'!K28</f>
        <v>6.9754544696746662E-2</v>
      </c>
      <c r="L130" s="110">
        <f>'Enhanced - Aggs'!L28</f>
        <v>8984368.4889444169</v>
      </c>
      <c r="M130" s="111">
        <f>'Enhanced - Aggs'!M28</f>
        <v>1342158.9277562341</v>
      </c>
      <c r="N130" s="107">
        <f>'Enhanced - Aggs'!N28</f>
        <v>0.17562446004785559</v>
      </c>
      <c r="O130" s="105">
        <f>'Enhanced - Aggs'!O28</f>
        <v>2019196.7598163092</v>
      </c>
      <c r="P130" s="106">
        <f>'Enhanced - Aggs'!P28</f>
        <v>239071.15395129775</v>
      </c>
      <c r="Q130" s="107">
        <f>'Enhanced - Aggs'!Q28</f>
        <v>0.13430016014804</v>
      </c>
    </row>
    <row r="131" spans="2:17">
      <c r="B131" s="334"/>
      <c r="C131" s="248" t="s">
        <v>225</v>
      </c>
      <c r="D131" s="252">
        <f>Enhanced!D35</f>
        <v>31474436.650739655</v>
      </c>
      <c r="E131" s="106">
        <f>Enhanced!E35</f>
        <v>-1173279.442589879</v>
      </c>
      <c r="F131" s="107">
        <f>Enhanced!F35</f>
        <v>-3.593756571626152E-2</v>
      </c>
      <c r="G131" s="108">
        <f>Enhanced!G35</f>
        <v>0.94398543456523021</v>
      </c>
      <c r="H131" s="109">
        <f>Enhanced!H35</f>
        <v>-3.4106816845992149E-2</v>
      </c>
      <c r="I131" s="164">
        <f>Enhanced!I35</f>
        <v>11.372081962852949</v>
      </c>
      <c r="J131" s="165">
        <f>Enhanced!J35</f>
        <v>0.21789436232495873</v>
      </c>
      <c r="K131" s="107">
        <f>Enhanced!K35</f>
        <v>1.9534758615198884E-2</v>
      </c>
      <c r="L131" s="110">
        <f>Enhanced!L35</f>
        <v>357929873.3268342</v>
      </c>
      <c r="M131" s="111">
        <f>Enhanced!M35</f>
        <v>-6228876.7069402337</v>
      </c>
      <c r="N131" s="107">
        <f>Enhanced!N35</f>
        <v>-1.7104838772547763E-2</v>
      </c>
      <c r="O131" s="105">
        <f>Enhanced!O35</f>
        <v>53064454.955236167</v>
      </c>
      <c r="P131" s="106">
        <f>Enhanced!P35</f>
        <v>-2210514.0169416219</v>
      </c>
      <c r="Q131" s="107">
        <f>Enhanced!Q35</f>
        <v>-3.9991230353367838E-2</v>
      </c>
    </row>
    <row r="132" spans="2:17">
      <c r="B132" s="334"/>
      <c r="C132" s="248" t="s">
        <v>226</v>
      </c>
      <c r="D132" s="252">
        <f>Enhanced!D36</f>
        <v>256323.43209711165</v>
      </c>
      <c r="E132" s="106">
        <f>Enhanced!E36</f>
        <v>143774.69784784739</v>
      </c>
      <c r="F132" s="107">
        <f>Enhanced!F36</f>
        <v>1.2774439340155197</v>
      </c>
      <c r="G132" s="108">
        <f>Enhanced!G36</f>
        <v>7.6876860139689579E-3</v>
      </c>
      <c r="H132" s="109">
        <f>Enhanced!H36</f>
        <v>4.3158408116689417E-3</v>
      </c>
      <c r="I132" s="164">
        <f>Enhanced!I36</f>
        <v>9.1730446053308601</v>
      </c>
      <c r="J132" s="165">
        <f>Enhanced!J36</f>
        <v>0.90746198732987615</v>
      </c>
      <c r="K132" s="107">
        <f>Enhanced!K36</f>
        <v>0.10978802454331334</v>
      </c>
      <c r="L132" s="110">
        <f>Enhanced!L36</f>
        <v>2351266.276018301</v>
      </c>
      <c r="M132" s="111">
        <f>Enhanced!M36</f>
        <v>1420985.4145295704</v>
      </c>
      <c r="N132" s="107">
        <f>Enhanced!N36</f>
        <v>1.5274800045392356</v>
      </c>
      <c r="O132" s="105">
        <f>Enhanced!O36</f>
        <v>541554.89868692379</v>
      </c>
      <c r="P132" s="106">
        <f>Enhanced!P36</f>
        <v>312271.13815754734</v>
      </c>
      <c r="Q132" s="107">
        <f>Enhanced!Q36</f>
        <v>1.3619418027537902</v>
      </c>
    </row>
    <row r="133" spans="2:17">
      <c r="B133" s="334"/>
      <c r="C133" s="248" t="s">
        <v>227</v>
      </c>
      <c r="D133" s="252">
        <f>Enhanced!D37</f>
        <v>87409371.639199063</v>
      </c>
      <c r="E133" s="106">
        <f>Enhanced!E37</f>
        <v>12443730.01240395</v>
      </c>
      <c r="F133" s="107">
        <f>Enhanced!F37</f>
        <v>0.16599244323623802</v>
      </c>
      <c r="G133" s="108">
        <f>Enhanced!G37</f>
        <v>2.6215933453399543</v>
      </c>
      <c r="H133" s="109">
        <f>Enhanced!H37</f>
        <v>0.37569923784310433</v>
      </c>
      <c r="I133" s="164">
        <f>Enhanced!I37</f>
        <v>11.257853376901069</v>
      </c>
      <c r="J133" s="165">
        <f>Enhanced!J37</f>
        <v>0.44606512507204954</v>
      </c>
      <c r="K133" s="107">
        <f>Enhanced!K37</f>
        <v>4.1257293861317448E-2</v>
      </c>
      <c r="L133" s="110">
        <f>Enhanced!L37</f>
        <v>984041889.68115771</v>
      </c>
      <c r="M133" s="111">
        <f>Enhanced!M37</f>
        <v>173529246.24974978</v>
      </c>
      <c r="N133" s="107">
        <f>Enhanced!N37</f>
        <v>0.21409813610691097</v>
      </c>
      <c r="O133" s="105">
        <f>Enhanced!O37</f>
        <v>217949448.60504222</v>
      </c>
      <c r="P133" s="106">
        <f>Enhanced!P37</f>
        <v>27033381.106113017</v>
      </c>
      <c r="Q133" s="107">
        <f>Enhanced!Q37</f>
        <v>0.14159825026913797</v>
      </c>
    </row>
    <row r="134" spans="2:17">
      <c r="B134" s="334"/>
      <c r="C134" s="248" t="s">
        <v>131</v>
      </c>
      <c r="D134" s="252">
        <f>'Enhanced - Aggs'!D30</f>
        <v>280921.21356743574</v>
      </c>
      <c r="E134" s="106">
        <f>'Enhanced - Aggs'!E30</f>
        <v>63786.435849130154</v>
      </c>
      <c r="F134" s="107">
        <f>'Enhanced - Aggs'!F30</f>
        <v>0.29376425333339234</v>
      </c>
      <c r="G134" s="108">
        <f>'Enhanced - Aggs'!G30</f>
        <v>8.4254259039078239E-3</v>
      </c>
      <c r="H134" s="109">
        <f>'Enhanced - Aggs'!H30</f>
        <v>1.9202895877547593E-3</v>
      </c>
      <c r="I134" s="164">
        <f>'Enhanced - Aggs'!I30</f>
        <v>19.018446175001355</v>
      </c>
      <c r="J134" s="165">
        <f>'Enhanced - Aggs'!J30</f>
        <v>1.641018696940499</v>
      </c>
      <c r="K134" s="107">
        <f>'Enhanced - Aggs'!K30</f>
        <v>9.4433925793233689E-2</v>
      </c>
      <c r="L134" s="110">
        <f>'Enhanced - Aggs'!L30</f>
        <v>5342684.9796483368</v>
      </c>
      <c r="M134" s="111">
        <f>'Enhanced - Aggs'!M30</f>
        <v>1569441.1268836171</v>
      </c>
      <c r="N134" s="107">
        <f>'Enhanced - Aggs'!N30</f>
        <v>0.41593949082661624</v>
      </c>
      <c r="O134" s="105">
        <f>'Enhanced - Aggs'!O30</f>
        <v>537057.5410835743</v>
      </c>
      <c r="P134" s="106">
        <f>'Enhanced - Aggs'!P30</f>
        <v>130700.08857822418</v>
      </c>
      <c r="Q134" s="107">
        <f>'Enhanced - Aggs'!Q30</f>
        <v>0.32163822214261811</v>
      </c>
    </row>
    <row r="135" spans="2:17">
      <c r="B135" s="338"/>
      <c r="C135" s="249" t="s">
        <v>179</v>
      </c>
      <c r="D135" s="252">
        <f>'Enhanced - Aggs'!D31</f>
        <v>20507824.877112705</v>
      </c>
      <c r="E135" s="106">
        <f>'Enhanced - Aggs'!E31</f>
        <v>7150824.4183878247</v>
      </c>
      <c r="F135" s="107">
        <f>'Enhanced - Aggs'!F31</f>
        <v>0.53536154621577925</v>
      </c>
      <c r="G135" s="108">
        <f>'Enhanced - Aggs'!G31</f>
        <v>7.2877478455052849</v>
      </c>
      <c r="H135" s="109">
        <f>'Enhanced - Aggs'!H31</f>
        <v>2.1693230808314041</v>
      </c>
      <c r="I135" s="164">
        <f>'Enhanced - Aggs'!I31</f>
        <v>29.722883985947309</v>
      </c>
      <c r="J135" s="165">
        <f>'Enhanced - Aggs'!J31</f>
        <v>1.3489843469587051</v>
      </c>
      <c r="K135" s="107">
        <f>'Enhanced - Aggs'!K31</f>
        <v>4.7543142258283891E-2</v>
      </c>
      <c r="L135" s="110">
        <f>'Enhanced - Aggs'!L31</f>
        <v>609551699.62654507</v>
      </c>
      <c r="M135" s="111">
        <f>'Enhanced - Aggs'!M31</f>
        <v>230561509.13276058</v>
      </c>
      <c r="N135" s="107">
        <f>'Enhanced - Aggs'!N31</f>
        <v>0.60835745862541479</v>
      </c>
      <c r="O135" s="105">
        <f>'Enhanced - Aggs'!O31</f>
        <v>124083324.02494434</v>
      </c>
      <c r="P135" s="106">
        <f>'Enhanced - Aggs'!P31</f>
        <v>45096933.786812648</v>
      </c>
      <c r="Q135" s="107">
        <f>'Enhanced - Aggs'!Q31</f>
        <v>0.57094562304787455</v>
      </c>
    </row>
    <row r="136" spans="2:17" ht="15" thickBot="1">
      <c r="B136" s="333"/>
      <c r="C136" s="250" t="s">
        <v>228</v>
      </c>
      <c r="D136" s="253">
        <f>Enhanced!D38</f>
        <v>1105436.5211486372</v>
      </c>
      <c r="E136" s="129">
        <f>Enhanced!E38</f>
        <v>-1754488.0709127395</v>
      </c>
      <c r="F136" s="130">
        <f>Enhanced!F38</f>
        <v>-0.61347354254824582</v>
      </c>
      <c r="G136" s="131">
        <f>Enhanced!G38</f>
        <v>3.3154397213849732E-2</v>
      </c>
      <c r="H136" s="132">
        <f>Enhanced!H38</f>
        <v>-5.2526024507508026E-2</v>
      </c>
      <c r="I136" s="214">
        <f>Enhanced!I38</f>
        <v>9.2541954692886979</v>
      </c>
      <c r="J136" s="166">
        <f>Enhanced!J38</f>
        <v>-1.9683575913651303</v>
      </c>
      <c r="K136" s="130">
        <f>Enhanced!K38</f>
        <v>-0.17539303050980215</v>
      </c>
      <c r="L136" s="133">
        <f>Enhanced!L38</f>
        <v>10229925.645599978</v>
      </c>
      <c r="M136" s="134">
        <f>Enhanced!M38</f>
        <v>-21865729.838277578</v>
      </c>
      <c r="N136" s="130">
        <f>Enhanced!N38</f>
        <v>-0.68126758929292719</v>
      </c>
      <c r="O136" s="128">
        <f>Enhanced!O38</f>
        <v>2162945.0951978792</v>
      </c>
      <c r="P136" s="129">
        <f>Enhanced!P38</f>
        <v>-1865476.8851551875</v>
      </c>
      <c r="Q136" s="130">
        <f>Enhanced!Q38</f>
        <v>-0.46307881702891757</v>
      </c>
    </row>
    <row r="137" spans="2:17" ht="15.45" customHeight="1" thickBot="1">
      <c r="B137" s="332" t="s">
        <v>62</v>
      </c>
      <c r="C137" s="300" t="s">
        <v>88</v>
      </c>
      <c r="D137" s="301">
        <f>'Non-Dairy Alternatives'!D46</f>
        <v>394124894.09453279</v>
      </c>
      <c r="E137" s="302">
        <f>'Non-Dairy Alternatives'!E78</f>
        <v>3356.5786987931933</v>
      </c>
      <c r="F137" s="303">
        <f>'Non-Dairy Alternatives'!F78</f>
        <v>2.6859798865919542E-3</v>
      </c>
      <c r="G137" s="304">
        <f>'Non-Dairy Alternatives'!G78</f>
        <v>7.3012662442049407</v>
      </c>
      <c r="H137" s="305">
        <f>'Non-Dairy Alternatives'!H78</f>
        <v>0.43029020385723182</v>
      </c>
      <c r="I137" s="306">
        <f>'Non-Dairy Alternatives'!I78</f>
        <v>8.4135895535354894</v>
      </c>
      <c r="J137" s="307">
        <f>'Non-Dairy Alternatives'!J78</f>
        <v>3.3402618940332474E-3</v>
      </c>
      <c r="K137" s="303">
        <f>'Non-Dairy Alternatives'!K78</f>
        <v>3.9716562234997879E-4</v>
      </c>
      <c r="L137" s="308">
        <f>'Non-Dairy Alternatives'!L78</f>
        <v>10542420.678817116</v>
      </c>
      <c r="M137" s="309">
        <f>'Non-Dairy Alternatives'!M78</f>
        <v>32415.088387010619</v>
      </c>
      <c r="N137" s="303">
        <f>'Non-Dairy Alternatives'!N78</f>
        <v>3.084212287815166E-3</v>
      </c>
      <c r="O137" s="301">
        <f>'Non-Dairy Alternatives'!O78</f>
        <v>2628556.6566007137</v>
      </c>
      <c r="P137" s="302">
        <f>'Non-Dairy Alternatives'!P78</f>
        <v>179.92053720215335</v>
      </c>
      <c r="Q137" s="303">
        <f>'Non-Dairy Alternatives'!Q78</f>
        <v>6.845310062803942E-5</v>
      </c>
    </row>
    <row r="138" spans="2:17" ht="15.45" customHeight="1">
      <c r="B138" s="338"/>
      <c r="C138" s="82" t="s">
        <v>265</v>
      </c>
      <c r="D138" s="121">
        <f>'Non-Dairy Alternatives'!D47</f>
        <v>3008683.6721323817</v>
      </c>
      <c r="E138" s="122">
        <f>'Non-Dairy Alternatives'!E47</f>
        <v>-794656.49231291376</v>
      </c>
      <c r="F138" s="123">
        <f>'Non-Dairy Alternatives'!F47</f>
        <v>-0.20893647634823423</v>
      </c>
      <c r="G138" s="124">
        <f>'Non-Dairy Alternatives'!G47</f>
        <v>0.76338331255237424</v>
      </c>
      <c r="H138" s="125">
        <f>'Non-Dairy Alternatives'!H47</f>
        <v>-0.14445530476549051</v>
      </c>
      <c r="I138" s="213">
        <f>'Non-Dairy Alternatives'!I47</f>
        <v>14.649796925508079</v>
      </c>
      <c r="J138" s="159">
        <f>'Non-Dairy Alternatives'!J47</f>
        <v>1.8853430723383244</v>
      </c>
      <c r="K138" s="255">
        <f>'Non-Dairy Alternatives'!K47</f>
        <v>0.14770260396766943</v>
      </c>
      <c r="L138" s="267">
        <f>'Non-Dairy Alternatives'!L47</f>
        <v>44076604.809831321</v>
      </c>
      <c r="M138" s="127">
        <f>'Non-Dairy Alternatives'!M47</f>
        <v>-4470955.2071377188</v>
      </c>
      <c r="N138" s="123">
        <f>'Non-Dairy Alternatives'!N47</f>
        <v>-9.20943340010284E-2</v>
      </c>
      <c r="O138" s="121">
        <f>'Non-Dairy Alternatives'!O47</f>
        <v>8008358.4920858061</v>
      </c>
      <c r="P138" s="122">
        <f>'Non-Dairy Alternatives'!P47</f>
        <v>-1052460.3300451459</v>
      </c>
      <c r="Q138" s="123">
        <f>'Non-Dairy Alternatives'!Q47</f>
        <v>-0.11615510150964756</v>
      </c>
    </row>
    <row r="139" spans="2:17">
      <c r="B139" s="334"/>
      <c r="C139" s="265" t="s">
        <v>85</v>
      </c>
      <c r="D139" s="105">
        <f>'Non-Dairy Alternatives'!D48</f>
        <v>259448720.12088248</v>
      </c>
      <c r="E139" s="106">
        <f>'Non-Dairy Alternatives'!E48</f>
        <v>-25500856.542819232</v>
      </c>
      <c r="F139" s="107">
        <f>'Non-Dairy Alternatives'!F48</f>
        <v>-8.949252299790364E-2</v>
      </c>
      <c r="G139" s="108">
        <f>'Non-Dairy Alternatives'!G48</f>
        <v>65.82906180461984</v>
      </c>
      <c r="H139" s="109">
        <f>'Non-Dairy Alternatives'!H48</f>
        <v>-2.1870026278958079</v>
      </c>
      <c r="I139" s="164">
        <f>'Non-Dairy Alternatives'!I48</f>
        <v>6.8102204444312964</v>
      </c>
      <c r="J139" s="165">
        <f>'Non-Dairy Alternatives'!J48</f>
        <v>8.769831215530477E-2</v>
      </c>
      <c r="K139" s="254">
        <f>'Non-Dairy Alternatives'!K48</f>
        <v>1.3045447888412297E-2</v>
      </c>
      <c r="L139" s="257">
        <f>'Non-Dairy Alternatives'!L48</f>
        <v>1766902978.0487673</v>
      </c>
      <c r="M139" s="111">
        <f>'Non-Dairy Alternatives'!M48</f>
        <v>-148676857.65564179</v>
      </c>
      <c r="N139" s="107">
        <f>'Non-Dairy Alternatives'!N48</f>
        <v>-7.7614545154662998E-2</v>
      </c>
      <c r="O139" s="105">
        <f>'Non-Dairy Alternatives'!O48</f>
        <v>459048618.27459157</v>
      </c>
      <c r="P139" s="106">
        <f>'Non-Dairy Alternatives'!P48</f>
        <v>-47022379.983368158</v>
      </c>
      <c r="Q139" s="107">
        <f>'Non-Dairy Alternatives'!Q48</f>
        <v>-9.2916567329944924E-2</v>
      </c>
    </row>
    <row r="140" spans="2:17">
      <c r="B140" s="334"/>
      <c r="C140" s="265" t="s">
        <v>87</v>
      </c>
      <c r="D140" s="105">
        <f>'Non-Dairy Alternatives'!D49</f>
        <v>2092152.4880118431</v>
      </c>
      <c r="E140" s="106">
        <f>'Non-Dairy Alternatives'!E49</f>
        <v>-521297.05747240549</v>
      </c>
      <c r="F140" s="107">
        <f>'Non-Dairy Alternatives'!F49</f>
        <v>-0.19946704476202692</v>
      </c>
      <c r="G140" s="108">
        <f>'Non-Dairy Alternatives'!G49</f>
        <v>0.5308349001446302</v>
      </c>
      <c r="H140" s="109">
        <f>'Non-Dairy Alternatives'!H49</f>
        <v>-9.2982670521825406E-2</v>
      </c>
      <c r="I140" s="164">
        <f>'Non-Dairy Alternatives'!I49</f>
        <v>10.406935415587972</v>
      </c>
      <c r="J140" s="165">
        <f>'Non-Dairy Alternatives'!J49</f>
        <v>0.91014130432469464</v>
      </c>
      <c r="K140" s="254">
        <f>'Non-Dairy Alternatives'!K49</f>
        <v>9.5836689061760266E-2</v>
      </c>
      <c r="L140" s="257">
        <f>'Non-Dairy Alternatives'!L49</f>
        <v>21772895.822300941</v>
      </c>
      <c r="M140" s="111">
        <f>'Non-Dairy Alternatives'!M49</f>
        <v>-3046496.4313375615</v>
      </c>
      <c r="N140" s="107">
        <f>'Non-Dairy Alternatives'!N49</f>
        <v>-0.12274661684719325</v>
      </c>
      <c r="O140" s="105">
        <f>'Non-Dairy Alternatives'!O49</f>
        <v>4674297.4463641867</v>
      </c>
      <c r="P140" s="106">
        <f>'Non-Dairy Alternatives'!P49</f>
        <v>-1011399.0281775324</v>
      </c>
      <c r="Q140" s="107">
        <f>'Non-Dairy Alternatives'!Q49</f>
        <v>-0.17788480843220769</v>
      </c>
    </row>
    <row r="141" spans="2:17">
      <c r="B141" s="334"/>
      <c r="C141" s="265" t="s">
        <v>261</v>
      </c>
      <c r="D141" s="105">
        <f>'Non-Dairy Alternatives'!D50</f>
        <v>26295095.287565701</v>
      </c>
      <c r="E141" s="106">
        <f>'Non-Dairy Alternatives'!E50</f>
        <v>3604261.5447237715</v>
      </c>
      <c r="F141" s="107">
        <f>'Non-Dairy Alternatives'!F50</f>
        <v>0.1588421820710213</v>
      </c>
      <c r="G141" s="108">
        <f>'Non-Dairy Alternatives'!G50</f>
        <v>6.6717671686221083</v>
      </c>
      <c r="H141" s="109">
        <f>'Non-Dairy Alternatives'!H50</f>
        <v>1.2555765992215004</v>
      </c>
      <c r="I141" s="164">
        <f>'Non-Dairy Alternatives'!I50</f>
        <v>15.086347394270021</v>
      </c>
      <c r="J141" s="165">
        <f>'Non-Dairy Alternatives'!J50</f>
        <v>0.73584839587704032</v>
      </c>
      <c r="K141" s="254">
        <f>'Non-Dairy Alternatives'!K50</f>
        <v>5.1276850788216019E-2</v>
      </c>
      <c r="L141" s="257">
        <f>'Non-Dairy Alternatives'!L50</f>
        <v>396696942.27364874</v>
      </c>
      <c r="M141" s="111">
        <f>'Non-Dairy Alternatives'!M50</f>
        <v>71072155.374293983</v>
      </c>
      <c r="N141" s="107">
        <f>'Non-Dairy Alternatives'!N50</f>
        <v>0.21826395972816778</v>
      </c>
      <c r="O141" s="105">
        <f>'Non-Dairy Alternatives'!O50</f>
        <v>128742732.04295412</v>
      </c>
      <c r="P141" s="106">
        <f>'Non-Dairy Alternatives'!P50</f>
        <v>21670650.169652998</v>
      </c>
      <c r="Q141" s="107">
        <f>'Non-Dairy Alternatives'!Q50</f>
        <v>0.20239309622554996</v>
      </c>
    </row>
    <row r="142" spans="2:17">
      <c r="B142" s="334"/>
      <c r="C142" s="265" t="s">
        <v>262</v>
      </c>
      <c r="D142" s="105" t="e">
        <f>'Non-Dairy Alternatives'!#REF!</f>
        <v>#REF!</v>
      </c>
      <c r="E142" s="106" t="e">
        <f>'Non-Dairy Alternatives'!#REF!</f>
        <v>#REF!</v>
      </c>
      <c r="F142" s="107" t="e">
        <f>'Non-Dairy Alternatives'!#REF!</f>
        <v>#REF!</v>
      </c>
      <c r="G142" s="108" t="e">
        <f>'Non-Dairy Alternatives'!#REF!</f>
        <v>#REF!</v>
      </c>
      <c r="H142" s="109" t="e">
        <f>'Non-Dairy Alternatives'!#REF!</f>
        <v>#REF!</v>
      </c>
      <c r="I142" s="164" t="e">
        <f>'Non-Dairy Alternatives'!#REF!</f>
        <v>#REF!</v>
      </c>
      <c r="J142" s="165" t="e">
        <f>'Non-Dairy Alternatives'!#REF!</f>
        <v>#REF!</v>
      </c>
      <c r="K142" s="254" t="e">
        <f>'Non-Dairy Alternatives'!#REF!</f>
        <v>#REF!</v>
      </c>
      <c r="L142" s="257" t="e">
        <f>'Non-Dairy Alternatives'!#REF!</f>
        <v>#REF!</v>
      </c>
      <c r="M142" s="111" t="e">
        <f>'Non-Dairy Alternatives'!#REF!</f>
        <v>#REF!</v>
      </c>
      <c r="N142" s="107" t="e">
        <f>'Non-Dairy Alternatives'!#REF!</f>
        <v>#REF!</v>
      </c>
      <c r="O142" s="105" t="e">
        <f>'Non-Dairy Alternatives'!#REF!</f>
        <v>#REF!</v>
      </c>
      <c r="P142" s="106" t="e">
        <f>'Non-Dairy Alternatives'!#REF!</f>
        <v>#REF!</v>
      </c>
      <c r="Q142" s="107" t="e">
        <f>'Non-Dairy Alternatives'!#REF!</f>
        <v>#REF!</v>
      </c>
    </row>
    <row r="143" spans="2:17">
      <c r="B143" s="334"/>
      <c r="C143" s="265" t="s">
        <v>263</v>
      </c>
      <c r="D143" s="105">
        <f>'Non-Dairy Alternatives'!D51</f>
        <v>1730052.8154254854</v>
      </c>
      <c r="E143" s="106">
        <f>'Non-Dairy Alternatives'!E51</f>
        <v>36049.811461980687</v>
      </c>
      <c r="F143" s="107">
        <f>'Non-Dairy Alternatives'!F51</f>
        <v>2.1280842700770877E-2</v>
      </c>
      <c r="G143" s="108">
        <f>'Non-Dairy Alternatives'!G51</f>
        <v>0.43896055320233679</v>
      </c>
      <c r="H143" s="109">
        <f>'Non-Dairy Alternatives'!H51</f>
        <v>3.4610356176288659E-2</v>
      </c>
      <c r="I143" s="164">
        <f>'Non-Dairy Alternatives'!I51</f>
        <v>23.985021855995495</v>
      </c>
      <c r="J143" s="165">
        <f>'Non-Dairy Alternatives'!J51</f>
        <v>1.8810781371211824</v>
      </c>
      <c r="K143" s="254">
        <f>'Non-Dairy Alternatives'!K51</f>
        <v>8.5101471531297407E-2</v>
      </c>
      <c r="L143" s="257">
        <f>'Non-Dairy Alternatives'!L51</f>
        <v>41495354.590006806</v>
      </c>
      <c r="M143" s="111">
        <f>'Non-Dairy Alternatives'!M51</f>
        <v>4051207.5307934806</v>
      </c>
      <c r="N143" s="107">
        <f>'Non-Dairy Alternatives'!N51</f>
        <v>0.10819334526132997</v>
      </c>
      <c r="O143" s="105">
        <f>'Non-Dairy Alternatives'!O51</f>
        <v>6542191.8913476858</v>
      </c>
      <c r="P143" s="106">
        <f>'Non-Dairy Alternatives'!P51</f>
        <v>144116.71031804662</v>
      </c>
      <c r="Q143" s="107">
        <f>'Non-Dairy Alternatives'!Q51</f>
        <v>2.2525010450854688E-2</v>
      </c>
    </row>
    <row r="144" spans="2:17">
      <c r="B144" s="334"/>
      <c r="C144" s="265" t="s">
        <v>264</v>
      </c>
      <c r="D144" s="105">
        <f>'Non-Dairy Alternatives'!D52</f>
        <v>1354059.057963874</v>
      </c>
      <c r="E144" s="106">
        <f>'Non-Dairy Alternatives'!E52</f>
        <v>36674.020928709069</v>
      </c>
      <c r="F144" s="107">
        <f>'Non-Dairy Alternatives'!F52</f>
        <v>2.7838498159388259E-2</v>
      </c>
      <c r="G144" s="108">
        <f>'Non-Dairy Alternatives'!G52</f>
        <v>0.34356090626416919</v>
      </c>
      <c r="H144" s="109">
        <f>'Non-Dairy Alternatives'!H52</f>
        <v>2.9107568201604206E-2</v>
      </c>
      <c r="I144" s="164">
        <f>'Non-Dairy Alternatives'!I52</f>
        <v>7.702076664642723</v>
      </c>
      <c r="J144" s="165">
        <f>'Non-Dairy Alternatives'!J52</f>
        <v>0.33220675192393401</v>
      </c>
      <c r="K144" s="254">
        <f>'Non-Dairy Alternatives'!K52</f>
        <v>4.5076338640742841E-2</v>
      </c>
      <c r="L144" s="257">
        <f>'Non-Dairy Alternatives'!L52</f>
        <v>10429066.672891662</v>
      </c>
      <c r="M144" s="111">
        <f>'Non-Dairy Alternatives'!M52</f>
        <v>720110.32498027198</v>
      </c>
      <c r="N144" s="107">
        <f>'Non-Dairy Alternatives'!N52</f>
        <v>7.4169694370413305E-2</v>
      </c>
      <c r="O144" s="105">
        <f>'Non-Dairy Alternatives'!O52</f>
        <v>2770437.3839580789</v>
      </c>
      <c r="P144" s="106">
        <f>'Non-Dairy Alternatives'!P52</f>
        <v>48183.835069186054</v>
      </c>
      <c r="Q144" s="107">
        <f>'Non-Dairy Alternatives'!Q52</f>
        <v>1.7699980624087213E-2</v>
      </c>
    </row>
    <row r="145" spans="2:17">
      <c r="B145" s="334"/>
      <c r="C145" s="265" t="s">
        <v>229</v>
      </c>
      <c r="D145" s="105">
        <f>'Non-Dairy Alternatives'!D53</f>
        <v>65123019.336381108</v>
      </c>
      <c r="E145" s="106">
        <f>'Non-Dairy Alternatives'!E53</f>
        <v>308579.69308611751</v>
      </c>
      <c r="F145" s="107">
        <f>'Non-Dairy Alternatives'!F53</f>
        <v>4.7609713944050096E-3</v>
      </c>
      <c r="G145" s="108">
        <f>'Non-Dairy Alternatives'!G53</f>
        <v>16.523447341735544</v>
      </c>
      <c r="H145" s="109">
        <f>'Non-Dairy Alternatives'!H53</f>
        <v>1.0525589321044535</v>
      </c>
      <c r="I145" s="164">
        <f>'Non-Dairy Alternatives'!I53</f>
        <v>10.347220664106498</v>
      </c>
      <c r="J145" s="165">
        <f>'Non-Dairy Alternatives'!J53</f>
        <v>0.15450100285085888</v>
      </c>
      <c r="K145" s="254">
        <f>'Non-Dairy Alternatives'!K53</f>
        <v>1.515797627969157E-2</v>
      </c>
      <c r="L145" s="257">
        <f>'Non-Dairy Alternatives'!L53</f>
        <v>673842251.38640964</v>
      </c>
      <c r="M145" s="111">
        <f>'Non-Dairy Alternatives'!M53</f>
        <v>13206838.100929856</v>
      </c>
      <c r="N145" s="107">
        <f>'Non-Dairy Alternatives'!N53</f>
        <v>1.9991114365561263E-2</v>
      </c>
      <c r="O145" s="105">
        <f>'Non-Dairy Alternatives'!O53</f>
        <v>149692755.8076151</v>
      </c>
      <c r="P145" s="106">
        <f>'Non-Dairy Alternatives'!P53</f>
        <v>2169141.4437358379</v>
      </c>
      <c r="Q145" s="107">
        <f>'Non-Dairy Alternatives'!Q53</f>
        <v>1.4703689664120282E-2</v>
      </c>
    </row>
    <row r="146" spans="2:17">
      <c r="B146" s="334"/>
      <c r="C146" s="265" t="s">
        <v>230</v>
      </c>
      <c r="D146" s="105">
        <f>'Non-Dairy Alternatives'!D54</f>
        <v>4613082.0964404754</v>
      </c>
      <c r="E146" s="106">
        <f>'Non-Dairy Alternatives'!E54</f>
        <v>-150756.91549426503</v>
      </c>
      <c r="F146" s="107">
        <f>'Non-Dairy Alternatives'!F54</f>
        <v>-3.1646097845997118E-2</v>
      </c>
      <c r="G146" s="108">
        <f>'Non-Dairy Alternatives'!G54</f>
        <v>1.1704619945508961</v>
      </c>
      <c r="H146" s="109">
        <f>'Non-Dairy Alternatives'!H54</f>
        <v>3.3357019784460595E-2</v>
      </c>
      <c r="I146" s="164">
        <f>'Non-Dairy Alternatives'!I54</f>
        <v>14.244647769968861</v>
      </c>
      <c r="J146" s="165">
        <f>'Non-Dairy Alternatives'!J54</f>
        <v>0.74692001249197304</v>
      </c>
      <c r="K146" s="254">
        <f>'Non-Dairy Alternatives'!K54</f>
        <v>5.533672229225594E-2</v>
      </c>
      <c r="L146" s="257">
        <f>'Non-Dairy Alternatives'!L54</f>
        <v>65711729.597744092</v>
      </c>
      <c r="M146" s="111">
        <f>'Non-Dairy Alternatives'!M54</f>
        <v>1410727.5342012718</v>
      </c>
      <c r="N146" s="107">
        <f>'Non-Dairy Alternatives'!N54</f>
        <v>2.1939433118121212E-2</v>
      </c>
      <c r="O146" s="105">
        <f>'Non-Dairy Alternatives'!O54</f>
        <v>12397290.198701104</v>
      </c>
      <c r="P146" s="106">
        <f>'Non-Dairy Alternatives'!P54</f>
        <v>-406652.36989410222</v>
      </c>
      <c r="Q146" s="107">
        <f>'Non-Dairy Alternatives'!Q54</f>
        <v>-3.175993392000339E-2</v>
      </c>
    </row>
    <row r="147" spans="2:17">
      <c r="B147" s="334"/>
      <c r="C147" s="83" t="s">
        <v>230</v>
      </c>
      <c r="D147" s="105">
        <f>'Non-Dairy Alternatives'!D55</f>
        <v>1992628.5249690788</v>
      </c>
      <c r="E147" s="106">
        <f>'Non-Dairy Alternatives'!E55</f>
        <v>-465280.89773381758</v>
      </c>
      <c r="F147" s="107">
        <f>'Non-Dairy Alternatives'!F55</f>
        <v>-0.1892994483182219</v>
      </c>
      <c r="G147" s="108">
        <f>'Non-Dairy Alternatives'!G55</f>
        <v>0.50558301564456287</v>
      </c>
      <c r="H147" s="109">
        <f>'Non-Dairy Alternatives'!H55</f>
        <v>-8.110789164234522E-2</v>
      </c>
      <c r="I147" s="164">
        <f>'Non-Dairy Alternatives'!I55</f>
        <v>10.275793925138245</v>
      </c>
      <c r="J147" s="165">
        <f>'Non-Dairy Alternatives'!J55</f>
        <v>0.47000486657712415</v>
      </c>
      <c r="K147" s="254">
        <f>'Non-Dairy Alternatives'!K55</f>
        <v>4.7931366233783898E-2</v>
      </c>
      <c r="L147" s="257">
        <f>'Non-Dairy Alternatives'!L55</f>
        <v>20475840.091934443</v>
      </c>
      <c r="M147" s="111">
        <f>'Non-Dairy Alternatives'!M55</f>
        <v>-3625901.2321399003</v>
      </c>
      <c r="N147" s="107">
        <f>'Non-Dairy Alternatives'!N55</f>
        <v>-0.15044146326963193</v>
      </c>
      <c r="O147" s="105">
        <f>'Non-Dairy Alternatives'!O55</f>
        <v>4460748.1708498318</v>
      </c>
      <c r="P147" s="106">
        <f>'Non-Dairy Alternatives'!P55</f>
        <v>-898766.35380571522</v>
      </c>
      <c r="Q147" s="107">
        <f>'Non-Dairy Alternatives'!Q55</f>
        <v>-0.16769547869888055</v>
      </c>
    </row>
    <row r="148" spans="2:17" ht="15" thickBot="1">
      <c r="B148" s="333"/>
      <c r="C148" s="266" t="s">
        <v>86</v>
      </c>
      <c r="D148" s="128">
        <f>'Non-Dairy Alternatives'!D56</f>
        <v>28466819.069796506</v>
      </c>
      <c r="E148" s="129">
        <f>'Non-Dairy Alternatives'!E56</f>
        <v>-1369916.0343349911</v>
      </c>
      <c r="F148" s="130">
        <f>'Non-Dairy Alternatives'!F56</f>
        <v>-4.5913737865551467E-2</v>
      </c>
      <c r="G148" s="131">
        <f>'Non-Dairy Alternatives'!G56</f>
        <v>7.2227914288937543</v>
      </c>
      <c r="H148" s="132">
        <f>'Non-Dairy Alternatives'!H56</f>
        <v>0.10090930132847564</v>
      </c>
      <c r="I148" s="214">
        <f>'Non-Dairy Alternatives'!I56</f>
        <v>7.6107086980435987</v>
      </c>
      <c r="J148" s="166">
        <f>'Non-Dairy Alternatives'!J56</f>
        <v>0.40651095545556881</v>
      </c>
      <c r="K148" s="256">
        <f>'Non-Dairy Alternatives'!K56</f>
        <v>5.6426956891043663E-2</v>
      </c>
      <c r="L148" s="258">
        <f>'Non-Dairy Alternatives'!L56</f>
        <v>216652667.50013366</v>
      </c>
      <c r="M148" s="134">
        <f>'Non-Dairy Alternatives'!M56</f>
        <v>1702927.8167524934</v>
      </c>
      <c r="N148" s="130">
        <f>'Non-Dairy Alternatives'!N56</f>
        <v>7.9224465182460291E-3</v>
      </c>
      <c r="O148" s="128">
        <f>'Non-Dairy Alternatives'!O56</f>
        <v>51138942.042968139</v>
      </c>
      <c r="P148" s="129">
        <f>'Non-Dairy Alternatives'!P56</f>
        <v>-2746184.9167486727</v>
      </c>
      <c r="Q148" s="130">
        <f>'Non-Dairy Alternatives'!Q56</f>
        <v>-5.096369019974014E-2</v>
      </c>
    </row>
    <row r="149" spans="2:17">
      <c r="B149" s="236"/>
      <c r="C149" s="82" t="s">
        <v>207</v>
      </c>
      <c r="D149" s="121">
        <f>'Trad vs Value Add'!D25</f>
        <v>132857226.48471676</v>
      </c>
      <c r="E149" s="122">
        <f>'Trad vs Value Add'!E25</f>
        <v>936321.98969309032</v>
      </c>
      <c r="F149" s="123">
        <f>'Trad vs Value Add'!F25</f>
        <v>7.0976013489083556E-3</v>
      </c>
      <c r="G149" s="124">
        <f>'Trad vs Value Add'!G25</f>
        <v>3.9846713721994207</v>
      </c>
      <c r="H149" s="125">
        <f>'Trad vs Value Add'!H25</f>
        <v>3.2455722048454039E-2</v>
      </c>
      <c r="I149" s="213">
        <f>'Trad vs Value Add'!I25</f>
        <v>6.2989754009245971</v>
      </c>
      <c r="J149" s="159">
        <f>'Trad vs Value Add'!J25</f>
        <v>-0.2914988558031002</v>
      </c>
      <c r="K149" s="123">
        <f>'Trad vs Value Add'!K25</f>
        <v>-4.4230330693657123E-2</v>
      </c>
      <c r="L149" s="126">
        <f>'Trad vs Value Add'!L25</f>
        <v>836864401.46229875</v>
      </c>
      <c r="M149" s="127">
        <f>'Trad vs Value Add'!M25</f>
        <v>-32556923.53638792</v>
      </c>
      <c r="N149" s="123">
        <f>'Trad vs Value Add'!N25</f>
        <v>-3.744665859954275E-2</v>
      </c>
      <c r="O149" s="121">
        <f>'Trad vs Value Add'!O25</f>
        <v>317131050.17641371</v>
      </c>
      <c r="P149" s="122">
        <f>'Trad vs Value Add'!P25</f>
        <v>-1036438.6750661135</v>
      </c>
      <c r="Q149" s="123">
        <f>'Trad vs Value Add'!Q25</f>
        <v>-3.2575253958455879E-3</v>
      </c>
    </row>
    <row r="150" spans="2:17">
      <c r="B150" s="236" t="s">
        <v>220</v>
      </c>
      <c r="C150" s="83" t="s">
        <v>208</v>
      </c>
      <c r="D150" s="105">
        <f>'Trad vs Value Add'!D26</f>
        <v>2630876444.2169213</v>
      </c>
      <c r="E150" s="106">
        <f>'Trad vs Value Add'!E26</f>
        <v>-21840848.486629963</v>
      </c>
      <c r="F150" s="107">
        <f>'Trad vs Value Add'!F26</f>
        <v>-8.233387156145305E-3</v>
      </c>
      <c r="G150" s="108">
        <f>'Trad vs Value Add'!G26</f>
        <v>78.905591577067185</v>
      </c>
      <c r="H150" s="109">
        <f>'Trad vs Value Add'!H26</f>
        <v>-0.56711094707719667</v>
      </c>
      <c r="I150" s="215">
        <f>'Trad vs Value Add'!I26</f>
        <v>3.7070892558231856</v>
      </c>
      <c r="J150" s="165">
        <f>'Trad vs Value Add'!J26</f>
        <v>-0.23169171452552728</v>
      </c>
      <c r="K150" s="107">
        <f>'Trad vs Value Add'!K26</f>
        <v>-5.8823203491057505E-2</v>
      </c>
      <c r="L150" s="110">
        <f>'Trad vs Value Add'!L26</f>
        <v>9752893799.7548561</v>
      </c>
      <c r="M150" s="111">
        <f>'Trad vs Value Add'!M26</f>
        <v>-695578592.46084785</v>
      </c>
      <c r="N150" s="107">
        <f>'Trad vs Value Add'!N26</f>
        <v>-6.657227643909612E-2</v>
      </c>
      <c r="O150" s="105">
        <f>'Trad vs Value Add'!O26</f>
        <v>3214025766.4191103</v>
      </c>
      <c r="P150" s="106">
        <f>'Trad vs Value Add'!P26</f>
        <v>-30473990.506102562</v>
      </c>
      <c r="Q150" s="107">
        <f>'Trad vs Value Add'!Q26</f>
        <v>-9.3925081797455665E-3</v>
      </c>
    </row>
    <row r="151" spans="2:17">
      <c r="B151" s="236" t="s">
        <v>218</v>
      </c>
      <c r="C151" s="83" t="s">
        <v>209</v>
      </c>
      <c r="D151" s="105">
        <f>'Trad vs Value Add'!D27</f>
        <v>34189099.195815578</v>
      </c>
      <c r="E151" s="106">
        <f>'Trad vs Value Add'!E27</f>
        <v>1560435.0256854147</v>
      </c>
      <c r="F151" s="107">
        <f>'Trad vs Value Add'!F27</f>
        <v>4.7824054872399935E-2</v>
      </c>
      <c r="G151" s="108">
        <f>'Trad vs Value Add'!G27</f>
        <v>1.0254039498748988</v>
      </c>
      <c r="H151" s="109">
        <f>'Trad vs Value Add'!H27</f>
        <v>4.7882474636886108E-2</v>
      </c>
      <c r="I151" s="215">
        <f>'Trad vs Value Add'!I27</f>
        <v>13.007271164869218</v>
      </c>
      <c r="J151" s="165">
        <f>'Trad vs Value Add'!J27</f>
        <v>1.3127051910267085E-2</v>
      </c>
      <c r="K151" s="107">
        <f>'Trad vs Value Add'!K27</f>
        <v>1.0102282840757158E-3</v>
      </c>
      <c r="L151" s="110">
        <f>'Trad vs Value Add'!L27</f>
        <v>444706884.12258536</v>
      </c>
      <c r="M151" s="111">
        <f>'Trad vs Value Add'!M27</f>
        <v>20725319.682573855</v>
      </c>
      <c r="N151" s="107">
        <f>'Trad vs Value Add'!N27</f>
        <v>4.8882596369367017E-2</v>
      </c>
      <c r="O151" s="105">
        <f>'Trad vs Value Add'!O27</f>
        <v>87080575.517477617</v>
      </c>
      <c r="P151" s="106">
        <f>'Trad vs Value Add'!P27</f>
        <v>1216984.3863995969</v>
      </c>
      <c r="Q151" s="107">
        <f>'Trad vs Value Add'!Q27</f>
        <v>1.4173462469578841E-2</v>
      </c>
    </row>
    <row r="152" spans="2:17" ht="15" thickBot="1">
      <c r="B152" s="236"/>
      <c r="C152" s="84" t="s">
        <v>210</v>
      </c>
      <c r="D152" s="128">
        <f>'Trad vs Value Add'!D28</f>
        <v>496561626.67418772</v>
      </c>
      <c r="E152" s="129">
        <f>'Trad vs Value Add'!E28</f>
        <v>15010617.237808347</v>
      </c>
      <c r="F152" s="130">
        <f>'Trad vs Value Add'!F28</f>
        <v>3.1171396059115706E-2</v>
      </c>
      <c r="G152" s="131">
        <f>'Trad vs Value Add'!G28</f>
        <v>14.892941473296709</v>
      </c>
      <c r="H152" s="132">
        <f>'Trad vs Value Add'!H28</f>
        <v>0.46616473820961168</v>
      </c>
      <c r="I152" s="214">
        <f>'Trad vs Value Add'!I28</f>
        <v>9.2049980516715433</v>
      </c>
      <c r="J152" s="166">
        <f>'Trad vs Value Add'!J28</f>
        <v>0.35982696513232071</v>
      </c>
      <c r="K152" s="130">
        <f>'Trad vs Value Add'!K28</f>
        <v>4.06806111054102E-2</v>
      </c>
      <c r="L152" s="133">
        <f>'Trad vs Value Add'!L28</f>
        <v>4570848806.0707502</v>
      </c>
      <c r="M152" s="134">
        <f>'Trad vs Value Add'!M28</f>
        <v>311447740.71031141</v>
      </c>
      <c r="N152" s="130">
        <f>'Trad vs Value Add'!N28</f>
        <v>7.3120078605219602E-2</v>
      </c>
      <c r="O152" s="128">
        <f>'Trad vs Value Add'!O28</f>
        <v>819145324.43579733</v>
      </c>
      <c r="P152" s="129">
        <f>'Trad vs Value Add'!P28</f>
        <v>28257377.713684797</v>
      </c>
      <c r="Q152" s="130">
        <f>'Trad vs Value Add'!Q28</f>
        <v>3.5728674119765477E-2</v>
      </c>
    </row>
    <row r="153" spans="2:17">
      <c r="B153" s="332" t="s">
        <v>219</v>
      </c>
      <c r="C153" s="82" t="s">
        <v>216</v>
      </c>
      <c r="D153" s="121">
        <f>Filtration!D17</f>
        <v>3254921747.0074425</v>
      </c>
      <c r="E153" s="122">
        <f>Filtration!E17</f>
        <v>-16321391.74197197</v>
      </c>
      <c r="F153" s="123">
        <f>Filtration!F17</f>
        <v>-4.9893545204993794E-3</v>
      </c>
      <c r="G153" s="124">
        <f>Filtration!G17</f>
        <v>97.622040194718878</v>
      </c>
      <c r="H153" s="125">
        <f>Filtration!H17</f>
        <v>-0.38106536238483102</v>
      </c>
      <c r="I153" s="213">
        <f>Filtration!I17</f>
        <v>4.6437007055270358</v>
      </c>
      <c r="J153" s="159">
        <f>Filtration!J17</f>
        <v>-0.14983645855128547</v>
      </c>
      <c r="K153" s="123">
        <f>Filtration!K17</f>
        <v>-3.125801541169345E-2</v>
      </c>
      <c r="L153" s="126">
        <f>Filtration!L17</f>
        <v>15114882413.013752</v>
      </c>
      <c r="M153" s="127">
        <f>Filtration!M17</f>
        <v>-565943145.31778145</v>
      </c>
      <c r="N153" s="123">
        <f>Filtration!N17</f>
        <v>-3.609141261169662E-2</v>
      </c>
      <c r="O153" s="121">
        <f>Filtration!O17</f>
        <v>4361638870.4293137</v>
      </c>
      <c r="P153" s="122">
        <f>Filtration!P17</f>
        <v>-32170174.726817131</v>
      </c>
      <c r="Q153" s="123">
        <f>Filtration!Q17</f>
        <v>-7.3217052439460278E-3</v>
      </c>
    </row>
    <row r="154" spans="2:17" ht="15" thickBot="1">
      <c r="B154" s="333"/>
      <c r="C154" s="84" t="s">
        <v>217</v>
      </c>
      <c r="D154" s="128">
        <f>Filtration!D18</f>
        <v>79286122.972510606</v>
      </c>
      <c r="E154" s="129">
        <f>Filtration!E18</f>
        <v>12631834.743756652</v>
      </c>
      <c r="F154" s="130">
        <f>Filtration!F18</f>
        <v>0.18951270922592212</v>
      </c>
      <c r="G154" s="131">
        <f>Filtration!G18</f>
        <v>2.3779598052770501</v>
      </c>
      <c r="H154" s="132">
        <f>Filtration!H18</f>
        <v>0.38106536238538635</v>
      </c>
      <c r="I154" s="214">
        <f>Filtration!I18</f>
        <v>11.476133567421479</v>
      </c>
      <c r="J154" s="166">
        <f>Filtration!J18</f>
        <v>0.41983316841031204</v>
      </c>
      <c r="K154" s="130">
        <f>Filtration!K18</f>
        <v>3.7972301154901716E-2</v>
      </c>
      <c r="L154" s="133">
        <f>Filtration!L18</f>
        <v>909898137.2755363</v>
      </c>
      <c r="M154" s="134">
        <f>Filtration!M18</f>
        <v>172948303.73615861</v>
      </c>
      <c r="N154" s="130">
        <f>Filtration!N18</f>
        <v>0.23468124404823196</v>
      </c>
      <c r="O154" s="128">
        <f>Filtration!O18</f>
        <v>198983780.84906673</v>
      </c>
      <c r="P154" s="129">
        <f>Filtration!P18</f>
        <v>29422437.769580483</v>
      </c>
      <c r="Q154" s="130">
        <f>Filtration!Q18</f>
        <v>0.17352090538577508</v>
      </c>
    </row>
    <row r="155" spans="2:17">
      <c r="B155" s="103"/>
      <c r="C155" s="80"/>
      <c r="D155" s="61"/>
      <c r="E155" s="61"/>
      <c r="F155" s="62"/>
      <c r="G155" s="63"/>
      <c r="H155" s="63"/>
      <c r="I155" s="171"/>
      <c r="J155" s="171"/>
      <c r="K155" s="62"/>
      <c r="L155" s="64"/>
      <c r="M155" s="64"/>
      <c r="N155" s="62"/>
      <c r="O155" s="61"/>
      <c r="P155" s="61"/>
      <c r="Q155" s="62"/>
    </row>
    <row r="156" spans="2:17" ht="23.4">
      <c r="B156" s="345" t="s">
        <v>139</v>
      </c>
      <c r="C156" s="345"/>
      <c r="D156" s="345"/>
      <c r="E156" s="345"/>
      <c r="F156" s="345"/>
      <c r="G156" s="345"/>
      <c r="H156" s="345"/>
      <c r="I156" s="345"/>
      <c r="J156" s="345"/>
      <c r="K156" s="345"/>
      <c r="L156" s="345"/>
      <c r="M156" s="345"/>
      <c r="N156" s="345"/>
      <c r="O156" s="345"/>
      <c r="P156" s="345"/>
      <c r="Q156" s="345"/>
    </row>
    <row r="157" spans="2:17">
      <c r="B157" s="335" t="s">
        <v>390</v>
      </c>
      <c r="C157" s="335"/>
      <c r="D157" s="335"/>
      <c r="E157" s="335"/>
      <c r="F157" s="335"/>
      <c r="G157" s="335"/>
      <c r="H157" s="335"/>
      <c r="I157" s="335"/>
      <c r="J157" s="335"/>
      <c r="K157" s="335"/>
      <c r="L157" s="335"/>
      <c r="M157" s="335"/>
      <c r="N157" s="335"/>
      <c r="O157" s="335"/>
      <c r="P157" s="335"/>
      <c r="Q157" s="335"/>
    </row>
    <row r="158" spans="2:17">
      <c r="B158" s="335" t="str">
        <f>'HOME PAGE'!H7</f>
        <v>YTD ENDING 05-19-2024</v>
      </c>
      <c r="C158" s="335"/>
      <c r="D158" s="335"/>
      <c r="E158" s="335"/>
      <c r="F158" s="335"/>
      <c r="G158" s="335"/>
      <c r="H158" s="335"/>
      <c r="I158" s="335"/>
      <c r="J158" s="335"/>
      <c r="K158" s="335"/>
      <c r="L158" s="335"/>
      <c r="M158" s="335"/>
      <c r="N158" s="335"/>
      <c r="O158" s="335"/>
      <c r="P158" s="335"/>
      <c r="Q158" s="335"/>
    </row>
    <row r="159" spans="2:17">
      <c r="D159" s="329" t="s">
        <v>76</v>
      </c>
      <c r="E159" s="330"/>
      <c r="F159" s="331"/>
      <c r="G159" s="336" t="s">
        <v>19</v>
      </c>
      <c r="H159" s="337"/>
      <c r="I159" s="329" t="s">
        <v>20</v>
      </c>
      <c r="J159" s="330"/>
      <c r="K159" s="331"/>
      <c r="L159" s="336" t="s">
        <v>21</v>
      </c>
      <c r="M159" s="330"/>
      <c r="N159" s="337"/>
      <c r="O159" s="329" t="s">
        <v>22</v>
      </c>
      <c r="P159" s="330"/>
      <c r="Q159" s="331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300" t="s">
        <v>77</v>
      </c>
      <c r="D161" s="301">
        <f>'Segment Data'!E48</f>
        <v>1288112285.6483011</v>
      </c>
      <c r="E161" s="302">
        <f>'Segment Data'!F48</f>
        <v>13804336.041312456</v>
      </c>
      <c r="F161" s="303">
        <f>'Segment Data'!G48</f>
        <v>1.0832810111221447E-2</v>
      </c>
      <c r="G161" s="304">
        <f>'Segment Data'!H48</f>
        <v>99.999999999999929</v>
      </c>
      <c r="H161" s="305">
        <f>'Segment Data'!I48</f>
        <v>-8.5265128291212022E-14</v>
      </c>
      <c r="I161" s="306">
        <f>'Segment Data'!J48</f>
        <v>0</v>
      </c>
      <c r="J161" s="307">
        <f>'Segment Data'!K48</f>
        <v>4.787439311356704</v>
      </c>
      <c r="K161" s="303">
        <f>'Segment Data'!L48</f>
        <v>-3.4137621514395811E-2</v>
      </c>
      <c r="L161" s="308">
        <f>'Segment Data'!M48</f>
        <v>-7.0801777073518377E-3</v>
      </c>
      <c r="M161" s="309">
        <f>'Segment Data'!N48</f>
        <v>6166759393.7542124</v>
      </c>
      <c r="N161" s="303">
        <f>'Segment Data'!O48</f>
        <v>22585578.554887772</v>
      </c>
      <c r="O161" s="301">
        <f>'Segment Data'!P48</f>
        <v>3.6759341832120788E-3</v>
      </c>
      <c r="P161" s="302">
        <f>'Segment Data'!Q48</f>
        <v>1747821191.7586846</v>
      </c>
      <c r="Q161" s="303">
        <f>'Segment Data'!R48</f>
        <v>19314013.491101503</v>
      </c>
    </row>
    <row r="162" spans="2:17">
      <c r="B162" s="332" t="s">
        <v>111</v>
      </c>
      <c r="C162" s="82" t="s">
        <v>111</v>
      </c>
      <c r="D162" s="121">
        <f>'Segment Data'!E51</f>
        <v>1214208476.8916175</v>
      </c>
      <c r="E162" s="122">
        <f>'Segment Data'!F51</f>
        <v>11010278.952035427</v>
      </c>
      <c r="F162" s="123">
        <f>'Segment Data'!G51</f>
        <v>9.1508439514703319E-3</v>
      </c>
      <c r="G162" s="124">
        <f>'Segment Data'!H51</f>
        <v>94.262626823756364</v>
      </c>
      <c r="H162" s="125">
        <f>'Segment Data'!I51</f>
        <v>-0.15710886969689852</v>
      </c>
      <c r="I162" s="158">
        <f>'Segment Data'!J51</f>
        <v>0</v>
      </c>
      <c r="J162" s="159">
        <f>'Segment Data'!K51</f>
        <v>4.6008579124669033</v>
      </c>
      <c r="K162" s="123">
        <f>'Segment Data'!L51</f>
        <v>-3.3473862513100805E-2</v>
      </c>
      <c r="L162" s="126">
        <f>'Segment Data'!M51</f>
        <v>-7.2230181476908252E-3</v>
      </c>
      <c r="M162" s="127">
        <f>'Segment Data'!N51</f>
        <v>5586400678.2911854</v>
      </c>
      <c r="N162" s="123">
        <f>'Segment Data'!O51</f>
        <v>10381037.981099129</v>
      </c>
      <c r="O162" s="121">
        <f>'Segment Data'!P51</f>
        <v>1.8617290918512318E-3</v>
      </c>
      <c r="P162" s="122">
        <f>'Segment Data'!Q51</f>
        <v>1562408943.2910213</v>
      </c>
      <c r="Q162" s="123">
        <f>'Segment Data'!R51</f>
        <v>14019712.572381735</v>
      </c>
    </row>
    <row r="163" spans="2:17">
      <c r="B163" s="334"/>
      <c r="C163" s="102" t="s">
        <v>110</v>
      </c>
      <c r="D163" s="135">
        <f>'Segment Data'!E52</f>
        <v>1207706289.1169496</v>
      </c>
      <c r="E163" s="136">
        <f>'Segment Data'!F52</f>
        <v>12029198.528021336</v>
      </c>
      <c r="F163" s="137">
        <f>'Segment Data'!G52</f>
        <v>1.0060574567081803E-2</v>
      </c>
      <c r="G163" s="138">
        <f>'Segment Data'!H52</f>
        <v>93.757842586612355</v>
      </c>
      <c r="H163" s="139">
        <f>'Segment Data'!I52</f>
        <v>-7.1681976715453288E-2</v>
      </c>
      <c r="I163" s="160">
        <f>'Segment Data'!J52</f>
        <v>0</v>
      </c>
      <c r="J163" s="161">
        <f>'Segment Data'!K52</f>
        <v>4.5690325079579797</v>
      </c>
      <c r="K163" s="137">
        <f>'Segment Data'!L52</f>
        <v>-2.9941363718180014E-2</v>
      </c>
      <c r="L163" s="140">
        <f>'Segment Data'!M52</f>
        <v>-6.5104444064317916E-3</v>
      </c>
      <c r="M163" s="141">
        <f>'Segment Data'!N52</f>
        <v>5518049295.0406408</v>
      </c>
      <c r="N163" s="137">
        <f>'Segment Data'!O52</f>
        <v>19161596.460391045</v>
      </c>
      <c r="O163" s="135">
        <f>'Segment Data'!P52</f>
        <v>3.4846313492342008E-3</v>
      </c>
      <c r="P163" s="136">
        <f>'Segment Data'!Q52</f>
        <v>1548853077.8674405</v>
      </c>
      <c r="Q163" s="137">
        <f>'Segment Data'!R52</f>
        <v>15897534.867575884</v>
      </c>
    </row>
    <row r="164" spans="2:17" ht="15" thickBot="1">
      <c r="B164" s="333"/>
      <c r="C164" s="98" t="s">
        <v>109</v>
      </c>
      <c r="D164" s="142">
        <f>'Segment Data'!E53</f>
        <v>6502187.7746652253</v>
      </c>
      <c r="E164" s="143">
        <f>'Segment Data'!F53</f>
        <v>-1018919.5759840216</v>
      </c>
      <c r="F164" s="144">
        <f>'Segment Data'!G53</f>
        <v>-0.1354746752678733</v>
      </c>
      <c r="G164" s="145">
        <f>'Segment Data'!H53</f>
        <v>0.5047842371437905</v>
      </c>
      <c r="H164" s="146">
        <f>'Segment Data'!I53</f>
        <v>-8.5426892981297797E-2</v>
      </c>
      <c r="I164" s="162">
        <f>'Segment Data'!J53</f>
        <v>0</v>
      </c>
      <c r="J164" s="163">
        <f>'Segment Data'!K53</f>
        <v>10.512059266708247</v>
      </c>
      <c r="K164" s="144">
        <f>'Segment Data'!L53</f>
        <v>0.25666227078865056</v>
      </c>
      <c r="L164" s="147">
        <f>'Segment Data'!M53</f>
        <v>2.5027043896084275E-2</v>
      </c>
      <c r="M164" s="148">
        <f>'Segment Data'!N53</f>
        <v>68351383.250546664</v>
      </c>
      <c r="N164" s="144">
        <f>'Segment Data'!O53</f>
        <v>-8780558.4792904258</v>
      </c>
      <c r="O164" s="142">
        <f>'Segment Data'!P53</f>
        <v>-0.11383816201652586</v>
      </c>
      <c r="P164" s="143">
        <f>'Segment Data'!Q53</f>
        <v>13555865.423579598</v>
      </c>
      <c r="Q164" s="144">
        <f>'Segment Data'!R53</f>
        <v>-1877822.2951959688</v>
      </c>
    </row>
    <row r="165" spans="2:17">
      <c r="B165" s="332" t="s">
        <v>108</v>
      </c>
      <c r="C165" s="82" t="s">
        <v>185</v>
      </c>
      <c r="D165" s="121">
        <f>Fat!E43</f>
        <v>73046761.845211327</v>
      </c>
      <c r="E165" s="122">
        <f>Fat!F43</f>
        <v>-3210175.0359405726</v>
      </c>
      <c r="F165" s="123">
        <f>Fat!G43</f>
        <v>-4.2096826429623056E-2</v>
      </c>
      <c r="G165" s="124">
        <f>Fat!H43</f>
        <v>5.6708380673853434</v>
      </c>
      <c r="H165" s="125">
        <f>Fat!I43</f>
        <v>-0.31334628182713864</v>
      </c>
      <c r="I165" s="213">
        <f>Fat!J43</f>
        <v>5.2385781538887217</v>
      </c>
      <c r="J165" s="159">
        <f>Fat!K43</f>
        <v>0.14888919169539161</v>
      </c>
      <c r="K165" s="123">
        <f>Fat!L43</f>
        <v>2.9253102262506412E-2</v>
      </c>
      <c r="L165" s="126">
        <f>Fat!M43</f>
        <v>382661170.81463629</v>
      </c>
      <c r="M165" s="127">
        <f>Fat!N43</f>
        <v>-5462919.120036006</v>
      </c>
      <c r="N165" s="123">
        <f>Fat!O43</f>
        <v>-1.4075186935589351E-2</v>
      </c>
      <c r="O165" s="121">
        <f>Fat!P43</f>
        <v>110015372.18197368</v>
      </c>
      <c r="P165" s="122">
        <f>Fat!Q43</f>
        <v>-3101925.9865117818</v>
      </c>
      <c r="Q165" s="123">
        <f>Fat!R43</f>
        <v>-2.742220718436484E-2</v>
      </c>
    </row>
    <row r="166" spans="2:17">
      <c r="B166" s="334"/>
      <c r="C166" s="83" t="s">
        <v>186</v>
      </c>
      <c r="D166" s="105">
        <f>Fat!E44</f>
        <v>159918195.48884469</v>
      </c>
      <c r="E166" s="106">
        <f>Fat!F44</f>
        <v>-3613680.1703956723</v>
      </c>
      <c r="F166" s="107">
        <f>Fat!G44</f>
        <v>-2.2097711261660574E-2</v>
      </c>
      <c r="G166" s="108">
        <f>Fat!H44</f>
        <v>12.414926654345086</v>
      </c>
      <c r="H166" s="109">
        <f>Fat!I44</f>
        <v>-0.41806836147314641</v>
      </c>
      <c r="I166" s="215">
        <f>Fat!J44</f>
        <v>4.6698801329312101</v>
      </c>
      <c r="J166" s="165">
        <f>Fat!K44</f>
        <v>-0.18085756870901637</v>
      </c>
      <c r="K166" s="107">
        <f>Fat!L44</f>
        <v>-3.7284549244512077E-2</v>
      </c>
      <c r="L166" s="110">
        <f>Fat!M44</f>
        <v>746798804.00756526</v>
      </c>
      <c r="M166" s="111">
        <f>Fat!N44</f>
        <v>-46451430.672653675</v>
      </c>
      <c r="N166" s="107">
        <f>Fat!O44</f>
        <v>-5.8558357302446344E-2</v>
      </c>
      <c r="O166" s="105">
        <f>Fat!P44</f>
        <v>232365964.44905412</v>
      </c>
      <c r="P166" s="106">
        <f>Fat!Q44</f>
        <v>-7542178.6208844185</v>
      </c>
      <c r="Q166" s="107">
        <f>Fat!R44</f>
        <v>-3.1437776660568399E-2</v>
      </c>
    </row>
    <row r="167" spans="2:17">
      <c r="B167" s="334"/>
      <c r="C167" s="83" t="s">
        <v>187</v>
      </c>
      <c r="D167" s="105">
        <f>Fat!E45</f>
        <v>467666692.1661092</v>
      </c>
      <c r="E167" s="106">
        <f>Fat!F45</f>
        <v>-7542731.2478048801</v>
      </c>
      <c r="F167" s="107">
        <f>Fat!G45</f>
        <v>-1.5872436185330137E-2</v>
      </c>
      <c r="G167" s="108">
        <f>Fat!H45</f>
        <v>36.306360662551597</v>
      </c>
      <c r="H167" s="109">
        <f>Fat!I45</f>
        <v>-0.98520795400409611</v>
      </c>
      <c r="I167" s="215">
        <f>Fat!J45</f>
        <v>4.7525887141808845</v>
      </c>
      <c r="J167" s="165">
        <f>Fat!K45</f>
        <v>2.3399834028975164E-2</v>
      </c>
      <c r="K167" s="107">
        <f>Fat!L45</f>
        <v>4.9479592847692568E-3</v>
      </c>
      <c r="L167" s="110">
        <f>Fat!M45</f>
        <v>2222627443.1869564</v>
      </c>
      <c r="M167" s="111">
        <f>Fat!N45</f>
        <v>-24727677.765526295</v>
      </c>
      <c r="N167" s="107">
        <f>Fat!O45</f>
        <v>-1.1003013068555945E-2</v>
      </c>
      <c r="O167" s="105">
        <f>Fat!P45</f>
        <v>622338678.95699942</v>
      </c>
      <c r="P167" s="106">
        <f>Fat!Q45</f>
        <v>-4446566.2917108536</v>
      </c>
      <c r="Q167" s="107">
        <f>Fat!R45</f>
        <v>-7.0942421274553819E-3</v>
      </c>
    </row>
    <row r="168" spans="2:17" ht="15" thickBot="1">
      <c r="B168" s="333"/>
      <c r="C168" s="84" t="s">
        <v>188</v>
      </c>
      <c r="D168" s="128">
        <f>Fat!E46</f>
        <v>587480636.14812148</v>
      </c>
      <c r="E168" s="129">
        <f>Fat!F46</f>
        <v>28170922.495457411</v>
      </c>
      <c r="F168" s="130">
        <f>Fat!G46</f>
        <v>5.0367304210546547E-2</v>
      </c>
      <c r="G168" s="131">
        <f>Fat!H46</f>
        <v>45.607874615716824</v>
      </c>
      <c r="H168" s="132">
        <f>Fat!I46</f>
        <v>1.7166225973046636</v>
      </c>
      <c r="I168" s="214">
        <f>Fat!J46</f>
        <v>4.7910889356281547</v>
      </c>
      <c r="J168" s="166">
        <f>Fat!K46</f>
        <v>-6.3903393931586727E-2</v>
      </c>
      <c r="K168" s="130">
        <f>Fat!L46</f>
        <v>-1.3162408834821287E-2</v>
      </c>
      <c r="L168" s="133">
        <f>Fat!M46</f>
        <v>2814671975.7450547</v>
      </c>
      <c r="M168" s="134">
        <f>Fat!N46</f>
        <v>99227606.113115311</v>
      </c>
      <c r="N168" s="130">
        <f>Fat!O46</f>
        <v>3.65419403257983E-2</v>
      </c>
      <c r="O168" s="128">
        <f>Fat!P46</f>
        <v>783101176.17065895</v>
      </c>
      <c r="P168" s="129">
        <f>Fat!Q46</f>
        <v>34404684.390210152</v>
      </c>
      <c r="Q168" s="130">
        <f>Fat!R46</f>
        <v>4.5952778953716723E-2</v>
      </c>
    </row>
    <row r="169" spans="2:17" ht="15" customHeight="1">
      <c r="B169" s="342" t="s">
        <v>107</v>
      </c>
      <c r="C169" s="82" t="s">
        <v>201</v>
      </c>
      <c r="D169" s="121">
        <f>Fat!E47</f>
        <v>72247650.520395815</v>
      </c>
      <c r="E169" s="122">
        <f>Fat!F47</f>
        <v>-3025099.2371393144</v>
      </c>
      <c r="F169" s="123">
        <f>Fat!G47</f>
        <v>-4.0188504430668667E-2</v>
      </c>
      <c r="G169" s="124">
        <f>Fat!H47</f>
        <v>5.6088006709782965</v>
      </c>
      <c r="H169" s="125">
        <f>Fat!I47</f>
        <v>-0.29815061036230261</v>
      </c>
      <c r="I169" s="213">
        <f>Fat!J47</f>
        <v>5.2020354483945592</v>
      </c>
      <c r="J169" s="159">
        <f>Fat!K47</f>
        <v>0.14783169739268587</v>
      </c>
      <c r="K169" s="123">
        <f>Fat!L47</f>
        <v>2.9249255604976713E-2</v>
      </c>
      <c r="L169" s="126">
        <f>Fat!M47</f>
        <v>375834839.07032067</v>
      </c>
      <c r="M169" s="127">
        <f>Fat!N47</f>
        <v>-4608975.1024387479</v>
      </c>
      <c r="N169" s="123">
        <f>Fat!O47</f>
        <v>-1.2114732664166314E-2</v>
      </c>
      <c r="O169" s="121">
        <f>Fat!P47</f>
        <v>107923423.31742844</v>
      </c>
      <c r="P169" s="122">
        <f>Fat!Q47</f>
        <v>-2670373.1148410589</v>
      </c>
      <c r="Q169" s="123">
        <f>Fat!R47</f>
        <v>-2.4145776716115036E-2</v>
      </c>
    </row>
    <row r="170" spans="2:17">
      <c r="B170" s="343"/>
      <c r="C170" s="83" t="s">
        <v>202</v>
      </c>
      <c r="D170" s="105">
        <f>Fat!E48</f>
        <v>123559996.33302169</v>
      </c>
      <c r="E170" s="106">
        <f>Fat!F48</f>
        <v>-3509846.7775673717</v>
      </c>
      <c r="F170" s="107">
        <f>Fat!G48</f>
        <v>-2.7621398528939297E-2</v>
      </c>
      <c r="G170" s="108">
        <f>Fat!H48</f>
        <v>9.592331174050905</v>
      </c>
      <c r="H170" s="109">
        <f>Fat!I48</f>
        <v>-0.37934350237082448</v>
      </c>
      <c r="I170" s="215">
        <f>Fat!J48</f>
        <v>4.2287277805094137</v>
      </c>
      <c r="J170" s="165">
        <f>Fat!K48</f>
        <v>-0.13167400525536621</v>
      </c>
      <c r="K170" s="107">
        <f>Fat!L48</f>
        <v>-3.0197677123524898E-2</v>
      </c>
      <c r="L170" s="110">
        <f>Fat!M48</f>
        <v>522501589.05309004</v>
      </c>
      <c r="M170" s="111">
        <f>Fat!N48</f>
        <v>-31573981.763172925</v>
      </c>
      <c r="N170" s="107">
        <f>Fat!O48</f>
        <v>-5.6984973577987208E-2</v>
      </c>
      <c r="O170" s="105">
        <f>Fat!P48</f>
        <v>153855118.47782272</v>
      </c>
      <c r="P170" s="106">
        <f>Fat!Q48</f>
        <v>-5581787.9415978193</v>
      </c>
      <c r="Q170" s="107">
        <f>Fat!R48</f>
        <v>-3.5009384382522851E-2</v>
      </c>
    </row>
    <row r="171" spans="2:17">
      <c r="B171" s="343"/>
      <c r="C171" s="83" t="s">
        <v>203</v>
      </c>
      <c r="D171" s="105">
        <f>Fat!E49</f>
        <v>455245930.39221215</v>
      </c>
      <c r="E171" s="106">
        <f>Fat!F49</f>
        <v>-9297525.4953594208</v>
      </c>
      <c r="F171" s="107">
        <f>Fat!G49</f>
        <v>-2.0014328858847599E-2</v>
      </c>
      <c r="G171" s="108">
        <f>Fat!H49</f>
        <v>35.342099866945119</v>
      </c>
      <c r="H171" s="109">
        <f>Fat!I49</f>
        <v>-1.1124679658022245</v>
      </c>
      <c r="I171" s="215">
        <f>Fat!J49</f>
        <v>4.5803051203526071</v>
      </c>
      <c r="J171" s="165">
        <f>Fat!K49</f>
        <v>-9.1615455261209178E-3</v>
      </c>
      <c r="K171" s="107">
        <f>Fat!L49</f>
        <v>-1.9962113668313985E-3</v>
      </c>
      <c r="L171" s="110">
        <f>Fat!M49</f>
        <v>2085165265.9951358</v>
      </c>
      <c r="M171" s="111">
        <f>Fat!N49</f>
        <v>-46841439.652979136</v>
      </c>
      <c r="N171" s="107">
        <f>Fat!O49</f>
        <v>-2.197058739491144E-2</v>
      </c>
      <c r="O171" s="105">
        <f>Fat!P49</f>
        <v>591069870.66947448</v>
      </c>
      <c r="P171" s="106">
        <f>Fat!Q49</f>
        <v>-8971762.6060689688</v>
      </c>
      <c r="Q171" s="107">
        <f>Fat!R49</f>
        <v>-1.4951900182481289E-2</v>
      </c>
    </row>
    <row r="172" spans="2:17" ht="15" thickBot="1">
      <c r="B172" s="344"/>
      <c r="C172" s="84" t="s">
        <v>204</v>
      </c>
      <c r="D172" s="128">
        <f>Fat!E50</f>
        <v>563154899.64598954</v>
      </c>
      <c r="E172" s="129">
        <f>Fat!F50</f>
        <v>26842750.462104321</v>
      </c>
      <c r="F172" s="130">
        <f>Fat!G50</f>
        <v>5.0050610456897841E-2</v>
      </c>
      <c r="G172" s="131">
        <f>Fat!H50</f>
        <v>43.719395111782198</v>
      </c>
      <c r="H172" s="132">
        <f>Fat!I50</f>
        <v>1.6328532088387178</v>
      </c>
      <c r="I172" s="214">
        <f>Fat!J50</f>
        <v>4.6219947403616164</v>
      </c>
      <c r="J172" s="166">
        <f>Fat!K50</f>
        <v>-5.717121456160168E-2</v>
      </c>
      <c r="K172" s="130">
        <f>Fat!L50</f>
        <v>-1.2218248959827675E-2</v>
      </c>
      <c r="L172" s="133">
        <f>Fat!M50</f>
        <v>2602898984.1726375</v>
      </c>
      <c r="M172" s="134">
        <f>Fat!N50</f>
        <v>93405434.499699593</v>
      </c>
      <c r="N172" s="130">
        <f>Fat!O50</f>
        <v>3.7220830677916317E-2</v>
      </c>
      <c r="O172" s="128">
        <f>Fat!P50</f>
        <v>709560530.82629466</v>
      </c>
      <c r="P172" s="129">
        <f>Fat!Q50</f>
        <v>31243636.234888196</v>
      </c>
      <c r="Q172" s="130">
        <f>Fat!R50</f>
        <v>4.6060530828600739E-2</v>
      </c>
    </row>
    <row r="173" spans="2:17" ht="15" thickBot="1">
      <c r="B173" s="332" t="s">
        <v>106</v>
      </c>
      <c r="C173" s="149" t="s">
        <v>106</v>
      </c>
      <c r="D173" s="114">
        <f>'Segment Data'!E54</f>
        <v>65573727.636955425</v>
      </c>
      <c r="E173" s="115">
        <f>'Segment Data'!F54</f>
        <v>2600413.9988131896</v>
      </c>
      <c r="F173" s="116">
        <f>'Segment Data'!G54</f>
        <v>4.1293904490332357E-2</v>
      </c>
      <c r="G173" s="117">
        <f>'Segment Data'!H54</f>
        <v>5.0906841249443104</v>
      </c>
      <c r="H173" s="118">
        <f>'Segment Data'!I54</f>
        <v>0.14891838789747336</v>
      </c>
      <c r="I173" s="167">
        <f>'Segment Data'!J54</f>
        <v>0</v>
      </c>
      <c r="J173" s="168">
        <f>'Segment Data'!K54</f>
        <v>7.7142173384853487</v>
      </c>
      <c r="K173" s="116">
        <f>'Segment Data'!L54</f>
        <v>-0.15290603700044247</v>
      </c>
      <c r="L173" s="119">
        <f>'Segment Data'!M54</f>
        <v>-1.9436079708232693E-2</v>
      </c>
      <c r="M173" s="120">
        <f>'Segment Data'!N54</f>
        <v>505849986.68611741</v>
      </c>
      <c r="N173" s="116">
        <f>'Segment Data'!O54</f>
        <v>10431158.931690454</v>
      </c>
      <c r="O173" s="114">
        <f>'Segment Data'!P54</f>
        <v>2.1055233162961363E-2</v>
      </c>
      <c r="P173" s="115">
        <f>'Segment Data'!Q54</f>
        <v>157541790.41994631</v>
      </c>
      <c r="Q173" s="116">
        <f>'Segment Data'!R54</f>
        <v>4758908.8512828648</v>
      </c>
    </row>
    <row r="174" spans="2:17">
      <c r="B174" s="334"/>
      <c r="C174" s="99" t="s">
        <v>120</v>
      </c>
      <c r="D174" s="150">
        <f>'Segment Data'!E55</f>
        <v>59494937.635072559</v>
      </c>
      <c r="E174" s="151">
        <f>'Segment Data'!F55</f>
        <v>3287656.7636100799</v>
      </c>
      <c r="F174" s="152">
        <f>'Segment Data'!G55</f>
        <v>5.8491652907537939E-2</v>
      </c>
      <c r="G174" s="153">
        <f>'Segment Data'!H55</f>
        <v>4.6187695201687307</v>
      </c>
      <c r="H174" s="154">
        <f>'Segment Data'!I55</f>
        <v>0.20796121525330857</v>
      </c>
      <c r="I174" s="169">
        <f>'Segment Data'!J55</f>
        <v>0</v>
      </c>
      <c r="J174" s="170">
        <f>'Segment Data'!K55</f>
        <v>6.7947326711328175</v>
      </c>
      <c r="K174" s="152">
        <f>'Segment Data'!L55</f>
        <v>3.6638442497114454E-3</v>
      </c>
      <c r="L174" s="155">
        <f>'Segment Data'!M55</f>
        <v>5.3950922058215072E-4</v>
      </c>
      <c r="M174" s="156">
        <f>'Segment Data'!N55</f>
        <v>404252196.51603699</v>
      </c>
      <c r="N174" s="152">
        <f>'Segment Data'!O55</f>
        <v>22544683.545985043</v>
      </c>
      <c r="O174" s="150">
        <f>'Segment Data'!P55</f>
        <v>5.9062718914190869E-2</v>
      </c>
      <c r="P174" s="151">
        <f>'Segment Data'!Q55</f>
        <v>129915900.2189194</v>
      </c>
      <c r="Q174" s="152">
        <f>'Segment Data'!R55</f>
        <v>6905586.7739707977</v>
      </c>
    </row>
    <row r="175" spans="2:17" ht="15" thickBot="1">
      <c r="B175" s="334"/>
      <c r="C175" s="98" t="s">
        <v>121</v>
      </c>
      <c r="D175" s="142">
        <f>'Segment Data'!E56</f>
        <v>6078790.0018836623</v>
      </c>
      <c r="E175" s="143">
        <f>'Segment Data'!F56</f>
        <v>-687242.76479678135</v>
      </c>
      <c r="F175" s="144">
        <f>'Segment Data'!G56</f>
        <v>-0.10157248545722856</v>
      </c>
      <c r="G175" s="145">
        <f>'Segment Data'!H56</f>
        <v>0.47191460477564107</v>
      </c>
      <c r="H175" s="146">
        <f>'Segment Data'!I56</f>
        <v>-5.904282735582822E-2</v>
      </c>
      <c r="I175" s="162">
        <f>'Segment Data'!J56</f>
        <v>0</v>
      </c>
      <c r="J175" s="163">
        <f>'Segment Data'!K56</f>
        <v>16.713489055979519</v>
      </c>
      <c r="K175" s="144">
        <f>'Segment Data'!L56</f>
        <v>-9.2713146343530894E-2</v>
      </c>
      <c r="L175" s="147">
        <f>'Segment Data'!M56</f>
        <v>-5.5166030509091191E-3</v>
      </c>
      <c r="M175" s="148">
        <f>'Segment Data'!N56</f>
        <v>101597790.17008032</v>
      </c>
      <c r="N175" s="144">
        <f>'Segment Data'!O56</f>
        <v>-12113524.614294469</v>
      </c>
      <c r="O175" s="142">
        <f>'Segment Data'!P56</f>
        <v>-0.10652875342497582</v>
      </c>
      <c r="P175" s="143">
        <f>'Segment Data'!Q56</f>
        <v>27625890.20102689</v>
      </c>
      <c r="Q175" s="144">
        <f>'Segment Data'!R56</f>
        <v>-2146677.9226878919</v>
      </c>
    </row>
    <row r="176" spans="2:17">
      <c r="B176" s="334"/>
      <c r="C176" s="82" t="s">
        <v>105</v>
      </c>
      <c r="D176" s="121">
        <f>Flavor!D54</f>
        <v>136047.80119111662</v>
      </c>
      <c r="E176" s="122">
        <f>Flavor!E54</f>
        <v>96122.501507024281</v>
      </c>
      <c r="F176" s="123">
        <f>Flavor!F54</f>
        <v>2.4075586725106763</v>
      </c>
      <c r="G176" s="124">
        <f>Flavor!G54</f>
        <v>1.0561796724316182E-2</v>
      </c>
      <c r="H176" s="125">
        <f>Flavor!H54</f>
        <v>7.4287000739809341E-3</v>
      </c>
      <c r="I176" s="213">
        <f>Flavor!I54</f>
        <v>7.0316146842437774</v>
      </c>
      <c r="J176" s="159">
        <f>Flavor!J54</f>
        <v>-2.0568243464589688</v>
      </c>
      <c r="K176" s="123">
        <f>Flavor!K54</f>
        <v>-0.22631216862549924</v>
      </c>
      <c r="L176" s="126">
        <f>Flavor!L54</f>
        <v>956635.71661453368</v>
      </c>
      <c r="M176" s="127">
        <f>Flavor!M54</f>
        <v>593777.06465312489</v>
      </c>
      <c r="N176" s="123">
        <f>Flavor!N54</f>
        <v>1.6363866796161579</v>
      </c>
      <c r="O176" s="121">
        <f>Flavor!O54</f>
        <v>296420.52576828003</v>
      </c>
      <c r="P176" s="122">
        <f>Flavor!P54</f>
        <v>192204.90211427212</v>
      </c>
      <c r="Q176" s="123">
        <f>Flavor!Q54</f>
        <v>1.8443002630045704</v>
      </c>
    </row>
    <row r="177" spans="2:17">
      <c r="B177" s="334"/>
      <c r="C177" s="83" t="s">
        <v>104</v>
      </c>
      <c r="D177" s="105">
        <f>Flavor!D55</f>
        <v>61670782.792427875</v>
      </c>
      <c r="E177" s="106">
        <f>Flavor!E55</f>
        <v>2231981.8631219715</v>
      </c>
      <c r="F177" s="107">
        <f>Flavor!F55</f>
        <v>3.7550923441012886E-2</v>
      </c>
      <c r="G177" s="108">
        <f>Flavor!G55</f>
        <v>4.7876868716758825</v>
      </c>
      <c r="H177" s="109">
        <f>Flavor!H55</f>
        <v>0.1232883683441317</v>
      </c>
      <c r="I177" s="215">
        <f>Flavor!I55</f>
        <v>7.4071371617415167</v>
      </c>
      <c r="J177" s="165">
        <f>Flavor!J55</f>
        <v>-9.6829972806485642E-2</v>
      </c>
      <c r="K177" s="107">
        <f>Flavor!K55</f>
        <v>-1.2903837539570747E-2</v>
      </c>
      <c r="L177" s="110">
        <f>Flavor!L55</f>
        <v>456803947.01548177</v>
      </c>
      <c r="M177" s="111">
        <f>Flavor!M55</f>
        <v>10777138.325029016</v>
      </c>
      <c r="N177" s="107">
        <f>Flavor!N55</f>
        <v>2.4162534885898444E-2</v>
      </c>
      <c r="O177" s="105">
        <f>Flavor!O55</f>
        <v>138028129.83146435</v>
      </c>
      <c r="P177" s="106">
        <f>Flavor!P55</f>
        <v>4561420.9714134037</v>
      </c>
      <c r="Q177" s="107">
        <f>Flavor!Q55</f>
        <v>3.4176470000443097E-2</v>
      </c>
    </row>
    <row r="178" spans="2:17">
      <c r="B178" s="334"/>
      <c r="C178" s="83" t="s">
        <v>103</v>
      </c>
      <c r="D178" s="105">
        <f>Flavor!D56</f>
        <v>89828.577058449897</v>
      </c>
      <c r="E178" s="106">
        <f>Flavor!E56</f>
        <v>-10346.898405304004</v>
      </c>
      <c r="F178" s="107">
        <f>Flavor!F56</f>
        <v>-0.10328773941330363</v>
      </c>
      <c r="G178" s="108">
        <f>Flavor!G56</f>
        <v>6.9736604533074181E-3</v>
      </c>
      <c r="H178" s="109">
        <f>Flavor!H56</f>
        <v>-8.8750650360038073E-4</v>
      </c>
      <c r="I178" s="215">
        <f>Flavor!I56</f>
        <v>14.027213356975018</v>
      </c>
      <c r="J178" s="165">
        <f>Flavor!J56</f>
        <v>-1.2454333681544618</v>
      </c>
      <c r="K178" s="107">
        <f>Flavor!K56</f>
        <v>-8.1546662511693971E-2</v>
      </c>
      <c r="L178" s="110">
        <f>Flavor!L56</f>
        <v>1260044.6159523481</v>
      </c>
      <c r="M178" s="111">
        <f>Flavor!M56</f>
        <v>-269900.03132744157</v>
      </c>
      <c r="N178" s="107">
        <f>Flavor!N56</f>
        <v>-0.17641163149746517</v>
      </c>
      <c r="O178" s="105">
        <f>Flavor!O56</f>
        <v>567491.12033462524</v>
      </c>
      <c r="P178" s="106">
        <f>Flavor!P56</f>
        <v>-84304.226938063628</v>
      </c>
      <c r="Q178" s="107">
        <f>Flavor!Q56</f>
        <v>-0.12934155987890725</v>
      </c>
    </row>
    <row r="179" spans="2:17">
      <c r="B179" s="334"/>
      <c r="C179" s="83" t="s">
        <v>102</v>
      </c>
      <c r="D179" s="105">
        <f>Flavor!D57</f>
        <v>10834.986762348059</v>
      </c>
      <c r="E179" s="106">
        <f>Flavor!E57</f>
        <v>1593.8374958737022</v>
      </c>
      <c r="F179" s="107">
        <f>Flavor!F57</f>
        <v>0.17247178353193901</v>
      </c>
      <c r="G179" s="108">
        <f>Flavor!G57</f>
        <v>8.4115235007597609E-4</v>
      </c>
      <c r="H179" s="109">
        <f>Flavor!H57</f>
        <v>1.1596270738996502E-4</v>
      </c>
      <c r="I179" s="215">
        <f>Flavor!I57</f>
        <v>5.8568527370308123</v>
      </c>
      <c r="J179" s="165">
        <f>Flavor!J57</f>
        <v>-2.3833398504495902</v>
      </c>
      <c r="K179" s="107">
        <f>Flavor!K57</f>
        <v>-0.28923351306991019</v>
      </c>
      <c r="L179" s="110">
        <f>Flavor!L57</f>
        <v>63458.921874750849</v>
      </c>
      <c r="M179" s="111">
        <f>Flavor!M57</f>
        <v>-12689.927810651097</v>
      </c>
      <c r="N179" s="107">
        <f>Flavor!N57</f>
        <v>-0.16664634939434692</v>
      </c>
      <c r="O179" s="105">
        <f>Flavor!O57</f>
        <v>24536.144056809917</v>
      </c>
      <c r="P179" s="106">
        <f>Flavor!P57</f>
        <v>2043.1835173779145</v>
      </c>
      <c r="Q179" s="107">
        <f>Flavor!Q57</f>
        <v>9.0836575905428124E-2</v>
      </c>
    </row>
    <row r="180" spans="2:17">
      <c r="B180" s="334"/>
      <c r="C180" s="83" t="s">
        <v>63</v>
      </c>
      <c r="D180" s="105">
        <f>Flavor!D58</f>
        <v>2361505.7316785315</v>
      </c>
      <c r="E180" s="106">
        <f>Flavor!E58</f>
        <v>150068.67410979932</v>
      </c>
      <c r="F180" s="107">
        <f>Flavor!F58</f>
        <v>6.7860251141303465E-2</v>
      </c>
      <c r="G180" s="108">
        <f>Flavor!G58</f>
        <v>0.18333073583643333</v>
      </c>
      <c r="H180" s="109">
        <f>Flavor!H58</f>
        <v>9.7904971326910617E-3</v>
      </c>
      <c r="I180" s="215">
        <f>Flavor!I58</f>
        <v>14.236392621224589</v>
      </c>
      <c r="J180" s="165">
        <f>Flavor!J58</f>
        <v>-0.55051445783621489</v>
      </c>
      <c r="K180" s="107">
        <f>Flavor!K58</f>
        <v>-3.7229858474986846E-2</v>
      </c>
      <c r="L180" s="110">
        <f>Flavor!L58</f>
        <v>33619322.773447819</v>
      </c>
      <c r="M180" s="111">
        <f>Flavor!M58</f>
        <v>919008.49198734015</v>
      </c>
      <c r="N180" s="107">
        <f>Flavor!N58</f>
        <v>2.8103965120248837E-2</v>
      </c>
      <c r="O180" s="105">
        <f>Flavor!O58</f>
        <v>15026867.434323922</v>
      </c>
      <c r="P180" s="106">
        <f>Flavor!P58</f>
        <v>647987.94394796714</v>
      </c>
      <c r="Q180" s="107">
        <f>Flavor!Q58</f>
        <v>4.5065260083838744E-2</v>
      </c>
    </row>
    <row r="181" spans="2:17">
      <c r="B181" s="334"/>
      <c r="C181" s="83" t="s">
        <v>64</v>
      </c>
      <c r="D181" s="105">
        <f>Flavor!D59</f>
        <v>1033666.6894611431</v>
      </c>
      <c r="E181" s="106">
        <f>Flavor!E59</f>
        <v>87220.997313999454</v>
      </c>
      <c r="F181" s="107">
        <f>Flavor!F59</f>
        <v>9.2156367806087741E-2</v>
      </c>
      <c r="G181" s="108">
        <f>Flavor!G59</f>
        <v>8.0246629193580193E-2</v>
      </c>
      <c r="H181" s="109">
        <f>Flavor!H59</f>
        <v>5.9752811698126074E-3</v>
      </c>
      <c r="I181" s="215">
        <f>Flavor!I59</f>
        <v>10.559724177443853</v>
      </c>
      <c r="J181" s="165">
        <f>Flavor!J59</f>
        <v>-1.5765130102721354</v>
      </c>
      <c r="K181" s="107">
        <f>Flavor!K59</f>
        <v>-0.12990130185226148</v>
      </c>
      <c r="L181" s="110">
        <f>Flavor!L59</f>
        <v>10915235.132121179</v>
      </c>
      <c r="M181" s="111">
        <f>Flavor!M59</f>
        <v>-571054.27306858264</v>
      </c>
      <c r="N181" s="107">
        <f>Flavor!N59</f>
        <v>-4.9716166198160355E-2</v>
      </c>
      <c r="O181" s="105">
        <f>Flavor!O59</f>
        <v>2717374.1869405969</v>
      </c>
      <c r="P181" s="106">
        <f>Flavor!P59</f>
        <v>-345036.64333387138</v>
      </c>
      <c r="Q181" s="107">
        <f>Flavor!Q59</f>
        <v>-0.11266830691783686</v>
      </c>
    </row>
    <row r="182" spans="2:17">
      <c r="B182" s="334"/>
      <c r="C182" s="83" t="s">
        <v>196</v>
      </c>
      <c r="D182" s="105">
        <f>Flavor!D60</f>
        <v>288326.48360801942</v>
      </c>
      <c r="E182" s="106">
        <f>Flavor!E60</f>
        <v>-73247.176644902967</v>
      </c>
      <c r="F182" s="107">
        <f>Flavor!F60</f>
        <v>-0.20257885099723869</v>
      </c>
      <c r="G182" s="108">
        <f>Flavor!G60</f>
        <v>2.2383645185319066E-2</v>
      </c>
      <c r="H182" s="109">
        <f>Flavor!H60</f>
        <v>-5.9904743016099653E-3</v>
      </c>
      <c r="I182" s="215">
        <f>Flavor!I60</f>
        <v>15.483868649296992</v>
      </c>
      <c r="J182" s="165">
        <f>Flavor!J60</f>
        <v>-1.0011025474321951</v>
      </c>
      <c r="K182" s="107">
        <f>Flavor!K60</f>
        <v>-6.0728195123011537E-2</v>
      </c>
      <c r="L182" s="110">
        <f>Flavor!L60</f>
        <v>4464409.400300255</v>
      </c>
      <c r="M182" s="111">
        <f>Flavor!M60</f>
        <v>-1496121.974465115</v>
      </c>
      <c r="N182" s="107">
        <f>Flavor!N60</f>
        <v>-0.25100479812909438</v>
      </c>
      <c r="O182" s="105">
        <f>Flavor!O60</f>
        <v>1759251.6939237919</v>
      </c>
      <c r="P182" s="106">
        <f>Flavor!P60</f>
        <v>-709729.43684803275</v>
      </c>
      <c r="Q182" s="107">
        <f>Flavor!Q60</f>
        <v>-0.28745842890511086</v>
      </c>
    </row>
    <row r="183" spans="2:17" ht="15" thickBot="1">
      <c r="B183" s="334"/>
      <c r="C183" s="83" t="s">
        <v>197</v>
      </c>
      <c r="D183" s="105">
        <f>Flavor!D61</f>
        <v>173758.7058403297</v>
      </c>
      <c r="E183" s="106">
        <f>Flavor!E61</f>
        <v>124488.1536450244</v>
      </c>
      <c r="F183" s="107">
        <f>Flavor!F61</f>
        <v>2.526623877718305</v>
      </c>
      <c r="G183" s="108">
        <f>Flavor!G61</f>
        <v>1.3489406768050324E-2</v>
      </c>
      <c r="H183" s="109">
        <f>Flavor!H61</f>
        <v>9.6229510804356558E-3</v>
      </c>
      <c r="I183" s="215">
        <f>Flavor!I61</f>
        <v>6.8652943848896264</v>
      </c>
      <c r="J183" s="165">
        <f>Flavor!J61</f>
        <v>-7.9237554184289181</v>
      </c>
      <c r="K183" s="107">
        <f>Flavor!K61</f>
        <v>-0.53578529545900178</v>
      </c>
      <c r="L183" s="110">
        <f>Flavor!L61</f>
        <v>1192904.6675313038</v>
      </c>
      <c r="M183" s="111">
        <f>Flavor!M61</f>
        <v>464240.01727792807</v>
      </c>
      <c r="N183" s="107">
        <f>Flavor!N61</f>
        <v>0.63711066142223272</v>
      </c>
      <c r="O183" s="105">
        <f>Flavor!O61</f>
        <v>542164.85671129462</v>
      </c>
      <c r="P183" s="106">
        <f>Flavor!P61</f>
        <v>287296.51093938586</v>
      </c>
      <c r="Q183" s="107">
        <f>Flavor!Q61</f>
        <v>1.1272349654456433</v>
      </c>
    </row>
    <row r="184" spans="2:17">
      <c r="B184" s="332" t="s">
        <v>101</v>
      </c>
      <c r="C184" s="101" t="s">
        <v>13</v>
      </c>
      <c r="D184" s="150">
        <f>'Branded vs. Private Label'!D13</f>
        <v>297521367.5765385</v>
      </c>
      <c r="E184" s="151">
        <f>'Branded vs. Private Label'!E13</f>
        <v>4342205.6473739743</v>
      </c>
      <c r="F184" s="152">
        <f>'Branded vs. Private Label'!F13</f>
        <v>1.4810758100274197E-2</v>
      </c>
      <c r="G184" s="153">
        <f>'Branded vs. Private Label'!G13</f>
        <v>23.097471462031514</v>
      </c>
      <c r="H184" s="154">
        <f>'Branded vs. Private Label'!H13</f>
        <v>9.0539580331771674E-2</v>
      </c>
      <c r="I184" s="216">
        <f>'Branded vs. Private Label'!I13</f>
        <v>7.9952022056855787</v>
      </c>
      <c r="J184" s="170">
        <f>'Branded vs. Private Label'!J13</f>
        <v>0.10999797283063995</v>
      </c>
      <c r="K184" s="152">
        <f>'Branded vs. Private Label'!K13</f>
        <v>1.3949920583200135E-2</v>
      </c>
      <c r="L184" s="155">
        <f>'Branded vs. Private Label'!L13</f>
        <v>2378743494.2865305</v>
      </c>
      <c r="M184" s="156">
        <f>'Branded vs. Private Label'!M13</f>
        <v>66965925.657818794</v>
      </c>
      <c r="N184" s="152">
        <f>'Branded vs. Private Label'!N13</f>
        <v>2.8967287582750141E-2</v>
      </c>
      <c r="O184" s="150">
        <f>'Branded vs. Private Label'!O13</f>
        <v>555398038.36133718</v>
      </c>
      <c r="P184" s="151">
        <f>'Branded vs. Private Label'!P13</f>
        <v>14105673.175093532</v>
      </c>
      <c r="Q184" s="152">
        <f>'Branded vs. Private Label'!Q13</f>
        <v>2.6059250198809218E-2</v>
      </c>
    </row>
    <row r="185" spans="2:17" ht="15" thickBot="1">
      <c r="B185" s="333"/>
      <c r="C185" s="100" t="s">
        <v>12</v>
      </c>
      <c r="D185" s="142">
        <f>'Branded vs. Private Label'!D14</f>
        <v>990590918.07174158</v>
      </c>
      <c r="E185" s="143">
        <f>'Branded vs. Private Label'!E14</f>
        <v>9462130.3939396143</v>
      </c>
      <c r="F185" s="144">
        <f>'Branded vs. Private Label'!F14</f>
        <v>9.6441267576453313E-3</v>
      </c>
      <c r="G185" s="145">
        <f>'Branded vs. Private Label'!G14</f>
        <v>76.902528537966759</v>
      </c>
      <c r="H185" s="146">
        <f>'Branded vs. Private Label'!H14</f>
        <v>-9.0539580331764569E-2</v>
      </c>
      <c r="I185" s="217">
        <f>'Branded vs. Private Label'!I14</f>
        <v>3.8239961929404087</v>
      </c>
      <c r="J185" s="163">
        <f>'Branded vs. Private Label'!J14</f>
        <v>-8.2113070901868923E-2</v>
      </c>
      <c r="K185" s="144">
        <f>'Branded vs. Private Label'!K14</f>
        <v>-2.1021703530407058E-2</v>
      </c>
      <c r="L185" s="147">
        <f>'Branded vs. Private Label'!L14</f>
        <v>3788015899.4676843</v>
      </c>
      <c r="M185" s="148">
        <f>'Branded vs. Private Label'!M14</f>
        <v>-44380347.102921009</v>
      </c>
      <c r="N185" s="144">
        <f>'Branded vs. Private Label'!N14</f>
        <v>-1.1580312746270555E-2</v>
      </c>
      <c r="O185" s="142">
        <f>'Branded vs. Private Label'!O14</f>
        <v>1192423153.3973489</v>
      </c>
      <c r="P185" s="143">
        <f>'Branded vs. Private Label'!P14</f>
        <v>5208340.3160097599</v>
      </c>
      <c r="Q185" s="144">
        <f>'Branded vs. Private Label'!Q14</f>
        <v>4.3870243688181841E-3</v>
      </c>
    </row>
    <row r="186" spans="2:17" ht="15" thickBot="1">
      <c r="B186" s="332" t="s">
        <v>100</v>
      </c>
      <c r="C186" s="149" t="s">
        <v>99</v>
      </c>
      <c r="D186" s="114">
        <f>'Single Serve'!E18</f>
        <v>14637424.86412115</v>
      </c>
      <c r="E186" s="115">
        <f>'Single Serve'!F18</f>
        <v>-346586.06763381325</v>
      </c>
      <c r="F186" s="116">
        <f>'Single Serve'!G18</f>
        <v>-2.3130393404833176E-2</v>
      </c>
      <c r="G186" s="117">
        <f>'Single Serve'!H18</f>
        <v>1.1363469650283007</v>
      </c>
      <c r="H186" s="118">
        <f>'Single Serve'!I18</f>
        <v>-3.9507814530769236E-2</v>
      </c>
      <c r="I186" s="218">
        <f>'Single Serve'!J18</f>
        <v>15.009489099445899</v>
      </c>
      <c r="J186" s="168">
        <f>'Single Serve'!K18</f>
        <v>-0.34174220987667425</v>
      </c>
      <c r="K186" s="116">
        <f>'Single Serve'!L18</f>
        <v>-2.2261550424892584E-2</v>
      </c>
      <c r="L186" s="119">
        <f>'Single Serve'!M18</f>
        <v>219700268.94198477</v>
      </c>
      <c r="M186" s="120">
        <f>'Single Serve'!N18</f>
        <v>-10322748.812803715</v>
      </c>
      <c r="N186" s="116">
        <f>'Single Serve'!O18</f>
        <v>-4.4877025410596426E-2</v>
      </c>
      <c r="O186" s="114">
        <f>'Single Serve'!P18</f>
        <v>89086052.038756192</v>
      </c>
      <c r="P186" s="115">
        <f>'Single Serve'!Q18</f>
        <v>113037.47014646232</v>
      </c>
      <c r="Q186" s="116">
        <f>'Single Serve'!R18</f>
        <v>1.2704691494890934E-3</v>
      </c>
    </row>
    <row r="187" spans="2:17">
      <c r="B187" s="334"/>
      <c r="C187" s="99" t="s">
        <v>98</v>
      </c>
      <c r="D187" s="150">
        <f>'Single Serve'!E19</f>
        <v>7351132.2772152862</v>
      </c>
      <c r="E187" s="151">
        <f>'Single Serve'!F19</f>
        <v>556586.66880381107</v>
      </c>
      <c r="F187" s="152">
        <f>'Single Serve'!G19</f>
        <v>8.1916687425686113E-2</v>
      </c>
      <c r="G187" s="153">
        <f>'Single Serve'!H19</f>
        <v>0.57069033182270223</v>
      </c>
      <c r="H187" s="154">
        <f>'Single Serve'!I19</f>
        <v>3.7495383889826872E-2</v>
      </c>
      <c r="I187" s="216">
        <f>'Single Serve'!J19</f>
        <v>13.0762978533318</v>
      </c>
      <c r="J187" s="170">
        <f>'Single Serve'!K19</f>
        <v>-0.46852466358497047</v>
      </c>
      <c r="K187" s="152">
        <f>'Single Serve'!L19</f>
        <v>-3.4590683118941409E-2</v>
      </c>
      <c r="L187" s="155">
        <f>'Single Serve'!M19</f>
        <v>96125595.216108352</v>
      </c>
      <c r="M187" s="156">
        <f>'Single Serve'!N19</f>
        <v>4094680.867078647</v>
      </c>
      <c r="N187" s="152">
        <f>'Single Serve'!O19</f>
        <v>4.4492450129849412E-2</v>
      </c>
      <c r="O187" s="150">
        <f>'Single Serve'!P19</f>
        <v>55663963.489206977</v>
      </c>
      <c r="P187" s="151">
        <f>'Single Serve'!Q19</f>
        <v>3176992.7846908644</v>
      </c>
      <c r="Q187" s="152">
        <f>'Single Serve'!R19</f>
        <v>6.0529170231146678E-2</v>
      </c>
    </row>
    <row r="188" spans="2:17" ht="15" thickBot="1">
      <c r="B188" s="334"/>
      <c r="C188" s="98" t="s">
        <v>97</v>
      </c>
      <c r="D188" s="142">
        <f>'Single Serve'!E20</f>
        <v>7286292.5869055539</v>
      </c>
      <c r="E188" s="143">
        <f>'Single Serve'!F20</f>
        <v>-903172.73643757869</v>
      </c>
      <c r="F188" s="144">
        <f>'Single Serve'!G20</f>
        <v>-0.11028470123234886</v>
      </c>
      <c r="G188" s="145">
        <f>'Single Serve'!H20</f>
        <v>0.56565663320557436</v>
      </c>
      <c r="H188" s="146">
        <f>'Single Serve'!I20</f>
        <v>-7.7003198420592445E-2</v>
      </c>
      <c r="I188" s="217">
        <f>'Single Serve'!J20</f>
        <v>16.959883541865544</v>
      </c>
      <c r="J188" s="163">
        <f>'Single Serve'!K20</f>
        <v>0.10993083342340171</v>
      </c>
      <c r="K188" s="144">
        <f>'Single Serve'!L20</f>
        <v>6.5241033803213168E-3</v>
      </c>
      <c r="L188" s="147">
        <f>'Single Serve'!M20</f>
        <v>123574673.72587642</v>
      </c>
      <c r="M188" s="148">
        <f>'Single Serve'!N20</f>
        <v>-14417429.679882199</v>
      </c>
      <c r="N188" s="144">
        <f>'Single Serve'!O20</f>
        <v>-0.10448010664413525</v>
      </c>
      <c r="O188" s="142">
        <f>'Single Serve'!P20</f>
        <v>33422088.549549211</v>
      </c>
      <c r="P188" s="143">
        <f>'Single Serve'!Q20</f>
        <v>-3063955.3145443983</v>
      </c>
      <c r="Q188" s="144">
        <f>'Single Serve'!R20</f>
        <v>-8.3976090308866741E-2</v>
      </c>
    </row>
    <row r="189" spans="2:17">
      <c r="B189" s="334"/>
      <c r="C189" s="82" t="s">
        <v>96</v>
      </c>
      <c r="D189" s="121">
        <f>Size!D37</f>
        <v>14955359.169802804</v>
      </c>
      <c r="E189" s="122">
        <f>Size!E37</f>
        <v>-402150.03620235063</v>
      </c>
      <c r="F189" s="123">
        <f>Size!F37</f>
        <v>-2.6185889313685082E-2</v>
      </c>
      <c r="G189" s="124">
        <f>Size!G37</f>
        <v>1.1610291537803192</v>
      </c>
      <c r="H189" s="125">
        <f>Size!H37</f>
        <v>-4.4135517031126614E-2</v>
      </c>
      <c r="I189" s="158">
        <f>Size!I37</f>
        <v>15.142662433368029</v>
      </c>
      <c r="J189" s="159">
        <f>Size!J37</f>
        <v>-0.33441634304734613</v>
      </c>
      <c r="K189" s="123">
        <f>Size!K37</f>
        <v>-2.1607200420595121E-2</v>
      </c>
      <c r="L189" s="126">
        <f>Size!L37</f>
        <v>226463955.47809899</v>
      </c>
      <c r="M189" s="127">
        <f>Size!M37</f>
        <v>-11225424.312767118</v>
      </c>
      <c r="N189" s="123">
        <f>Size!N37</f>
        <v>-4.7227285975687865E-2</v>
      </c>
      <c r="O189" s="121">
        <f>Size!O37</f>
        <v>90276742.574618772</v>
      </c>
      <c r="P189" s="122">
        <f>Size!P37</f>
        <v>-170934.74625499547</v>
      </c>
      <c r="Q189" s="123">
        <f>Size!Q37</f>
        <v>-1.8898743596099693E-3</v>
      </c>
    </row>
    <row r="190" spans="2:17">
      <c r="B190" s="334"/>
      <c r="C190" s="83" t="s">
        <v>95</v>
      </c>
      <c r="D190" s="105">
        <f>Size!D38</f>
        <v>21141323.451958403</v>
      </c>
      <c r="E190" s="106">
        <f>Size!E38</f>
        <v>-133665.42676655203</v>
      </c>
      <c r="F190" s="107">
        <f>Size!F38</f>
        <v>-6.2827495482367943E-3</v>
      </c>
      <c r="G190" s="108">
        <f>Size!G38</f>
        <v>1.6412640177030888</v>
      </c>
      <c r="H190" s="109">
        <f>Size!H38</f>
        <v>-2.8268757736819694E-2</v>
      </c>
      <c r="I190" s="164">
        <f>Size!I38</f>
        <v>9.186494024734527</v>
      </c>
      <c r="J190" s="165">
        <f>Size!J38</f>
        <v>-0.13267439053454488</v>
      </c>
      <c r="K190" s="107">
        <f>Size!K38</f>
        <v>-1.423671991131348E-2</v>
      </c>
      <c r="L190" s="110">
        <f>Size!L38</f>
        <v>194214641.56639579</v>
      </c>
      <c r="M190" s="111">
        <f>Size!M38</f>
        <v>-4050562.8274185658</v>
      </c>
      <c r="N190" s="107">
        <f>Size!N38</f>
        <v>-2.0430023713959054E-2</v>
      </c>
      <c r="O190" s="105">
        <f>Size!O38</f>
        <v>84333012.218887389</v>
      </c>
      <c r="P190" s="106">
        <f>Size!P38</f>
        <v>-764002.94171443582</v>
      </c>
      <c r="Q190" s="107">
        <f>Size!Q38</f>
        <v>-8.9780227928388436E-3</v>
      </c>
    </row>
    <row r="191" spans="2:17">
      <c r="B191" s="334"/>
      <c r="C191" s="83" t="s">
        <v>231</v>
      </c>
      <c r="D191" s="105">
        <f>Size!D39</f>
        <v>39147529.374057293</v>
      </c>
      <c r="E191" s="106">
        <f>Size!E39</f>
        <v>5790810.3301491514</v>
      </c>
      <c r="F191" s="107">
        <f>Size!F39</f>
        <v>0.17360251535909715</v>
      </c>
      <c r="G191" s="108">
        <f>Size!G39</f>
        <v>3.0391395074967789</v>
      </c>
      <c r="H191" s="109">
        <f>Size!H39</f>
        <v>0.42150543763197623</v>
      </c>
      <c r="I191" s="164">
        <f>Size!I39</f>
        <v>11.484570393114943</v>
      </c>
      <c r="J191" s="165">
        <f>Size!J39</f>
        <v>0.40310066234739494</v>
      </c>
      <c r="K191" s="107">
        <f>Size!K39</f>
        <v>3.6376101017376018E-2</v>
      </c>
      <c r="L191" s="110">
        <f>Size!L39</f>
        <v>449592556.81289595</v>
      </c>
      <c r="M191" s="111">
        <f>Size!M39</f>
        <v>79951084.410110474</v>
      </c>
      <c r="N191" s="107">
        <f>Size!N39</f>
        <v>0.21629359901204634</v>
      </c>
      <c r="O191" s="105">
        <f>Size!O39</f>
        <v>94608153.638891563</v>
      </c>
      <c r="P191" s="106">
        <f>Size!P39</f>
        <v>14085974.996930659</v>
      </c>
      <c r="Q191" s="107">
        <f>Size!Q39</f>
        <v>0.17493285992128282</v>
      </c>
    </row>
    <row r="192" spans="2:17">
      <c r="B192" s="334"/>
      <c r="C192" s="83" t="s">
        <v>117</v>
      </c>
      <c r="D192" s="105">
        <f>Size!D40</f>
        <v>284074448.6654107</v>
      </c>
      <c r="E192" s="106">
        <f>Size!E40</f>
        <v>-315407.43958890438</v>
      </c>
      <c r="F192" s="107">
        <f>Size!F40</f>
        <v>-1.1090671232396306E-3</v>
      </c>
      <c r="G192" s="108">
        <f>Size!G40</f>
        <v>22.053547026176929</v>
      </c>
      <c r="H192" s="109">
        <f>Size!H40</f>
        <v>-0.26365316022296525</v>
      </c>
      <c r="I192" s="164">
        <f>Size!I40</f>
        <v>6.1792699540603397</v>
      </c>
      <c r="J192" s="165">
        <f>Size!J40</f>
        <v>2.4313759243070443E-2</v>
      </c>
      <c r="K192" s="107">
        <f>Size!K40</f>
        <v>3.9502733201486704E-3</v>
      </c>
      <c r="L192" s="110">
        <f>Size!L40</f>
        <v>1755372705.3544288</v>
      </c>
      <c r="M192" s="111">
        <f>Size!M40</f>
        <v>4965598.7777695656</v>
      </c>
      <c r="N192" s="107">
        <f>Size!N40</f>
        <v>2.8368250786418394E-3</v>
      </c>
      <c r="O192" s="105">
        <f>Size!O40</f>
        <v>566916546.61400306</v>
      </c>
      <c r="P192" s="106">
        <f>Size!P40</f>
        <v>-597749.26411700249</v>
      </c>
      <c r="Q192" s="107">
        <f>Size!Q40</f>
        <v>-1.0532761349951539E-3</v>
      </c>
    </row>
    <row r="193" spans="2:17">
      <c r="B193" s="334"/>
      <c r="C193" s="83" t="s">
        <v>94</v>
      </c>
      <c r="D193" s="105">
        <f>Size!D41</f>
        <v>31701565.270806335</v>
      </c>
      <c r="E193" s="106">
        <f>Size!E41</f>
        <v>2940461.8594290204</v>
      </c>
      <c r="F193" s="107">
        <f>Size!F41</f>
        <v>0.10223744956411626</v>
      </c>
      <c r="G193" s="108">
        <f>Size!G41</f>
        <v>2.4610870980747666</v>
      </c>
      <c r="H193" s="109">
        <f>Size!H41</f>
        <v>0.2040892177548983</v>
      </c>
      <c r="I193" s="164">
        <f>Size!I41</f>
        <v>8.603390063046259</v>
      </c>
      <c r="J193" s="165">
        <f>Size!J41</f>
        <v>7.4137468512871507E-2</v>
      </c>
      <c r="K193" s="107">
        <f>Size!K41</f>
        <v>8.6921412739479741E-3</v>
      </c>
      <c r="L193" s="110">
        <f>Size!L41</f>
        <v>272740931.63386762</v>
      </c>
      <c r="M193" s="111">
        <f>Size!M41</f>
        <v>27430215.740734577</v>
      </c>
      <c r="N193" s="107">
        <f>Size!N41</f>
        <v>0.11181825319316362</v>
      </c>
      <c r="O193" s="105">
        <f>Size!O41</f>
        <v>42268753.694408447</v>
      </c>
      <c r="P193" s="106">
        <f>Size!P41</f>
        <v>3920615.8125720322</v>
      </c>
      <c r="Q193" s="107">
        <f>Size!Q41</f>
        <v>0.10223744956411641</v>
      </c>
    </row>
    <row r="194" spans="2:17">
      <c r="B194" s="334"/>
      <c r="C194" s="83" t="s">
        <v>118</v>
      </c>
      <c r="D194" s="105">
        <f>Size!D42</f>
        <v>831621479.97807038</v>
      </c>
      <c r="E194" s="106">
        <f>Size!E42</f>
        <v>-1041062.439306736</v>
      </c>
      <c r="F194" s="107">
        <f>Size!F42</f>
        <v>-1.2502813400064022E-3</v>
      </c>
      <c r="G194" s="108">
        <f>Size!G42</f>
        <v>64.561256750960865</v>
      </c>
      <c r="H194" s="109">
        <f>Size!H42</f>
        <v>-0.78107613444409196</v>
      </c>
      <c r="I194" s="164">
        <f>Size!I42</f>
        <v>3.5035602209692858</v>
      </c>
      <c r="J194" s="165">
        <f>Size!J42</f>
        <v>-0.13352163119630456</v>
      </c>
      <c r="K194" s="107">
        <f>Size!K42</f>
        <v>-3.6711197774337449E-2</v>
      </c>
      <c r="L194" s="110">
        <f>Size!L42</f>
        <v>2913635936.1547728</v>
      </c>
      <c r="M194" s="111">
        <f>Size!M42</f>
        <v>-114825885.8495307</v>
      </c>
      <c r="N194" s="107">
        <f>Size!N42</f>
        <v>-3.7915579788797324E-2</v>
      </c>
      <c r="O194" s="105">
        <f>Size!O42</f>
        <v>831621479.97807038</v>
      </c>
      <c r="P194" s="106">
        <f>Size!P42</f>
        <v>-1041062.439306736</v>
      </c>
      <c r="Q194" s="107">
        <f>Size!Q42</f>
        <v>-1.2502813400064022E-3</v>
      </c>
    </row>
    <row r="195" spans="2:17" ht="15" thickBot="1">
      <c r="B195" s="334"/>
      <c r="C195" s="84" t="s">
        <v>93</v>
      </c>
      <c r="D195" s="105">
        <f>Size!D43</f>
        <v>0</v>
      </c>
      <c r="E195" s="106">
        <f>Size!E43</f>
        <v>-344.94612121582031</v>
      </c>
      <c r="F195" s="107">
        <f>Size!F43</f>
        <v>-1</v>
      </c>
      <c r="G195" s="108">
        <f>Size!G43</f>
        <v>0</v>
      </c>
      <c r="H195" s="109">
        <f>Size!H43</f>
        <v>-2.7069290537048414E-5</v>
      </c>
      <c r="I195" s="164">
        <f>Size!I43</f>
        <v>0</v>
      </c>
      <c r="J195" s="165">
        <f>Size!J43</f>
        <v>-5.6644444444444444</v>
      </c>
      <c r="K195" s="107">
        <f>Size!K43</f>
        <v>-1</v>
      </c>
      <c r="L195" s="110">
        <f>Size!L43</f>
        <v>0</v>
      </c>
      <c r="M195" s="111">
        <f>Size!M43</f>
        <v>-1953.9281399536133</v>
      </c>
      <c r="N195" s="107">
        <f>Size!N43</f>
        <v>-1</v>
      </c>
      <c r="O195" s="105">
        <f>Size!O43</f>
        <v>0</v>
      </c>
      <c r="P195" s="106">
        <f>Size!P43</f>
        <v>-76.654693603515625</v>
      </c>
      <c r="Q195" s="107">
        <f>Size!Q43</f>
        <v>-1</v>
      </c>
    </row>
    <row r="196" spans="2:17">
      <c r="B196" s="334"/>
      <c r="C196" s="101" t="s">
        <v>119</v>
      </c>
      <c r="D196" s="150">
        <f>'White Milk Size'!D13</f>
        <v>257968074.49732977</v>
      </c>
      <c r="E196" s="151">
        <f>'White Milk Size'!E13</f>
        <v>-941686.44317767024</v>
      </c>
      <c r="F196" s="152">
        <f>'White Milk Size'!F13</f>
        <v>-3.6371222149251142E-3</v>
      </c>
      <c r="G196" s="153">
        <f>'White Milk Size'!G13</f>
        <v>20.026831307450461</v>
      </c>
      <c r="H196" s="154">
        <f>'White Milk Size'!H13</f>
        <v>-0.29084473156021673</v>
      </c>
      <c r="I196" s="216">
        <f>'White Milk Size'!I13</f>
        <v>6.2001775916655832</v>
      </c>
      <c r="J196" s="170">
        <f>'White Milk Size'!J13</f>
        <v>4.1118999788555044E-2</v>
      </c>
      <c r="K196" s="152">
        <f>'White Milk Size'!K13</f>
        <v>6.6761825975783845E-3</v>
      </c>
      <c r="L196" s="155">
        <f>'White Milk Size'!L13</f>
        <v>1599447874.863462</v>
      </c>
      <c r="M196" s="156">
        <f>'White Milk Size'!M13</f>
        <v>4807487.2220022678</v>
      </c>
      <c r="N196" s="152">
        <f>'White Milk Size'!N13</f>
        <v>3.0147782906168228E-3</v>
      </c>
      <c r="O196" s="150">
        <f>'White Milk Size'!O13</f>
        <v>514773285.95009822</v>
      </c>
      <c r="P196" s="151">
        <f>'White Milk Size'!P13</f>
        <v>-1843587.484064281</v>
      </c>
      <c r="Q196" s="152">
        <f>'White Milk Size'!Q13</f>
        <v>-3.5685777582315594E-3</v>
      </c>
    </row>
    <row r="197" spans="2:17" ht="15" thickBot="1">
      <c r="B197" s="333"/>
      <c r="C197" s="100" t="s">
        <v>116</v>
      </c>
      <c r="D197" s="142">
        <f>'White Milk Size'!D14</f>
        <v>810639724.42209852</v>
      </c>
      <c r="E197" s="143">
        <f>'White Milk Size'!E14</f>
        <v>-1612132.4347821474</v>
      </c>
      <c r="F197" s="144">
        <f>'White Milk Size'!F14</f>
        <v>-1.9847691589410625E-3</v>
      </c>
      <c r="G197" s="145">
        <f>'White Milk Size'!G14</f>
        <v>62.932380465116587</v>
      </c>
      <c r="H197" s="146">
        <f>'White Milk Size'!H14</f>
        <v>-0.80824495493108373</v>
      </c>
      <c r="I197" s="217">
        <f>'White Milk Size'!I14</f>
        <v>3.492505525743931</v>
      </c>
      <c r="J197" s="163">
        <f>'White Milk Size'!J14</f>
        <v>-0.13353788061290128</v>
      </c>
      <c r="K197" s="144">
        <f>'White Milk Size'!K14</f>
        <v>-3.6827435760640771E-2</v>
      </c>
      <c r="L197" s="147">
        <f>'White Milk Size'!L14</f>
        <v>2831163716.9317164</v>
      </c>
      <c r="M197" s="148">
        <f>'White Milk Size'!M14</f>
        <v>-114096772.92526913</v>
      </c>
      <c r="N197" s="144">
        <f>'White Milk Size'!N14</f>
        <v>-3.8739110960881215E-2</v>
      </c>
      <c r="O197" s="142">
        <f>'White Milk Size'!O14</f>
        <v>810639724.42209852</v>
      </c>
      <c r="P197" s="143">
        <f>'White Milk Size'!P14</f>
        <v>-1612132.4347821474</v>
      </c>
      <c r="Q197" s="144">
        <f>'White Milk Size'!Q14</f>
        <v>-1.9847691589410625E-3</v>
      </c>
    </row>
    <row r="198" spans="2:17">
      <c r="B198" s="332" t="s">
        <v>65</v>
      </c>
      <c r="C198" s="82" t="s">
        <v>90</v>
      </c>
      <c r="D198" s="121">
        <f>Organic!D13</f>
        <v>102209475.08757637</v>
      </c>
      <c r="E198" s="122">
        <f>Organic!E13</f>
        <v>1932344.9382547885</v>
      </c>
      <c r="F198" s="123">
        <f>Organic!F13</f>
        <v>1.9270046274532934E-2</v>
      </c>
      <c r="G198" s="124">
        <f>Organic!G13</f>
        <v>7.9348265074682338</v>
      </c>
      <c r="H198" s="125">
        <f>Organic!H13</f>
        <v>6.5682304118626966E-2</v>
      </c>
      <c r="I198" s="213">
        <f>Organic!I13</f>
        <v>9.3827634268035904</v>
      </c>
      <c r="J198" s="159">
        <f>Organic!J13</f>
        <v>0.18295208418511777</v>
      </c>
      <c r="K198" s="123">
        <f>Organic!K13</f>
        <v>1.9886503904442621E-2</v>
      </c>
      <c r="L198" s="126">
        <f>Organic!L13</f>
        <v>959007324.72450435</v>
      </c>
      <c r="M198" s="127">
        <f>Organic!M13</f>
        <v>36476645.371546865</v>
      </c>
      <c r="N198" s="123">
        <f>Organic!N13</f>
        <v>3.9539764029452952E-2</v>
      </c>
      <c r="O198" s="121">
        <f>Organic!O13</f>
        <v>144360603.30451617</v>
      </c>
      <c r="P198" s="122">
        <f>Organic!P13</f>
        <v>2693774.2983828485</v>
      </c>
      <c r="Q198" s="123">
        <f>Organic!Q13</f>
        <v>1.90148556107388E-2</v>
      </c>
    </row>
    <row r="199" spans="2:17" ht="15" thickBot="1">
      <c r="B199" s="333"/>
      <c r="C199" s="84" t="s">
        <v>92</v>
      </c>
      <c r="D199" s="128">
        <f>Organic!D14</f>
        <v>1185902810.5607193</v>
      </c>
      <c r="E199" s="129">
        <f>Organic!E14</f>
        <v>11871991.103060246</v>
      </c>
      <c r="F199" s="130">
        <f>Organic!F14</f>
        <v>1.0112163076387114E-2</v>
      </c>
      <c r="G199" s="131">
        <f>Organic!G14</f>
        <v>92.065173492531301</v>
      </c>
      <c r="H199" s="132">
        <f>Organic!H14</f>
        <v>-6.5682304118439561E-2</v>
      </c>
      <c r="I199" s="214">
        <f>Organic!I14</f>
        <v>4.3913818423006967</v>
      </c>
      <c r="J199" s="166">
        <f>Organic!J14</f>
        <v>-5.6238313240435822E-2</v>
      </c>
      <c r="K199" s="130">
        <f>Organic!K14</f>
        <v>-1.2644585480252961E-2</v>
      </c>
      <c r="L199" s="133">
        <f>Organic!L14</f>
        <v>5207752069.029705</v>
      </c>
      <c r="M199" s="134">
        <f>Organic!M14</f>
        <v>-13891066.816651344</v>
      </c>
      <c r="N199" s="130">
        <f>Organic!N14</f>
        <v>-2.6602865142755093E-3</v>
      </c>
      <c r="O199" s="128">
        <f>Organic!O14</f>
        <v>1603460588.4541705</v>
      </c>
      <c r="P199" s="129">
        <f>Organic!P14</f>
        <v>16620239.19272089</v>
      </c>
      <c r="Q199" s="130">
        <f>Organic!Q14</f>
        <v>1.0473794166159385E-2</v>
      </c>
    </row>
    <row r="200" spans="2:17">
      <c r="B200" s="332" t="s">
        <v>126</v>
      </c>
      <c r="C200" s="82" t="s">
        <v>89</v>
      </c>
      <c r="D200" s="121">
        <f>'Form Data'!D13</f>
        <v>114093508.74807119</v>
      </c>
      <c r="E200" s="122">
        <f>'Form Data'!E13</f>
        <v>12166396.156440765</v>
      </c>
      <c r="F200" s="123">
        <f>'Form Data'!F13</f>
        <v>0.11936368888605001</v>
      </c>
      <c r="G200" s="124">
        <f>'Form Data'!G13</f>
        <v>8.8574194982270846</v>
      </c>
      <c r="H200" s="125">
        <f>'Form Data'!H13</f>
        <v>0.85879462713011723</v>
      </c>
      <c r="I200" s="213">
        <f>'Form Data'!I13</f>
        <v>9.5004177348807097</v>
      </c>
      <c r="J200" s="159">
        <f>'Form Data'!J13</f>
        <v>0.23215218414453176</v>
      </c>
      <c r="K200" s="123">
        <f>'Form Data'!K13</f>
        <v>2.504807214183585E-2</v>
      </c>
      <c r="L200" s="126">
        <f>'Form Data'!L13</f>
        <v>1083935993.944943</v>
      </c>
      <c r="M200" s="127">
        <f>'Form Data'!M13</f>
        <v>139248447.62592697</v>
      </c>
      <c r="N200" s="123">
        <f>'Form Data'!N13</f>
        <v>0.14740159131821931</v>
      </c>
      <c r="O200" s="121">
        <f>'Form Data'!O13</f>
        <v>210249896.00083801</v>
      </c>
      <c r="P200" s="122">
        <f>'Form Data'!P13</f>
        <v>19512790.411522985</v>
      </c>
      <c r="Q200" s="123">
        <f>'Form Data'!Q13</f>
        <v>0.10230201591470559</v>
      </c>
    </row>
    <row r="201" spans="2:17" ht="15" thickBot="1">
      <c r="B201" s="333"/>
      <c r="C201" s="84" t="s">
        <v>91</v>
      </c>
      <c r="D201" s="128">
        <f>'Form Data'!D14</f>
        <v>1174018776.9002149</v>
      </c>
      <c r="E201" s="129">
        <f>'Form Data'!E14</f>
        <v>1637939.8848724365</v>
      </c>
      <c r="F201" s="130">
        <f>'Form Data'!F14</f>
        <v>1.3971056444783919E-3</v>
      </c>
      <c r="G201" s="131">
        <f>'Form Data'!G14</f>
        <v>91.142580501771747</v>
      </c>
      <c r="H201" s="132">
        <f>'Form Data'!H14</f>
        <v>-0.85879462713002397</v>
      </c>
      <c r="I201" s="214">
        <f>'Form Data'!I14</f>
        <v>4.3294225780864846</v>
      </c>
      <c r="J201" s="166">
        <f>'Form Data'!J14</f>
        <v>-0.10555802268587211</v>
      </c>
      <c r="K201" s="130">
        <f>'Form Data'!K14</f>
        <v>-2.3801236620401241E-2</v>
      </c>
      <c r="L201" s="133">
        <f>'Form Data'!L14</f>
        <v>5082823399.8092699</v>
      </c>
      <c r="M201" s="134">
        <f>'Form Data'!M14</f>
        <v>-116662869.07103157</v>
      </c>
      <c r="N201" s="130">
        <f>'Form Data'!N14</f>
        <v>-2.2437383817950667E-2</v>
      </c>
      <c r="O201" s="128">
        <f>'Form Data'!O14</f>
        <v>1537571295.7578478</v>
      </c>
      <c r="P201" s="129">
        <f>'Form Data'!P14</f>
        <v>-198776.92042040825</v>
      </c>
      <c r="Q201" s="130">
        <f>'Form Data'!Q14</f>
        <v>-1.2926309592838349E-4</v>
      </c>
    </row>
    <row r="202" spans="2:17" ht="15" thickBot="1">
      <c r="B202" s="245" t="s">
        <v>221</v>
      </c>
      <c r="C202" s="149" t="s">
        <v>127</v>
      </c>
      <c r="D202" s="262">
        <f>'Glass Bottle'!D8</f>
        <v>1660927.4036188549</v>
      </c>
      <c r="E202" s="263">
        <f>'Glass Bottle'!E8</f>
        <v>-18779.790989305824</v>
      </c>
      <c r="F202" s="264">
        <f>'Glass Bottle'!F8</f>
        <v>-1.1180395636566134E-2</v>
      </c>
      <c r="G202" s="117">
        <f>'Glass Bottle'!G8</f>
        <v>0.12894274995466853</v>
      </c>
      <c r="H202" s="118">
        <f>'Glass Bottle'!H8</f>
        <v>-2.8705370240560135E-3</v>
      </c>
      <c r="I202" s="167">
        <f>'Glass Bottle'!I8</f>
        <v>12.81470637908474</v>
      </c>
      <c r="J202" s="168">
        <f>'Glass Bottle'!J8</f>
        <v>0.26740353442260734</v>
      </c>
      <c r="K202" s="116">
        <f>'Glass Bottle'!K8</f>
        <v>2.1311634678234138E-2</v>
      </c>
      <c r="L202" s="119">
        <f>'Glass Bottle'!L8</f>
        <v>21284296.994351193</v>
      </c>
      <c r="M202" s="120">
        <f>'Glass Bottle'!M8</f>
        <v>208502.13324476779</v>
      </c>
      <c r="N202" s="116">
        <f>'Glass Bottle'!N8</f>
        <v>9.8929665343033216E-3</v>
      </c>
      <c r="O202" s="114">
        <f>'Glass Bottle'!O8</f>
        <v>4225822.8915054668</v>
      </c>
      <c r="P202" s="115">
        <f>'Glass Bottle'!P8</f>
        <v>-96107.603474257514</v>
      </c>
      <c r="Q202" s="116">
        <f>'Glass Bottle'!Q8</f>
        <v>-2.223719321398027E-2</v>
      </c>
    </row>
    <row r="203" spans="2:17">
      <c r="B203" s="334" t="s">
        <v>222</v>
      </c>
      <c r="C203" s="246" t="s">
        <v>223</v>
      </c>
      <c r="D203" s="251">
        <f>Enhanced!D39</f>
        <v>6593295.8549981927</v>
      </c>
      <c r="E203" s="122">
        <f>Enhanced!E39</f>
        <v>770219.85707802139</v>
      </c>
      <c r="F203" s="123">
        <f>Enhanced!F39</f>
        <v>0.1322702738815569</v>
      </c>
      <c r="G203" s="124">
        <f>Enhanced!G39</f>
        <v>0.51185722925387778</v>
      </c>
      <c r="H203" s="125">
        <f>Enhanced!H39</f>
        <v>5.489735548740915E-2</v>
      </c>
      <c r="I203" s="213">
        <f>Enhanced!I39</f>
        <v>10.527709779603155</v>
      </c>
      <c r="J203" s="159">
        <f>Enhanced!J39</f>
        <v>-0.32331023196349129</v>
      </c>
      <c r="K203" s="123">
        <f>Enhanced!K39</f>
        <v>-2.979537698933913E-2</v>
      </c>
      <c r="L203" s="126">
        <f>Enhanced!L39</f>
        <v>69412305.252481416</v>
      </c>
      <c r="M203" s="127">
        <f>Enhanced!M39</f>
        <v>6225991.0701762214</v>
      </c>
      <c r="N203" s="123">
        <f>Enhanced!N39</f>
        <v>9.8533854217433672E-2</v>
      </c>
      <c r="O203" s="121">
        <f>Enhanced!O39</f>
        <v>11530674.867792763</v>
      </c>
      <c r="P203" s="122">
        <f>Enhanced!P39</f>
        <v>62483.862636242062</v>
      </c>
      <c r="Q203" s="123">
        <f>Enhanced!Q39</f>
        <v>5.4484497692920374E-3</v>
      </c>
    </row>
    <row r="204" spans="2:17">
      <c r="B204" s="334"/>
      <c r="C204" s="246" t="s">
        <v>224</v>
      </c>
      <c r="D204" s="252">
        <f>Enhanced!D40</f>
        <v>1232660499.8298321</v>
      </c>
      <c r="E204" s="106">
        <f>Enhanced!E40</f>
        <v>6510852.4340302944</v>
      </c>
      <c r="F204" s="107">
        <f>Enhanced!F40</f>
        <v>5.3099982109513161E-3</v>
      </c>
      <c r="G204" s="108">
        <f>Enhanced!G40</f>
        <v>95.695112418669254</v>
      </c>
      <c r="H204" s="109">
        <f>Enhanced!H40</f>
        <v>-0.52571456227835256</v>
      </c>
      <c r="I204" s="164">
        <f>Enhanced!I40</f>
        <v>4.4911450800336867</v>
      </c>
      <c r="J204" s="165">
        <f>Enhanced!J40</f>
        <v>-8.6179877494186208E-2</v>
      </c>
      <c r="K204" s="107">
        <f>Enhanced!K40</f>
        <v>-1.8827563761330664E-2</v>
      </c>
      <c r="L204" s="110">
        <f>Enhanced!L40</f>
        <v>5536057139.1626158</v>
      </c>
      <c r="M204" s="111">
        <f>Enhanced!M40</f>
        <v>-76428243.52618885</v>
      </c>
      <c r="N204" s="107">
        <f>Enhanced!N40</f>
        <v>-1.3617539880268507E-2</v>
      </c>
      <c r="O204" s="105">
        <f>Enhanced!O40</f>
        <v>1624993417.5304718</v>
      </c>
      <c r="P204" s="106">
        <f>Enhanced!P40</f>
        <v>4327512.5129261017</v>
      </c>
      <c r="Q204" s="107">
        <f>Enhanced!Q40</f>
        <v>2.6702064253515908E-3</v>
      </c>
    </row>
    <row r="205" spans="2:17">
      <c r="B205" s="334"/>
      <c r="C205" s="247" t="s">
        <v>128</v>
      </c>
      <c r="D205" s="252">
        <f>'Enhanced - Aggs'!D32</f>
        <v>193.72450977563858</v>
      </c>
      <c r="E205" s="106">
        <f>'Enhanced - Aggs'!E32</f>
        <v>12.074545860290527</v>
      </c>
      <c r="F205" s="107">
        <f>'Enhanced - Aggs'!F32</f>
        <v>6.647150156284902E-2</v>
      </c>
      <c r="G205" s="108">
        <f>'Enhanced - Aggs'!G32</f>
        <v>1.5039411698347232E-5</v>
      </c>
      <c r="H205" s="109">
        <f>'Enhanced - Aggs'!H32</f>
        <v>7.846184224070656E-7</v>
      </c>
      <c r="I205" s="164">
        <f>'Enhanced - Aggs'!I32</f>
        <v>8.7081490701400348</v>
      </c>
      <c r="J205" s="165">
        <f>'Enhanced - Aggs'!J32</f>
        <v>-1.1872488882310961E-2</v>
      </c>
      <c r="K205" s="107">
        <f>'Enhanced - Aggs'!K32</f>
        <v>-1.3615205882176807E-3</v>
      </c>
      <c r="L205" s="110">
        <f>'Enhanced - Aggs'!L32</f>
        <v>1686.9819096660613</v>
      </c>
      <c r="M205" s="111">
        <f>'Enhanced - Aggs'!M32</f>
        <v>102.99030812859519</v>
      </c>
      <c r="N205" s="107">
        <f>'Enhanced - Aggs'!N32</f>
        <v>6.5019478656723903E-2</v>
      </c>
      <c r="O205" s="105">
        <f>'Enhanced - Aggs'!O32</f>
        <v>387.44901955127716</v>
      </c>
      <c r="P205" s="106">
        <f>'Enhanced - Aggs'!P32</f>
        <v>24.149091720581055</v>
      </c>
      <c r="Q205" s="107">
        <f>'Enhanced - Aggs'!Q32</f>
        <v>6.647150156284902E-2</v>
      </c>
    </row>
    <row r="206" spans="2:17" ht="15" customHeight="1">
      <c r="B206" s="334"/>
      <c r="C206" s="247" t="s">
        <v>129</v>
      </c>
      <c r="D206" s="252">
        <f>'Enhanced - Aggs'!D33</f>
        <v>2562134.1578259226</v>
      </c>
      <c r="E206" s="106">
        <f>'Enhanced - Aggs'!E33</f>
        <v>425068.87031496502</v>
      </c>
      <c r="F206" s="107">
        <f>'Enhanced - Aggs'!F33</f>
        <v>0.19890308115483138</v>
      </c>
      <c r="G206" s="108">
        <f>'Enhanced - Aggs'!G33</f>
        <v>0.19890611916153034</v>
      </c>
      <c r="H206" s="109">
        <f>'Enhanced - Aggs'!H33</f>
        <v>3.1202128287891595E-2</v>
      </c>
      <c r="I206" s="164">
        <f>'Enhanced - Aggs'!I33</f>
        <v>12.685964732356245</v>
      </c>
      <c r="J206" s="165">
        <f>'Enhanced - Aggs'!J33</f>
        <v>-8.1859512082148811E-2</v>
      </c>
      <c r="K206" s="107">
        <f>'Enhanced - Aggs'!K33</f>
        <v>-6.4113908928380217E-3</v>
      </c>
      <c r="L206" s="110">
        <f>'Enhanced - Aggs'!L33</f>
        <v>32503143.565744925</v>
      </c>
      <c r="M206" s="111">
        <f>'Enhanced - Aggs'!M33</f>
        <v>5217469.5759148151</v>
      </c>
      <c r="N206" s="107">
        <f>'Enhanced - Aggs'!N33</f>
        <v>0.19121644485891992</v>
      </c>
      <c r="O206" s="105">
        <f>'Enhanced - Aggs'!O33</f>
        <v>5170327.8980291001</v>
      </c>
      <c r="P206" s="106">
        <f>'Enhanced - Aggs'!P33</f>
        <v>874236.24370961264</v>
      </c>
      <c r="Q206" s="107">
        <f>'Enhanced - Aggs'!Q33</f>
        <v>0.20349571518815607</v>
      </c>
    </row>
    <row r="207" spans="2:17">
      <c r="B207" s="334"/>
      <c r="C207" s="247" t="s">
        <v>130</v>
      </c>
      <c r="D207" s="252">
        <f>'Enhanced - Aggs'!D34</f>
        <v>383257.87425257289</v>
      </c>
      <c r="E207" s="106">
        <f>'Enhanced - Aggs'!E34</f>
        <v>36982.548505440878</v>
      </c>
      <c r="F207" s="107">
        <f>'Enhanced - Aggs'!F34</f>
        <v>0.10680099260796719</v>
      </c>
      <c r="G207" s="108">
        <f>'Enhanced - Aggs'!G34</f>
        <v>2.9753452282281493E-2</v>
      </c>
      <c r="H207" s="109">
        <f>'Enhanced - Aggs'!H34</f>
        <v>2.5798537926913397E-3</v>
      </c>
      <c r="I207" s="164">
        <f>'Enhanced - Aggs'!I34</f>
        <v>9.6113949151471871</v>
      </c>
      <c r="J207" s="165">
        <f>'Enhanced - Aggs'!J34</f>
        <v>0.45177348274199858</v>
      </c>
      <c r="K207" s="107">
        <f>'Enhanced - Aggs'!K34</f>
        <v>4.9322287615916151E-2</v>
      </c>
      <c r="L207" s="110">
        <f>'Enhanced - Aggs'!L34</f>
        <v>3683642.7837812994</v>
      </c>
      <c r="M207" s="111">
        <f>'Enhanced - Aggs'!M34</f>
        <v>511891.88855478074</v>
      </c>
      <c r="N207" s="107">
        <f>'Enhanced - Aggs'!N34</f>
        <v>0.16139094949895891</v>
      </c>
      <c r="O207" s="105">
        <f>'Enhanced - Aggs'!O34</f>
        <v>826363.55125248432</v>
      </c>
      <c r="P207" s="106">
        <f>'Enhanced - Aggs'!P34</f>
        <v>91882.817370711826</v>
      </c>
      <c r="Q207" s="107">
        <f>'Enhanced - Aggs'!Q34</f>
        <v>0.12509901639639465</v>
      </c>
    </row>
    <row r="208" spans="2:17">
      <c r="B208" s="334"/>
      <c r="C208" s="248" t="s">
        <v>225</v>
      </c>
      <c r="D208" s="252">
        <f>Enhanced!D41</f>
        <v>12242223.802947676</v>
      </c>
      <c r="E208" s="106">
        <f>Enhanced!E41</f>
        <v>573180.21896057017</v>
      </c>
      <c r="F208" s="107">
        <f>Enhanced!F41</f>
        <v>4.9119725608628213E-2</v>
      </c>
      <c r="G208" s="108">
        <f>Enhanced!G41</f>
        <v>0.95040036022839547</v>
      </c>
      <c r="H208" s="109">
        <f>Enhanced!H41</f>
        <v>3.4684218962387492E-2</v>
      </c>
      <c r="I208" s="164">
        <f>Enhanced!I41</f>
        <v>11.342151206192009</v>
      </c>
      <c r="J208" s="165">
        <f>Enhanced!J41</f>
        <v>0.1864935628997042</v>
      </c>
      <c r="K208" s="107">
        <f>Enhanced!K41</f>
        <v>1.6717397473365401E-2</v>
      </c>
      <c r="L208" s="110">
        <f>Enhanced!L41</f>
        <v>138853153.47307551</v>
      </c>
      <c r="M208" s="111">
        <f>Enhanced!M41</f>
        <v>8677298.2254587263</v>
      </c>
      <c r="N208" s="107">
        <f>Enhanced!N41</f>
        <v>6.665827705877575E-2</v>
      </c>
      <c r="O208" s="105">
        <f>Enhanced!O41</f>
        <v>20662286.074573275</v>
      </c>
      <c r="P208" s="106">
        <f>Enhanced!P41</f>
        <v>1409432.9951535203</v>
      </c>
      <c r="Q208" s="107">
        <f>Enhanced!Q41</f>
        <v>7.3206448381415587E-2</v>
      </c>
    </row>
    <row r="209" spans="2:17">
      <c r="B209" s="334"/>
      <c r="C209" s="248" t="s">
        <v>226</v>
      </c>
      <c r="D209" s="252">
        <f>Enhanced!D42</f>
        <v>105288.75582241896</v>
      </c>
      <c r="E209" s="106">
        <f>Enhanced!E42</f>
        <v>44874.230223922539</v>
      </c>
      <c r="F209" s="107">
        <f>Enhanced!F42</f>
        <v>0.74277220220428841</v>
      </c>
      <c r="G209" s="108">
        <f>Enhanced!G42</f>
        <v>8.1738802583834966E-3</v>
      </c>
      <c r="H209" s="109">
        <f>Enhanced!H42</f>
        <v>3.4329127695493459E-3</v>
      </c>
      <c r="I209" s="164">
        <f>Enhanced!I42</f>
        <v>9.0827899089009225</v>
      </c>
      <c r="J209" s="165">
        <f>Enhanced!J42</f>
        <v>8.8614986864055112E-2</v>
      </c>
      <c r="K209" s="107">
        <f>Enhanced!K42</f>
        <v>9.8524864851068407E-3</v>
      </c>
      <c r="L209" s="110">
        <f>Enhanced!L42</f>
        <v>956315.64890460018</v>
      </c>
      <c r="M209" s="111">
        <f>Enhanced!M42</f>
        <v>412936.83783984929</v>
      </c>
      <c r="N209" s="107">
        <f>Enhanced!N42</f>
        <v>0.75994284177312599</v>
      </c>
      <c r="O209" s="105">
        <f>Enhanced!O42</f>
        <v>222747.53660607338</v>
      </c>
      <c r="P209" s="106">
        <f>Enhanced!P42</f>
        <v>97732.193378232507</v>
      </c>
      <c r="Q209" s="107">
        <f>Enhanced!Q42</f>
        <v>0.781761589056435</v>
      </c>
    </row>
    <row r="210" spans="2:17">
      <c r="B210" s="334"/>
      <c r="C210" s="248" t="s">
        <v>227</v>
      </c>
      <c r="D210" s="252">
        <f>Enhanced!D43</f>
        <v>35984024.753623173</v>
      </c>
      <c r="E210" s="106">
        <f>Enhanced!E43</f>
        <v>5765926.2768927328</v>
      </c>
      <c r="F210" s="107">
        <f>Enhanced!F43</f>
        <v>0.19081036092766743</v>
      </c>
      <c r="G210" s="108">
        <f>Enhanced!G43</f>
        <v>2.7935472050491748</v>
      </c>
      <c r="H210" s="109">
        <f>Enhanced!H43</f>
        <v>0.42221314203481075</v>
      </c>
      <c r="I210" s="164">
        <f>Enhanced!I43</f>
        <v>11.568872688148142</v>
      </c>
      <c r="J210" s="165">
        <f>Enhanced!J43</f>
        <v>0.50644652032811344</v>
      </c>
      <c r="K210" s="107">
        <f>Enhanced!K43</f>
        <v>4.5780781959145429E-2</v>
      </c>
      <c r="L210" s="110">
        <f>Enhanced!L43</f>
        <v>416294601.1818378</v>
      </c>
      <c r="M210" s="111">
        <f>Enhanced!M43</f>
        <v>82009117.851092458</v>
      </c>
      <c r="N210" s="107">
        <f>Enhanced!N43</f>
        <v>0.24532659041598834</v>
      </c>
      <c r="O210" s="105">
        <f>Enhanced!O43</f>
        <v>89462212.213156223</v>
      </c>
      <c r="P210" s="106">
        <f>Enhanced!P43</f>
        <v>13219538.384907648</v>
      </c>
      <c r="Q210" s="107">
        <f>Enhanced!Q43</f>
        <v>0.17338765446090237</v>
      </c>
    </row>
    <row r="211" spans="2:17">
      <c r="B211" s="334"/>
      <c r="C211" s="248" t="s">
        <v>131</v>
      </c>
      <c r="D211" s="252">
        <f>'Enhanced - Aggs'!D36</f>
        <v>118144.40544617176</v>
      </c>
      <c r="E211" s="106">
        <f>'Enhanced - Aggs'!E36</f>
        <v>21710.944821178913</v>
      </c>
      <c r="F211" s="107">
        <f>'Enhanced - Aggs'!F36</f>
        <v>0.22513912370735811</v>
      </c>
      <c r="G211" s="108">
        <f>'Enhanced - Aggs'!G36</f>
        <v>9.1719026953236589E-3</v>
      </c>
      <c r="H211" s="109">
        <f>'Enhanced - Aggs'!H36</f>
        <v>1.6043864874294815E-3</v>
      </c>
      <c r="I211" s="164">
        <f>'Enhanced - Aggs'!I36</f>
        <v>19.056608086646289</v>
      </c>
      <c r="J211" s="165">
        <f>'Enhanced - Aggs'!J36</f>
        <v>1.4633984012996422</v>
      </c>
      <c r="K211" s="107">
        <f>'Enhanced - Aggs'!K36</f>
        <v>8.3179728285652399E-2</v>
      </c>
      <c r="L211" s="110">
        <f>'Enhanced - Aggs'!L36</f>
        <v>2251431.6322175348</v>
      </c>
      <c r="M211" s="111">
        <f>'Enhanced - Aggs'!M36</f>
        <v>554857.53875841619</v>
      </c>
      <c r="N211" s="107">
        <f>'Enhanced - Aggs'!N36</f>
        <v>0.3270458631294586</v>
      </c>
      <c r="O211" s="105">
        <f>'Enhanced - Aggs'!O36</f>
        <v>226075.18154549599</v>
      </c>
      <c r="P211" s="106">
        <f>'Enhanced - Aggs'!P36</f>
        <v>42966.585977077484</v>
      </c>
      <c r="Q211" s="107">
        <f>'Enhanced - Aggs'!Q36</f>
        <v>0.23465084117814133</v>
      </c>
    </row>
    <row r="212" spans="2:17">
      <c r="B212" s="338"/>
      <c r="C212" s="249" t="s">
        <v>179</v>
      </c>
      <c r="D212" s="252">
        <f>'Enhanced - Aggs'!D37</f>
        <v>8904231.6116947699</v>
      </c>
      <c r="E212" s="106">
        <f>'Enhanced - Aggs'!E37</f>
        <v>2546747.0408543851</v>
      </c>
      <c r="F212" s="107">
        <f>'Enhanced - Aggs'!F37</f>
        <v>0.40059036124687519</v>
      </c>
      <c r="G212" s="108">
        <f>'Enhanced - Aggs'!G37</f>
        <v>7.5732865941283238</v>
      </c>
      <c r="H212" s="109">
        <f>'Enhanced - Aggs'!H37</f>
        <v>1.6218480259478492</v>
      </c>
      <c r="I212" s="164">
        <f>'Enhanced - Aggs'!I37</f>
        <v>30.242915563004772</v>
      </c>
      <c r="J212" s="165">
        <f>'Enhanced - Aggs'!J37</f>
        <v>1.2131891679537183</v>
      </c>
      <c r="K212" s="107">
        <f>'Enhanced - Aggs'!K37</f>
        <v>4.1791271176449707E-2</v>
      </c>
      <c r="L212" s="110">
        <f>'Enhanced - Aggs'!L37</f>
        <v>269289924.78592283</v>
      </c>
      <c r="M212" s="111">
        <f>'Enhanced - Aggs'!M37</f>
        <v>84733887.133667886</v>
      </c>
      <c r="N212" s="107">
        <f>'Enhanced - Aggs'!N37</f>
        <v>0.45912281284086504</v>
      </c>
      <c r="O212" s="105">
        <f>'Enhanced - Aggs'!O37</f>
        <v>52308498.431450807</v>
      </c>
      <c r="P212" s="106">
        <f>'Enhanced - Aggs'!P37</f>
        <v>14399005.821545802</v>
      </c>
      <c r="Q212" s="107">
        <f>'Enhanced - Aggs'!Q37</f>
        <v>0.37982586498094212</v>
      </c>
    </row>
    <row r="213" spans="2:17" ht="15" thickBot="1">
      <c r="B213" s="333"/>
      <c r="C213" s="250" t="s">
        <v>228</v>
      </c>
      <c r="D213" s="253">
        <f>Enhanced!D44</f>
        <v>526952.65106919385</v>
      </c>
      <c r="E213" s="129">
        <f>Enhanced!E44</f>
        <v>139283.02412774012</v>
      </c>
      <c r="F213" s="130">
        <f>Enhanced!F44</f>
        <v>0.35928278732234753</v>
      </c>
      <c r="G213" s="131">
        <f>Enhanced!G44</f>
        <v>4.0908906540238515E-2</v>
      </c>
      <c r="H213" s="132">
        <f>Enhanced!H44</f>
        <v>1.0486933024259473E-2</v>
      </c>
      <c r="I213" s="214">
        <f>Enhanced!I44</f>
        <v>9.8412618757630277</v>
      </c>
      <c r="J213" s="166">
        <f>Enhanced!J44</f>
        <v>0.81966024455862296</v>
      </c>
      <c r="K213" s="130">
        <f>Enhanced!K44</f>
        <v>9.085529134023583E-2</v>
      </c>
      <c r="L213" s="133">
        <f>Enhanced!L44</f>
        <v>5185879.0352995144</v>
      </c>
      <c r="M213" s="134">
        <f>Enhanced!M44</f>
        <v>1688478.0965160928</v>
      </c>
      <c r="N213" s="130">
        <f>Enhanced!N44</f>
        <v>0.48278082097828723</v>
      </c>
      <c r="O213" s="128">
        <f>Enhanced!O44</f>
        <v>949853.5360863501</v>
      </c>
      <c r="P213" s="129">
        <f>Enhanced!P44</f>
        <v>197313.54210093559</v>
      </c>
      <c r="Q213" s="130">
        <f>Enhanced!Q44</f>
        <v>0.26219675190413849</v>
      </c>
    </row>
    <row r="214" spans="2:17" ht="15.45" customHeight="1" thickBot="1">
      <c r="B214" s="332" t="s">
        <v>62</v>
      </c>
      <c r="C214" s="300" t="s">
        <v>88</v>
      </c>
      <c r="D214" s="301">
        <f>'Non-Dairy Alternatives'!D57</f>
        <v>153885789.69626135</v>
      </c>
      <c r="E214" s="302">
        <f>'Non-Dairy Alternatives'!E158</f>
        <v>-36758.49887045566</v>
      </c>
      <c r="F214" s="303">
        <f>'Non-Dairy Alternatives'!F158</f>
        <v>-0.16622452590214104</v>
      </c>
      <c r="G214" s="304">
        <f>'Non-Dairy Alternatives'!G158</f>
        <v>21.544211165734641</v>
      </c>
      <c r="H214" s="305">
        <f>'Non-Dairy Alternatives'!H158</f>
        <v>-14.962869229013659</v>
      </c>
      <c r="I214" s="306">
        <f>'Non-Dairy Alternatives'!I158</f>
        <v>17.666027584802336</v>
      </c>
      <c r="J214" s="307">
        <f>'Non-Dairy Alternatives'!J158</f>
        <v>-2.5640108891178635</v>
      </c>
      <c r="K214" s="303">
        <f>'Non-Dairy Alternatives'!K158</f>
        <v>-0.12674275891384434</v>
      </c>
      <c r="L214" s="308">
        <f>'Non-Dairy Alternatives'!L158</f>
        <v>3257246.940366047</v>
      </c>
      <c r="M214" s="309">
        <f>'Non-Dairy Alternatives'!M158</f>
        <v>-1216375.9642987815</v>
      </c>
      <c r="N214" s="303">
        <f>'Non-Dairy Alternatives'!N158</f>
        <v>-0.27189952980400223</v>
      </c>
      <c r="O214" s="301">
        <f>'Non-Dairy Alternatives'!O158</f>
        <v>797477.40737253497</v>
      </c>
      <c r="P214" s="302">
        <f>'Non-Dairy Alternatives'!P158</f>
        <v>-332707.17516937689</v>
      </c>
      <c r="Q214" s="303">
        <f>'Non-Dairy Alternatives'!Q158</f>
        <v>-0.2943830417692313</v>
      </c>
    </row>
    <row r="215" spans="2:17" ht="15.45" customHeight="1">
      <c r="B215" s="338"/>
      <c r="C215" s="82" t="s">
        <v>265</v>
      </c>
      <c r="D215" s="121">
        <f>'Non-Dairy Alternatives'!D58</f>
        <v>1256444.3800775367</v>
      </c>
      <c r="E215" s="122">
        <f>'Non-Dairy Alternatives'!E58</f>
        <v>-22664.907456519548</v>
      </c>
      <c r="F215" s="123">
        <f>'Non-Dairy Alternatives'!F58</f>
        <v>-1.7719289256521872E-2</v>
      </c>
      <c r="G215" s="124">
        <f>'Non-Dairy Alternatives'!G58</f>
        <v>0.81647849522525584</v>
      </c>
      <c r="H215" s="125">
        <f>'Non-Dairy Alternatives'!H58</f>
        <v>2.5808863338206534E-2</v>
      </c>
      <c r="I215" s="213">
        <f>'Non-Dairy Alternatives'!I58</f>
        <v>15.035263707265999</v>
      </c>
      <c r="J215" s="159">
        <f>'Non-Dairy Alternatives'!J58</f>
        <v>1.1232719861655447</v>
      </c>
      <c r="K215" s="255">
        <f>'Non-Dairy Alternatives'!K58</f>
        <v>8.0741277646238604E-2</v>
      </c>
      <c r="L215" s="267">
        <f>'Non-Dairy Alternatives'!L58</f>
        <v>18890972.587978113</v>
      </c>
      <c r="M215" s="127">
        <f>'Non-Dairy Alternatives'!M58</f>
        <v>1096014.7694216222</v>
      </c>
      <c r="N215" s="123">
        <f>'Non-Dairy Alternatives'!N58</f>
        <v>6.1591310336161831E-2</v>
      </c>
      <c r="O215" s="121">
        <f>'Non-Dairy Alternatives'!O58</f>
        <v>3355802.9607917373</v>
      </c>
      <c r="P215" s="122">
        <f>'Non-Dairy Alternatives'!P58</f>
        <v>53678.248082170729</v>
      </c>
      <c r="Q215" s="123">
        <f>'Non-Dairy Alternatives'!Q58</f>
        <v>1.6255669531670992E-2</v>
      </c>
    </row>
    <row r="216" spans="2:17">
      <c r="B216" s="334"/>
      <c r="C216" s="265" t="s">
        <v>85</v>
      </c>
      <c r="D216" s="105">
        <f>'Non-Dairy Alternatives'!D59</f>
        <v>100595995.58333567</v>
      </c>
      <c r="E216" s="106">
        <f>'Non-Dairy Alternatives'!E59</f>
        <v>-8708244.8462360948</v>
      </c>
      <c r="F216" s="107">
        <f>'Non-Dairy Alternatives'!F59</f>
        <v>-7.9669780531955642E-2</v>
      </c>
      <c r="G216" s="108">
        <f>'Non-Dairy Alternatives'!G59</f>
        <v>65.370555515159197</v>
      </c>
      <c r="H216" s="109">
        <f>'Non-Dairy Alternatives'!H59</f>
        <v>-2.1948545607503718</v>
      </c>
      <c r="I216" s="164">
        <f>'Non-Dairy Alternatives'!I59</f>
        <v>6.773348910082416</v>
      </c>
      <c r="J216" s="165">
        <f>'Non-Dairy Alternatives'!J59</f>
        <v>-2.1103161053575015E-2</v>
      </c>
      <c r="K216" s="254">
        <f>'Non-Dairy Alternatives'!K59</f>
        <v>-3.1059400865045316E-3</v>
      </c>
      <c r="L216" s="257">
        <f>'Non-Dairy Alternatives'!L59</f>
        <v>681371777.04304218</v>
      </c>
      <c r="M216" s="111">
        <f>'Non-Dairy Alternatives'!M59</f>
        <v>-61290645.727607965</v>
      </c>
      <c r="N216" s="107">
        <f>'Non-Dairy Alternatives'!N59</f>
        <v>-8.2528271053422905E-2</v>
      </c>
      <c r="O216" s="105">
        <f>'Non-Dairy Alternatives'!O59</f>
        <v>177870461.57057384</v>
      </c>
      <c r="P216" s="106">
        <f>'Non-Dairy Alternatives'!P59</f>
        <v>-14645427.266860783</v>
      </c>
      <c r="Q216" s="107">
        <f>'Non-Dairy Alternatives'!Q59</f>
        <v>-7.6073862553899432E-2</v>
      </c>
    </row>
    <row r="217" spans="2:17">
      <c r="B217" s="334"/>
      <c r="C217" s="265" t="s">
        <v>87</v>
      </c>
      <c r="D217" s="105">
        <f>'Non-Dairy Alternatives'!D60</f>
        <v>765762.18431215663</v>
      </c>
      <c r="E217" s="106">
        <f>'Non-Dairy Alternatives'!E60</f>
        <v>-218829.72348688962</v>
      </c>
      <c r="F217" s="107">
        <f>'Non-Dairy Alternatives'!F60</f>
        <v>-0.22225423726674834</v>
      </c>
      <c r="G217" s="108">
        <f>'Non-Dairy Alternatives'!G60</f>
        <v>0.49761721717360147</v>
      </c>
      <c r="H217" s="109">
        <f>'Non-Dairy Alternatives'!H60</f>
        <v>-0.11099920746299335</v>
      </c>
      <c r="I217" s="164">
        <f>'Non-Dairy Alternatives'!I60</f>
        <v>10.6047525575223</v>
      </c>
      <c r="J217" s="165">
        <f>'Non-Dairy Alternatives'!J60</f>
        <v>0.49171890198841872</v>
      </c>
      <c r="K217" s="254">
        <f>'Non-Dairy Alternatives'!K60</f>
        <v>4.8622294628610153E-2</v>
      </c>
      <c r="L217" s="257">
        <f>'Non-Dairy Alternatives'!L60</f>
        <v>8120718.4825382056</v>
      </c>
      <c r="M217" s="111">
        <f>'Non-Dairy Alternatives'!M60</f>
        <v>-1836492.6179998619</v>
      </c>
      <c r="N217" s="107">
        <f>'Non-Dairy Alternatives'!N60</f>
        <v>-0.18443845364497913</v>
      </c>
      <c r="O217" s="105">
        <f>'Non-Dairy Alternatives'!O60</f>
        <v>1731398.9744484536</v>
      </c>
      <c r="P217" s="106">
        <f>'Non-Dairy Alternatives'!P60</f>
        <v>-430168.16079866234</v>
      </c>
      <c r="Q217" s="107">
        <f>'Non-Dairy Alternatives'!Q60</f>
        <v>-0.19900754123442221</v>
      </c>
    </row>
    <row r="218" spans="2:17">
      <c r="B218" s="334"/>
      <c r="C218" s="265" t="s">
        <v>261</v>
      </c>
      <c r="D218" s="105">
        <f>'Non-Dairy Alternatives'!D61</f>
        <v>10652842.120648544</v>
      </c>
      <c r="E218" s="106">
        <f>'Non-Dairy Alternatives'!E61</f>
        <v>1232518.6783399899</v>
      </c>
      <c r="F218" s="107">
        <f>'Non-Dairy Alternatives'!F61</f>
        <v>0.13083613167723118</v>
      </c>
      <c r="G218" s="108">
        <f>'Non-Dairy Alternatives'!G61</f>
        <v>6.9225638973390877</v>
      </c>
      <c r="H218" s="109">
        <f>'Non-Dairy Alternatives'!H61</f>
        <v>1.0994776755617064</v>
      </c>
      <c r="I218" s="164">
        <f>'Non-Dairy Alternatives'!I61</f>
        <v>14.861961008249068</v>
      </c>
      <c r="J218" s="165">
        <f>'Non-Dairy Alternatives'!J61</f>
        <v>0.58034777778332902</v>
      </c>
      <c r="K218" s="254">
        <f>'Non-Dairy Alternatives'!K61</f>
        <v>4.0636009981374017E-2</v>
      </c>
      <c r="L218" s="257">
        <f>'Non-Dairy Alternatives'!L61</f>
        <v>158322124.22411197</v>
      </c>
      <c r="M218" s="111">
        <f>'Non-Dairy Alternatives'!M61</f>
        <v>23784708.31517157</v>
      </c>
      <c r="N218" s="107">
        <f>'Non-Dairy Alternatives'!N61</f>
        <v>0.17678880001136552</v>
      </c>
      <c r="O218" s="105">
        <f>'Non-Dairy Alternatives'!O61</f>
        <v>50820830.847111225</v>
      </c>
      <c r="P218" s="106">
        <f>'Non-Dairy Alternatives'!P61</f>
        <v>8071625.4364190847</v>
      </c>
      <c r="Q218" s="107">
        <f>'Non-Dairy Alternatives'!Q61</f>
        <v>0.18881346118307651</v>
      </c>
    </row>
    <row r="219" spans="2:17">
      <c r="B219" s="334"/>
      <c r="C219" s="265" t="s">
        <v>262</v>
      </c>
      <c r="D219" s="105" t="e">
        <f>'Non-Dairy Alternatives'!#REF!</f>
        <v>#REF!</v>
      </c>
      <c r="E219" s="106" t="e">
        <f>'Non-Dairy Alternatives'!#REF!</f>
        <v>#REF!</v>
      </c>
      <c r="F219" s="107" t="e">
        <f>'Non-Dairy Alternatives'!#REF!</f>
        <v>#REF!</v>
      </c>
      <c r="G219" s="108" t="e">
        <f>'Non-Dairy Alternatives'!#REF!</f>
        <v>#REF!</v>
      </c>
      <c r="H219" s="109" t="e">
        <f>'Non-Dairy Alternatives'!#REF!</f>
        <v>#REF!</v>
      </c>
      <c r="I219" s="164" t="e">
        <f>'Non-Dairy Alternatives'!#REF!</f>
        <v>#REF!</v>
      </c>
      <c r="J219" s="165" t="e">
        <f>'Non-Dairy Alternatives'!#REF!</f>
        <v>#REF!</v>
      </c>
      <c r="K219" s="254" t="e">
        <f>'Non-Dairy Alternatives'!#REF!</f>
        <v>#REF!</v>
      </c>
      <c r="L219" s="257" t="e">
        <f>'Non-Dairy Alternatives'!#REF!</f>
        <v>#REF!</v>
      </c>
      <c r="M219" s="111" t="e">
        <f>'Non-Dairy Alternatives'!#REF!</f>
        <v>#REF!</v>
      </c>
      <c r="N219" s="107" t="e">
        <f>'Non-Dairy Alternatives'!#REF!</f>
        <v>#REF!</v>
      </c>
      <c r="O219" s="105" t="e">
        <f>'Non-Dairy Alternatives'!#REF!</f>
        <v>#REF!</v>
      </c>
      <c r="P219" s="106" t="e">
        <f>'Non-Dairy Alternatives'!#REF!</f>
        <v>#REF!</v>
      </c>
      <c r="Q219" s="107" t="e">
        <f>'Non-Dairy Alternatives'!#REF!</f>
        <v>#REF!</v>
      </c>
    </row>
    <row r="220" spans="2:17">
      <c r="B220" s="334"/>
      <c r="C220" s="265" t="s">
        <v>263</v>
      </c>
      <c r="D220" s="105">
        <f>'Non-Dairy Alternatives'!D62</f>
        <v>679369.15327599528</v>
      </c>
      <c r="E220" s="106">
        <f>'Non-Dairy Alternatives'!E62</f>
        <v>29067.516384310438</v>
      </c>
      <c r="F220" s="107">
        <f>'Non-Dairy Alternatives'!F62</f>
        <v>4.4698513328749266E-2</v>
      </c>
      <c r="G220" s="108">
        <f>'Non-Dairy Alternatives'!G62</f>
        <v>0.4414762107774402</v>
      </c>
      <c r="H220" s="109">
        <f>'Non-Dairy Alternatives'!H62</f>
        <v>3.94982399599903E-2</v>
      </c>
      <c r="I220" s="164">
        <f>'Non-Dairy Alternatives'!I62</f>
        <v>24.644645961529886</v>
      </c>
      <c r="J220" s="165">
        <f>'Non-Dairy Alternatives'!J62</f>
        <v>1.3731749269025073</v>
      </c>
      <c r="K220" s="254">
        <f>'Non-Dairy Alternatives'!K62</f>
        <v>5.9006795267014134E-2</v>
      </c>
      <c r="L220" s="257">
        <f>'Non-Dairy Alternatives'!L62</f>
        <v>16742812.259671235</v>
      </c>
      <c r="M220" s="111">
        <f>'Non-Dairy Alternatives'!M62</f>
        <v>1609336.5529756211</v>
      </c>
      <c r="N220" s="107">
        <f>'Non-Dairy Alternatives'!N62</f>
        <v>0.10634282462049287</v>
      </c>
      <c r="O220" s="105">
        <f>'Non-Dairy Alternatives'!O62</f>
        <v>2575151.111182095</v>
      </c>
      <c r="P220" s="106">
        <f>'Non-Dairy Alternatives'!P62</f>
        <v>122364.19915811997</v>
      </c>
      <c r="Q220" s="107">
        <f>'Non-Dairy Alternatives'!Q62</f>
        <v>4.9887822932465117E-2</v>
      </c>
    </row>
    <row r="221" spans="2:17">
      <c r="B221" s="334"/>
      <c r="C221" s="265" t="s">
        <v>264</v>
      </c>
      <c r="D221" s="105">
        <f>'Non-Dairy Alternatives'!D63</f>
        <v>488354.15782141394</v>
      </c>
      <c r="E221" s="106">
        <f>'Non-Dairy Alternatives'!E63</f>
        <v>-11619.197600202344</v>
      </c>
      <c r="F221" s="107">
        <f>'Non-Dairy Alternatives'!F63</f>
        <v>-2.323963362088393E-2</v>
      </c>
      <c r="G221" s="108">
        <f>'Non-Dairy Alternatives'!G63</f>
        <v>0.31734844314431093</v>
      </c>
      <c r="H221" s="109">
        <f>'Non-Dairy Alternatives'!H63</f>
        <v>8.2945157456194574E-3</v>
      </c>
      <c r="I221" s="164">
        <f>'Non-Dairy Alternatives'!I63</f>
        <v>7.6725285170213766</v>
      </c>
      <c r="J221" s="165">
        <f>'Non-Dairy Alternatives'!J63</f>
        <v>0.14025177841155223</v>
      </c>
      <c r="K221" s="254">
        <f>'Non-Dairy Alternatives'!K63</f>
        <v>1.8620104289667594E-2</v>
      </c>
      <c r="L221" s="257">
        <f>'Non-Dairy Alternatives'!L63</f>
        <v>3746911.2022907566</v>
      </c>
      <c r="M221" s="111">
        <f>'Non-Dairy Alternatives'!M63</f>
        <v>-19026.472676185891</v>
      </c>
      <c r="N221" s="107">
        <f>'Non-Dairy Alternatives'!N63</f>
        <v>-5.0522537328908145E-3</v>
      </c>
      <c r="O221" s="105">
        <f>'Non-Dairy Alternatives'!O63</f>
        <v>980279.99241850805</v>
      </c>
      <c r="P221" s="106">
        <f>'Non-Dairy Alternatives'!P63</f>
        <v>-45182.476311151288</v>
      </c>
      <c r="Q221" s="107">
        <f>'Non-Dairy Alternatives'!Q63</f>
        <v>-4.4060585042301197E-2</v>
      </c>
    </row>
    <row r="222" spans="2:17">
      <c r="B222" s="334"/>
      <c r="C222" s="265" t="s">
        <v>229</v>
      </c>
      <c r="D222" s="105">
        <f>'Non-Dairy Alternatives'!D64</f>
        <v>25716515.811428882</v>
      </c>
      <c r="E222" s="106">
        <f>'Non-Dairy Alternatives'!E64</f>
        <v>83295.884142685682</v>
      </c>
      <c r="F222" s="107">
        <f>'Non-Dairy Alternatives'!F64</f>
        <v>3.2495287123104812E-3</v>
      </c>
      <c r="G222" s="108">
        <f>'Non-Dairy Alternatives'!G64</f>
        <v>16.711429861189877</v>
      </c>
      <c r="H222" s="109">
        <f>'Non-Dairy Alternatives'!H64</f>
        <v>0.86649091695010938</v>
      </c>
      <c r="I222" s="164">
        <f>'Non-Dairy Alternatives'!I64</f>
        <v>10.297527860156674</v>
      </c>
      <c r="J222" s="165">
        <f>'Non-Dairy Alternatives'!J64</f>
        <v>-2.1986293127872258E-2</v>
      </c>
      <c r="K222" s="254">
        <f>'Non-Dairy Alternatives'!K64</f>
        <v>-2.1305550630864104E-3</v>
      </c>
      <c r="L222" s="257">
        <f>'Non-Dairy Alternatives'!L64</f>
        <v>264816538.03434852</v>
      </c>
      <c r="M222" s="111">
        <f>'Non-Dairy Alternatives'!M64</f>
        <v>294162.20046314597</v>
      </c>
      <c r="N222" s="107">
        <f>'Non-Dairy Alternatives'!N64</f>
        <v>1.1120503493733695E-3</v>
      </c>
      <c r="O222" s="105">
        <f>'Non-Dairy Alternatives'!O64</f>
        <v>59321476.717272915</v>
      </c>
      <c r="P222" s="106">
        <f>'Non-Dairy Alternatives'!P64</f>
        <v>1205219.5352272913</v>
      </c>
      <c r="Q222" s="107">
        <f>'Non-Dairy Alternatives'!Q64</f>
        <v>2.0738079044767366E-2</v>
      </c>
    </row>
    <row r="223" spans="2:17">
      <c r="B223" s="334"/>
      <c r="C223" s="265" t="s">
        <v>230</v>
      </c>
      <c r="D223" s="105">
        <f>'Non-Dairy Alternatives'!D65</f>
        <v>1768214.5918831769</v>
      </c>
      <c r="E223" s="106">
        <f>'Non-Dairy Alternatives'!E65</f>
        <v>-143016.16898783646</v>
      </c>
      <c r="F223" s="107">
        <f>'Non-Dairy Alternatives'!F65</f>
        <v>-7.482935703831968E-2</v>
      </c>
      <c r="G223" s="108">
        <f>'Non-Dairy Alternatives'!G65</f>
        <v>1.149043453182562</v>
      </c>
      <c r="H223" s="109">
        <f>'Non-Dairy Alternatives'!H65</f>
        <v>-3.2366248769003958E-2</v>
      </c>
      <c r="I223" s="164">
        <f>'Non-Dairy Alternatives'!I65</f>
        <v>14.110013724195085</v>
      </c>
      <c r="J223" s="165">
        <f>'Non-Dairy Alternatives'!J65</f>
        <v>0.16445148889239114</v>
      </c>
      <c r="K223" s="254">
        <f>'Non-Dairy Alternatives'!K65</f>
        <v>1.1792388583379453E-2</v>
      </c>
      <c r="L223" s="257">
        <f>'Non-Dairy Alternatives'!L65</f>
        <v>24949532.158793636</v>
      </c>
      <c r="M223" s="111">
        <f>'Non-Dairy Alternatives'!M65</f>
        <v>-1703655.3629580028</v>
      </c>
      <c r="N223" s="107">
        <f>'Non-Dairy Alternatives'!N65</f>
        <v>-6.391938531058064E-2</v>
      </c>
      <c r="O223" s="105">
        <f>'Non-Dairy Alternatives'!O65</f>
        <v>4748247.5083738975</v>
      </c>
      <c r="P223" s="106">
        <f>'Non-Dairy Alternatives'!P65</f>
        <v>-386355.27848044503</v>
      </c>
      <c r="Q223" s="107">
        <f>'Non-Dairy Alternatives'!Q65</f>
        <v>-7.5245407389563881E-2</v>
      </c>
    </row>
    <row r="224" spans="2:17">
      <c r="B224" s="334"/>
      <c r="C224" s="83" t="s">
        <v>230</v>
      </c>
      <c r="D224" s="105">
        <f>'Non-Dairy Alternatives'!D66</f>
        <v>743431.52859836712</v>
      </c>
      <c r="E224" s="106">
        <f>'Non-Dairy Alternatives'!E66</f>
        <v>-112223.73504776822</v>
      </c>
      <c r="F224" s="107">
        <f>'Non-Dairy Alternatives'!F66</f>
        <v>-0.13115531431380226</v>
      </c>
      <c r="G224" s="108">
        <f>'Non-Dairy Alternatives'!G66</f>
        <v>0.48310602952081977</v>
      </c>
      <c r="H224" s="109">
        <f>'Non-Dairy Alternatives'!H66</f>
        <v>-4.5809395394577124E-2</v>
      </c>
      <c r="I224" s="164">
        <f>'Non-Dairy Alternatives'!I66</f>
        <v>10.319090221421185</v>
      </c>
      <c r="J224" s="165">
        <f>'Non-Dairy Alternatives'!J66</f>
        <v>9.3369038427955076E-3</v>
      </c>
      <c r="K224" s="254">
        <f>'Non-Dairy Alternatives'!K66</f>
        <v>9.0563794837611206E-4</v>
      </c>
      <c r="L224" s="257">
        <f>'Non-Dairy Alternatives'!L66</f>
        <v>7671537.0170556139</v>
      </c>
      <c r="M224" s="111">
        <f>'Non-Dairy Alternatives'!M66</f>
        <v>-1150057.676023541</v>
      </c>
      <c r="N224" s="107">
        <f>'Non-Dairy Alternatives'!N66</f>
        <v>-0.13036845559519991</v>
      </c>
      <c r="O224" s="105">
        <f>'Non-Dairy Alternatives'!O66</f>
        <v>1653873.8240062625</v>
      </c>
      <c r="P224" s="106">
        <f>'Non-Dairy Alternatives'!P66</f>
        <v>-280382.00384033914</v>
      </c>
      <c r="Q224" s="107">
        <f>'Non-Dairy Alternatives'!Q66</f>
        <v>-0.1449560083024215</v>
      </c>
    </row>
    <row r="225" spans="1:17" ht="15" thickBot="1">
      <c r="B225" s="333"/>
      <c r="C225" s="266" t="s">
        <v>86</v>
      </c>
      <c r="D225" s="128">
        <f>'Non-Dairy Alternatives'!D67</f>
        <v>11218860.184884716</v>
      </c>
      <c r="E225" s="129">
        <f>'Non-Dairy Alternatives'!E67</f>
        <v>-16710.271204631776</v>
      </c>
      <c r="F225" s="130">
        <f>'Non-Dairy Alternatives'!F67</f>
        <v>-1.4872650454143431E-3</v>
      </c>
      <c r="G225" s="131">
        <f>'Non-Dairy Alternatives'!G67</f>
        <v>7.2903808772911507</v>
      </c>
      <c r="H225" s="132">
        <f>'Non-Dairy Alternatives'!H67</f>
        <v>0.34521642329554503</v>
      </c>
      <c r="I225" s="214">
        <f>'Non-Dairy Alternatives'!I67</f>
        <v>7.712765847059539</v>
      </c>
      <c r="J225" s="166">
        <f>'Non-Dairy Alternatives'!J67</f>
        <v>0.2089187584474157</v>
      </c>
      <c r="K225" s="256">
        <f>'Non-Dairy Alternatives'!K67</f>
        <v>2.7841553269984921E-2</v>
      </c>
      <c r="L225" s="258">
        <f>'Non-Dairy Alternatives'!L67</f>
        <v>86528441.676914901</v>
      </c>
      <c r="M225" s="134">
        <f>'Non-Dairy Alternatives'!M67</f>
        <v>2218439.0210924596</v>
      </c>
      <c r="N225" s="130">
        <f>'Non-Dairy Alternatives'!N67</f>
        <v>2.6312880455582034E-2</v>
      </c>
      <c r="O225" s="128">
        <f>'Non-Dairy Alternatives'!O67</f>
        <v>20199898.66318883</v>
      </c>
      <c r="P225" s="129">
        <f>'Non-Dairy Alternatives'!P67</f>
        <v>28908.516734950244</v>
      </c>
      <c r="Q225" s="130">
        <f>'Non-Dairy Alternatives'!Q67</f>
        <v>1.4331729144209833E-3</v>
      </c>
    </row>
    <row r="226" spans="1:17">
      <c r="B226" s="236"/>
      <c r="C226" s="82" t="s">
        <v>207</v>
      </c>
      <c r="D226" s="121">
        <f>'Trad vs Value Add'!D29</f>
        <v>51827934.209241048</v>
      </c>
      <c r="E226" s="122">
        <f>'Trad vs Value Add'!E29</f>
        <v>1641265.8233436942</v>
      </c>
      <c r="F226" s="123">
        <f>'Trad vs Value Add'!F29</f>
        <v>3.2703223308700367E-2</v>
      </c>
      <c r="G226" s="124">
        <f>'Trad vs Value Add'!G29</f>
        <v>4.0235571686327214</v>
      </c>
      <c r="H226" s="125">
        <f>'Trad vs Value Add'!H29</f>
        <v>8.5210209298795636E-2</v>
      </c>
      <c r="I226" s="213">
        <f>'Trad vs Value Add'!I29</f>
        <v>6.2824753324438039</v>
      </c>
      <c r="J226" s="159">
        <f>'Trad vs Value Add'!J29</f>
        <v>-0.23601614947286986</v>
      </c>
      <c r="K226" s="123">
        <f>'Trad vs Value Add'!K29</f>
        <v>-3.6207173105559161E-2</v>
      </c>
      <c r="L226" s="126">
        <f>'Trad vs Value Add'!L29</f>
        <v>325607718.20107722</v>
      </c>
      <c r="M226" s="127">
        <f>'Trad vs Value Add'!M29</f>
        <v>-1533652.1781715155</v>
      </c>
      <c r="N226" s="123">
        <f>'Trad vs Value Add'!N29</f>
        <v>-4.6880410643067912E-3</v>
      </c>
      <c r="O226" s="121">
        <f>'Trad vs Value Add'!O29</f>
        <v>122806045.7740459</v>
      </c>
      <c r="P226" s="122">
        <f>'Trad vs Value Add'!P29</f>
        <v>3046493.3388739675</v>
      </c>
      <c r="Q226" s="123">
        <f>'Trad vs Value Add'!Q29</f>
        <v>2.543841620085455E-2</v>
      </c>
    </row>
    <row r="227" spans="1:17">
      <c r="B227" s="236" t="s">
        <v>220</v>
      </c>
      <c r="C227" s="83" t="s">
        <v>208</v>
      </c>
      <c r="D227" s="105">
        <f>'Trad vs Value Add'!D30</f>
        <v>1017940346.6539943</v>
      </c>
      <c r="E227" s="106">
        <f>'Trad vs Value Add'!E30</f>
        <v>1607148.5518069267</v>
      </c>
      <c r="F227" s="107">
        <f>'Trad vs Value Add'!F30</f>
        <v>1.5813205303221195E-3</v>
      </c>
      <c r="G227" s="108">
        <f>'Trad vs Value Add'!G30</f>
        <v>79.025746279694005</v>
      </c>
      <c r="H227" s="109">
        <f>'Trad vs Value Add'!H30</f>
        <v>-0.72995158090836298</v>
      </c>
      <c r="I227" s="215">
        <f>'Trad vs Value Add'!I30</f>
        <v>3.7032556739724694</v>
      </c>
      <c r="J227" s="165">
        <f>'Trad vs Value Add'!J30</f>
        <v>-0.1226518022777725</v>
      </c>
      <c r="K227" s="107">
        <f>'Trad vs Value Add'!K30</f>
        <v>-3.2058224888904814E-2</v>
      </c>
      <c r="L227" s="110">
        <f>'Trad vs Value Add'!L30</f>
        <v>3769693364.5119066</v>
      </c>
      <c r="M227" s="111">
        <f>'Trad vs Value Add'!M30</f>
        <v>-118703416.46857023</v>
      </c>
      <c r="N227" s="107">
        <f>'Trad vs Value Add'!N30</f>
        <v>-3.0527598687765251E-2</v>
      </c>
      <c r="O227" s="105">
        <f>'Trad vs Value Add'!O30</f>
        <v>1238963922.4452987</v>
      </c>
      <c r="P227" s="106">
        <f>'Trad vs Value Add'!P30</f>
        <v>-2843074.3440117836</v>
      </c>
      <c r="Q227" s="107">
        <f>'Trad vs Value Add'!Q30</f>
        <v>-2.2894655541179482E-3</v>
      </c>
    </row>
    <row r="228" spans="1:17">
      <c r="B228" s="236" t="s">
        <v>218</v>
      </c>
      <c r="C228" s="83" t="s">
        <v>209</v>
      </c>
      <c r="D228" s="105">
        <f>'Trad vs Value Add'!D31</f>
        <v>13754293.962718632</v>
      </c>
      <c r="E228" s="106">
        <f>'Trad vs Value Add'!E31</f>
        <v>967648.71047312208</v>
      </c>
      <c r="F228" s="107">
        <f>'Trad vs Value Add'!F31</f>
        <v>7.567651181244664E-2</v>
      </c>
      <c r="G228" s="108">
        <f>'Trad vs Value Add'!G31</f>
        <v>1.0677868782065183</v>
      </c>
      <c r="H228" s="109">
        <f>'Trad vs Value Add'!H31</f>
        <v>6.4368100493560121E-2</v>
      </c>
      <c r="I228" s="215">
        <f>'Trad vs Value Add'!I31</f>
        <v>13.124055744776173</v>
      </c>
      <c r="J228" s="165">
        <f>'Trad vs Value Add'!J31</f>
        <v>-3.6351387471921015E-2</v>
      </c>
      <c r="K228" s="107">
        <f>'Trad vs Value Add'!K31</f>
        <v>-2.7621780319277535E-3</v>
      </c>
      <c r="L228" s="110">
        <f>'Trad vs Value Add'!L31</f>
        <v>180512120.6967577</v>
      </c>
      <c r="M228" s="111">
        <f>'Trad vs Value Add'!M31</f>
        <v>12234663.321579665</v>
      </c>
      <c r="N228" s="107">
        <f>'Trad vs Value Add'!N31</f>
        <v>7.2705301782057669E-2</v>
      </c>
      <c r="O228" s="105">
        <f>'Trad vs Value Add'!O31</f>
        <v>34828794.991773844</v>
      </c>
      <c r="P228" s="106">
        <f>'Trad vs Value Add'!P31</f>
        <v>1805465.8582824357</v>
      </c>
      <c r="Q228" s="107">
        <f>'Trad vs Value Add'!Q31</f>
        <v>5.4672436294479432E-2</v>
      </c>
    </row>
    <row r="229" spans="1:17" ht="15" thickBot="1">
      <c r="B229" s="236"/>
      <c r="C229" s="84" t="s">
        <v>210</v>
      </c>
      <c r="D229" s="128">
        <f>'Trad vs Value Add'!D32</f>
        <v>196268130.23762667</v>
      </c>
      <c r="E229" s="129">
        <f>'Trad vs Value Add'!E32</f>
        <v>9403130.4002304971</v>
      </c>
      <c r="F229" s="130">
        <f>'Trad vs Value Add'!F32</f>
        <v>5.0320447426820403E-2</v>
      </c>
      <c r="G229" s="131">
        <f>'Trad vs Value Add'!G32</f>
        <v>15.23688054406264</v>
      </c>
      <c r="H229" s="132">
        <f>'Trad vs Value Add'!H32</f>
        <v>0.57284271121168473</v>
      </c>
      <c r="I229" s="214">
        <f>'Trad vs Value Add'!I32</f>
        <v>9.2562522075272753</v>
      </c>
      <c r="J229" s="166">
        <f>'Trad vs Value Add'!J32</f>
        <v>0.22501114687862334</v>
      </c>
      <c r="K229" s="130">
        <f>'Trad vs Value Add'!K32</f>
        <v>2.4914753727375574E-2</v>
      </c>
      <c r="L229" s="133">
        <f>'Trad vs Value Add'!L32</f>
        <v>1816707313.7792828</v>
      </c>
      <c r="M229" s="134">
        <f>'Trad vs Value Add'!M32</f>
        <v>129084454.44968677</v>
      </c>
      <c r="N229" s="130">
        <f>'Trad vs Value Add'!N32</f>
        <v>7.648892270928663E-2</v>
      </c>
      <c r="O229" s="128">
        <f>'Trad vs Value Add'!O32</f>
        <v>323445020.84572196</v>
      </c>
      <c r="P229" s="129">
        <f>'Trad vs Value Add'!P32</f>
        <v>16862786.916392267</v>
      </c>
      <c r="Q229" s="130">
        <f>'Trad vs Value Add'!Q32</f>
        <v>5.5002492154451813E-2</v>
      </c>
    </row>
    <row r="230" spans="1:17">
      <c r="B230" s="332" t="s">
        <v>219</v>
      </c>
      <c r="C230" s="82" t="s">
        <v>216</v>
      </c>
      <c r="D230" s="121">
        <f>Filtration!D19</f>
        <v>1255348371.9261193</v>
      </c>
      <c r="E230" s="122">
        <f>Filtration!E19</f>
        <v>8281869.8224167824</v>
      </c>
      <c r="F230" s="123">
        <f>Filtration!F19</f>
        <v>6.6410811359666252E-3</v>
      </c>
      <c r="G230" s="124">
        <f>Filtration!G19</f>
        <v>97.456439621978078</v>
      </c>
      <c r="H230" s="125">
        <f>Filtration!H19</f>
        <v>-0.40581592530244848</v>
      </c>
      <c r="I230" s="213">
        <f>Filtration!I19</f>
        <v>4.6045608774565894</v>
      </c>
      <c r="J230" s="159">
        <f>Filtration!J19</f>
        <v>-7.4488521477984904E-2</v>
      </c>
      <c r="K230" s="123">
        <f>Filtration!K19</f>
        <v>-1.5919584327309312E-2</v>
      </c>
      <c r="L230" s="126">
        <f>Filtration!L19</f>
        <v>5780328000.9498329</v>
      </c>
      <c r="M230" s="127">
        <f>Filtration!M19</f>
        <v>-54757766.149938583</v>
      </c>
      <c r="N230" s="123">
        <f>Filtration!N19</f>
        <v>-9.3842264425112263E-3</v>
      </c>
      <c r="O230" s="121">
        <f>Filtration!O19</f>
        <v>1665777926.0856605</v>
      </c>
      <c r="P230" s="122">
        <f>Filtration!P19</f>
        <v>6655672.3370053768</v>
      </c>
      <c r="Q230" s="123">
        <f>Filtration!Q19</f>
        <v>4.0115623318097348E-3</v>
      </c>
    </row>
    <row r="231" spans="1:17" ht="15" thickBot="1">
      <c r="B231" s="333"/>
      <c r="C231" s="84" t="s">
        <v>217</v>
      </c>
      <c r="D231" s="128">
        <f>Filtration!D20</f>
        <v>32763913.722169738</v>
      </c>
      <c r="E231" s="129">
        <f>Filtration!E20</f>
        <v>5522466.2188943923</v>
      </c>
      <c r="F231" s="130">
        <f>Filtration!F20</f>
        <v>0.20272293600515923</v>
      </c>
      <c r="G231" s="131">
        <f>Filtration!G20</f>
        <v>2.54356037802091</v>
      </c>
      <c r="H231" s="132">
        <f>Filtration!H20</f>
        <v>0.40581592530232546</v>
      </c>
      <c r="I231" s="214">
        <f>Filtration!I20</f>
        <v>11.794421023118014</v>
      </c>
      <c r="J231" s="166">
        <f>Filtration!J20</f>
        <v>0.44817930588241595</v>
      </c>
      <c r="K231" s="130">
        <f>Filtration!K20</f>
        <v>3.9500243080632207E-2</v>
      </c>
      <c r="L231" s="133">
        <f>Filtration!L20</f>
        <v>386431392.80438352</v>
      </c>
      <c r="M231" s="134">
        <f>Filtration!M20</f>
        <v>77343344.704837263</v>
      </c>
      <c r="N231" s="130">
        <f>Filtration!N20</f>
        <v>0.25023078433601459</v>
      </c>
      <c r="O231" s="128">
        <f>Filtration!O20</f>
        <v>82043265.673025697</v>
      </c>
      <c r="P231" s="129">
        <f>Filtration!P20</f>
        <v>12658341.154096901</v>
      </c>
      <c r="Q231" s="130">
        <f>Filtration!Q20</f>
        <v>0.18243647653812176</v>
      </c>
    </row>
    <row r="232" spans="1:17">
      <c r="A232" s="50"/>
      <c r="B232" s="77"/>
      <c r="D232" s="52"/>
      <c r="E232" s="52"/>
      <c r="F232" s="53"/>
      <c r="G232" s="54"/>
      <c r="H232" s="54"/>
      <c r="I232" s="172"/>
      <c r="J232" s="172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72"/>
      <c r="J233" s="172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7" t="s">
        <v>132</v>
      </c>
      <c r="D234" s="52"/>
      <c r="E234" s="52"/>
      <c r="F234" s="53"/>
      <c r="G234" s="54"/>
      <c r="H234" s="54"/>
      <c r="I234" s="172"/>
      <c r="J234" s="172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72"/>
      <c r="J235" s="172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72"/>
      <c r="J236" s="172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72"/>
      <c r="J237" s="172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72"/>
      <c r="J238" s="172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72"/>
      <c r="J239" s="172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72"/>
      <c r="J240" s="172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72"/>
      <c r="J241" s="172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72"/>
      <c r="J242" s="172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72"/>
      <c r="J243" s="172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72"/>
      <c r="J244" s="172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72"/>
      <c r="J245" s="172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72"/>
      <c r="J246" s="172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72"/>
      <c r="J247" s="172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72"/>
      <c r="J248" s="172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72"/>
      <c r="J249" s="172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72"/>
      <c r="J250" s="172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72"/>
      <c r="J251" s="172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72"/>
      <c r="J252" s="172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9"/>
      <c r="C253" s="55"/>
      <c r="D253" s="52"/>
      <c r="E253" s="52"/>
      <c r="F253" s="53"/>
      <c r="G253" s="54"/>
      <c r="H253" s="54"/>
      <c r="I253" s="172"/>
      <c r="J253" s="172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9"/>
      <c r="C254" s="55"/>
      <c r="D254" s="52"/>
      <c r="E254" s="52"/>
      <c r="F254" s="53"/>
      <c r="G254" s="54"/>
      <c r="H254" s="54"/>
      <c r="I254" s="172"/>
      <c r="J254" s="172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9"/>
      <c r="C255" s="55"/>
      <c r="D255" s="52"/>
      <c r="E255" s="52"/>
      <c r="F255" s="53"/>
      <c r="G255" s="54"/>
      <c r="H255" s="54"/>
      <c r="I255" s="172"/>
      <c r="J255" s="172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9"/>
      <c r="C256" s="55"/>
      <c r="D256" s="52"/>
      <c r="E256" s="52"/>
      <c r="F256" s="53"/>
      <c r="G256" s="54"/>
      <c r="H256" s="54"/>
      <c r="I256" s="172"/>
      <c r="J256" s="172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9"/>
      <c r="C257" s="55"/>
      <c r="D257" s="52"/>
      <c r="E257" s="52"/>
      <c r="F257" s="53"/>
      <c r="G257" s="54"/>
      <c r="H257" s="54"/>
      <c r="I257" s="172"/>
      <c r="J257" s="172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9"/>
      <c r="C258" s="55"/>
      <c r="D258" s="52"/>
      <c r="E258" s="52"/>
      <c r="F258" s="53"/>
      <c r="G258" s="54"/>
      <c r="H258" s="54"/>
      <c r="I258" s="172"/>
      <c r="J258" s="172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9"/>
      <c r="C259" s="55"/>
      <c r="D259" s="52"/>
      <c r="E259" s="52"/>
      <c r="F259" s="53"/>
      <c r="G259" s="54"/>
      <c r="H259" s="54"/>
      <c r="I259" s="172"/>
      <c r="J259" s="172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9"/>
      <c r="C260" s="55"/>
      <c r="D260" s="52"/>
      <c r="E260" s="52"/>
      <c r="F260" s="53"/>
      <c r="G260" s="54"/>
      <c r="H260" s="54"/>
      <c r="I260" s="172"/>
      <c r="J260" s="172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9"/>
      <c r="C261" s="55"/>
      <c r="D261" s="52"/>
      <c r="E261" s="52"/>
      <c r="F261" s="53"/>
      <c r="G261" s="54"/>
      <c r="H261" s="54"/>
      <c r="I261" s="172"/>
      <c r="J261" s="172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9"/>
      <c r="C262" s="55"/>
      <c r="D262" s="52"/>
      <c r="E262" s="52"/>
      <c r="F262" s="53"/>
      <c r="G262" s="54"/>
      <c r="H262" s="54"/>
      <c r="I262" s="172"/>
      <c r="J262" s="172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9"/>
      <c r="C263" s="55"/>
      <c r="D263" s="52"/>
      <c r="E263" s="52"/>
      <c r="F263" s="53"/>
      <c r="G263" s="54"/>
      <c r="H263" s="54"/>
      <c r="I263" s="172"/>
      <c r="J263" s="172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9"/>
      <c r="C264" s="55"/>
      <c r="D264" s="52"/>
      <c r="E264" s="52"/>
      <c r="F264" s="53"/>
      <c r="G264" s="54"/>
      <c r="H264" s="54"/>
      <c r="I264" s="172"/>
      <c r="J264" s="172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9"/>
      <c r="C265" s="81"/>
      <c r="D265" s="52"/>
      <c r="E265" s="52"/>
      <c r="F265" s="53"/>
      <c r="G265" s="54"/>
      <c r="H265" s="54"/>
      <c r="I265" s="172"/>
      <c r="J265" s="172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40"/>
      <c r="C266" s="55"/>
      <c r="D266" s="52"/>
      <c r="E266" s="52"/>
      <c r="F266" s="53"/>
      <c r="G266" s="54"/>
      <c r="H266" s="54"/>
      <c r="I266" s="172"/>
      <c r="J266" s="172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40"/>
      <c r="C267" s="55"/>
      <c r="D267" s="52"/>
      <c r="E267" s="52"/>
      <c r="F267" s="53"/>
      <c r="G267" s="54"/>
      <c r="H267" s="54"/>
      <c r="I267" s="172"/>
      <c r="J267" s="172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40"/>
      <c r="C268" s="55"/>
      <c r="D268" s="52"/>
      <c r="E268" s="52"/>
      <c r="F268" s="53"/>
      <c r="G268" s="54"/>
      <c r="H268" s="54"/>
      <c r="I268" s="172"/>
      <c r="J268" s="172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40"/>
      <c r="C269" s="55"/>
      <c r="D269" s="52"/>
      <c r="E269" s="52"/>
      <c r="F269" s="53"/>
      <c r="G269" s="54"/>
      <c r="H269" s="54"/>
      <c r="I269" s="172"/>
      <c r="J269" s="172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40"/>
      <c r="C270" s="55"/>
      <c r="D270" s="52"/>
      <c r="E270" s="52"/>
      <c r="F270" s="53"/>
      <c r="G270" s="54"/>
      <c r="H270" s="54"/>
      <c r="I270" s="172"/>
      <c r="J270" s="172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40"/>
      <c r="C271" s="55"/>
      <c r="D271" s="52"/>
      <c r="E271" s="52"/>
      <c r="F271" s="53"/>
      <c r="G271" s="54"/>
      <c r="H271" s="54"/>
      <c r="I271" s="172"/>
      <c r="J271" s="172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40"/>
      <c r="C272" s="55"/>
      <c r="D272" s="52"/>
      <c r="E272" s="52"/>
      <c r="F272" s="53"/>
      <c r="G272" s="54"/>
      <c r="H272" s="54"/>
      <c r="I272" s="172"/>
      <c r="J272" s="172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40"/>
      <c r="C273" s="55"/>
      <c r="D273" s="52"/>
      <c r="E273" s="52"/>
      <c r="F273" s="53"/>
      <c r="G273" s="54"/>
      <c r="H273" s="54"/>
      <c r="I273" s="172"/>
      <c r="J273" s="172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40"/>
      <c r="C274" s="55"/>
      <c r="D274" s="52"/>
      <c r="E274" s="52"/>
      <c r="F274" s="53"/>
      <c r="G274" s="54"/>
      <c r="H274" s="54"/>
      <c r="I274" s="172"/>
      <c r="J274" s="172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40"/>
      <c r="C275" s="55"/>
      <c r="D275" s="52"/>
      <c r="E275" s="52"/>
      <c r="F275" s="53"/>
      <c r="G275" s="54"/>
      <c r="H275" s="54"/>
      <c r="I275" s="172"/>
      <c r="J275" s="172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40"/>
      <c r="C276" s="55"/>
      <c r="D276" s="52"/>
      <c r="E276" s="52"/>
      <c r="F276" s="53"/>
      <c r="G276" s="54"/>
      <c r="H276" s="54"/>
      <c r="I276" s="172"/>
      <c r="J276" s="172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40"/>
      <c r="C277" s="55"/>
      <c r="D277" s="52"/>
      <c r="E277" s="52"/>
      <c r="F277" s="53"/>
      <c r="G277" s="54"/>
      <c r="H277" s="54"/>
      <c r="I277" s="172"/>
      <c r="J277" s="172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40"/>
      <c r="C278" s="55"/>
      <c r="D278" s="52"/>
      <c r="E278" s="52"/>
      <c r="F278" s="53"/>
      <c r="G278" s="54"/>
      <c r="H278" s="54"/>
      <c r="I278" s="172"/>
      <c r="J278" s="172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40"/>
      <c r="C279" s="55"/>
      <c r="D279" s="52"/>
      <c r="E279" s="52"/>
      <c r="F279" s="53"/>
      <c r="G279" s="54"/>
      <c r="H279" s="54"/>
      <c r="I279" s="172"/>
      <c r="J279" s="172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40"/>
      <c r="C280" s="51"/>
      <c r="D280" s="52"/>
      <c r="E280" s="52"/>
      <c r="F280" s="53"/>
      <c r="G280" s="54"/>
      <c r="H280" s="54"/>
      <c r="I280" s="172"/>
      <c r="J280" s="172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40"/>
      <c r="C281" s="51"/>
      <c r="D281" s="52"/>
      <c r="E281" s="52"/>
      <c r="F281" s="53"/>
      <c r="G281" s="54"/>
      <c r="H281" s="54"/>
      <c r="I281" s="172"/>
      <c r="J281" s="172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40"/>
      <c r="C282" s="51"/>
      <c r="D282" s="52"/>
      <c r="E282" s="52"/>
      <c r="F282" s="53"/>
      <c r="G282" s="54"/>
      <c r="H282" s="54"/>
      <c r="I282" s="172"/>
      <c r="J282" s="172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40"/>
      <c r="C283" s="51"/>
      <c r="D283" s="52"/>
      <c r="E283" s="52"/>
      <c r="F283" s="53"/>
      <c r="G283" s="54"/>
      <c r="H283" s="54"/>
      <c r="I283" s="172"/>
      <c r="J283" s="172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9"/>
      <c r="C284" s="55"/>
      <c r="D284" s="52"/>
      <c r="E284" s="52"/>
      <c r="F284" s="53"/>
      <c r="G284" s="54"/>
      <c r="H284" s="54"/>
      <c r="I284" s="172"/>
      <c r="J284" s="172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9"/>
      <c r="C285" s="55"/>
      <c r="D285" s="52"/>
      <c r="E285" s="52"/>
      <c r="F285" s="53"/>
      <c r="G285" s="54"/>
      <c r="H285" s="54"/>
      <c r="I285" s="172"/>
      <c r="J285" s="172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9"/>
      <c r="C286" s="55"/>
      <c r="D286" s="52"/>
      <c r="E286" s="52"/>
      <c r="F286" s="53"/>
      <c r="G286" s="54"/>
      <c r="H286" s="54"/>
      <c r="I286" s="172"/>
      <c r="J286" s="172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9"/>
      <c r="C287" s="55"/>
      <c r="D287" s="52"/>
      <c r="E287" s="52"/>
      <c r="F287" s="53"/>
      <c r="G287" s="54"/>
      <c r="H287" s="54"/>
      <c r="I287" s="172"/>
      <c r="J287" s="172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9"/>
      <c r="C288" s="55"/>
      <c r="D288" s="52"/>
      <c r="E288" s="52"/>
      <c r="F288" s="53"/>
      <c r="G288" s="54"/>
      <c r="H288" s="54"/>
      <c r="I288" s="172"/>
      <c r="J288" s="172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9"/>
      <c r="C289" s="81"/>
      <c r="D289" s="56"/>
      <c r="E289" s="56"/>
      <c r="F289" s="57"/>
      <c r="G289" s="58"/>
      <c r="H289" s="58"/>
      <c r="I289" s="173"/>
      <c r="J289" s="173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9"/>
      <c r="C290" s="81"/>
      <c r="D290" s="56"/>
      <c r="E290" s="56"/>
      <c r="F290" s="57"/>
      <c r="G290" s="58"/>
      <c r="H290" s="58"/>
      <c r="I290" s="173"/>
      <c r="J290" s="173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9"/>
      <c r="C291" s="81"/>
      <c r="D291" s="56"/>
      <c r="E291" s="56"/>
      <c r="F291" s="57"/>
      <c r="G291" s="58"/>
      <c r="H291" s="58"/>
      <c r="I291" s="173"/>
      <c r="J291" s="173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9"/>
      <c r="C292" s="81"/>
      <c r="D292" s="56"/>
      <c r="E292" s="56"/>
      <c r="F292" s="57"/>
      <c r="G292" s="58"/>
      <c r="H292" s="58"/>
      <c r="I292" s="173"/>
      <c r="J292" s="173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9"/>
      <c r="C293" s="81"/>
      <c r="D293" s="56"/>
      <c r="E293" s="56"/>
      <c r="F293" s="57"/>
      <c r="G293" s="58"/>
      <c r="H293" s="58"/>
      <c r="I293" s="173"/>
      <c r="J293" s="173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9"/>
      <c r="C294" s="81"/>
      <c r="D294" s="56"/>
      <c r="E294" s="56"/>
      <c r="F294" s="57"/>
      <c r="G294" s="58"/>
      <c r="H294" s="58"/>
      <c r="I294" s="173"/>
      <c r="J294" s="173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9"/>
      <c r="C295" s="81"/>
      <c r="D295" s="56"/>
      <c r="E295" s="56"/>
      <c r="F295" s="57"/>
      <c r="G295" s="58"/>
      <c r="H295" s="58"/>
      <c r="I295" s="173"/>
      <c r="J295" s="173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9"/>
      <c r="C296" s="81"/>
      <c r="D296" s="56"/>
      <c r="E296" s="56"/>
      <c r="F296" s="57"/>
      <c r="G296" s="58"/>
      <c r="H296" s="58"/>
      <c r="I296" s="173"/>
      <c r="J296" s="173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9"/>
      <c r="C297" s="81"/>
      <c r="D297" s="56"/>
      <c r="E297" s="56"/>
      <c r="F297" s="57"/>
      <c r="G297" s="58"/>
      <c r="H297" s="58"/>
      <c r="I297" s="173"/>
      <c r="J297" s="173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9"/>
      <c r="C298" s="81"/>
      <c r="D298" s="56"/>
      <c r="E298" s="56"/>
      <c r="F298" s="57"/>
      <c r="G298" s="58"/>
      <c r="H298" s="58"/>
      <c r="I298" s="173"/>
      <c r="J298" s="173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9"/>
      <c r="C299" s="81"/>
      <c r="D299" s="56"/>
      <c r="E299" s="56"/>
      <c r="F299" s="57"/>
      <c r="G299" s="58"/>
      <c r="H299" s="58"/>
      <c r="I299" s="173"/>
      <c r="J299" s="173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9"/>
      <c r="C300" s="81"/>
      <c r="D300" s="56"/>
      <c r="E300" s="56"/>
      <c r="F300" s="57"/>
      <c r="G300" s="58"/>
      <c r="H300" s="58"/>
      <c r="I300" s="173"/>
      <c r="J300" s="173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9"/>
      <c r="C301" s="81"/>
      <c r="D301" s="56"/>
      <c r="E301" s="56"/>
      <c r="F301" s="57"/>
      <c r="G301" s="58"/>
      <c r="H301" s="58"/>
      <c r="I301" s="173"/>
      <c r="J301" s="173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9"/>
      <c r="C302" s="81"/>
      <c r="D302" s="56"/>
      <c r="E302" s="56"/>
      <c r="F302" s="57"/>
      <c r="G302" s="58"/>
      <c r="H302" s="58"/>
      <c r="I302" s="173"/>
      <c r="J302" s="173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9"/>
      <c r="C303" s="81"/>
      <c r="D303" s="56"/>
      <c r="E303" s="56"/>
      <c r="F303" s="57"/>
      <c r="G303" s="58"/>
      <c r="H303" s="58"/>
      <c r="I303" s="173"/>
      <c r="J303" s="173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9"/>
      <c r="C304" s="81"/>
      <c r="D304" s="56"/>
      <c r="E304" s="56"/>
      <c r="F304" s="57"/>
      <c r="G304" s="58"/>
      <c r="H304" s="58"/>
      <c r="I304" s="173"/>
      <c r="J304" s="173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9"/>
      <c r="C305" s="81"/>
      <c r="D305" s="56"/>
      <c r="E305" s="56"/>
      <c r="F305" s="57"/>
      <c r="G305" s="58"/>
      <c r="H305" s="58"/>
      <c r="I305" s="173"/>
      <c r="J305" s="173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9"/>
      <c r="C306" s="81"/>
      <c r="D306" s="56"/>
      <c r="E306" s="56"/>
      <c r="F306" s="57"/>
      <c r="G306" s="58"/>
      <c r="H306" s="58"/>
      <c r="I306" s="173"/>
      <c r="J306" s="173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9"/>
      <c r="C307" s="81"/>
      <c r="D307" s="56"/>
      <c r="E307" s="56"/>
      <c r="F307" s="57"/>
      <c r="G307" s="58"/>
      <c r="H307" s="58"/>
      <c r="I307" s="173"/>
      <c r="J307" s="173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9"/>
      <c r="C308" s="81"/>
      <c r="D308" s="56"/>
      <c r="E308" s="56"/>
      <c r="F308" s="57"/>
      <c r="G308" s="58"/>
      <c r="H308" s="58"/>
      <c r="I308" s="173"/>
      <c r="J308" s="173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9"/>
      <c r="C309" s="81"/>
      <c r="D309" s="56"/>
      <c r="E309" s="56"/>
      <c r="F309" s="57"/>
      <c r="G309" s="58"/>
      <c r="H309" s="58"/>
      <c r="I309" s="173"/>
      <c r="J309" s="173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9"/>
      <c r="C310" s="81"/>
      <c r="D310" s="56"/>
      <c r="E310" s="56"/>
      <c r="F310" s="57"/>
      <c r="G310" s="58"/>
      <c r="H310" s="58"/>
      <c r="I310" s="173"/>
      <c r="J310" s="173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9"/>
      <c r="C311" s="81"/>
      <c r="D311" s="56"/>
      <c r="E311" s="56"/>
      <c r="F311" s="57"/>
      <c r="G311" s="58"/>
      <c r="H311" s="58"/>
      <c r="I311" s="173"/>
      <c r="J311" s="173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9"/>
      <c r="C312" s="81"/>
      <c r="D312" s="56"/>
      <c r="E312" s="56"/>
      <c r="F312" s="57"/>
      <c r="G312" s="58"/>
      <c r="H312" s="58"/>
      <c r="I312" s="173"/>
      <c r="J312" s="173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9"/>
      <c r="C313" s="81"/>
      <c r="D313" s="56"/>
      <c r="E313" s="56"/>
      <c r="F313" s="57"/>
      <c r="G313" s="58"/>
      <c r="H313" s="58"/>
      <c r="I313" s="173"/>
      <c r="J313" s="173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9"/>
      <c r="C314" s="81"/>
      <c r="D314" s="56"/>
      <c r="E314" s="56"/>
      <c r="F314" s="57"/>
      <c r="G314" s="58"/>
      <c r="H314" s="58"/>
      <c r="I314" s="173"/>
      <c r="J314" s="173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9"/>
      <c r="C315" s="81"/>
      <c r="D315" s="56"/>
      <c r="E315" s="56"/>
      <c r="F315" s="57"/>
      <c r="G315" s="58"/>
      <c r="H315" s="58"/>
      <c r="I315" s="173"/>
      <c r="J315" s="173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9"/>
      <c r="C316" s="81"/>
      <c r="D316" s="56"/>
      <c r="E316" s="56"/>
      <c r="F316" s="57"/>
      <c r="G316" s="58"/>
      <c r="H316" s="58"/>
      <c r="I316" s="173"/>
      <c r="J316" s="173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9"/>
      <c r="C317" s="81"/>
      <c r="D317" s="56"/>
      <c r="E317" s="56"/>
      <c r="F317" s="57"/>
      <c r="G317" s="58"/>
      <c r="H317" s="58"/>
      <c r="I317" s="173"/>
      <c r="J317" s="173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9"/>
      <c r="C318" s="81"/>
      <c r="D318" s="56"/>
      <c r="E318" s="56"/>
      <c r="F318" s="57"/>
      <c r="G318" s="58"/>
      <c r="H318" s="58"/>
      <c r="I318" s="173"/>
      <c r="J318" s="173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9"/>
      <c r="C319" s="81"/>
      <c r="D319" s="56"/>
      <c r="E319" s="56"/>
      <c r="F319" s="57"/>
      <c r="G319" s="58"/>
      <c r="H319" s="58"/>
      <c r="I319" s="173"/>
      <c r="J319" s="173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9"/>
      <c r="C320" s="81"/>
      <c r="D320" s="56"/>
      <c r="E320" s="56"/>
      <c r="F320" s="57"/>
      <c r="G320" s="58"/>
      <c r="H320" s="58"/>
      <c r="I320" s="173"/>
      <c r="J320" s="173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9"/>
      <c r="C321" s="81"/>
      <c r="D321" s="56"/>
      <c r="E321" s="56"/>
      <c r="F321" s="57"/>
      <c r="G321" s="58"/>
      <c r="H321" s="58"/>
      <c r="I321" s="173"/>
      <c r="J321" s="173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9"/>
      <c r="C322" s="81"/>
      <c r="D322" s="56"/>
      <c r="E322" s="56"/>
      <c r="F322" s="57"/>
      <c r="G322" s="58"/>
      <c r="H322" s="58"/>
      <c r="I322" s="173"/>
      <c r="J322" s="173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9"/>
      <c r="C323" s="81"/>
      <c r="D323" s="56"/>
      <c r="E323" s="56"/>
      <c r="F323" s="57"/>
      <c r="G323" s="58"/>
      <c r="H323" s="58"/>
      <c r="I323" s="173"/>
      <c r="J323" s="173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9"/>
      <c r="C324" s="81"/>
      <c r="D324" s="56"/>
      <c r="E324" s="56"/>
      <c r="F324" s="57"/>
      <c r="G324" s="58"/>
      <c r="H324" s="58"/>
      <c r="I324" s="173"/>
      <c r="J324" s="173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9"/>
      <c r="C325" s="81"/>
      <c r="D325" s="56"/>
      <c r="E325" s="56"/>
      <c r="F325" s="57"/>
      <c r="G325" s="58"/>
      <c r="H325" s="58"/>
      <c r="I325" s="173"/>
      <c r="J325" s="173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9"/>
      <c r="C326" s="81"/>
      <c r="D326" s="56"/>
      <c r="E326" s="56"/>
      <c r="F326" s="57"/>
      <c r="G326" s="58"/>
      <c r="H326" s="58"/>
      <c r="I326" s="173"/>
      <c r="J326" s="173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9"/>
      <c r="C327" s="81"/>
      <c r="D327" s="56"/>
      <c r="E327" s="56"/>
      <c r="F327" s="57"/>
      <c r="G327" s="58"/>
      <c r="H327" s="58"/>
      <c r="I327" s="173"/>
      <c r="J327" s="173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9"/>
      <c r="C328" s="81"/>
      <c r="D328" s="56"/>
      <c r="E328" s="56"/>
      <c r="F328" s="57"/>
      <c r="G328" s="58"/>
      <c r="H328" s="58"/>
      <c r="I328" s="173"/>
      <c r="J328" s="173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9"/>
      <c r="C329" s="81"/>
      <c r="D329" s="56"/>
      <c r="E329" s="56"/>
      <c r="F329" s="57"/>
      <c r="G329" s="58"/>
      <c r="H329" s="58"/>
      <c r="I329" s="173"/>
      <c r="J329" s="173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9"/>
      <c r="C330" s="81"/>
      <c r="D330" s="56"/>
      <c r="E330" s="56"/>
      <c r="F330" s="57"/>
      <c r="G330" s="58"/>
      <c r="H330" s="58"/>
      <c r="I330" s="173"/>
      <c r="J330" s="173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9"/>
      <c r="C331" s="81"/>
      <c r="D331" s="56"/>
      <c r="E331" s="56"/>
      <c r="F331" s="57"/>
      <c r="G331" s="58"/>
      <c r="H331" s="58"/>
      <c r="I331" s="173"/>
      <c r="J331" s="173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9"/>
      <c r="C332" s="81"/>
      <c r="D332" s="56"/>
      <c r="E332" s="56"/>
      <c r="F332" s="57"/>
      <c r="G332" s="58"/>
      <c r="H332" s="58"/>
      <c r="I332" s="173"/>
      <c r="J332" s="173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9"/>
      <c r="C333" s="81"/>
      <c r="D333" s="56"/>
      <c r="E333" s="56"/>
      <c r="F333" s="57"/>
      <c r="G333" s="58"/>
      <c r="H333" s="58"/>
      <c r="I333" s="173"/>
      <c r="J333" s="173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9"/>
      <c r="C334" s="81"/>
      <c r="D334" s="56"/>
      <c r="E334" s="56"/>
      <c r="F334" s="57"/>
      <c r="G334" s="58"/>
      <c r="H334" s="58"/>
      <c r="I334" s="173"/>
      <c r="J334" s="173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9"/>
      <c r="C335" s="81"/>
      <c r="D335" s="56"/>
      <c r="E335" s="56"/>
      <c r="F335" s="57"/>
      <c r="G335" s="58"/>
      <c r="H335" s="58"/>
      <c r="I335" s="173"/>
      <c r="J335" s="173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9"/>
      <c r="C336" s="81"/>
      <c r="D336" s="56"/>
      <c r="E336" s="56"/>
      <c r="F336" s="57"/>
      <c r="G336" s="58"/>
      <c r="H336" s="58"/>
      <c r="I336" s="173"/>
      <c r="J336" s="173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9"/>
      <c r="C337" s="81"/>
      <c r="D337" s="56"/>
      <c r="E337" s="56"/>
      <c r="F337" s="57"/>
      <c r="G337" s="58"/>
      <c r="H337" s="58"/>
      <c r="I337" s="173"/>
      <c r="J337" s="173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9"/>
      <c r="C338" s="81"/>
      <c r="D338" s="56"/>
      <c r="E338" s="56"/>
      <c r="F338" s="57"/>
      <c r="G338" s="58"/>
      <c r="H338" s="58"/>
      <c r="I338" s="173"/>
      <c r="J338" s="173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9"/>
      <c r="C339" s="81"/>
      <c r="D339" s="56"/>
      <c r="E339" s="56"/>
      <c r="F339" s="57"/>
      <c r="G339" s="58"/>
      <c r="H339" s="58"/>
      <c r="I339" s="173"/>
      <c r="J339" s="173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9"/>
      <c r="C340" s="81"/>
      <c r="D340" s="56"/>
      <c r="E340" s="56"/>
      <c r="F340" s="57"/>
      <c r="G340" s="58"/>
      <c r="H340" s="58"/>
      <c r="I340" s="173"/>
      <c r="J340" s="173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9"/>
      <c r="C341" s="81"/>
      <c r="D341" s="56"/>
      <c r="E341" s="56"/>
      <c r="F341" s="57"/>
      <c r="G341" s="58"/>
      <c r="H341" s="58"/>
      <c r="I341" s="173"/>
      <c r="J341" s="173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9"/>
      <c r="C342" s="81"/>
      <c r="D342" s="56"/>
      <c r="E342" s="56"/>
      <c r="F342" s="57"/>
      <c r="G342" s="58"/>
      <c r="H342" s="58"/>
      <c r="I342" s="173"/>
      <c r="J342" s="173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9"/>
      <c r="C343" s="81"/>
      <c r="D343" s="56"/>
      <c r="E343" s="56"/>
      <c r="F343" s="57"/>
      <c r="G343" s="58"/>
      <c r="H343" s="58"/>
      <c r="I343" s="173"/>
      <c r="J343" s="173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9"/>
      <c r="C344" s="81"/>
      <c r="D344" s="56"/>
      <c r="E344" s="56"/>
      <c r="F344" s="57"/>
      <c r="G344" s="58"/>
      <c r="H344" s="58"/>
      <c r="I344" s="173"/>
      <c r="J344" s="173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9"/>
      <c r="C345" s="81"/>
      <c r="D345" s="56"/>
      <c r="E345" s="56"/>
      <c r="F345" s="57"/>
      <c r="G345" s="58"/>
      <c r="H345" s="58"/>
      <c r="I345" s="173"/>
      <c r="J345" s="173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9"/>
      <c r="C346" s="81"/>
      <c r="D346" s="56"/>
      <c r="E346" s="56"/>
      <c r="F346" s="57"/>
      <c r="G346" s="58"/>
      <c r="H346" s="58"/>
      <c r="I346" s="173"/>
      <c r="J346" s="173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9"/>
      <c r="C347" s="81"/>
      <c r="D347" s="56"/>
      <c r="E347" s="56"/>
      <c r="F347" s="57"/>
      <c r="G347" s="58"/>
      <c r="H347" s="58"/>
      <c r="I347" s="173"/>
      <c r="J347" s="173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9"/>
      <c r="C348" s="81"/>
      <c r="D348" s="56"/>
      <c r="E348" s="56"/>
      <c r="F348" s="57"/>
      <c r="G348" s="58"/>
      <c r="H348" s="58"/>
      <c r="I348" s="173"/>
      <c r="J348" s="173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9"/>
      <c r="C349" s="81"/>
      <c r="D349" s="56"/>
      <c r="E349" s="56"/>
      <c r="F349" s="57"/>
      <c r="G349" s="58"/>
      <c r="H349" s="58"/>
      <c r="I349" s="173"/>
      <c r="J349" s="173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9"/>
      <c r="C350" s="81"/>
      <c r="D350" s="56"/>
      <c r="E350" s="56"/>
      <c r="F350" s="57"/>
      <c r="G350" s="58"/>
      <c r="H350" s="58"/>
      <c r="I350" s="173"/>
      <c r="J350" s="173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9"/>
      <c r="C351" s="81"/>
      <c r="D351" s="56"/>
      <c r="E351" s="56"/>
      <c r="F351" s="57"/>
      <c r="G351" s="58"/>
      <c r="H351" s="58"/>
      <c r="I351" s="173"/>
      <c r="J351" s="173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9"/>
      <c r="C352" s="81"/>
      <c r="D352" s="56"/>
      <c r="E352" s="56"/>
      <c r="F352" s="57"/>
      <c r="G352" s="58"/>
      <c r="H352" s="58"/>
      <c r="I352" s="173"/>
      <c r="J352" s="173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9"/>
      <c r="C353" s="81"/>
      <c r="D353" s="56"/>
      <c r="E353" s="56"/>
      <c r="F353" s="57"/>
      <c r="G353" s="58"/>
      <c r="H353" s="58"/>
      <c r="I353" s="173"/>
      <c r="J353" s="173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9"/>
      <c r="C354" s="81"/>
      <c r="D354" s="56"/>
      <c r="E354" s="56"/>
      <c r="F354" s="57"/>
      <c r="G354" s="58"/>
      <c r="H354" s="58"/>
      <c r="I354" s="173"/>
      <c r="J354" s="173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9"/>
      <c r="C355" s="81"/>
      <c r="D355" s="56"/>
      <c r="E355" s="56"/>
      <c r="F355" s="57"/>
      <c r="G355" s="58"/>
      <c r="H355" s="58"/>
      <c r="I355" s="173"/>
      <c r="J355" s="173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9"/>
      <c r="C356" s="81"/>
      <c r="D356" s="56"/>
      <c r="E356" s="56"/>
      <c r="F356" s="57"/>
      <c r="G356" s="58"/>
      <c r="H356" s="58"/>
      <c r="I356" s="173"/>
      <c r="J356" s="173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9"/>
      <c r="C357" s="81"/>
      <c r="D357" s="56"/>
      <c r="E357" s="56"/>
      <c r="F357" s="57"/>
      <c r="G357" s="58"/>
      <c r="H357" s="58"/>
      <c r="I357" s="173"/>
      <c r="J357" s="173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9"/>
      <c r="C358" s="81"/>
      <c r="D358" s="56"/>
      <c r="E358" s="56"/>
      <c r="F358" s="57"/>
      <c r="G358" s="58"/>
      <c r="H358" s="58"/>
      <c r="I358" s="173"/>
      <c r="J358" s="173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9"/>
      <c r="C359" s="81"/>
      <c r="D359" s="56"/>
      <c r="E359" s="56"/>
      <c r="F359" s="57"/>
      <c r="G359" s="58"/>
      <c r="H359" s="58"/>
      <c r="I359" s="173"/>
      <c r="J359" s="173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9"/>
      <c r="C360" s="81"/>
      <c r="D360" s="56"/>
      <c r="E360" s="56"/>
      <c r="F360" s="57"/>
      <c r="G360" s="58"/>
      <c r="H360" s="58"/>
      <c r="I360" s="173"/>
      <c r="J360" s="173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169:B172"/>
    <mergeCell ref="B162:B164"/>
    <mergeCell ref="B165:B168"/>
    <mergeCell ref="B49:B59"/>
    <mergeCell ref="B60:B71"/>
    <mergeCell ref="B126:B136"/>
    <mergeCell ref="B137:B148"/>
    <mergeCell ref="B88:B91"/>
    <mergeCell ref="B92:B95"/>
    <mergeCell ref="B96:B106"/>
    <mergeCell ref="B107:B108"/>
    <mergeCell ref="B284:B288"/>
    <mergeCell ref="B289:B360"/>
    <mergeCell ref="B253:B259"/>
    <mergeCell ref="B260:B261"/>
    <mergeCell ref="B262:B265"/>
    <mergeCell ref="B266:B278"/>
    <mergeCell ref="B279:B283"/>
    <mergeCell ref="B32:B43"/>
    <mergeCell ref="B44:B45"/>
    <mergeCell ref="O159:Q159"/>
    <mergeCell ref="D82:F82"/>
    <mergeCell ref="G82:H82"/>
    <mergeCell ref="I82:K82"/>
    <mergeCell ref="L82:N82"/>
    <mergeCell ref="O82:Q82"/>
    <mergeCell ref="B79:Q79"/>
    <mergeCell ref="B80:Q80"/>
    <mergeCell ref="B81:Q81"/>
    <mergeCell ref="B46:B47"/>
    <mergeCell ref="B109:B120"/>
    <mergeCell ref="B121:B122"/>
    <mergeCell ref="B123:B124"/>
    <mergeCell ref="B85:B87"/>
    <mergeCell ref="B8:B10"/>
    <mergeCell ref="B11:B14"/>
    <mergeCell ref="B15:B18"/>
    <mergeCell ref="B19:B29"/>
    <mergeCell ref="B30:B31"/>
    <mergeCell ref="B2:Q2"/>
    <mergeCell ref="B4:Q4"/>
    <mergeCell ref="G5:H5"/>
    <mergeCell ref="I5:K5"/>
    <mergeCell ref="L5:N5"/>
    <mergeCell ref="O5:Q5"/>
    <mergeCell ref="D5:F5"/>
    <mergeCell ref="B3:Q3"/>
    <mergeCell ref="G159:H159"/>
    <mergeCell ref="I159:K159"/>
    <mergeCell ref="D159:F159"/>
    <mergeCell ref="L159:N159"/>
    <mergeCell ref="B76:B77"/>
    <mergeCell ref="B153:B154"/>
    <mergeCell ref="B156:Q156"/>
    <mergeCell ref="B157:Q157"/>
    <mergeCell ref="B158:Q158"/>
    <mergeCell ref="B230:B231"/>
    <mergeCell ref="B173:B183"/>
    <mergeCell ref="B184:B185"/>
    <mergeCell ref="B186:B197"/>
    <mergeCell ref="B198:B199"/>
    <mergeCell ref="B200:B201"/>
    <mergeCell ref="B203:B213"/>
    <mergeCell ref="B214:B225"/>
  </mergeCells>
  <conditionalFormatting sqref="D155 D78">
    <cfRule type="dataBar" priority="12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{443DD885-8F48-421D-8045-B3273978E43B}</x14:id>
        </ext>
      </extLst>
    </cfRule>
  </conditionalFormatting>
  <conditionalFormatting sqref="D289">
    <cfRule type="cellIs" dxfId="101" priority="118" operator="lessThan">
      <formula>0</formula>
    </cfRule>
  </conditionalFormatting>
  <conditionalFormatting sqref="D289:D360">
    <cfRule type="dataBar" priority="11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{1DBEC041-9BF7-4BD4-8211-A5332D45585A}</x14:id>
        </ext>
      </extLst>
    </cfRule>
  </conditionalFormatting>
  <conditionalFormatting sqref="D7:Q78">
    <cfRule type="cellIs" dxfId="100" priority="1" operator="lessThan">
      <formula>0</formula>
    </cfRule>
  </conditionalFormatting>
  <conditionalFormatting sqref="D84:Q155">
    <cfRule type="cellIs" dxfId="99" priority="4" operator="lessThan">
      <formula>0</formula>
    </cfRule>
  </conditionalFormatting>
  <conditionalFormatting sqref="D161:Q360">
    <cfRule type="cellIs" dxfId="98" priority="2" operator="lessThan">
      <formula>0</formula>
    </cfRule>
  </conditionalFormatting>
  <printOptions horizontalCentered="1" verticalCentered="1"/>
  <pageMargins left="0.25" right="0.25" top="0.75" bottom="0.75" header="0.3" footer="0.3"/>
  <pageSetup scale="41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443DD885-8F48-421D-8045-B3273978E43B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D155 D78</xm:sqref>
        </x14:conditionalFormatting>
        <x14:conditionalFormatting xmlns:xm="http://schemas.microsoft.com/office/excel/2006/main">
          <x14:cfRule type="dataBar" id="{1DBEC041-9BF7-4BD4-8211-A5332D45585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C00000"/>
    <pageSetUpPr fitToPage="1"/>
  </sheetPr>
  <dimension ref="A2:Q366"/>
  <sheetViews>
    <sheetView showGridLines="0" zoomScale="70" zoomScaleNormal="70" workbookViewId="0">
      <selection activeCell="C214" sqref="C214:Q214"/>
    </sheetView>
  </sheetViews>
  <sheetFormatPr defaultColWidth="9.21875" defaultRowHeight="14.4"/>
  <cols>
    <col min="1" max="1" width="9.21875" style="1"/>
    <col min="2" max="2" width="21.77734375" style="1" customWidth="1"/>
    <col min="3" max="3" width="40.44140625" style="78" customWidth="1"/>
    <col min="4" max="4" width="20" style="1" bestFit="1" customWidth="1"/>
    <col min="5" max="5" width="18.5546875" style="1" bestFit="1" customWidth="1"/>
    <col min="6" max="6" width="11.5546875" style="19" bestFit="1" customWidth="1"/>
    <col min="7" max="7" width="12.77734375" style="19" bestFit="1" customWidth="1"/>
    <col min="8" max="8" width="9.5546875" style="19" bestFit="1" customWidth="1"/>
    <col min="9" max="9" width="12.77734375" style="19" bestFit="1" customWidth="1"/>
    <col min="10" max="10" width="9.5546875" style="19" bestFit="1" customWidth="1"/>
    <col min="11" max="11" width="11.5546875" style="19" bestFit="1" customWidth="1"/>
    <col min="12" max="12" width="20.21875" style="1" bestFit="1" customWidth="1"/>
    <col min="13" max="13" width="19.21875" style="1" bestFit="1" customWidth="1"/>
    <col min="14" max="14" width="17.44140625" style="19" bestFit="1" customWidth="1"/>
    <col min="15" max="15" width="20.21875" style="1" bestFit="1" customWidth="1"/>
    <col min="16" max="16" width="18.5546875" style="1" bestFit="1" customWidth="1"/>
    <col min="17" max="17" width="11.5546875" style="19" bestFit="1" customWidth="1"/>
    <col min="18" max="16384" width="9.21875" style="1"/>
  </cols>
  <sheetData>
    <row r="2" spans="2:17" ht="23.4">
      <c r="B2" s="345" t="s">
        <v>139</v>
      </c>
      <c r="C2" s="345"/>
      <c r="D2" s="345"/>
      <c r="E2" s="345"/>
      <c r="F2" s="345"/>
      <c r="G2" s="345"/>
      <c r="H2" s="345"/>
      <c r="I2" s="345"/>
      <c r="J2" s="345"/>
      <c r="K2" s="345"/>
      <c r="L2" s="345"/>
      <c r="M2" s="345"/>
      <c r="N2" s="345"/>
      <c r="O2" s="345"/>
      <c r="P2" s="345"/>
      <c r="Q2" s="345"/>
    </row>
    <row r="3" spans="2:17">
      <c r="B3" s="335" t="s">
        <v>14</v>
      </c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  <c r="O3" s="335"/>
      <c r="P3" s="335"/>
      <c r="Q3" s="335"/>
    </row>
    <row r="4" spans="2:17" ht="15" thickBot="1">
      <c r="B4" s="335" t="str">
        <f>'HOME PAGE'!H5</f>
        <v>4 WEEKS ENDING 05-19-2024</v>
      </c>
      <c r="C4" s="335"/>
      <c r="D4" s="335"/>
      <c r="E4" s="335"/>
      <c r="F4" s="335"/>
      <c r="G4" s="335"/>
      <c r="H4" s="335"/>
      <c r="I4" s="335"/>
      <c r="J4" s="335"/>
      <c r="K4" s="335"/>
      <c r="L4" s="335"/>
      <c r="M4" s="335"/>
      <c r="N4" s="335"/>
      <c r="O4" s="335"/>
      <c r="P4" s="335"/>
      <c r="Q4" s="335"/>
    </row>
    <row r="5" spans="2:17">
      <c r="D5" s="329" t="s">
        <v>76</v>
      </c>
      <c r="E5" s="330"/>
      <c r="F5" s="331"/>
      <c r="G5" s="336" t="s">
        <v>19</v>
      </c>
      <c r="H5" s="337"/>
      <c r="I5" s="329" t="s">
        <v>20</v>
      </c>
      <c r="J5" s="330"/>
      <c r="K5" s="331"/>
      <c r="L5" s="336" t="s">
        <v>21</v>
      </c>
      <c r="M5" s="330"/>
      <c r="N5" s="337"/>
      <c r="O5" s="329" t="s">
        <v>22</v>
      </c>
      <c r="P5" s="330"/>
      <c r="Q5" s="331"/>
    </row>
    <row r="6" spans="2:17" s="14" customFormat="1" ht="29.4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300" t="s">
        <v>77</v>
      </c>
      <c r="D7" s="301">
        <f>'Segment Data'!E57</f>
        <v>132916125.28125799</v>
      </c>
      <c r="E7" s="302">
        <f>'Segment Data'!F57</f>
        <v>-2280264.969740808</v>
      </c>
      <c r="F7" s="303">
        <f>'Segment Data'!G57</f>
        <v>-1.6866315480075934E-2</v>
      </c>
      <c r="G7" s="304">
        <f>'Segment Data'!H57</f>
        <v>99.999999999999986</v>
      </c>
      <c r="H7" s="305">
        <f>'Segment Data'!I57</f>
        <v>-5.6843418860808015E-14</v>
      </c>
      <c r="I7" s="306">
        <f>'Segment Data'!J57</f>
        <v>0</v>
      </c>
      <c r="J7" s="307">
        <f>'Segment Data'!K57</f>
        <v>5.1457092019830215</v>
      </c>
      <c r="K7" s="303">
        <f>'Segment Data'!L57</f>
        <v>3.2589233606983292E-2</v>
      </c>
      <c r="L7" s="308">
        <f>'Segment Data'!M57</f>
        <v>6.3736493195042038E-3</v>
      </c>
      <c r="M7" s="309">
        <f>'Segment Data'!N57</f>
        <v>683947728.95169735</v>
      </c>
      <c r="N7" s="303">
        <f>'Segment Data'!O57</f>
        <v>-7327633.6930441856</v>
      </c>
      <c r="O7" s="301">
        <f>'Segment Data'!P57</f>
        <v>-1.0600166140753934E-2</v>
      </c>
      <c r="P7" s="302">
        <f>'Segment Data'!Q57</f>
        <v>197282706.24935359</v>
      </c>
      <c r="Q7" s="303">
        <f>'Segment Data'!R57</f>
        <v>-2208881.3262812197</v>
      </c>
    </row>
    <row r="8" spans="2:17">
      <c r="B8" s="332" t="s">
        <v>111</v>
      </c>
      <c r="C8" s="82" t="s">
        <v>111</v>
      </c>
      <c r="D8" s="121">
        <f>'Segment Data'!E60</f>
        <v>124628491.6662164</v>
      </c>
      <c r="E8" s="122">
        <f>'Segment Data'!F60</f>
        <v>-2617180.1432842016</v>
      </c>
      <c r="F8" s="123">
        <f>'Segment Data'!G60</f>
        <v>-2.0567930571362615E-2</v>
      </c>
      <c r="G8" s="124">
        <f>'Segment Data'!H60</f>
        <v>93.76476435985137</v>
      </c>
      <c r="H8" s="125">
        <f>'Segment Data'!I60</f>
        <v>-0.35436971855321531</v>
      </c>
      <c r="I8" s="158">
        <f>'Segment Data'!J60</f>
        <v>0</v>
      </c>
      <c r="J8" s="159">
        <f>'Segment Data'!K60</f>
        <v>4.9421961743265426</v>
      </c>
      <c r="K8" s="123">
        <f>'Segment Data'!L60</f>
        <v>2.6582625222333789E-2</v>
      </c>
      <c r="L8" s="126">
        <f>'Segment Data'!M60</f>
        <v>5.4077939522275999E-3</v>
      </c>
      <c r="M8" s="127">
        <f>'Segment Data'!N60</f>
        <v>615938454.7248621</v>
      </c>
      <c r="N8" s="123">
        <f>'Segment Data'!O60</f>
        <v>-9552093.6867865324</v>
      </c>
      <c r="O8" s="121">
        <f>'Segment Data'!P60</f>
        <v>-1.5271363749688663E-2</v>
      </c>
      <c r="P8" s="122">
        <f>'Segment Data'!Q60</f>
        <v>175347412.7254656</v>
      </c>
      <c r="Q8" s="123">
        <f>'Segment Data'!R60</f>
        <v>-2776662.1608880758</v>
      </c>
    </row>
    <row r="9" spans="2:17">
      <c r="B9" s="334"/>
      <c r="C9" s="102" t="s">
        <v>110</v>
      </c>
      <c r="D9" s="135">
        <f>'Segment Data'!E61</f>
        <v>124364499.49087466</v>
      </c>
      <c r="E9" s="136">
        <f>'Segment Data'!F61</f>
        <v>-2515316.9012472481</v>
      </c>
      <c r="F9" s="137">
        <f>'Segment Data'!G61</f>
        <v>-1.9824405273993023E-2</v>
      </c>
      <c r="G9" s="138">
        <f>'Segment Data'!H61</f>
        <v>93.566148748101384</v>
      </c>
      <c r="H9" s="139">
        <f>'Segment Data'!I61</f>
        <v>-0.2823749858261948</v>
      </c>
      <c r="I9" s="160">
        <f>'Segment Data'!J61</f>
        <v>0</v>
      </c>
      <c r="J9" s="161">
        <f>'Segment Data'!K61</f>
        <v>4.923033895239052</v>
      </c>
      <c r="K9" s="137">
        <f>'Segment Data'!L61</f>
        <v>3.01689712976696E-2</v>
      </c>
      <c r="L9" s="140">
        <f>'Segment Data'!M61</f>
        <v>6.1659113355141196E-3</v>
      </c>
      <c r="M9" s="141">
        <f>'Segment Data'!N61</f>
        <v>612250646.35801578</v>
      </c>
      <c r="N9" s="137">
        <f>'Segment Data'!O61</f>
        <v>-8555156.8231203556</v>
      </c>
      <c r="O9" s="135">
        <f>'Segment Data'!P61</f>
        <v>-1.3780729463677657E-2</v>
      </c>
      <c r="P9" s="136">
        <f>'Segment Data'!Q61</f>
        <v>174091418.16628623</v>
      </c>
      <c r="Q9" s="137">
        <f>'Segment Data'!R61</f>
        <v>-2326172.2542176545</v>
      </c>
    </row>
    <row r="10" spans="2:17" ht="15" thickBot="1">
      <c r="B10" s="333"/>
      <c r="C10" s="98" t="s">
        <v>109</v>
      </c>
      <c r="D10" s="142">
        <f>'Segment Data'!E62</f>
        <v>263992.17534173944</v>
      </c>
      <c r="E10" s="143">
        <f>'Segment Data'!F62</f>
        <v>-101863.24203691341</v>
      </c>
      <c r="F10" s="144">
        <f>'Segment Data'!G62</f>
        <v>-0.2784248563729399</v>
      </c>
      <c r="G10" s="145">
        <f>'Segment Data'!H62</f>
        <v>0.19861561174997924</v>
      </c>
      <c r="H10" s="146">
        <f>'Segment Data'!I62</f>
        <v>-7.199473272698817E-2</v>
      </c>
      <c r="I10" s="162">
        <f>'Segment Data'!J62</f>
        <v>0</v>
      </c>
      <c r="J10" s="163">
        <f>'Segment Data'!K62</f>
        <v>13.969385123148534</v>
      </c>
      <c r="K10" s="144">
        <f>'Segment Data'!L62</f>
        <v>1.1644763860339946</v>
      </c>
      <c r="L10" s="147">
        <f>'Segment Data'!M62</f>
        <v>9.0939842676020344E-2</v>
      </c>
      <c r="M10" s="148">
        <f>'Segment Data'!N62</f>
        <v>3687808.3668465139</v>
      </c>
      <c r="N10" s="144">
        <f>'Segment Data'!O62</f>
        <v>-996936.8636660846</v>
      </c>
      <c r="O10" s="142">
        <f>'Segment Data'!P62</f>
        <v>-0.21280492633256837</v>
      </c>
      <c r="P10" s="143">
        <f>'Segment Data'!Q62</f>
        <v>1255994.5591793484</v>
      </c>
      <c r="Q10" s="144">
        <f>'Segment Data'!R62</f>
        <v>-450489.90667044139</v>
      </c>
    </row>
    <row r="11" spans="2:17">
      <c r="B11" s="332" t="s">
        <v>108</v>
      </c>
      <c r="C11" s="82" t="s">
        <v>185</v>
      </c>
      <c r="D11" s="121">
        <f>Fat!E51</f>
        <v>10042030.250963859</v>
      </c>
      <c r="E11" s="122">
        <f>Fat!F51</f>
        <v>-466691.21260974929</v>
      </c>
      <c r="F11" s="123">
        <f>Fat!G51</f>
        <v>-4.4409894603015358E-2</v>
      </c>
      <c r="G11" s="124">
        <f>Fat!H51</f>
        <v>7.5551632502936386</v>
      </c>
      <c r="H11" s="125">
        <f>Fat!I51</f>
        <v>-0.21776725773519789</v>
      </c>
      <c r="I11" s="213">
        <f>Fat!J51</f>
        <v>5.4978390715879106</v>
      </c>
      <c r="J11" s="159">
        <f>Fat!K51</f>
        <v>0.1370595935963479</v>
      </c>
      <c r="K11" s="123">
        <f>Fat!L51</f>
        <v>2.5567101605100499E-2</v>
      </c>
      <c r="L11" s="126">
        <f>Fat!M51</f>
        <v>55209466.271816857</v>
      </c>
      <c r="M11" s="127">
        <f>Fat!N51</f>
        <v>-1125472.0900380015</v>
      </c>
      <c r="N11" s="123">
        <f>Fat!O51</f>
        <v>-1.9978225285501933E-2</v>
      </c>
      <c r="O11" s="121">
        <f>Fat!P51</f>
        <v>15678642.136494756</v>
      </c>
      <c r="P11" s="122">
        <f>Fat!Q51</f>
        <v>-584131.12266905978</v>
      </c>
      <c r="Q11" s="123">
        <f>Fat!R51</f>
        <v>-3.5918297166192804E-2</v>
      </c>
    </row>
    <row r="12" spans="2:17">
      <c r="B12" s="334"/>
      <c r="C12" s="83" t="s">
        <v>186</v>
      </c>
      <c r="D12" s="105">
        <f>Fat!E52</f>
        <v>18491829.044493187</v>
      </c>
      <c r="E12" s="106">
        <f>Fat!F52</f>
        <v>-748620.66131189093</v>
      </c>
      <c r="F12" s="107">
        <f>Fat!G52</f>
        <v>-3.8908688349733475E-2</v>
      </c>
      <c r="G12" s="108">
        <f>Fat!H52</f>
        <v>13.912404537345209</v>
      </c>
      <c r="H12" s="109">
        <f>Fat!I52</f>
        <v>-0.31907728704686988</v>
      </c>
      <c r="I12" s="215">
        <f>Fat!J52</f>
        <v>4.865493752816354</v>
      </c>
      <c r="J12" s="165">
        <f>Fat!K52</f>
        <v>-9.4135323391834724E-2</v>
      </c>
      <c r="K12" s="107">
        <f>Fat!L52</f>
        <v>-1.8980315250471211E-2</v>
      </c>
      <c r="L12" s="110">
        <f>Fat!M52</f>
        <v>89971878.694129616</v>
      </c>
      <c r="M12" s="111">
        <f>Fat!N52</f>
        <v>-5453615.1061025411</v>
      </c>
      <c r="N12" s="107">
        <f>Fat!O52</f>
        <v>-5.7150504429344363E-2</v>
      </c>
      <c r="O12" s="105">
        <f>Fat!P52</f>
        <v>28394571.407283545</v>
      </c>
      <c r="P12" s="106">
        <f>Fat!Q52</f>
        <v>-1129503.6982847787</v>
      </c>
      <c r="Q12" s="107">
        <f>Fat!R52</f>
        <v>-3.8257039187376649E-2</v>
      </c>
    </row>
    <row r="13" spans="2:17">
      <c r="B13" s="334"/>
      <c r="C13" s="83" t="s">
        <v>187</v>
      </c>
      <c r="D13" s="105">
        <f>Fat!E53</f>
        <v>47226873.69603087</v>
      </c>
      <c r="E13" s="106">
        <f>Fat!F53</f>
        <v>-1869809.575064905</v>
      </c>
      <c r="F13" s="107">
        <f>Fat!G53</f>
        <v>-3.8084234015166155E-2</v>
      </c>
      <c r="G13" s="108">
        <f>Fat!H53</f>
        <v>35.531334964885666</v>
      </c>
      <c r="H13" s="109">
        <f>Fat!I53</f>
        <v>-0.78374946891123187</v>
      </c>
      <c r="I13" s="215">
        <f>Fat!J53</f>
        <v>5.1107839409894442</v>
      </c>
      <c r="J13" s="165">
        <f>Fat!K53</f>
        <v>0.1003424411599978</v>
      </c>
      <c r="K13" s="107">
        <f>Fat!L53</f>
        <v>2.0026666544936893E-2</v>
      </c>
      <c r="L13" s="110">
        <f>Fat!M53</f>
        <v>241366347.66881135</v>
      </c>
      <c r="M13" s="111">
        <f>Fat!N53</f>
        <v>-4629711.6966690719</v>
      </c>
      <c r="N13" s="107">
        <f>Fat!O53</f>
        <v>-1.882026772547048E-2</v>
      </c>
      <c r="O13" s="105">
        <f>Fat!P53</f>
        <v>69206761.067730188</v>
      </c>
      <c r="P13" s="106">
        <f>Fat!Q53</f>
        <v>-1590871.5939845741</v>
      </c>
      <c r="Q13" s="107">
        <f>Fat!R53</f>
        <v>-2.2470689120158531E-2</v>
      </c>
    </row>
    <row r="14" spans="2:17" ht="15" thickBot="1">
      <c r="B14" s="333"/>
      <c r="C14" s="84" t="s">
        <v>188</v>
      </c>
      <c r="D14" s="128">
        <f>Fat!E54</f>
        <v>57155392.289770178</v>
      </c>
      <c r="E14" s="129">
        <f>Fat!F54</f>
        <v>804856.47924571484</v>
      </c>
      <c r="F14" s="130">
        <f>Fat!G54</f>
        <v>1.4283031521687741E-2</v>
      </c>
      <c r="G14" s="131">
        <f>Fat!H54</f>
        <v>43.001097247475528</v>
      </c>
      <c r="H14" s="132">
        <f>Fat!I54</f>
        <v>1.3205940136932455</v>
      </c>
      <c r="I14" s="214">
        <f>Fat!J54</f>
        <v>5.203359200286144</v>
      </c>
      <c r="J14" s="166">
        <f>Fat!K54</f>
        <v>-5.4443522499783015E-3</v>
      </c>
      <c r="K14" s="130">
        <f>Fat!L54</f>
        <v>-1.0452212672385182E-3</v>
      </c>
      <c r="L14" s="133">
        <f>Fat!M54</f>
        <v>297400036.31693941</v>
      </c>
      <c r="M14" s="134">
        <f>Fat!N54</f>
        <v>3881165.1997656226</v>
      </c>
      <c r="N14" s="130">
        <f>Fat!O54</f>
        <v>1.3222881326142221E-2</v>
      </c>
      <c r="O14" s="128">
        <f>Fat!P54</f>
        <v>84002731.637845084</v>
      </c>
      <c r="P14" s="129">
        <f>Fat!Q54</f>
        <v>1095625.0886572152</v>
      </c>
      <c r="Q14" s="130">
        <f>Fat!R54</f>
        <v>1.3215092580841583E-2</v>
      </c>
    </row>
    <row r="15" spans="2:17" ht="15" customHeight="1">
      <c r="B15" s="342" t="s">
        <v>107</v>
      </c>
      <c r="C15" s="82" t="s">
        <v>201</v>
      </c>
      <c r="D15" s="121">
        <f>Fat!E55</f>
        <v>9901765.1484007742</v>
      </c>
      <c r="E15" s="122">
        <f>Fat!F55</f>
        <v>-458884.08655386604</v>
      </c>
      <c r="F15" s="123">
        <f>Fat!G55</f>
        <v>-4.429105514022115E-2</v>
      </c>
      <c r="G15" s="124">
        <f>Fat!H55</f>
        <v>7.4496342166521021</v>
      </c>
      <c r="H15" s="125">
        <f>Fat!I55</f>
        <v>-0.21377248800885962</v>
      </c>
      <c r="I15" s="213">
        <f>Fat!J55</f>
        <v>5.4567726904718992</v>
      </c>
      <c r="J15" s="159">
        <f>Fat!K55</f>
        <v>0.13307157913845291</v>
      </c>
      <c r="K15" s="123">
        <f>Fat!L55</f>
        <v>2.4996065022350963E-2</v>
      </c>
      <c r="L15" s="126">
        <f>Fat!M55</f>
        <v>54031681.649259776</v>
      </c>
      <c r="M15" s="127">
        <f>Fat!N55</f>
        <v>-1125318.1970042586</v>
      </c>
      <c r="N15" s="123">
        <f>Fat!O55</f>
        <v>-2.0402092212063638E-2</v>
      </c>
      <c r="O15" s="121">
        <f>Fat!P55</f>
        <v>15313689.17915082</v>
      </c>
      <c r="P15" s="122">
        <f>Fat!Q55</f>
        <v>-574052.3454819303</v>
      </c>
      <c r="Q15" s="123">
        <f>Fat!R55</f>
        <v>-3.6131777735174335E-2</v>
      </c>
    </row>
    <row r="16" spans="2:17">
      <c r="B16" s="343"/>
      <c r="C16" s="83" t="s">
        <v>202</v>
      </c>
      <c r="D16" s="105">
        <f>Fat!E56</f>
        <v>14773765.120503915</v>
      </c>
      <c r="E16" s="106">
        <f>Fat!F56</f>
        <v>-911315.97431832366</v>
      </c>
      <c r="F16" s="107">
        <f>Fat!G56</f>
        <v>-5.8100813684613707E-2</v>
      </c>
      <c r="G16" s="108">
        <f>Fat!H56</f>
        <v>11.115103671011919</v>
      </c>
      <c r="H16" s="109">
        <f>Fat!I56</f>
        <v>-0.48659742892285784</v>
      </c>
      <c r="I16" s="215">
        <f>Fat!J56</f>
        <v>4.4560614057883292</v>
      </c>
      <c r="J16" s="165">
        <f>Fat!K56</f>
        <v>-6.6123034519360857E-2</v>
      </c>
      <c r="K16" s="107">
        <f>Fat!L56</f>
        <v>-1.4621923407188991E-2</v>
      </c>
      <c r="L16" s="110">
        <f>Fat!M56</f>
        <v>65832804.571659267</v>
      </c>
      <c r="M16" s="111">
        <f>Fat!N56</f>
        <v>-5098025.1003101766</v>
      </c>
      <c r="N16" s="107">
        <f>Fat!O56</f>
        <v>-7.1873191444210921E-2</v>
      </c>
      <c r="O16" s="105">
        <f>Fat!P56</f>
        <v>19556319.21027565</v>
      </c>
      <c r="P16" s="106">
        <f>Fat!Q56</f>
        <v>-1271417.730300568</v>
      </c>
      <c r="Q16" s="107">
        <f>Fat!R56</f>
        <v>-6.1044449232677565E-2</v>
      </c>
    </row>
    <row r="17" spans="2:17">
      <c r="B17" s="343"/>
      <c r="C17" s="83" t="s">
        <v>203</v>
      </c>
      <c r="D17" s="105">
        <f>Fat!E57</f>
        <v>45877384.624833025</v>
      </c>
      <c r="E17" s="106">
        <f>Fat!F57</f>
        <v>-2070156.4740524888</v>
      </c>
      <c r="F17" s="107">
        <f>Fat!G57</f>
        <v>-4.3175446052239941E-2</v>
      </c>
      <c r="G17" s="108">
        <f>Fat!H57</f>
        <v>34.516041246127116</v>
      </c>
      <c r="H17" s="109">
        <f>Fat!I57</f>
        <v>-0.94906326581180167</v>
      </c>
      <c r="I17" s="215">
        <f>Fat!J57</f>
        <v>4.9215333539821957</v>
      </c>
      <c r="J17" s="165">
        <f>Fat!K57</f>
        <v>5.7244325223165582E-2</v>
      </c>
      <c r="K17" s="107">
        <f>Fat!L57</f>
        <v>1.1768282041778605E-2</v>
      </c>
      <c r="L17" s="110">
        <f>Fat!M57</f>
        <v>225787078.62458569</v>
      </c>
      <c r="M17" s="111">
        <f>Fat!N57</f>
        <v>-7443619.4986957908</v>
      </c>
      <c r="N17" s="107">
        <f>Fat!O57</f>
        <v>-3.1915264836883651E-2</v>
      </c>
      <c r="O17" s="105">
        <f>Fat!P57</f>
        <v>65503851.619063616</v>
      </c>
      <c r="P17" s="106">
        <f>Fat!Q57</f>
        <v>-2156604.7901215255</v>
      </c>
      <c r="Q17" s="107">
        <f>Fat!R57</f>
        <v>-3.1873932050933654E-2</v>
      </c>
    </row>
    <row r="18" spans="2:17" ht="15" thickBot="1">
      <c r="B18" s="344"/>
      <c r="C18" s="84" t="s">
        <v>204</v>
      </c>
      <c r="D18" s="128">
        <f>Fat!E58</f>
        <v>54075576.772478662</v>
      </c>
      <c r="E18" s="129">
        <f>Fat!F58</f>
        <v>823176.39164038002</v>
      </c>
      <c r="F18" s="130">
        <f>Fat!G58</f>
        <v>1.5458014770289718E-2</v>
      </c>
      <c r="G18" s="131">
        <f>Fat!H58</f>
        <v>40.68398522606018</v>
      </c>
      <c r="H18" s="132">
        <f>Fat!I58</f>
        <v>1.2950634641902354</v>
      </c>
      <c r="I18" s="214">
        <f>Fat!J58</f>
        <v>4.9983172813224188</v>
      </c>
      <c r="J18" s="166">
        <f>Fat!K58</f>
        <v>6.991709447845551E-6</v>
      </c>
      <c r="K18" s="130">
        <f>Fat!L58</f>
        <v>1.398814607883604E-6</v>
      </c>
      <c r="L18" s="133">
        <f>Fat!M58</f>
        <v>270286889.87935728</v>
      </c>
      <c r="M18" s="134">
        <f>Fat!N58</f>
        <v>4114869.1092236042</v>
      </c>
      <c r="N18" s="130">
        <f>Fat!O58</f>
        <v>1.5459435207794464E-2</v>
      </c>
      <c r="O18" s="128">
        <f>Fat!P58</f>
        <v>74973552.716975495</v>
      </c>
      <c r="P18" s="129">
        <f>Fat!Q58</f>
        <v>1225412.7050159425</v>
      </c>
      <c r="Q18" s="130">
        <f>Fat!R58</f>
        <v>1.6616184554854134E-2</v>
      </c>
    </row>
    <row r="19" spans="2:17" ht="15" thickBot="1">
      <c r="B19" s="332" t="s">
        <v>106</v>
      </c>
      <c r="C19" s="149" t="s">
        <v>106</v>
      </c>
      <c r="D19" s="114">
        <f>'Segment Data'!E63</f>
        <v>7271317.8810321642</v>
      </c>
      <c r="E19" s="115">
        <f>'Segment Data'!F63</f>
        <v>366467.74331789277</v>
      </c>
      <c r="F19" s="116">
        <f>'Segment Data'!G63</f>
        <v>5.3073960478337831E-2</v>
      </c>
      <c r="G19" s="117">
        <f>'Segment Data'!H63</f>
        <v>5.470606268160199</v>
      </c>
      <c r="H19" s="118">
        <f>'Segment Data'!I63</f>
        <v>0.36333223155679661</v>
      </c>
      <c r="I19" s="167">
        <f>'Segment Data'!J63</f>
        <v>0</v>
      </c>
      <c r="J19" s="168">
        <f>'Segment Data'!K63</f>
        <v>8.0653521337814009</v>
      </c>
      <c r="K19" s="116">
        <f>'Segment Data'!L63</f>
        <v>-0.12993697270793625</v>
      </c>
      <c r="L19" s="119">
        <f>'Segment Data'!M63</f>
        <v>-1.5855081012950144E-2</v>
      </c>
      <c r="M19" s="120">
        <f>'Segment Data'!N63</f>
        <v>58645739.187185623</v>
      </c>
      <c r="N19" s="116">
        <f>'Segment Data'!O63</f>
        <v>2058496.0716344491</v>
      </c>
      <c r="O19" s="114">
        <f>'Segment Data'!P63</f>
        <v>3.6377387522325472E-2</v>
      </c>
      <c r="P19" s="115">
        <f>'Segment Data'!Q63</f>
        <v>18426496.253735185</v>
      </c>
      <c r="Q19" s="116">
        <f>'Segment Data'!R63</f>
        <v>592955.02907916158</v>
      </c>
    </row>
    <row r="20" spans="2:17">
      <c r="B20" s="334"/>
      <c r="C20" s="99" t="s">
        <v>120</v>
      </c>
      <c r="D20" s="150">
        <f>'Segment Data'!E64</f>
        <v>6916069.0641963147</v>
      </c>
      <c r="E20" s="151">
        <f>'Segment Data'!F64</f>
        <v>393036.40561141167</v>
      </c>
      <c r="F20" s="152">
        <f>'Segment Data'!G64</f>
        <v>6.0253631429261677E-2</v>
      </c>
      <c r="G20" s="153">
        <f>'Segment Data'!H64</f>
        <v>5.2033333424078698</v>
      </c>
      <c r="H20" s="154">
        <f>'Segment Data'!I64</f>
        <v>0.37847622420036942</v>
      </c>
      <c r="I20" s="169">
        <f>'Segment Data'!J64</f>
        <v>0</v>
      </c>
      <c r="J20" s="170">
        <f>'Segment Data'!K64</f>
        <v>7.4539044845016491</v>
      </c>
      <c r="K20" s="152">
        <f>'Segment Data'!L64</f>
        <v>-3.7166286287882322E-2</v>
      </c>
      <c r="L20" s="155">
        <f>'Segment Data'!M64</f>
        <v>-4.9614117160403136E-3</v>
      </c>
      <c r="M20" s="156">
        <f>'Segment Data'!N64</f>
        <v>51551718.212736033</v>
      </c>
      <c r="N20" s="152">
        <f>'Segment Data'!O64</f>
        <v>2687218.9271051362</v>
      </c>
      <c r="O20" s="150">
        <f>'Segment Data'!P64</f>
        <v>5.4993276640314212E-2</v>
      </c>
      <c r="P20" s="151">
        <f>'Segment Data'!Q64</f>
        <v>15984693.890444517</v>
      </c>
      <c r="Q20" s="152">
        <f>'Segment Data'!R64</f>
        <v>732698.88967203349</v>
      </c>
    </row>
    <row r="21" spans="2:17" ht="15" thickBot="1">
      <c r="B21" s="334"/>
      <c r="C21" s="98" t="s">
        <v>121</v>
      </c>
      <c r="D21" s="142">
        <f>'Segment Data'!E65</f>
        <v>355248.81683585409</v>
      </c>
      <c r="E21" s="143">
        <f>'Segment Data'!F65</f>
        <v>-26568.66229351447</v>
      </c>
      <c r="F21" s="144">
        <f>'Segment Data'!G65</f>
        <v>-6.9584719783120239E-2</v>
      </c>
      <c r="G21" s="145">
        <f>'Segment Data'!H65</f>
        <v>0.26727292575233252</v>
      </c>
      <c r="H21" s="146">
        <f>'Segment Data'!I65</f>
        <v>-1.5143992643569693E-2</v>
      </c>
      <c r="I21" s="162">
        <f>'Segment Data'!J65</f>
        <v>0</v>
      </c>
      <c r="J21" s="163">
        <f>'Segment Data'!K65</f>
        <v>19.969161439114504</v>
      </c>
      <c r="K21" s="144">
        <f>'Segment Data'!L65</f>
        <v>-0.25710962508581758</v>
      </c>
      <c r="L21" s="147">
        <f>'Segment Data'!M65</f>
        <v>-1.2711667131807165E-2</v>
      </c>
      <c r="M21" s="148">
        <f>'Segment Data'!N65</f>
        <v>7094020.9744495889</v>
      </c>
      <c r="N21" s="144">
        <f>'Segment Data'!O65</f>
        <v>-628722.85547066852</v>
      </c>
      <c r="O21" s="142">
        <f>'Segment Data'!P65</f>
        <v>-8.1411849119584295E-2</v>
      </c>
      <c r="P21" s="143">
        <f>'Segment Data'!Q65</f>
        <v>2441802.3632906675</v>
      </c>
      <c r="Q21" s="144">
        <f>'Segment Data'!R65</f>
        <v>-139743.86059287284</v>
      </c>
    </row>
    <row r="22" spans="2:17">
      <c r="B22" s="334"/>
      <c r="C22" s="82" t="s">
        <v>105</v>
      </c>
      <c r="D22" s="121">
        <f>Flavor!D63</f>
        <v>39120.342626144906</v>
      </c>
      <c r="E22" s="122">
        <f>Flavor!E63</f>
        <v>25040.033660752721</v>
      </c>
      <c r="F22" s="123">
        <f>Flavor!F63</f>
        <v>1.7783724577563109</v>
      </c>
      <c r="G22" s="124">
        <f>Flavor!G63</f>
        <v>2.9432352578262461E-2</v>
      </c>
      <c r="H22" s="125">
        <f>Flavor!H63</f>
        <v>1.9017644804444393E-2</v>
      </c>
      <c r="I22" s="213">
        <f>Flavor!I63</f>
        <v>6.5605465648895294</v>
      </c>
      <c r="J22" s="159">
        <f>Flavor!J63</f>
        <v>-1.3375708498791372</v>
      </c>
      <c r="K22" s="123">
        <f>Flavor!K63</f>
        <v>-0.16935312298320832</v>
      </c>
      <c r="L22" s="126">
        <f>Flavor!L63</f>
        <v>256650.82943325638</v>
      </c>
      <c r="M22" s="127">
        <f>Flavor!M63</f>
        <v>145442.89598836898</v>
      </c>
      <c r="N22" s="123">
        <f>Flavor!N63</f>
        <v>1.3078464052247478</v>
      </c>
      <c r="O22" s="121">
        <f>Flavor!O63</f>
        <v>83041.41424202919</v>
      </c>
      <c r="P22" s="122">
        <f>Flavor!P63</f>
        <v>50446.472031593323</v>
      </c>
      <c r="Q22" s="123">
        <f>Flavor!Q63</f>
        <v>1.547677909839704</v>
      </c>
    </row>
    <row r="23" spans="2:17">
      <c r="B23" s="334"/>
      <c r="C23" s="83" t="s">
        <v>104</v>
      </c>
      <c r="D23" s="105">
        <f>Flavor!D64</f>
        <v>6742419.4284644602</v>
      </c>
      <c r="E23" s="106">
        <f>Flavor!E64</f>
        <v>304925.97546405438</v>
      </c>
      <c r="F23" s="107">
        <f>Flavor!F64</f>
        <v>4.7367189992548048E-2</v>
      </c>
      <c r="G23" s="108">
        <f>Flavor!G64</f>
        <v>5.0726873163035116</v>
      </c>
      <c r="H23" s="109">
        <f>Flavor!H64</f>
        <v>0.31110053055510445</v>
      </c>
      <c r="I23" s="215">
        <f>Flavor!I64</f>
        <v>7.7746270957682206</v>
      </c>
      <c r="J23" s="165">
        <f>Flavor!J64</f>
        <v>-7.8490216079268649E-2</v>
      </c>
      <c r="K23" s="107">
        <f>Flavor!K64</f>
        <v>-9.9947846138571678E-3</v>
      </c>
      <c r="L23" s="110">
        <f>Flavor!L64</f>
        <v>52419796.779573873</v>
      </c>
      <c r="M23" s="111">
        <f>Flavor!M64</f>
        <v>1865405.4989115149</v>
      </c>
      <c r="N23" s="107">
        <f>Flavor!N64</f>
        <v>3.6898980516951729E-2</v>
      </c>
      <c r="O23" s="105">
        <f>Flavor!O64</f>
        <v>16160737.117865443</v>
      </c>
      <c r="P23" s="106">
        <f>Flavor!P64</f>
        <v>497150.44594931416</v>
      </c>
      <c r="Q23" s="107">
        <f>Flavor!Q64</f>
        <v>3.1739246978514511E-2</v>
      </c>
    </row>
    <row r="24" spans="2:17">
      <c r="B24" s="334"/>
      <c r="C24" s="83" t="s">
        <v>103</v>
      </c>
      <c r="D24" s="105">
        <f>Flavor!D65</f>
        <v>16896.040724481576</v>
      </c>
      <c r="E24" s="106">
        <f>Flavor!E65</f>
        <v>326.06150662860091</v>
      </c>
      <c r="F24" s="107">
        <f>Flavor!F65</f>
        <v>1.9677846443964926E-2</v>
      </c>
      <c r="G24" s="108">
        <f>Flavor!G65</f>
        <v>1.2711806553741017E-2</v>
      </c>
      <c r="H24" s="109">
        <f>Flavor!H65</f>
        <v>4.555775323226291E-4</v>
      </c>
      <c r="I24" s="215">
        <f>Flavor!I65</f>
        <v>14.449355358091493</v>
      </c>
      <c r="J24" s="165">
        <f>Flavor!J65</f>
        <v>-0.19683411586276378</v>
      </c>
      <c r="K24" s="107">
        <f>Flavor!K65</f>
        <v>-1.3439271437311363E-2</v>
      </c>
      <c r="L24" s="110">
        <f>Flavor!L65</f>
        <v>244136.89657281994</v>
      </c>
      <c r="M24" s="111">
        <f>Flavor!M65</f>
        <v>1449.8413686609128</v>
      </c>
      <c r="N24" s="107">
        <f>Flavor!N65</f>
        <v>5.9741190869914444E-3</v>
      </c>
      <c r="O24" s="105">
        <f>Flavor!O65</f>
        <v>104508.17867672443</v>
      </c>
      <c r="P24" s="106">
        <f>Flavor!P65</f>
        <v>4668.3043073415756</v>
      </c>
      <c r="Q24" s="107">
        <f>Flavor!Q65</f>
        <v>4.6757914478838418E-2</v>
      </c>
    </row>
    <row r="25" spans="2:17">
      <c r="B25" s="334"/>
      <c r="C25" s="83" t="s">
        <v>102</v>
      </c>
      <c r="D25" s="105">
        <f>Flavor!D66</f>
        <v>57.649226099252701</v>
      </c>
      <c r="E25" s="106">
        <f>Flavor!E66</f>
        <v>7.8363326489925385</v>
      </c>
      <c r="F25" s="107">
        <f>Flavor!F66</f>
        <v>0.15731534761812979</v>
      </c>
      <c r="G25" s="108">
        <f>Flavor!G66</f>
        <v>4.3372635169181836E-5</v>
      </c>
      <c r="H25" s="109">
        <f>Flavor!H66</f>
        <v>6.5277953344938954E-6</v>
      </c>
      <c r="I25" s="215">
        <f>Flavor!I66</f>
        <v>14.539543230096616</v>
      </c>
      <c r="J25" s="165">
        <f>Flavor!J66</f>
        <v>-2.6917020168840757</v>
      </c>
      <c r="K25" s="107">
        <f>Flavor!K66</f>
        <v>-0.15621053373120108</v>
      </c>
      <c r="L25" s="110">
        <f>Flavor!L66</f>
        <v>838.19341505169871</v>
      </c>
      <c r="M25" s="111">
        <f>Flavor!M66</f>
        <v>-20.144768451452251</v>
      </c>
      <c r="N25" s="107">
        <f>Flavor!N66</f>
        <v>-2.346950052860872E-2</v>
      </c>
      <c r="O25" s="105">
        <f>Flavor!O66</f>
        <v>189.69262182712555</v>
      </c>
      <c r="P25" s="106">
        <f>Flavor!P66</f>
        <v>-9.5589519739151001</v>
      </c>
      <c r="Q25" s="107">
        <f>Flavor!Q66</f>
        <v>-4.7974285931914558E-2</v>
      </c>
    </row>
    <row r="26" spans="2:17">
      <c r="B26" s="334"/>
      <c r="C26" s="83" t="s">
        <v>63</v>
      </c>
      <c r="D26" s="105">
        <f>Flavor!D67</f>
        <v>269292.44846772752</v>
      </c>
      <c r="E26" s="106">
        <f>Flavor!E67</f>
        <v>4195.3102177866385</v>
      </c>
      <c r="F26" s="107">
        <f>Flavor!F67</f>
        <v>1.5825558304711627E-2</v>
      </c>
      <c r="G26" s="108">
        <f>Flavor!G67</f>
        <v>0.20260329429396887</v>
      </c>
      <c r="H26" s="109">
        <f>Flavor!H67</f>
        <v>6.5202940320721603E-3</v>
      </c>
      <c r="I26" s="215">
        <f>Flavor!I67</f>
        <v>14.798850425322444</v>
      </c>
      <c r="J26" s="165">
        <f>Flavor!J67</f>
        <v>0.18675036419149116</v>
      </c>
      <c r="K26" s="107">
        <f>Flavor!K67</f>
        <v>1.2780528699516515E-2</v>
      </c>
      <c r="L26" s="110">
        <f>Flavor!L67</f>
        <v>3985218.6655427516</v>
      </c>
      <c r="M26" s="111">
        <f>Flavor!M67</f>
        <v>111592.75551514979</v>
      </c>
      <c r="N26" s="107">
        <f>Flavor!N67</f>
        <v>2.8808346006327347E-2</v>
      </c>
      <c r="O26" s="105">
        <f>Flavor!O67</f>
        <v>1641038.4546079636</v>
      </c>
      <c r="P26" s="106">
        <f>Flavor!P67</f>
        <v>64380.83300910471</v>
      </c>
      <c r="Q26" s="107">
        <f>Flavor!Q67</f>
        <v>4.0833743564323954E-2</v>
      </c>
    </row>
    <row r="27" spans="2:17">
      <c r="B27" s="334"/>
      <c r="C27" s="83" t="s">
        <v>64</v>
      </c>
      <c r="D27" s="105">
        <f>Flavor!D68</f>
        <v>186200.7797358222</v>
      </c>
      <c r="E27" s="106">
        <f>Flavor!E68</f>
        <v>38300.411205559561</v>
      </c>
      <c r="F27" s="107">
        <f>Flavor!F68</f>
        <v>0.25896089094411362</v>
      </c>
      <c r="G27" s="108">
        <f>Flavor!G68</f>
        <v>0.14008893152866955</v>
      </c>
      <c r="H27" s="109">
        <f>Flavor!H68</f>
        <v>3.0692247005008624E-2</v>
      </c>
      <c r="I27" s="215">
        <f>Flavor!I68</f>
        <v>9.1576793345513128</v>
      </c>
      <c r="J27" s="165">
        <f>Flavor!J68</f>
        <v>-1.2598920804918201</v>
      </c>
      <c r="K27" s="107">
        <f>Flavor!K68</f>
        <v>-0.120939135456515</v>
      </c>
      <c r="L27" s="110">
        <f>Flavor!L68</f>
        <v>1705167.0326640797</v>
      </c>
      <c r="M27" s="111">
        <f>Flavor!M68</f>
        <v>164404.38118887064</v>
      </c>
      <c r="N27" s="107">
        <f>Flavor!N68</f>
        <v>0.10670324921976856</v>
      </c>
      <c r="O27" s="105">
        <f>Flavor!O68</f>
        <v>480786.84179270267</v>
      </c>
      <c r="P27" s="106">
        <f>Flavor!P68</f>
        <v>24992.651643257646</v>
      </c>
      <c r="Q27" s="107">
        <f>Flavor!Q68</f>
        <v>5.4833194857229525E-2</v>
      </c>
    </row>
    <row r="28" spans="2:17">
      <c r="B28" s="334"/>
      <c r="C28" s="83" t="s">
        <v>196</v>
      </c>
      <c r="D28" s="105">
        <f>Flavor!D69</f>
        <v>16453.79729279481</v>
      </c>
      <c r="E28" s="106">
        <f>Flavor!E69</f>
        <v>-11072.382310366771</v>
      </c>
      <c r="F28" s="107">
        <f>Flavor!F69</f>
        <v>-0.40224914862849431</v>
      </c>
      <c r="G28" s="108">
        <f>Flavor!G69</f>
        <v>1.2379082867468224E-2</v>
      </c>
      <c r="H28" s="109">
        <f>Flavor!H69</f>
        <v>-7.9810610328665873E-3</v>
      </c>
      <c r="I28" s="215">
        <f>Flavor!I69</f>
        <v>18.720394759798783</v>
      </c>
      <c r="J28" s="165">
        <f>Flavor!J69</f>
        <v>1.0742992633899604</v>
      </c>
      <c r="K28" s="107">
        <f>Flavor!K69</f>
        <v>6.0880281624260298E-2</v>
      </c>
      <c r="L28" s="110">
        <f>Flavor!L69</f>
        <v>308021.58061882737</v>
      </c>
      <c r="M28" s="111">
        <f>Flavor!M69</f>
        <v>-177708.01330986258</v>
      </c>
      <c r="N28" s="107">
        <f>Flavor!N69</f>
        <v>-0.36585790845585564</v>
      </c>
      <c r="O28" s="105">
        <f>Flavor!O69</f>
        <v>117477.17827153206</v>
      </c>
      <c r="P28" s="106">
        <f>Flavor!P69</f>
        <v>-32257.993433833122</v>
      </c>
      <c r="Q28" s="107">
        <f>Flavor!Q69</f>
        <v>-0.21543364238635512</v>
      </c>
    </row>
    <row r="29" spans="2:17" ht="15" thickBot="1">
      <c r="B29" s="334"/>
      <c r="C29" s="83" t="s">
        <v>197</v>
      </c>
      <c r="D29" s="105">
        <f>Flavor!D70</f>
        <v>18888.444527393418</v>
      </c>
      <c r="E29" s="106">
        <f>Flavor!E70</f>
        <v>10274.596317555384</v>
      </c>
      <c r="F29" s="107">
        <f>Flavor!F70</f>
        <v>1.1927997878834897</v>
      </c>
      <c r="G29" s="108">
        <f>Flavor!G70</f>
        <v>1.4210799846462877E-2</v>
      </c>
      <c r="H29" s="109">
        <f>Flavor!H70</f>
        <v>7.839440231131433E-3</v>
      </c>
      <c r="I29" s="215">
        <f>Flavor!I70</f>
        <v>10.679878560647436</v>
      </c>
      <c r="J29" s="165">
        <f>Flavor!J70</f>
        <v>-5.0899084741569531</v>
      </c>
      <c r="K29" s="107">
        <f>Flavor!K70</f>
        <v>-0.32276329812973209</v>
      </c>
      <c r="L29" s="110">
        <f>Flavor!L70</f>
        <v>201726.29375208737</v>
      </c>
      <c r="M29" s="111">
        <f>Flavor!M70</f>
        <v>65887.741932810546</v>
      </c>
      <c r="N29" s="107">
        <f>Flavor!N70</f>
        <v>0.48504449620803769</v>
      </c>
      <c r="O29" s="105">
        <f>Flavor!O70</f>
        <v>78025.627111911774</v>
      </c>
      <c r="P29" s="106">
        <f>Flavor!P70</f>
        <v>29951.898043990135</v>
      </c>
      <c r="Q29" s="107">
        <f>Flavor!Q70</f>
        <v>0.62304087127653818</v>
      </c>
    </row>
    <row r="30" spans="2:17">
      <c r="B30" s="332" t="s">
        <v>101</v>
      </c>
      <c r="C30" s="101" t="s">
        <v>13</v>
      </c>
      <c r="D30" s="150">
        <f>'Branded vs. Private Label'!D15</f>
        <v>35946751.381272651</v>
      </c>
      <c r="E30" s="151">
        <f>'Branded vs. Private Label'!E15</f>
        <v>346331.60701569915</v>
      </c>
      <c r="F30" s="152">
        <f>'Branded vs. Private Label'!F15</f>
        <v>9.7283012170023709E-3</v>
      </c>
      <c r="G30" s="153">
        <f>'Branded vs. Private Label'!G15</f>
        <v>27.044687997944042</v>
      </c>
      <c r="H30" s="154">
        <f>'Branded vs. Private Label'!H15</f>
        <v>0.71231351060529136</v>
      </c>
      <c r="I30" s="216">
        <f>'Branded vs. Private Label'!I15</f>
        <v>8.2157131791104128</v>
      </c>
      <c r="J30" s="170">
        <f>'Branded vs. Private Label'!J15</f>
        <v>0.19384871286756855</v>
      </c>
      <c r="K30" s="152">
        <f>'Branded vs. Private Label'!K15</f>
        <v>2.4165044633116368E-2</v>
      </c>
      <c r="L30" s="155">
        <f>'Branded vs. Private Label'!L15</f>
        <v>295328199.06932718</v>
      </c>
      <c r="M30" s="156">
        <f>'Branded vs. Private Label'!M15</f>
        <v>9746456.6988862157</v>
      </c>
      <c r="N30" s="152">
        <f>'Branded vs. Private Label'!N15</f>
        <v>3.4128430683232007E-2</v>
      </c>
      <c r="O30" s="150">
        <f>'Branded vs. Private Label'!O15</f>
        <v>68706207.453483269</v>
      </c>
      <c r="P30" s="151">
        <f>'Branded vs. Private Label'!P15</f>
        <v>1303430.8941599131</v>
      </c>
      <c r="Q30" s="152">
        <f>'Branded vs. Private Label'!Q15</f>
        <v>1.9337940670926538E-2</v>
      </c>
    </row>
    <row r="31" spans="2:17" ht="15" thickBot="1">
      <c r="B31" s="333"/>
      <c r="C31" s="100" t="s">
        <v>12</v>
      </c>
      <c r="D31" s="142">
        <f>'Branded vs. Private Label'!D16</f>
        <v>96969373.899985403</v>
      </c>
      <c r="E31" s="143">
        <f>'Branded vs. Private Label'!E16</f>
        <v>-2626596.5767564774</v>
      </c>
      <c r="F31" s="144">
        <f>'Branded vs. Private Label'!F16</f>
        <v>-2.6372518528446416E-2</v>
      </c>
      <c r="G31" s="145">
        <f>'Branded vs. Private Label'!G16</f>
        <v>72.955312002056004</v>
      </c>
      <c r="H31" s="146">
        <f>'Branded vs. Private Label'!H16</f>
        <v>-0.71231351060524162</v>
      </c>
      <c r="I31" s="217">
        <f>'Branded vs. Private Label'!I16</f>
        <v>4.007652254032223</v>
      </c>
      <c r="J31" s="163">
        <f>'Branded vs. Private Label'!J16</f>
        <v>-6.5741662733112882E-2</v>
      </c>
      <c r="K31" s="144">
        <f>'Branded vs. Private Label'!K16</f>
        <v>-1.6139284360035096E-2</v>
      </c>
      <c r="L31" s="147">
        <f>'Branded vs. Private Label'!L16</f>
        <v>388619529.88236994</v>
      </c>
      <c r="M31" s="148">
        <f>'Branded vs. Private Label'!M16</f>
        <v>-17074090.391930401</v>
      </c>
      <c r="N31" s="144">
        <f>'Branded vs. Private Label'!N16</f>
        <v>-4.2086169312660501E-2</v>
      </c>
      <c r="O31" s="142">
        <f>'Branded vs. Private Label'!O16</f>
        <v>128576498.7958703</v>
      </c>
      <c r="P31" s="143">
        <f>'Branded vs. Private Label'!P16</f>
        <v>-3512312.2204411477</v>
      </c>
      <c r="Q31" s="144">
        <f>'Branded vs. Private Label'!Q16</f>
        <v>-2.6590535514831891E-2</v>
      </c>
    </row>
    <row r="32" spans="2:17" ht="15" thickBot="1">
      <c r="B32" s="332" t="s">
        <v>100</v>
      </c>
      <c r="C32" s="149" t="s">
        <v>99</v>
      </c>
      <c r="D32" s="114">
        <f>'Single Serve'!E21</f>
        <v>1321863.4378041141</v>
      </c>
      <c r="E32" s="115">
        <f>'Single Serve'!F21</f>
        <v>1081.0557501714211</v>
      </c>
      <c r="F32" s="116">
        <f>'Single Serve'!G21</f>
        <v>8.1849649485048117E-4</v>
      </c>
      <c r="G32" s="117">
        <f>'Single Serve'!H21</f>
        <v>0.9945094585077443</v>
      </c>
      <c r="H32" s="118">
        <f>'Single Serve'!I21</f>
        <v>1.7573329072746224E-2</v>
      </c>
      <c r="I32" s="218">
        <f>'Single Serve'!J21</f>
        <v>15.592993070520976</v>
      </c>
      <c r="J32" s="168">
        <f>'Single Serve'!K21</f>
        <v>-0.21163140662496005</v>
      </c>
      <c r="K32" s="116">
        <f>'Single Serve'!L21</f>
        <v>-1.339047358771395E-2</v>
      </c>
      <c r="L32" s="119">
        <f>'Single Serve'!M21</f>
        <v>20611807.425854586</v>
      </c>
      <c r="M32" s="120">
        <f>'Single Serve'!N21</f>
        <v>-262662.13853827119</v>
      </c>
      <c r="N32" s="116">
        <f>'Single Serve'!O21</f>
        <v>-1.2582937148559388E-2</v>
      </c>
      <c r="O32" s="114">
        <f>'Single Serve'!P21</f>
        <v>10215088.614532633</v>
      </c>
      <c r="P32" s="115">
        <f>'Single Serve'!Q21</f>
        <v>-42943.272711379454</v>
      </c>
      <c r="Q32" s="116">
        <f>'Single Serve'!R21</f>
        <v>-4.1863071964886303E-3</v>
      </c>
    </row>
    <row r="33" spans="2:17">
      <c r="B33" s="334"/>
      <c r="C33" s="99" t="s">
        <v>98</v>
      </c>
      <c r="D33" s="150">
        <f>'Single Serve'!E22</f>
        <v>817318.92822391028</v>
      </c>
      <c r="E33" s="151">
        <f>'Single Serve'!F22</f>
        <v>32405.322129424196</v>
      </c>
      <c r="F33" s="152">
        <f>'Single Serve'!G22</f>
        <v>4.1285208815100241E-2</v>
      </c>
      <c r="G33" s="153">
        <f>'Single Serve'!H22</f>
        <v>0.61491329700923603</v>
      </c>
      <c r="H33" s="154">
        <f>'Single Serve'!I22</f>
        <v>3.4340395146061131E-2</v>
      </c>
      <c r="I33" s="216">
        <f>'Single Serve'!J22</f>
        <v>13.370308852618971</v>
      </c>
      <c r="J33" s="170">
        <f>'Single Serve'!K22</f>
        <v>-0.11344928910610719</v>
      </c>
      <c r="K33" s="152">
        <f>'Single Serve'!L22</f>
        <v>-8.4137736611458371E-3</v>
      </c>
      <c r="L33" s="155">
        <f>'Single Serve'!M22</f>
        <v>10927806.501445197</v>
      </c>
      <c r="M33" s="156">
        <f>'Single Serve'!N22</f>
        <v>344221.27471787855</v>
      </c>
      <c r="N33" s="152">
        <f>'Single Serve'!O22</f>
        <v>3.252407075143094E-2</v>
      </c>
      <c r="O33" s="150">
        <f>'Single Serve'!P22</f>
        <v>6818769.1745882034</v>
      </c>
      <c r="P33" s="151">
        <f>'Single Serve'!Q22</f>
        <v>112752.66198601574</v>
      </c>
      <c r="Q33" s="152">
        <f>'Single Serve'!R22</f>
        <v>1.6813657075571895E-2</v>
      </c>
    </row>
    <row r="34" spans="2:17" ht="15" thickBot="1">
      <c r="B34" s="334"/>
      <c r="C34" s="98" t="s">
        <v>97</v>
      </c>
      <c r="D34" s="142">
        <f>'Single Serve'!E23</f>
        <v>504544.5095802031</v>
      </c>
      <c r="E34" s="143">
        <f>'Single Serve'!F23</f>
        <v>-31324.26637925359</v>
      </c>
      <c r="F34" s="144">
        <f>'Single Serve'!G23</f>
        <v>-5.8455106519629638E-2</v>
      </c>
      <c r="G34" s="145">
        <f>'Single Serve'!H23</f>
        <v>0.37959616149850778</v>
      </c>
      <c r="H34" s="146">
        <f>'Single Serve'!I23</f>
        <v>-1.6767066073315517E-2</v>
      </c>
      <c r="I34" s="217">
        <f>'Single Serve'!J23</f>
        <v>19.193551293357224</v>
      </c>
      <c r="J34" s="163">
        <f>'Single Serve'!K23</f>
        <v>-1.0561353885627511E-2</v>
      </c>
      <c r="K34" s="144">
        <f>'Single Serve'!L23</f>
        <v>-5.4995271479746355E-4</v>
      </c>
      <c r="L34" s="147">
        <f>'Single Serve'!M23</f>
        <v>9684000.9244093932</v>
      </c>
      <c r="M34" s="148">
        <f>'Single Serve'!N23</f>
        <v>-606883.41325615533</v>
      </c>
      <c r="N34" s="144">
        <f>'Single Serve'!O23</f>
        <v>-5.8972911689902902E-2</v>
      </c>
      <c r="O34" s="142">
        <f>'Single Serve'!P23</f>
        <v>3396319.4399444289</v>
      </c>
      <c r="P34" s="143">
        <f>'Single Serve'!Q23</f>
        <v>-155695.93469739659</v>
      </c>
      <c r="Q34" s="144">
        <f>'Single Serve'!R23</f>
        <v>-4.3833125219255704E-2</v>
      </c>
    </row>
    <row r="35" spans="2:17">
      <c r="B35" s="334"/>
      <c r="C35" s="82" t="s">
        <v>96</v>
      </c>
      <c r="D35" s="121">
        <f>Size!D44</f>
        <v>1368839.3099435493</v>
      </c>
      <c r="E35" s="122">
        <f>Size!E44</f>
        <v>8054.674239464337</v>
      </c>
      <c r="F35" s="123">
        <f>Size!F44</f>
        <v>5.9191396111676108E-3</v>
      </c>
      <c r="G35" s="124">
        <f>Size!G44</f>
        <v>1.0298519514069553</v>
      </c>
      <c r="H35" s="125">
        <f>Size!H44</f>
        <v>2.3327566267883793E-2</v>
      </c>
      <c r="I35" s="158">
        <f>Size!I44</f>
        <v>15.720669772865907</v>
      </c>
      <c r="J35" s="159">
        <f>Size!J44</f>
        <v>-0.20055225988349612</v>
      </c>
      <c r="K35" s="123">
        <f>Size!K44</f>
        <v>-1.2596536840637424E-2</v>
      </c>
      <c r="L35" s="126">
        <f>Size!L44</f>
        <v>21519070.763740182</v>
      </c>
      <c r="M35" s="127">
        <f>Size!M44</f>
        <v>-146283.56005856767</v>
      </c>
      <c r="N35" s="123">
        <f>Size!N44</f>
        <v>-6.7519578896468599E-3</v>
      </c>
      <c r="O35" s="121">
        <f>Size!O44</f>
        <v>10429791.748247905</v>
      </c>
      <c r="P35" s="122">
        <f>Size!P44</f>
        <v>-11076.293053170666</v>
      </c>
      <c r="Q35" s="123">
        <f>Size!Q44</f>
        <v>-1.0608594045395489E-3</v>
      </c>
    </row>
    <row r="36" spans="2:17">
      <c r="B36" s="334"/>
      <c r="C36" s="83" t="s">
        <v>95</v>
      </c>
      <c r="D36" s="105">
        <f>Size!D45</f>
        <v>3120983.9196381271</v>
      </c>
      <c r="E36" s="106">
        <f>Size!E45</f>
        <v>-215992.96231527301</v>
      </c>
      <c r="F36" s="107">
        <f>Size!F45</f>
        <v>-6.4727137752550151E-2</v>
      </c>
      <c r="G36" s="108">
        <f>Size!G45</f>
        <v>2.3480852402475234</v>
      </c>
      <c r="H36" s="109">
        <f>Size!H45</f>
        <v>-0.12015882733308159</v>
      </c>
      <c r="I36" s="164">
        <f>Size!I45</f>
        <v>9.1181121059720578</v>
      </c>
      <c r="J36" s="165">
        <f>Size!J45</f>
        <v>-3.1577899690550026E-2</v>
      </c>
      <c r="K36" s="107">
        <f>Size!K45</f>
        <v>-3.451253503780667E-3</v>
      </c>
      <c r="L36" s="110">
        <f>Size!L45</f>
        <v>28457481.260196533</v>
      </c>
      <c r="M36" s="111">
        <f>Size!M45</f>
        <v>-2074822.7657396644</v>
      </c>
      <c r="N36" s="107">
        <f>Size!N45</f>
        <v>-6.7955001495372577E-2</v>
      </c>
      <c r="O36" s="105">
        <f>Size!O45</f>
        <v>12436884.357556581</v>
      </c>
      <c r="P36" s="106">
        <f>Size!P45</f>
        <v>-908082.81595902331</v>
      </c>
      <c r="Q36" s="107">
        <f>Size!Q45</f>
        <v>-6.8046837744284799E-2</v>
      </c>
    </row>
    <row r="37" spans="2:17">
      <c r="B37" s="334"/>
      <c r="C37" s="83" t="s">
        <v>231</v>
      </c>
      <c r="D37" s="105">
        <f>Size!D46</f>
        <v>5082621.2095977226</v>
      </c>
      <c r="E37" s="106">
        <f>Size!E46</f>
        <v>749145.07307783607</v>
      </c>
      <c r="F37" s="107">
        <f>Size!F46</f>
        <v>0.17287393526054051</v>
      </c>
      <c r="G37" s="108">
        <f>Size!G46</f>
        <v>3.8239312189116323</v>
      </c>
      <c r="H37" s="109">
        <f>Size!H46</f>
        <v>0.61861181025392042</v>
      </c>
      <c r="I37" s="164">
        <f>Size!I46</f>
        <v>11.844630132640596</v>
      </c>
      <c r="J37" s="165">
        <f>Size!J46</f>
        <v>0.28870069198997861</v>
      </c>
      <c r="K37" s="107">
        <f>Size!K46</f>
        <v>2.4982905396982443E-2</v>
      </c>
      <c r="L37" s="110">
        <f>Size!L46</f>
        <v>60201768.331999376</v>
      </c>
      <c r="M37" s="111">
        <f>Size!M46</f>
        <v>10124423.865632325</v>
      </c>
      <c r="N37" s="107">
        <f>Size!N46</f>
        <v>0.20217573382774104</v>
      </c>
      <c r="O37" s="105">
        <f>Size!O46</f>
        <v>12239638.320270538</v>
      </c>
      <c r="P37" s="106">
        <f>Size!P46</f>
        <v>1828472.8694914319</v>
      </c>
      <c r="Q37" s="107">
        <f>Size!Q46</f>
        <v>0.175626146576568</v>
      </c>
    </row>
    <row r="38" spans="2:17">
      <c r="B38" s="334"/>
      <c r="C38" s="83" t="s">
        <v>117</v>
      </c>
      <c r="D38" s="105">
        <f>Size!D47</f>
        <v>37798548.844005316</v>
      </c>
      <c r="E38" s="106">
        <f>Size!E47</f>
        <v>-386936.34178746492</v>
      </c>
      <c r="F38" s="107">
        <f>Size!F47</f>
        <v>-1.01330738605209E-2</v>
      </c>
      <c r="G38" s="108">
        <f>Size!G47</f>
        <v>28.437895525483796</v>
      </c>
      <c r="H38" s="109">
        <f>Size!H47</f>
        <v>0.1934393570169135</v>
      </c>
      <c r="I38" s="164">
        <f>Size!I47</f>
        <v>6.3809911343927492</v>
      </c>
      <c r="J38" s="165">
        <f>Size!J47</f>
        <v>3.4610582094142472E-2</v>
      </c>
      <c r="K38" s="107">
        <f>Size!K47</f>
        <v>5.453593872747956E-3</v>
      </c>
      <c r="L38" s="110">
        <f>Size!L47</f>
        <v>241192205.06650922</v>
      </c>
      <c r="M38" s="111">
        <f>Size!M47</f>
        <v>-1147415.4966926575</v>
      </c>
      <c r="N38" s="107">
        <f>Size!N47</f>
        <v>-4.7347416572908804E-3</v>
      </c>
      <c r="O38" s="105">
        <f>Size!O47</f>
        <v>75527684.092950106</v>
      </c>
      <c r="P38" s="106">
        <f>Size!P47</f>
        <v>-772423.55532446504</v>
      </c>
      <c r="Q38" s="107">
        <f>Size!Q47</f>
        <v>-1.0123492340078401E-2</v>
      </c>
    </row>
    <row r="39" spans="2:17">
      <c r="B39" s="334"/>
      <c r="C39" s="83" t="s">
        <v>94</v>
      </c>
      <c r="D39" s="105">
        <f>Size!D48</f>
        <v>3278401.0470891595</v>
      </c>
      <c r="E39" s="106">
        <f>Size!E48</f>
        <v>263966.64566664305</v>
      </c>
      <c r="F39" s="107">
        <f>Size!F48</f>
        <v>8.7567553482695376E-2</v>
      </c>
      <c r="G39" s="108">
        <f>Size!G48</f>
        <v>2.4665186711934894</v>
      </c>
      <c r="H39" s="109">
        <f>Size!H48</f>
        <v>0.2368478968288259</v>
      </c>
      <c r="I39" s="164">
        <f>Size!I48</f>
        <v>8.9546963016843293</v>
      </c>
      <c r="J39" s="165">
        <f>Size!J48</f>
        <v>-1.4484480507354291E-2</v>
      </c>
      <c r="K39" s="107">
        <f>Size!K48</f>
        <v>-1.6149167754666335E-3</v>
      </c>
      <c r="L39" s="110">
        <f>Size!L48</f>
        <v>29357085.731807329</v>
      </c>
      <c r="M39" s="111">
        <f>Size!M48</f>
        <v>2320078.6293910034</v>
      </c>
      <c r="N39" s="107">
        <f>Size!N48</f>
        <v>8.581122239612296E-2</v>
      </c>
      <c r="O39" s="105">
        <f>Size!O48</f>
        <v>4371201.3961188793</v>
      </c>
      <c r="P39" s="106">
        <f>Size!P48</f>
        <v>351955.52755552437</v>
      </c>
      <c r="Q39" s="107">
        <f>Size!Q48</f>
        <v>8.7567553482695459E-2</v>
      </c>
    </row>
    <row r="40" spans="2:17">
      <c r="B40" s="334"/>
      <c r="C40" s="83" t="s">
        <v>118</v>
      </c>
      <c r="D40" s="105">
        <f>Size!D49</f>
        <v>82242155.735469103</v>
      </c>
      <c r="E40" s="106">
        <f>Size!E49</f>
        <v>-2698907.2236878425</v>
      </c>
      <c r="F40" s="107">
        <f>Size!F49</f>
        <v>-3.1773880967154659E-2</v>
      </c>
      <c r="G40" s="108">
        <f>Size!G49</f>
        <v>61.875228127091461</v>
      </c>
      <c r="H40" s="109">
        <f>Size!H49</f>
        <v>-0.95267933512677416</v>
      </c>
      <c r="I40" s="164">
        <f>Size!I49</f>
        <v>3.685010210654565</v>
      </c>
      <c r="J40" s="165">
        <f>Size!J49</f>
        <v>-7.6137747959543312E-2</v>
      </c>
      <c r="K40" s="107">
        <f>Size!K49</f>
        <v>-2.0243220632989462E-2</v>
      </c>
      <c r="L40" s="110">
        <f>Size!L49</f>
        <v>303063183.63144654</v>
      </c>
      <c r="M40" s="111">
        <f>Size!M49</f>
        <v>-16412721.919899046</v>
      </c>
      <c r="N40" s="107">
        <f>Size!N49</f>
        <v>-5.1373895917359635E-2</v>
      </c>
      <c r="O40" s="105">
        <f>Size!O49</f>
        <v>82242155.735469103</v>
      </c>
      <c r="P40" s="106">
        <f>Size!P49</f>
        <v>-2698907.2236878425</v>
      </c>
      <c r="Q40" s="107">
        <f>Size!Q49</f>
        <v>-3.1773880967154659E-2</v>
      </c>
    </row>
    <row r="41" spans="2:17" ht="15" thickBot="1">
      <c r="B41" s="334"/>
      <c r="C41" s="84" t="s">
        <v>93</v>
      </c>
      <c r="D41" s="105">
        <f>Size!D50</f>
        <v>0</v>
      </c>
      <c r="E41" s="106">
        <f>Size!E50</f>
        <v>0</v>
      </c>
      <c r="F41" s="107">
        <f>Size!F50</f>
        <v>0</v>
      </c>
      <c r="G41" s="108">
        <f>Size!G50</f>
        <v>0</v>
      </c>
      <c r="H41" s="109">
        <f>Size!H50</f>
        <v>0</v>
      </c>
      <c r="I41" s="164">
        <f>Size!I50</f>
        <v>0</v>
      </c>
      <c r="J41" s="165">
        <f>Size!J50</f>
        <v>0</v>
      </c>
      <c r="K41" s="107">
        <f>Size!K50</f>
        <v>0</v>
      </c>
      <c r="L41" s="110">
        <f>Size!L50</f>
        <v>0</v>
      </c>
      <c r="M41" s="111">
        <f>Size!M50</f>
        <v>0</v>
      </c>
      <c r="N41" s="107">
        <f>Size!N50</f>
        <v>0</v>
      </c>
      <c r="O41" s="105">
        <f>Size!O50</f>
        <v>0</v>
      </c>
      <c r="P41" s="106">
        <f>Size!P50</f>
        <v>0</v>
      </c>
      <c r="Q41" s="107">
        <f>Size!Q50</f>
        <v>0</v>
      </c>
    </row>
    <row r="42" spans="2:17">
      <c r="B42" s="334"/>
      <c r="C42" s="101" t="s">
        <v>119</v>
      </c>
      <c r="D42" s="150">
        <f>'White Milk Size'!D15</f>
        <v>34275087.071686223</v>
      </c>
      <c r="E42" s="151">
        <f>'White Milk Size'!E15</f>
        <v>-608062.52835562825</v>
      </c>
      <c r="F42" s="152">
        <f>'White Milk Size'!F15</f>
        <v>-1.7431411306819002E-2</v>
      </c>
      <c r="G42" s="153">
        <f>'White Milk Size'!G15</f>
        <v>25.787004397817199</v>
      </c>
      <c r="H42" s="154">
        <f>'White Milk Size'!H15</f>
        <v>-1.4830647689237253E-2</v>
      </c>
      <c r="I42" s="216">
        <f>'White Milk Size'!I15</f>
        <v>6.4123286788122353</v>
      </c>
      <c r="J42" s="170">
        <f>'White Milk Size'!J15</f>
        <v>5.5819809229270767E-2</v>
      </c>
      <c r="K42" s="152">
        <f>'White Milk Size'!K15</f>
        <v>8.7815199151815189E-3</v>
      </c>
      <c r="L42" s="155">
        <f>'White Milk Size'!L15</f>
        <v>219783123.79856005</v>
      </c>
      <c r="M42" s="156">
        <f>'White Milk Size'!M15</f>
        <v>-1951926.0330954194</v>
      </c>
      <c r="N42" s="152">
        <f>'White Milk Size'!N15</f>
        <v>-8.8029656771780127E-3</v>
      </c>
      <c r="O42" s="150">
        <f>'White Milk Size'!O15</f>
        <v>68493791.096870065</v>
      </c>
      <c r="P42" s="151">
        <f>'White Milk Size'!P15</f>
        <v>-1214869.6904183179</v>
      </c>
      <c r="Q42" s="152">
        <f>'White Milk Size'!Q15</f>
        <v>-1.7427815664475564E-2</v>
      </c>
    </row>
    <row r="43" spans="2:17" ht="15" thickBot="1">
      <c r="B43" s="333"/>
      <c r="C43" s="100" t="s">
        <v>116</v>
      </c>
      <c r="D43" s="142">
        <f>'White Milk Size'!D16</f>
        <v>80361214.855994344</v>
      </c>
      <c r="E43" s="143">
        <f>'White Milk Size'!E16</f>
        <v>-2680274.3433269262</v>
      </c>
      <c r="F43" s="144">
        <f>'White Milk Size'!F16</f>
        <v>-3.2276328003867649E-2</v>
      </c>
      <c r="G43" s="145">
        <f>'White Milk Size'!G16</f>
        <v>60.460094428682353</v>
      </c>
      <c r="H43" s="146">
        <f>'White Milk Size'!H16</f>
        <v>-0.96276534231495958</v>
      </c>
      <c r="I43" s="217">
        <f>'White Milk Size'!I16</f>
        <v>3.6633584490784976</v>
      </c>
      <c r="J43" s="163">
        <f>'White Milk Size'!J16</f>
        <v>-7.7644774828585117E-2</v>
      </c>
      <c r="K43" s="144">
        <f>'White Milk Size'!K16</f>
        <v>-2.0755067606569276E-2</v>
      </c>
      <c r="L43" s="147">
        <f>'White Milk Size'!L16</f>
        <v>294391935.42091936</v>
      </c>
      <c r="M43" s="148">
        <f>'White Milk Size'!M16</f>
        <v>-16266543.391786695</v>
      </c>
      <c r="N43" s="144">
        <f>'White Milk Size'!N16</f>
        <v>-5.2361498240624832E-2</v>
      </c>
      <c r="O43" s="142">
        <f>'White Milk Size'!O16</f>
        <v>80361214.855994344</v>
      </c>
      <c r="P43" s="143">
        <f>'White Milk Size'!P16</f>
        <v>-2680274.3433269262</v>
      </c>
      <c r="Q43" s="144">
        <f>'White Milk Size'!Q16</f>
        <v>-3.2276328003867649E-2</v>
      </c>
    </row>
    <row r="44" spans="2:17">
      <c r="B44" s="332" t="s">
        <v>65</v>
      </c>
      <c r="C44" s="82" t="s">
        <v>90</v>
      </c>
      <c r="D44" s="121">
        <f>Organic!D15</f>
        <v>10176150.97636535</v>
      </c>
      <c r="E44" s="122">
        <f>Organic!E15</f>
        <v>-85394.469976315275</v>
      </c>
      <c r="F44" s="123">
        <f>Organic!F15</f>
        <v>-8.3217942582673246E-3</v>
      </c>
      <c r="G44" s="124">
        <f>Organic!G15</f>
        <v>7.6560695362071689</v>
      </c>
      <c r="H44" s="125">
        <f>Organic!H15</f>
        <v>6.5966407498925683E-2</v>
      </c>
      <c r="I44" s="213">
        <f>Organic!I15</f>
        <v>9.8760336656622627</v>
      </c>
      <c r="J44" s="159">
        <f>Organic!J15</f>
        <v>0.14974306973842744</v>
      </c>
      <c r="K44" s="123">
        <f>Organic!K15</f>
        <v>1.5395701810635069E-2</v>
      </c>
      <c r="L44" s="126">
        <f>Organic!L15</f>
        <v>100500009.6294461</v>
      </c>
      <c r="M44" s="127">
        <f>Organic!M15</f>
        <v>693236.65504811704</v>
      </c>
      <c r="N44" s="123">
        <f>Organic!N15</f>
        <v>6.9457876894381022E-3</v>
      </c>
      <c r="O44" s="121">
        <f>Organic!O15</f>
        <v>18094934.764954567</v>
      </c>
      <c r="P44" s="122">
        <f>Organic!P15</f>
        <v>69142.205915287137</v>
      </c>
      <c r="Q44" s="123">
        <f>Organic!Q15</f>
        <v>3.8357373573909698E-3</v>
      </c>
    </row>
    <row r="45" spans="2:17" ht="15" thickBot="1">
      <c r="B45" s="333"/>
      <c r="C45" s="84" t="s">
        <v>92</v>
      </c>
      <c r="D45" s="128">
        <f>Organic!D16</f>
        <v>122739974.30489266</v>
      </c>
      <c r="E45" s="129">
        <f>Organic!E16</f>
        <v>-2194870.4997644722</v>
      </c>
      <c r="F45" s="130">
        <f>Organic!F16</f>
        <v>-1.7568121233081768E-2</v>
      </c>
      <c r="G45" s="131">
        <f>Organic!G16</f>
        <v>92.343930463792816</v>
      </c>
      <c r="H45" s="132">
        <f>Organic!H16</f>
        <v>-6.5966407498947888E-2</v>
      </c>
      <c r="I45" s="214">
        <f>Organic!I16</f>
        <v>4.7535264906682784</v>
      </c>
      <c r="J45" s="166">
        <f>Organic!J16</f>
        <v>1.9310102957239117E-2</v>
      </c>
      <c r="K45" s="130">
        <f>Organic!K16</f>
        <v>4.0788382650534943E-3</v>
      </c>
      <c r="L45" s="133">
        <f>Organic!L16</f>
        <v>583447719.32225108</v>
      </c>
      <c r="M45" s="134">
        <f>Organic!M16</f>
        <v>-8020870.3480920792</v>
      </c>
      <c r="N45" s="130">
        <f>Organic!N16</f>
        <v>-1.3560940493158794E-2</v>
      </c>
      <c r="O45" s="128">
        <f>Organic!O16</f>
        <v>179187771.48439902</v>
      </c>
      <c r="P45" s="129">
        <f>Organic!P16</f>
        <v>-2278023.5321965218</v>
      </c>
      <c r="Q45" s="130">
        <f>Organic!Q16</f>
        <v>-1.2553459631266544E-2</v>
      </c>
    </row>
    <row r="46" spans="2:17">
      <c r="B46" s="332" t="s">
        <v>126</v>
      </c>
      <c r="C46" s="82" t="s">
        <v>89</v>
      </c>
      <c r="D46" s="121">
        <f>'Form Data'!D15</f>
        <v>12073284.431029527</v>
      </c>
      <c r="E46" s="122">
        <f>'Form Data'!E15</f>
        <v>942048.14953321218</v>
      </c>
      <c r="F46" s="123">
        <f>'Form Data'!F15</f>
        <v>8.4631044181426501E-2</v>
      </c>
      <c r="G46" s="124">
        <f>'Form Data'!G15</f>
        <v>9.0833857859471703</v>
      </c>
      <c r="H46" s="125">
        <f>'Form Data'!H15</f>
        <v>0.8500030300683914</v>
      </c>
      <c r="I46" s="213">
        <f>'Form Data'!I15</f>
        <v>10.024092611614904</v>
      </c>
      <c r="J46" s="159">
        <f>'Form Data'!J15</f>
        <v>0.25225766377478465</v>
      </c>
      <c r="K46" s="123">
        <f>'Form Data'!K15</f>
        <v>2.5814769193429885E-2</v>
      </c>
      <c r="L46" s="126">
        <f>'Form Data'!L15</f>
        <v>121023721.26300833</v>
      </c>
      <c r="M46" s="127">
        <f>'Form Data'!M15</f>
        <v>12251117.554816738</v>
      </c>
      <c r="N46" s="123">
        <f>'Form Data'!N15</f>
        <v>0.1126305442469988</v>
      </c>
      <c r="O46" s="121">
        <f>'Form Data'!O15</f>
        <v>24177071.529817581</v>
      </c>
      <c r="P46" s="122">
        <f>'Form Data'!P15</f>
        <v>1992823.9702333026</v>
      </c>
      <c r="Q46" s="123">
        <f>'Form Data'!Q15</f>
        <v>8.98305865403283E-2</v>
      </c>
    </row>
    <row r="47" spans="2:17" ht="15" thickBot="1">
      <c r="B47" s="333"/>
      <c r="C47" s="84" t="s">
        <v>91</v>
      </c>
      <c r="D47" s="128">
        <f>'Form Data'!D16</f>
        <v>120842840.85022859</v>
      </c>
      <c r="E47" s="129">
        <f>'Form Data'!E16</f>
        <v>-3222313.1192739308</v>
      </c>
      <c r="F47" s="130">
        <f>'Form Data'!F16</f>
        <v>-2.5972749125560544E-2</v>
      </c>
      <c r="G47" s="131">
        <f>'Form Data'!G16</f>
        <v>90.916614214052885</v>
      </c>
      <c r="H47" s="132">
        <f>'Form Data'!H16</f>
        <v>-0.85000303006835054</v>
      </c>
      <c r="I47" s="214">
        <f>'Form Data'!I16</f>
        <v>4.6583149132216386</v>
      </c>
      <c r="J47" s="166">
        <f>'Form Data'!J16</f>
        <v>-3.6820991576736795E-2</v>
      </c>
      <c r="K47" s="130">
        <f>'Form Data'!K16</f>
        <v>-7.8423697041668516E-3</v>
      </c>
      <c r="L47" s="133">
        <f>'Form Data'!L16</f>
        <v>562924007.68868887</v>
      </c>
      <c r="M47" s="134">
        <f>'Form Data'!M16</f>
        <v>-19578751.247861147</v>
      </c>
      <c r="N47" s="130">
        <f>'Form Data'!N16</f>
        <v>-3.3611430928851257E-2</v>
      </c>
      <c r="O47" s="128">
        <f>'Form Data'!O16</f>
        <v>173105634.71953601</v>
      </c>
      <c r="P47" s="129">
        <f>'Form Data'!P16</f>
        <v>-4201705.2965145111</v>
      </c>
      <c r="Q47" s="130">
        <f>'Form Data'!Q16</f>
        <v>-2.369730038324503E-2</v>
      </c>
    </row>
    <row r="48" spans="2:17" ht="15" thickBot="1">
      <c r="B48" s="245" t="s">
        <v>221</v>
      </c>
      <c r="C48" s="149" t="s">
        <v>127</v>
      </c>
      <c r="D48" s="262">
        <f>'Glass Bottle'!D9</f>
        <v>304481.34507370461</v>
      </c>
      <c r="E48" s="263">
        <f>'Glass Bottle'!E9</f>
        <v>-8318.6967676667846</v>
      </c>
      <c r="F48" s="264">
        <f>'Glass Bottle'!F9</f>
        <v>-2.6594295572010828E-2</v>
      </c>
      <c r="G48" s="117">
        <f>'Glass Bottle'!G9</f>
        <v>0.22907780709782566</v>
      </c>
      <c r="H48" s="118">
        <f>'Glass Bottle'!H9</f>
        <v>-2.2893479428101327E-3</v>
      </c>
      <c r="I48" s="167">
        <f>'Glass Bottle'!I9</f>
        <v>12.912545990339426</v>
      </c>
      <c r="J48" s="168">
        <f>'Glass Bottle'!J9</f>
        <v>0.4034089973444317</v>
      </c>
      <c r="K48" s="116">
        <f>'Glass Bottle'!K9</f>
        <v>3.2249146969158399E-2</v>
      </c>
      <c r="L48" s="119">
        <f>'Glass Bottle'!L9</f>
        <v>3931629.3714646194</v>
      </c>
      <c r="M48" s="120">
        <f>'Glass Bottle'!M9</f>
        <v>18770.796656338498</v>
      </c>
      <c r="N48" s="116">
        <f>'Glass Bottle'!N9</f>
        <v>4.7972080507045194E-3</v>
      </c>
      <c r="O48" s="114">
        <f>'Glass Bottle'!O9</f>
        <v>785415.08641147614</v>
      </c>
      <c r="P48" s="115">
        <f>'Glass Bottle'!P9</f>
        <v>-22663.10992202675</v>
      </c>
      <c r="Q48" s="116">
        <f>'Glass Bottle'!Q9</f>
        <v>-2.8045689173221339E-2</v>
      </c>
    </row>
    <row r="49" spans="2:17">
      <c r="B49" s="334" t="s">
        <v>222</v>
      </c>
      <c r="C49" s="246" t="s">
        <v>223</v>
      </c>
      <c r="D49" s="251">
        <f>Enhanced!D45</f>
        <v>659472.50936966331</v>
      </c>
      <c r="E49" s="122">
        <f>Enhanced!E45</f>
        <v>26178.103986132191</v>
      </c>
      <c r="F49" s="123">
        <f>Enhanced!F45</f>
        <v>4.1336389147916756E-2</v>
      </c>
      <c r="G49" s="124">
        <f>Enhanced!G45</f>
        <v>0.49615688688951942</v>
      </c>
      <c r="H49" s="125">
        <f>Enhanced!H45</f>
        <v>2.7731358509812898E-2</v>
      </c>
      <c r="I49" s="213">
        <f>Enhanced!I45</f>
        <v>12.599901751134279</v>
      </c>
      <c r="J49" s="159">
        <f>Enhanced!J45</f>
        <v>0.28870683919639539</v>
      </c>
      <c r="K49" s="123">
        <f>Enhanced!K45</f>
        <v>2.3450756913647997E-2</v>
      </c>
      <c r="L49" s="126">
        <f>Enhanced!L45</f>
        <v>8309288.8256317377</v>
      </c>
      <c r="M49" s="127">
        <f>Enhanced!M45</f>
        <v>512677.96431528218</v>
      </c>
      <c r="N49" s="123">
        <f>Enhanced!N45</f>
        <v>6.5756515675160512E-2</v>
      </c>
      <c r="O49" s="121">
        <f>Enhanced!O45</f>
        <v>1676491.9589954615</v>
      </c>
      <c r="P49" s="122">
        <f>Enhanced!P45</f>
        <v>57425.191296495497</v>
      </c>
      <c r="Q49" s="123">
        <f>Enhanced!Q45</f>
        <v>3.5468081021827629E-2</v>
      </c>
    </row>
    <row r="50" spans="2:17">
      <c r="B50" s="334"/>
      <c r="C50" s="246" t="s">
        <v>224</v>
      </c>
      <c r="D50" s="252">
        <f>Enhanced!D46</f>
        <v>126458739.45201372</v>
      </c>
      <c r="E50" s="106">
        <f>Enhanced!E46</f>
        <v>-3147910.5337141603</v>
      </c>
      <c r="F50" s="107">
        <f>Enhanced!F46</f>
        <v>-2.4288186864337626E-2</v>
      </c>
      <c r="G50" s="108">
        <f>Enhanced!G46</f>
        <v>95.14175889826754</v>
      </c>
      <c r="H50" s="109">
        <f>Enhanced!H46</f>
        <v>-0.72370743933711879</v>
      </c>
      <c r="I50" s="164">
        <f>Enhanced!I46</f>
        <v>4.7979515596087552</v>
      </c>
      <c r="J50" s="165">
        <f>Enhanced!J46</f>
        <v>-3.3421762570184477E-2</v>
      </c>
      <c r="K50" s="107">
        <f>Enhanced!K46</f>
        <v>-6.9176526717068783E-3</v>
      </c>
      <c r="L50" s="110">
        <f>Enhanced!L46</f>
        <v>606742906.17994642</v>
      </c>
      <c r="M50" s="111">
        <f>Enhanced!M46</f>
        <v>-19435204.938082695</v>
      </c>
      <c r="N50" s="107">
        <f>Enhanced!N46</f>
        <v>-3.103782229529152E-2</v>
      </c>
      <c r="O50" s="105">
        <f>Enhanced!O46</f>
        <v>181820068.63197675</v>
      </c>
      <c r="P50" s="106">
        <f>Enhanced!P46</f>
        <v>-4230111.6739063859</v>
      </c>
      <c r="Q50" s="107">
        <f>Enhanced!Q46</f>
        <v>-2.2736401904860849E-2</v>
      </c>
    </row>
    <row r="51" spans="2:17">
      <c r="B51" s="334"/>
      <c r="C51" s="247" t="s">
        <v>128</v>
      </c>
      <c r="D51" s="252">
        <f>'Enhanced - Aggs'!D38</f>
        <v>39.022842049598694</v>
      </c>
      <c r="E51" s="106">
        <f>'Enhanced - Aggs'!E38</f>
        <v>5.336696445941925</v>
      </c>
      <c r="F51" s="107">
        <f>'Enhanced - Aggs'!F38</f>
        <v>0.15842407465467362</v>
      </c>
      <c r="G51" s="108">
        <f>'Enhanced - Aggs'!G38</f>
        <v>2.935899761373886E-5</v>
      </c>
      <c r="H51" s="109">
        <f>'Enhanced - Aggs'!H38</f>
        <v>4.4425441928178048E-6</v>
      </c>
      <c r="I51" s="164">
        <f>'Enhanced - Aggs'!I38</f>
        <v>8.7786540895056966</v>
      </c>
      <c r="J51" s="165">
        <f>'Enhanced - Aggs'!J38</f>
        <v>2.1506754801967176E-2</v>
      </c>
      <c r="K51" s="107">
        <f>'Enhanced - Aggs'!K38</f>
        <v>2.4559087542969597E-3</v>
      </c>
      <c r="L51" s="110">
        <f>'Enhanced - Aggs'!L38</f>
        <v>342.56803194284441</v>
      </c>
      <c r="M51" s="111">
        <f>'Enhanced - Aggs'!M38</f>
        <v>47.573491753339795</v>
      </c>
      <c r="N51" s="107">
        <f>'Enhanced - Aggs'!N38</f>
        <v>0.16126905848080633</v>
      </c>
      <c r="O51" s="105">
        <f>'Enhanced - Aggs'!O38</f>
        <v>78.045684099197388</v>
      </c>
      <c r="P51" s="106">
        <f>'Enhanced - Aggs'!P38</f>
        <v>10.67339289188385</v>
      </c>
      <c r="Q51" s="107">
        <f>'Enhanced - Aggs'!Q38</f>
        <v>0.15842407465467362</v>
      </c>
    </row>
    <row r="52" spans="2:17" ht="15" customHeight="1">
      <c r="B52" s="334"/>
      <c r="C52" s="247" t="s">
        <v>129</v>
      </c>
      <c r="D52" s="252">
        <f>'Enhanced - Aggs'!D39</f>
        <v>385682.01820039749</v>
      </c>
      <c r="E52" s="106">
        <f>'Enhanced - Aggs'!E39</f>
        <v>54466.644621133804</v>
      </c>
      <c r="F52" s="107">
        <f>'Enhanced - Aggs'!F39</f>
        <v>0.16444479624403455</v>
      </c>
      <c r="G52" s="108">
        <f>'Enhanced - Aggs'!G39</f>
        <v>0.29016947144996336</v>
      </c>
      <c r="H52" s="109">
        <f>'Enhanced - Aggs'!H39</f>
        <v>4.5181145234784142E-2</v>
      </c>
      <c r="I52" s="164">
        <f>'Enhanced - Aggs'!I39</f>
        <v>13.21240569275221</v>
      </c>
      <c r="J52" s="165">
        <f>'Enhanced - Aggs'!J39</f>
        <v>0.10273014877928155</v>
      </c>
      <c r="K52" s="107">
        <f>'Enhanced - Aggs'!K39</f>
        <v>7.8362083359500793E-3</v>
      </c>
      <c r="L52" s="110">
        <f>'Enhanced - Aggs'!L39</f>
        <v>5095787.2928630933</v>
      </c>
      <c r="M52" s="111">
        <f>'Enhanced - Aggs'!M39</f>
        <v>753661.21006316319</v>
      </c>
      <c r="N52" s="107">
        <f>'Enhanced - Aggs'!N39</f>
        <v>0.17356962826311584</v>
      </c>
      <c r="O52" s="105">
        <f>'Enhanced - Aggs'!O39</f>
        <v>780187.16504609585</v>
      </c>
      <c r="P52" s="106">
        <f>'Enhanced - Aggs'!P39</f>
        <v>112589.4879847765</v>
      </c>
      <c r="Q52" s="107">
        <f>'Enhanced - Aggs'!Q39</f>
        <v>0.16864871142209661</v>
      </c>
    </row>
    <row r="53" spans="2:17">
      <c r="B53" s="334"/>
      <c r="C53" s="247" t="s">
        <v>130</v>
      </c>
      <c r="D53" s="252">
        <f>'Enhanced - Aggs'!D40</f>
        <v>71403.253672851133</v>
      </c>
      <c r="E53" s="106">
        <f>'Enhanced - Aggs'!E40</f>
        <v>6221.9540853940271</v>
      </c>
      <c r="F53" s="107">
        <f>'Enhanced - Aggs'!F40</f>
        <v>9.5456121997778073E-2</v>
      </c>
      <c r="G53" s="108">
        <f>'Enhanced - Aggs'!G40</f>
        <v>5.3720535053032752E-2</v>
      </c>
      <c r="H53" s="109">
        <f>'Enhanced - Aggs'!H40</f>
        <v>5.5082274119450034E-3</v>
      </c>
      <c r="I53" s="164">
        <f>'Enhanced - Aggs'!I40</f>
        <v>9.5803321808906272</v>
      </c>
      <c r="J53" s="165">
        <f>'Enhanced - Aggs'!J40</f>
        <v>0.39461974277791612</v>
      </c>
      <c r="K53" s="107">
        <f>'Enhanced - Aggs'!K40</f>
        <v>4.2960167263737505E-2</v>
      </c>
      <c r="L53" s="110">
        <f>'Enhanced - Aggs'!L40</f>
        <v>684066.88898231264</v>
      </c>
      <c r="M53" s="111">
        <f>'Enhanced - Aggs'!M40</f>
        <v>85330.214629456983</v>
      </c>
      <c r="N53" s="107">
        <f>'Enhanced - Aggs'!N40</f>
        <v>0.14251710022888797</v>
      </c>
      <c r="O53" s="105">
        <f>'Enhanced - Aggs'!O40</f>
        <v>134652.47617304325</v>
      </c>
      <c r="P53" s="106">
        <f>'Enhanced - Aggs'!P40</f>
        <v>8511.1794002056122</v>
      </c>
      <c r="Q53" s="107">
        <f>'Enhanced - Aggs'!Q40</f>
        <v>6.7473378013015228E-2</v>
      </c>
    </row>
    <row r="54" spans="2:17">
      <c r="B54" s="334"/>
      <c r="C54" s="248" t="s">
        <v>225</v>
      </c>
      <c r="D54" s="252">
        <f>Enhanced!D47</f>
        <v>1226401.8366767988</v>
      </c>
      <c r="E54" s="106">
        <f>Enhanced!E47</f>
        <v>77197.08087679767</v>
      </c>
      <c r="F54" s="107">
        <f>Enhanced!F47</f>
        <v>6.7174348598181804E-2</v>
      </c>
      <c r="G54" s="108">
        <f>Enhanced!G47</f>
        <v>0.92268852562596393</v>
      </c>
      <c r="H54" s="109">
        <f>Enhanced!H47</f>
        <v>7.266231289465841E-2</v>
      </c>
      <c r="I54" s="164">
        <f>Enhanced!I47</f>
        <v>12.031883735681735</v>
      </c>
      <c r="J54" s="165">
        <f>Enhanced!J47</f>
        <v>0.14677698256480021</v>
      </c>
      <c r="K54" s="107">
        <f>Enhanced!K47</f>
        <v>1.2349656222171259E-2</v>
      </c>
      <c r="L54" s="110">
        <f>Enhanced!L47</f>
        <v>14755924.312121782</v>
      </c>
      <c r="M54" s="111">
        <f>Enhanced!M47</f>
        <v>1097503.1082490925</v>
      </c>
      <c r="N54" s="107">
        <f>Enhanced!N47</f>
        <v>8.0353584932488967E-2</v>
      </c>
      <c r="O54" s="105">
        <f>Enhanced!O47</f>
        <v>2456554.992423296</v>
      </c>
      <c r="P54" s="106">
        <f>Enhanced!P47</f>
        <v>153080.29596279608</v>
      </c>
      <c r="Q54" s="107">
        <f>Enhanced!Q47</f>
        <v>6.6456252459824283E-2</v>
      </c>
    </row>
    <row r="55" spans="2:17">
      <c r="B55" s="334"/>
      <c r="C55" s="248" t="s">
        <v>226</v>
      </c>
      <c r="D55" s="252">
        <f>Enhanced!D48</f>
        <v>15888.901434788626</v>
      </c>
      <c r="E55" s="106">
        <f>Enhanced!E48</f>
        <v>-354.16191775831612</v>
      </c>
      <c r="F55" s="107">
        <f>Enhanced!F48</f>
        <v>-2.1803886992953388E-2</v>
      </c>
      <c r="G55" s="108">
        <f>Enhanced!G48</f>
        <v>1.1954081117822847E-2</v>
      </c>
      <c r="H55" s="109">
        <f>Enhanced!H48</f>
        <v>-6.0339771958965033E-5</v>
      </c>
      <c r="I55" s="164">
        <f>Enhanced!I48</f>
        <v>9.1905304525256426</v>
      </c>
      <c r="J55" s="165">
        <f>Enhanced!J48</f>
        <v>0.15287307609967193</v>
      </c>
      <c r="K55" s="107">
        <f>Enhanced!K48</f>
        <v>1.6915121887495926E-2</v>
      </c>
      <c r="L55" s="110">
        <f>Enhanced!L48</f>
        <v>146027.43249360324</v>
      </c>
      <c r="M55" s="111">
        <f>Enhanced!M48</f>
        <v>-771.80883029699908</v>
      </c>
      <c r="N55" s="107">
        <f>Enhanced!N48</f>
        <v>-5.2575805115645489E-3</v>
      </c>
      <c r="O55" s="105">
        <f>Enhanced!O48</f>
        <v>33575.98081946373</v>
      </c>
      <c r="P55" s="106">
        <f>Enhanced!P48</f>
        <v>-489.55494451522827</v>
      </c>
      <c r="Q55" s="107">
        <f>Enhanced!Q48</f>
        <v>-1.4370974462491377E-2</v>
      </c>
    </row>
    <row r="56" spans="2:17">
      <c r="B56" s="334"/>
      <c r="C56" s="248" t="s">
        <v>227</v>
      </c>
      <c r="D56" s="252">
        <f>Enhanced!D49</f>
        <v>4487276.8551302385</v>
      </c>
      <c r="E56" s="106">
        <f>Enhanced!E49</f>
        <v>759918.54616193334</v>
      </c>
      <c r="F56" s="107">
        <f>Enhanced!F49</f>
        <v>0.20387590437267916</v>
      </c>
      <c r="G56" s="108">
        <f>Enhanced!G49</f>
        <v>3.376021416238931</v>
      </c>
      <c r="H56" s="109">
        <f>Enhanced!H49</f>
        <v>0.61902598015644417</v>
      </c>
      <c r="I56" s="164">
        <f>Enhanced!I49</f>
        <v>11.898223212764799</v>
      </c>
      <c r="J56" s="165">
        <f>Enhanced!J49</f>
        <v>0.38270906809345817</v>
      </c>
      <c r="K56" s="107">
        <f>Enhanced!K49</f>
        <v>3.3234214580905357E-2</v>
      </c>
      <c r="L56" s="110">
        <f>Enhanced!L49</f>
        <v>53390621.639812835</v>
      </c>
      <c r="M56" s="111">
        <f>Enhanced!M49</f>
        <v>10468174.310630068</v>
      </c>
      <c r="N56" s="107">
        <f>Enhanced!N49</f>
        <v>0.24388577450738244</v>
      </c>
      <c r="O56" s="105">
        <f>Enhanced!O49</f>
        <v>11153208.526946187</v>
      </c>
      <c r="P56" s="106">
        <f>Enhanced!P49</f>
        <v>1803328.180127861</v>
      </c>
      <c r="Q56" s="107">
        <f>Enhanced!Q49</f>
        <v>0.19287179228357892</v>
      </c>
    </row>
    <row r="57" spans="2:17">
      <c r="B57" s="334"/>
      <c r="C57" s="248" t="s">
        <v>131</v>
      </c>
      <c r="D57" s="252">
        <f>'Enhanced - Aggs'!D42</f>
        <v>23341.697167217731</v>
      </c>
      <c r="E57" s="106">
        <f>'Enhanced - Aggs'!E42</f>
        <v>4586.0772897899151</v>
      </c>
      <c r="F57" s="107">
        <f>'Enhanced - Aggs'!F42</f>
        <v>0.24451750034181535</v>
      </c>
      <c r="G57" s="108">
        <f>'Enhanced - Aggs'!G42</f>
        <v>1.7561223002720991E-2</v>
      </c>
      <c r="H57" s="109">
        <f>'Enhanced - Aggs'!H42</f>
        <v>3.688352697081114E-3</v>
      </c>
      <c r="I57" s="164">
        <f>'Enhanced - Aggs'!I42</f>
        <v>18.653328363827438</v>
      </c>
      <c r="J57" s="165">
        <f>'Enhanced - Aggs'!J42</f>
        <v>1.0568624557537909</v>
      </c>
      <c r="K57" s="107">
        <f>'Enhanced - Aggs'!K42</f>
        <v>6.0061063470073221E-2</v>
      </c>
      <c r="L57" s="110">
        <f>'Enhanced - Aggs'!L42</f>
        <v>435400.34182913305</v>
      </c>
      <c r="M57" s="111">
        <f>'Enhanced - Aggs'!M42</f>
        <v>105367.71607118606</v>
      </c>
      <c r="N57" s="107">
        <f>'Enhanced - Aggs'!N42</f>
        <v>0.31926454491946205</v>
      </c>
      <c r="O57" s="105">
        <f>'Enhanced - Aggs'!O42</f>
        <v>43303.678726911545</v>
      </c>
      <c r="P57" s="106">
        <f>'Enhanced - Aggs'!P42</f>
        <v>8007.1021571159363</v>
      </c>
      <c r="Q57" s="107">
        <f>'Enhanced - Aggs'!Q42</f>
        <v>0.22685208978504351</v>
      </c>
    </row>
    <row r="58" spans="2:17">
      <c r="B58" s="338"/>
      <c r="C58" s="249" t="s">
        <v>179</v>
      </c>
      <c r="D58" s="252">
        <f>'Enhanced - Aggs'!D43</f>
        <v>731155.62925399258</v>
      </c>
      <c r="E58" s="106">
        <f>'Enhanced - Aggs'!E43</f>
        <v>179860.03556273505</v>
      </c>
      <c r="F58" s="107">
        <f>'Enhanced - Aggs'!F43</f>
        <v>0.32624972450525735</v>
      </c>
      <c r="G58" s="108">
        <f>'Enhanced - Aggs'!G43</f>
        <v>15.978142939730732</v>
      </c>
      <c r="H58" s="109">
        <f>'Enhanced - Aggs'!H43</f>
        <v>3.2651830816638494</v>
      </c>
      <c r="I58" s="164">
        <f>'Enhanced - Aggs'!I43</f>
        <v>34.491260118693738</v>
      </c>
      <c r="J58" s="165">
        <f>'Enhanced - Aggs'!J43</f>
        <v>3.3305825405799681</v>
      </c>
      <c r="K58" s="107">
        <f>'Enhanced - Aggs'!K43</f>
        <v>0.10688415013540203</v>
      </c>
      <c r="L58" s="110">
        <f>'Enhanced - Aggs'!L43</f>
        <v>25218478.995846659</v>
      </c>
      <c r="M58" s="111">
        <f>'Enhanced - Aggs'!M43</f>
        <v>8039734.7505985722</v>
      </c>
      <c r="N58" s="107">
        <f>'Enhanced - Aggs'!N43</f>
        <v>0.46800479917631294</v>
      </c>
      <c r="O58" s="105">
        <f>'Enhanced - Aggs'!O43</f>
        <v>5968161.9935469627</v>
      </c>
      <c r="P58" s="106">
        <f>'Enhanced - Aggs'!P43</f>
        <v>1231269.9359345837</v>
      </c>
      <c r="Q58" s="107">
        <f>'Enhanced - Aggs'!Q43</f>
        <v>0.25993202314076008</v>
      </c>
    </row>
    <row r="59" spans="2:17" ht="15" thickBot="1">
      <c r="B59" s="333"/>
      <c r="C59" s="250" t="s">
        <v>228</v>
      </c>
      <c r="D59" s="253">
        <f>Enhanced!D50</f>
        <v>68345.726632904581</v>
      </c>
      <c r="E59" s="129">
        <f>Enhanced!E50</f>
        <v>4705.9948662510069</v>
      </c>
      <c r="F59" s="130">
        <f>Enhanced!F50</f>
        <v>7.3947434026063727E-2</v>
      </c>
      <c r="G59" s="131">
        <f>Enhanced!G50</f>
        <v>5.1420191860303756E-2</v>
      </c>
      <c r="H59" s="132">
        <f>Enhanced!H50</f>
        <v>4.3481275481551396E-3</v>
      </c>
      <c r="I59" s="214">
        <f>Enhanced!I50</f>
        <v>8.8222130540732486</v>
      </c>
      <c r="J59" s="166">
        <f>Enhanced!J50</f>
        <v>-0.18117013297684181</v>
      </c>
      <c r="K59" s="130">
        <f>Enhanced!K50</f>
        <v>-2.0122450551413353E-2</v>
      </c>
      <c r="L59" s="133">
        <f>Enhanced!L50</f>
        <v>602960.56169093249</v>
      </c>
      <c r="M59" s="134">
        <f>Enhanced!M50</f>
        <v>29987.67067466618</v>
      </c>
      <c r="N59" s="130">
        <f>Enhanced!N50</f>
        <v>5.2336979890057055E-2</v>
      </c>
      <c r="O59" s="128">
        <f>Enhanced!O50</f>
        <v>142806.15819239616</v>
      </c>
      <c r="P59" s="129">
        <f>Enhanced!P50</f>
        <v>7886.2351825237274</v>
      </c>
      <c r="Q59" s="130">
        <f>Enhanced!Q50</f>
        <v>5.8451228006902077E-2</v>
      </c>
    </row>
    <row r="60" spans="2:17" ht="15.45" customHeight="1" thickBot="1">
      <c r="B60" s="332" t="s">
        <v>62</v>
      </c>
      <c r="C60" s="300" t="s">
        <v>88</v>
      </c>
      <c r="D60" s="301">
        <f>'Non-Dairy Alternatives'!D68</f>
        <v>17161720.904218353</v>
      </c>
      <c r="E60" s="302">
        <f>'Non-Dairy Alternatives'!E68</f>
        <v>-1025889.5497736298</v>
      </c>
      <c r="F60" s="303">
        <f>'Non-Dairy Alternatives'!F68</f>
        <v>-5.6405955711925762E-2</v>
      </c>
      <c r="G60" s="304">
        <f>'Non-Dairy Alternatives'!G68</f>
        <v>100.00000000000003</v>
      </c>
      <c r="H60" s="305">
        <f>'Non-Dairy Alternatives'!H68</f>
        <v>1.4210854715202004E-14</v>
      </c>
      <c r="I60" s="306">
        <f>'Non-Dairy Alternatives'!I68</f>
        <v>8.7684903814657069</v>
      </c>
      <c r="J60" s="307">
        <f>'Non-Dairy Alternatives'!J68</f>
        <v>-1.6747508220960938E-2</v>
      </c>
      <c r="K60" s="303">
        <f>'Non-Dairy Alternatives'!K68</f>
        <v>-1.9063238162988722E-3</v>
      </c>
      <c r="L60" s="308">
        <f>'Non-Dairy Alternatives'!L68</f>
        <v>150482384.67803758</v>
      </c>
      <c r="M60" s="309">
        <f>'Non-Dairy Alternatives'!M68</f>
        <v>-9300099.8052341342</v>
      </c>
      <c r="N60" s="303">
        <f>'Non-Dairy Alternatives'!N68</f>
        <v>-5.8204751511469956E-2</v>
      </c>
      <c r="O60" s="301">
        <f>'Non-Dairy Alternatives'!O68</f>
        <v>39551446.740459561</v>
      </c>
      <c r="P60" s="302">
        <f>'Non-Dairy Alternatives'!P68</f>
        <v>-1504272.4955058694</v>
      </c>
      <c r="Q60" s="303">
        <f>'Non-Dairy Alternatives'!Q68</f>
        <v>-3.6639779390056429E-2</v>
      </c>
    </row>
    <row r="61" spans="2:17" ht="15.45" customHeight="1">
      <c r="B61" s="338"/>
      <c r="C61" s="82" t="s">
        <v>265</v>
      </c>
      <c r="D61" s="121">
        <f>'Non-Dairy Alternatives'!D69</f>
        <v>175077.09782509631</v>
      </c>
      <c r="E61" s="122">
        <f>'Non-Dairy Alternatives'!E69</f>
        <v>-15644.460247063835</v>
      </c>
      <c r="F61" s="123">
        <f>'Non-Dairy Alternatives'!F69</f>
        <v>-8.2027749800285821E-2</v>
      </c>
      <c r="G61" s="124">
        <f>'Non-Dairy Alternatives'!G69</f>
        <v>1.0201605002331811</v>
      </c>
      <c r="H61" s="125">
        <f>'Non-Dairy Alternatives'!H69</f>
        <v>-2.8474000459563165E-2</v>
      </c>
      <c r="I61" s="213">
        <f>'Non-Dairy Alternatives'!I69</f>
        <v>12.990950843784692</v>
      </c>
      <c r="J61" s="159">
        <f>'Non-Dairy Alternatives'!J69</f>
        <v>0.91610931096200865</v>
      </c>
      <c r="K61" s="255">
        <f>'Non-Dairy Alternatives'!K69</f>
        <v>7.5869261594181253E-2</v>
      </c>
      <c r="L61" s="267">
        <f>'Non-Dairy Alternatives'!L69</f>
        <v>2274417.9717183099</v>
      </c>
      <c r="M61" s="127">
        <f>'Non-Dairy Alternatives'!M69</f>
        <v>-28514.618896062486</v>
      </c>
      <c r="N61" s="123">
        <f>'Non-Dairy Alternatives'!N69</f>
        <v>-1.2381873013684437E-2</v>
      </c>
      <c r="O61" s="121">
        <f>'Non-Dairy Alternatives'!O69</f>
        <v>486020.57489407063</v>
      </c>
      <c r="P61" s="122">
        <f>'Non-Dairy Alternatives'!P69</f>
        <v>-22893.81787955761</v>
      </c>
      <c r="Q61" s="123">
        <f>'Non-Dairy Alternatives'!Q69</f>
        <v>-4.4985597194027636E-2</v>
      </c>
    </row>
    <row r="62" spans="2:17" ht="15.45" customHeight="1">
      <c r="B62" s="338"/>
      <c r="C62" s="265" t="s">
        <v>85</v>
      </c>
      <c r="D62" s="105">
        <f>'Non-Dairy Alternatives'!D70</f>
        <v>10515478.336922441</v>
      </c>
      <c r="E62" s="106">
        <f>'Non-Dairy Alternatives'!E70</f>
        <v>-1046868.9200987332</v>
      </c>
      <c r="F62" s="107">
        <f>'Non-Dairy Alternatives'!F70</f>
        <v>-9.0541210779068029E-2</v>
      </c>
      <c r="G62" s="108">
        <f>'Non-Dairy Alternatives'!G70</f>
        <v>61.272866489384157</v>
      </c>
      <c r="H62" s="109">
        <f>'Non-Dairy Alternatives'!H70</f>
        <v>-2.2997907668821114</v>
      </c>
      <c r="I62" s="164">
        <f>'Non-Dairy Alternatives'!I70</f>
        <v>7.3503531294825235</v>
      </c>
      <c r="J62" s="165">
        <f>'Non-Dairy Alternatives'!J70</f>
        <v>2.1164511176704259E-2</v>
      </c>
      <c r="K62" s="254">
        <f>'Non-Dairy Alternatives'!K70</f>
        <v>2.8877018015121773E-3</v>
      </c>
      <c r="L62" s="257">
        <f>'Non-Dairy Alternatives'!L70</f>
        <v>77292479.101803541</v>
      </c>
      <c r="M62" s="111">
        <f>'Non-Dairy Alternatives'!M70</f>
        <v>-7450144.8152555525</v>
      </c>
      <c r="N62" s="107">
        <f>'Non-Dairy Alternatives'!N70</f>
        <v>-8.7914964995033665E-2</v>
      </c>
      <c r="O62" s="105">
        <f>'Non-Dairy Alternatives'!O70</f>
        <v>21152230.3728863</v>
      </c>
      <c r="P62" s="106">
        <f>'Non-Dairy Alternatives'!P70</f>
        <v>-1736802.260486532</v>
      </c>
      <c r="Q62" s="107">
        <f>'Non-Dairy Alternatives'!Q70</f>
        <v>-7.5879233880519134E-2</v>
      </c>
    </row>
    <row r="63" spans="2:17" ht="15.45" customHeight="1">
      <c r="B63" s="338"/>
      <c r="C63" s="265" t="s">
        <v>87</v>
      </c>
      <c r="D63" s="105">
        <f>'Non-Dairy Alternatives'!D71</f>
        <v>109660.39668272663</v>
      </c>
      <c r="E63" s="106">
        <f>'Non-Dairy Alternatives'!E71</f>
        <v>-26378.176072847011</v>
      </c>
      <c r="F63" s="107">
        <f>'Non-Dairy Alternatives'!F71</f>
        <v>-0.19390218184839247</v>
      </c>
      <c r="G63" s="108">
        <f>'Non-Dairy Alternatives'!G71</f>
        <v>0.63898251984608434</v>
      </c>
      <c r="H63" s="109">
        <f>'Non-Dairy Alternatives'!H71</f>
        <v>-0.10899134455848714</v>
      </c>
      <c r="I63" s="164">
        <f>'Non-Dairy Alternatives'!I71</f>
        <v>11.412126495761328</v>
      </c>
      <c r="J63" s="165">
        <f>'Non-Dairy Alternatives'!J71</f>
        <v>0.22580436243675805</v>
      </c>
      <c r="K63" s="254">
        <f>'Non-Dairy Alternatives'!K71</f>
        <v>2.0185755402490728E-2</v>
      </c>
      <c r="L63" s="257">
        <f>'Non-Dairy Alternatives'!L71</f>
        <v>1251458.3185186421</v>
      </c>
      <c r="M63" s="111">
        <f>'Non-Dairy Alternatives'!M71</f>
        <v>-270312.97888291604</v>
      </c>
      <c r="N63" s="107">
        <f>'Non-Dairy Alternatives'!N71</f>
        <v>-0.1776304884607027</v>
      </c>
      <c r="O63" s="105">
        <f>'Non-Dairy Alternatives'!O71</f>
        <v>253953.95120835304</v>
      </c>
      <c r="P63" s="106">
        <f>'Non-Dairy Alternatives'!P71</f>
        <v>-59910.110328316689</v>
      </c>
      <c r="Q63" s="107">
        <f>'Non-Dairy Alternatives'!Q71</f>
        <v>-0.19087916607909314</v>
      </c>
    </row>
    <row r="64" spans="2:17" ht="15.45" customHeight="1">
      <c r="B64" s="338"/>
      <c r="C64" s="265" t="s">
        <v>261</v>
      </c>
      <c r="D64" s="105">
        <f>'Non-Dairy Alternatives'!D72</f>
        <v>1104211.5261512902</v>
      </c>
      <c r="E64" s="106">
        <f>'Non-Dairy Alternatives'!E72</f>
        <v>26224.145394505002</v>
      </c>
      <c r="F64" s="107">
        <f>'Non-Dairy Alternatives'!F72</f>
        <v>2.4326950261787599E-2</v>
      </c>
      <c r="G64" s="108">
        <f>'Non-Dairy Alternatives'!G72</f>
        <v>6.4341538492207686</v>
      </c>
      <c r="H64" s="109">
        <f>'Non-Dairy Alternatives'!H72</f>
        <v>0.50711146240640392</v>
      </c>
      <c r="I64" s="164">
        <f>'Non-Dairy Alternatives'!I72</f>
        <v>15.205982728871431</v>
      </c>
      <c r="J64" s="165">
        <f>'Non-Dairy Alternatives'!J72</f>
        <v>-2.0635378280756456E-2</v>
      </c>
      <c r="K64" s="254">
        <f>'Non-Dairy Alternatives'!K72</f>
        <v>-1.3552174314441947E-3</v>
      </c>
      <c r="L64" s="257">
        <f>'Non-Dairy Alternatives'!L72</f>
        <v>16790621.395677283</v>
      </c>
      <c r="M64" s="111">
        <f>'Non-Dairy Alternatives'!M72</f>
        <v>376519.22456445917</v>
      </c>
      <c r="N64" s="107">
        <f>'Non-Dairy Alternatives'!N72</f>
        <v>2.2938764523294811E-2</v>
      </c>
      <c r="O64" s="105">
        <f>'Non-Dairy Alternatives'!O72</f>
        <v>5444787.0947660208</v>
      </c>
      <c r="P64" s="106">
        <f>'Non-Dairy Alternatives'!P72</f>
        <v>164669.48120444268</v>
      </c>
      <c r="Q64" s="107">
        <f>'Non-Dairy Alternatives'!Q72</f>
        <v>3.118670705014254E-2</v>
      </c>
    </row>
    <row r="65" spans="2:17">
      <c r="B65" s="334"/>
      <c r="C65" s="265" t="s">
        <v>262</v>
      </c>
      <c r="D65" s="105" t="e">
        <f>'Non-Dairy Alternatives'!#REF!</f>
        <v>#REF!</v>
      </c>
      <c r="E65" s="106" t="e">
        <f>'Non-Dairy Alternatives'!#REF!</f>
        <v>#REF!</v>
      </c>
      <c r="F65" s="107" t="e">
        <f>'Non-Dairy Alternatives'!#REF!</f>
        <v>#REF!</v>
      </c>
      <c r="G65" s="108" t="e">
        <f>'Non-Dairy Alternatives'!#REF!</f>
        <v>#REF!</v>
      </c>
      <c r="H65" s="109" t="e">
        <f>'Non-Dairy Alternatives'!#REF!</f>
        <v>#REF!</v>
      </c>
      <c r="I65" s="164" t="e">
        <f>'Non-Dairy Alternatives'!#REF!</f>
        <v>#REF!</v>
      </c>
      <c r="J65" s="165" t="e">
        <f>'Non-Dairy Alternatives'!#REF!</f>
        <v>#REF!</v>
      </c>
      <c r="K65" s="254" t="e">
        <f>'Non-Dairy Alternatives'!#REF!</f>
        <v>#REF!</v>
      </c>
      <c r="L65" s="257" t="e">
        <f>'Non-Dairy Alternatives'!#REF!</f>
        <v>#REF!</v>
      </c>
      <c r="M65" s="111" t="e">
        <f>'Non-Dairy Alternatives'!#REF!</f>
        <v>#REF!</v>
      </c>
      <c r="N65" s="107" t="e">
        <f>'Non-Dairy Alternatives'!#REF!</f>
        <v>#REF!</v>
      </c>
      <c r="O65" s="105" t="e">
        <f>'Non-Dairy Alternatives'!#REF!</f>
        <v>#REF!</v>
      </c>
      <c r="P65" s="106" t="e">
        <f>'Non-Dairy Alternatives'!#REF!</f>
        <v>#REF!</v>
      </c>
      <c r="Q65" s="107" t="e">
        <f>'Non-Dairy Alternatives'!#REF!</f>
        <v>#REF!</v>
      </c>
    </row>
    <row r="66" spans="2:17">
      <c r="B66" s="334"/>
      <c r="C66" s="265" t="s">
        <v>263</v>
      </c>
      <c r="D66" s="105">
        <f>'Non-Dairy Alternatives'!D73</f>
        <v>83381.219953935419</v>
      </c>
      <c r="E66" s="106">
        <f>'Non-Dairy Alternatives'!E73</f>
        <v>2843.9294305354269</v>
      </c>
      <c r="F66" s="107">
        <f>'Non-Dairy Alternatives'!F73</f>
        <v>3.5311958125896069E-2</v>
      </c>
      <c r="G66" s="108">
        <f>'Non-Dairy Alternatives'!G73</f>
        <v>0.48585582074953987</v>
      </c>
      <c r="H66" s="109">
        <f>'Non-Dairy Alternatives'!H73</f>
        <v>4.3041792336461882E-2</v>
      </c>
      <c r="I66" s="164">
        <f>'Non-Dairy Alternatives'!I73</f>
        <v>27.375204843943067</v>
      </c>
      <c r="J66" s="165">
        <f>'Non-Dairy Alternatives'!J73</f>
        <v>1.7764001126126523</v>
      </c>
      <c r="K66" s="254">
        <f>'Non-Dairy Alternatives'!K73</f>
        <v>6.939386941135238E-2</v>
      </c>
      <c r="L66" s="257">
        <f>'Non-Dairy Alternatives'!L73</f>
        <v>2282577.9763768553</v>
      </c>
      <c r="M66" s="111">
        <f>'Non-Dairy Alternatives'!M73</f>
        <v>220919.60267791152</v>
      </c>
      <c r="N66" s="107">
        <f>'Non-Dairy Alternatives'!N73</f>
        <v>0.10715626094809613</v>
      </c>
      <c r="O66" s="105">
        <f>'Non-Dairy Alternatives'!O73</f>
        <v>304427.19906508923</v>
      </c>
      <c r="P66" s="106">
        <f>'Non-Dairy Alternatives'!P73</f>
        <v>12330.068161964417</v>
      </c>
      <c r="Q66" s="107">
        <f>'Non-Dairy Alternatives'!Q73</f>
        <v>4.2212219352656816E-2</v>
      </c>
    </row>
    <row r="67" spans="2:17">
      <c r="B67" s="334"/>
      <c r="C67" s="265" t="s">
        <v>264</v>
      </c>
      <c r="D67" s="105">
        <f>'Non-Dairy Alternatives'!D74</f>
        <v>74217.632500458523</v>
      </c>
      <c r="E67" s="106">
        <f>'Non-Dairy Alternatives'!E74</f>
        <v>-1147.6339550967532</v>
      </c>
      <c r="F67" s="107">
        <f>'Non-Dairy Alternatives'!F74</f>
        <v>-1.522762419706352E-2</v>
      </c>
      <c r="G67" s="108">
        <f>'Non-Dairy Alternatives'!G74</f>
        <v>0.43246031627408554</v>
      </c>
      <c r="H67" s="109">
        <f>'Non-Dairy Alternatives'!H74</f>
        <v>1.8083360894477485E-2</v>
      </c>
      <c r="I67" s="164">
        <f>'Non-Dairy Alternatives'!I74</f>
        <v>8.0057792434325865</v>
      </c>
      <c r="J67" s="165">
        <f>'Non-Dairy Alternatives'!J74</f>
        <v>0.42316945566286623</v>
      </c>
      <c r="K67" s="254">
        <f>'Non-Dairy Alternatives'!K74</f>
        <v>5.5807890357936173E-2</v>
      </c>
      <c r="L67" s="257">
        <f>'Non-Dairy Alternatives'!L74</f>
        <v>594169.98176887864</v>
      </c>
      <c r="M67" s="111">
        <f>'Non-Dairy Alternatives'!M74</f>
        <v>22704.574685112224</v>
      </c>
      <c r="N67" s="107">
        <f>'Non-Dairy Alternatives'!N74</f>
        <v>3.9730444579271176E-2</v>
      </c>
      <c r="O67" s="105">
        <f>'Non-Dairy Alternatives'!O74</f>
        <v>146475.73499929905</v>
      </c>
      <c r="P67" s="106">
        <f>'Non-Dairy Alternatives'!P74</f>
        <v>-4113.265881061554</v>
      </c>
      <c r="Q67" s="107">
        <f>'Non-Dairy Alternatives'!Q74</f>
        <v>-2.7314517375206217E-2</v>
      </c>
    </row>
    <row r="68" spans="2:17">
      <c r="B68" s="334"/>
      <c r="C68" s="265" t="s">
        <v>229</v>
      </c>
      <c r="D68" s="105">
        <f>'Non-Dairy Alternatives'!D75</f>
        <v>3536747.6739285141</v>
      </c>
      <c r="E68" s="106">
        <f>'Non-Dairy Alternatives'!E75</f>
        <v>69412.333265725058</v>
      </c>
      <c r="F68" s="107">
        <f>'Non-Dairy Alternatives'!F75</f>
        <v>2.0018927056664998E-2</v>
      </c>
      <c r="G68" s="108">
        <f>'Non-Dairy Alternatives'!G75</f>
        <v>20.608350955405538</v>
      </c>
      <c r="H68" s="109">
        <f>'Non-Dairy Alternatives'!H75</f>
        <v>1.5440799813054333</v>
      </c>
      <c r="I68" s="164">
        <f>'Non-Dairy Alternatives'!I75</f>
        <v>9.9733612085142997</v>
      </c>
      <c r="J68" s="165">
        <f>'Non-Dairy Alternatives'!J75</f>
        <v>-0.70971360408279871</v>
      </c>
      <c r="K68" s="254">
        <f>'Non-Dairy Alternatives'!K75</f>
        <v>-6.6433458206801091E-2</v>
      </c>
      <c r="L68" s="257">
        <f>'Non-Dairy Alternatives'!L75</f>
        <v>35273262.055461824</v>
      </c>
      <c r="M68" s="111">
        <f>'Non-Dairy Alternatives'!M75</f>
        <v>-1768540.7892005965</v>
      </c>
      <c r="N68" s="107">
        <f>'Non-Dairy Alternatives'!N75</f>
        <v>-4.7744457704100011E-2</v>
      </c>
      <c r="O68" s="105">
        <f>'Non-Dairy Alternatives'!O75</f>
        <v>8328609.3323054314</v>
      </c>
      <c r="P68" s="106">
        <f>'Non-Dairy Alternatives'!P75</f>
        <v>242988.48284150567</v>
      </c>
      <c r="Q68" s="107">
        <f>'Non-Dairy Alternatives'!Q75</f>
        <v>3.0051926421657001E-2</v>
      </c>
    </row>
    <row r="69" spans="2:17">
      <c r="B69" s="334"/>
      <c r="C69" s="265" t="s">
        <v>230</v>
      </c>
      <c r="D69" s="105">
        <f>'Non-Dairy Alternatives'!D76</f>
        <v>226033.08324724424</v>
      </c>
      <c r="E69" s="106">
        <f>'Non-Dairy Alternatives'!E76</f>
        <v>-20364.61899105765</v>
      </c>
      <c r="F69" s="107">
        <f>'Non-Dairy Alternatives'!F76</f>
        <v>-8.2649386768071986E-2</v>
      </c>
      <c r="G69" s="108">
        <f>'Non-Dairy Alternatives'!G76</f>
        <v>1.3170770257176558</v>
      </c>
      <c r="H69" s="109">
        <f>'Non-Dairy Alternatives'!H76</f>
        <v>-3.7678745314488227E-2</v>
      </c>
      <c r="I69" s="164">
        <f>'Non-Dairy Alternatives'!I76</f>
        <v>14.142246435058814</v>
      </c>
      <c r="J69" s="165">
        <f>'Non-Dairy Alternatives'!J76</f>
        <v>9.3636725818170063E-2</v>
      </c>
      <c r="K69" s="254">
        <f>'Non-Dairy Alternatives'!K76</f>
        <v>6.6651951870069651E-3</v>
      </c>
      <c r="L69" s="257">
        <f>'Non-Dairy Alternatives'!L76</f>
        <v>3196615.5657586921</v>
      </c>
      <c r="M69" s="111">
        <f>'Non-Dairy Alternatives'!M76</f>
        <v>-264929.58624090115</v>
      </c>
      <c r="N69" s="107">
        <f>'Non-Dairy Alternatives'!N76</f>
        <v>-7.6535065875960664E-2</v>
      </c>
      <c r="O69" s="105">
        <f>'Non-Dairy Alternatives'!O76</f>
        <v>607603.8204241991</v>
      </c>
      <c r="P69" s="106">
        <f>'Non-Dairy Alternatives'!P76</f>
        <v>-53967.042173042079</v>
      </c>
      <c r="Q69" s="107">
        <f>'Non-Dairy Alternatives'!Q76</f>
        <v>-8.157409164178496E-2</v>
      </c>
    </row>
    <row r="70" spans="2:17">
      <c r="B70" s="334"/>
      <c r="C70" s="83" t="s">
        <v>230</v>
      </c>
      <c r="D70" s="105">
        <f>'Non-Dairy Alternatives'!D77</f>
        <v>83891.001702304653</v>
      </c>
      <c r="E70" s="106">
        <f>'Non-Dairy Alternatives'!E77</f>
        <v>-17322.727198343739</v>
      </c>
      <c r="F70" s="107">
        <f>'Non-Dairy Alternatives'!F77</f>
        <v>-0.17114997527013123</v>
      </c>
      <c r="G70" s="108">
        <f>'Non-Dairy Alternatives'!G77</f>
        <v>0.48882627896415826</v>
      </c>
      <c r="H70" s="109">
        <f>'Non-Dairy Alternatives'!H77</f>
        <v>-6.7671943585099703E-2</v>
      </c>
      <c r="I70" s="164">
        <f>'Non-Dairy Alternatives'!I77</f>
        <v>11.733816644955049</v>
      </c>
      <c r="J70" s="165">
        <f>'Non-Dairy Alternatives'!J77</f>
        <v>0.32649916194390372</v>
      </c>
      <c r="K70" s="254">
        <f>'Non-Dairy Alternatives'!K77</f>
        <v>2.862190540678447E-2</v>
      </c>
      <c r="L70" s="257">
        <f>'Non-Dairy Alternatives'!L77</f>
        <v>984361.63213645457</v>
      </c>
      <c r="M70" s="111">
        <f>'Non-Dairy Alternatives'!M77</f>
        <v>-170215.50707266224</v>
      </c>
      <c r="N70" s="107">
        <f>'Non-Dairy Alternatives'!N77</f>
        <v>-0.14742670826590204</v>
      </c>
      <c r="O70" s="105">
        <f>'Non-Dairy Alternatives'!O77</f>
        <v>198782.00331008434</v>
      </c>
      <c r="P70" s="106">
        <f>'Non-Dairy Alternatives'!P77</f>
        <v>-46753.951502479671</v>
      </c>
      <c r="Q70" s="107">
        <f>'Non-Dairy Alternatives'!Q77</f>
        <v>-0.19041590686044521</v>
      </c>
    </row>
    <row r="71" spans="2:17" ht="15" thickBot="1">
      <c r="B71" s="333"/>
      <c r="C71" s="266" t="s">
        <v>86</v>
      </c>
      <c r="D71" s="128">
        <f>'Non-Dairy Alternatives'!D78</f>
        <v>1253022.9353043572</v>
      </c>
      <c r="E71" s="129">
        <f>'Non-Dairy Alternatives'!E78</f>
        <v>3356.5786987931933</v>
      </c>
      <c r="F71" s="130">
        <f>'Non-Dairy Alternatives'!F78</f>
        <v>2.6859798865919542E-3</v>
      </c>
      <c r="G71" s="131">
        <f>'Non-Dairy Alternatives'!G78</f>
        <v>7.3012662442049407</v>
      </c>
      <c r="H71" s="132">
        <f>'Non-Dairy Alternatives'!H78</f>
        <v>0.43029020385723182</v>
      </c>
      <c r="I71" s="214">
        <f>'Non-Dairy Alternatives'!I78</f>
        <v>8.4135895535354894</v>
      </c>
      <c r="J71" s="166">
        <f>'Non-Dairy Alternatives'!J78</f>
        <v>3.3402618940332474E-3</v>
      </c>
      <c r="K71" s="256">
        <f>'Non-Dairy Alternatives'!K78</f>
        <v>3.9716562234997879E-4</v>
      </c>
      <c r="L71" s="258">
        <f>'Non-Dairy Alternatives'!L78</f>
        <v>10542420.678817116</v>
      </c>
      <c r="M71" s="134">
        <f>'Non-Dairy Alternatives'!M78</f>
        <v>32415.088387010619</v>
      </c>
      <c r="N71" s="130">
        <f>'Non-Dairy Alternatives'!N78</f>
        <v>3.084212287815166E-3</v>
      </c>
      <c r="O71" s="128">
        <f>'Non-Dairy Alternatives'!O78</f>
        <v>2628556.6566007137</v>
      </c>
      <c r="P71" s="129">
        <f>'Non-Dairy Alternatives'!P78</f>
        <v>179.92053720215335</v>
      </c>
      <c r="Q71" s="130">
        <f>'Non-Dairy Alternatives'!Q78</f>
        <v>6.845310062803942E-5</v>
      </c>
    </row>
    <row r="72" spans="2:17">
      <c r="B72" s="236"/>
      <c r="C72" s="82" t="s">
        <v>207</v>
      </c>
      <c r="D72" s="121">
        <f>'Trad vs Value Add'!D33</f>
        <v>5775429.5365218483</v>
      </c>
      <c r="E72" s="122">
        <f>'Trad vs Value Add'!E33</f>
        <v>279252.57305562496</v>
      </c>
      <c r="F72" s="123">
        <f>'Trad vs Value Add'!F33</f>
        <v>5.0808511973295584E-2</v>
      </c>
      <c r="G72" s="124">
        <f>'Trad vs Value Add'!G33</f>
        <v>4.345168446868815</v>
      </c>
      <c r="H72" s="125">
        <f>'Trad vs Value Add'!H33</f>
        <v>0.27984025780821931</v>
      </c>
      <c r="I72" s="213">
        <f>'Trad vs Value Add'!I33</f>
        <v>6.6737636486904615</v>
      </c>
      <c r="J72" s="159">
        <f>'Trad vs Value Add'!J33</f>
        <v>-0.26433090128568004</v>
      </c>
      <c r="K72" s="123">
        <f>'Trad vs Value Add'!K33</f>
        <v>-3.8098486462192854E-2</v>
      </c>
      <c r="L72" s="126">
        <f>'Trad vs Value Add'!L33</f>
        <v>38543851.696412712</v>
      </c>
      <c r="M72" s="127">
        <f>'Trad vs Value Add'!M33</f>
        <v>410856.26048328727</v>
      </c>
      <c r="N72" s="123">
        <f>'Trad vs Value Add'!N33</f>
        <v>1.0774298105523935E-2</v>
      </c>
      <c r="O72" s="121">
        <f>'Trad vs Value Add'!O33</f>
        <v>14267870.247845411</v>
      </c>
      <c r="P72" s="122">
        <f>'Trad vs Value Add'!P33</f>
        <v>402886.73202468641</v>
      </c>
      <c r="Q72" s="123">
        <f>'Trad vs Value Add'!Q33</f>
        <v>2.905785871039587E-2</v>
      </c>
    </row>
    <row r="73" spans="2:17">
      <c r="B73" s="236" t="s">
        <v>220</v>
      </c>
      <c r="C73" s="83" t="s">
        <v>208</v>
      </c>
      <c r="D73" s="105">
        <f>'Trad vs Value Add'!D34</f>
        <v>103268674.60235748</v>
      </c>
      <c r="E73" s="106">
        <f>'Trad vs Value Add'!E34</f>
        <v>-3329901.4805635959</v>
      </c>
      <c r="F73" s="107">
        <f>'Trad vs Value Add'!F34</f>
        <v>-3.1237766984554528E-2</v>
      </c>
      <c r="G73" s="108">
        <f>'Trad vs Value Add'!G34</f>
        <v>77.694617100697997</v>
      </c>
      <c r="H73" s="109">
        <f>'Trad vs Value Add'!H34</f>
        <v>-1.1525887196760181</v>
      </c>
      <c r="I73" s="215">
        <f>'Trad vs Value Add'!I34</f>
        <v>3.9474121826270676</v>
      </c>
      <c r="J73" s="165">
        <f>'Trad vs Value Add'!J34</f>
        <v>-6.8667082577105187E-2</v>
      </c>
      <c r="K73" s="107">
        <f>'Trad vs Value Add'!K34</f>
        <v>-1.7098039665712182E-2</v>
      </c>
      <c r="L73" s="110">
        <f>'Trad vs Value Add'!L34</f>
        <v>407644024.20909637</v>
      </c>
      <c r="M73" s="111">
        <f>'Trad vs Value Add'!M34</f>
        <v>-20464306.897812426</v>
      </c>
      <c r="N73" s="107">
        <f>'Trad vs Value Add'!N34</f>
        <v>-4.780170207129654E-2</v>
      </c>
      <c r="O73" s="105">
        <f>'Trad vs Value Add'!O34</f>
        <v>135536703.45212442</v>
      </c>
      <c r="P73" s="106">
        <f>'Trad vs Value Add'!P34</f>
        <v>-4479503.5772200525</v>
      </c>
      <c r="Q73" s="107">
        <f>'Trad vs Value Add'!Q34</f>
        <v>-3.1992750498385104E-2</v>
      </c>
    </row>
    <row r="74" spans="2:17">
      <c r="B74" s="236" t="s">
        <v>218</v>
      </c>
      <c r="C74" s="83" t="s">
        <v>209</v>
      </c>
      <c r="D74" s="105">
        <f>'Trad vs Value Add'!D35</f>
        <v>1498783.3170617996</v>
      </c>
      <c r="E74" s="106">
        <f>'Trad vs Value Add'!E35</f>
        <v>90110.142813753337</v>
      </c>
      <c r="F74" s="107">
        <f>'Trad vs Value Add'!F35</f>
        <v>6.3968097399068016E-2</v>
      </c>
      <c r="G74" s="108">
        <f>'Trad vs Value Add'!G35</f>
        <v>1.1276158659382292</v>
      </c>
      <c r="H74" s="109">
        <f>'Trad vs Value Add'!H35</f>
        <v>8.5670018395424874E-2</v>
      </c>
      <c r="I74" s="215">
        <f>'Trad vs Value Add'!I35</f>
        <v>13.46969394837242</v>
      </c>
      <c r="J74" s="165">
        <f>'Trad vs Value Add'!J35</f>
        <v>0.36924736006235115</v>
      </c>
      <c r="K74" s="107">
        <f>'Trad vs Value Add'!K35</f>
        <v>2.8185860502789418E-2</v>
      </c>
      <c r="L74" s="110">
        <f>'Trad vs Value Add'!L35</f>
        <v>20188152.575748865</v>
      </c>
      <c r="M74" s="111">
        <f>'Trad vs Value Add'!M35</f>
        <v>1733904.8961271308</v>
      </c>
      <c r="N74" s="107">
        <f>'Trad vs Value Add'!N35</f>
        <v>9.3956953771776389E-2</v>
      </c>
      <c r="O74" s="105">
        <f>'Trad vs Value Add'!O35</f>
        <v>4190301.1746711731</v>
      </c>
      <c r="P74" s="106">
        <f>'Trad vs Value Add'!P35</f>
        <v>221743.46583587211</v>
      </c>
      <c r="Q74" s="107">
        <f>'Trad vs Value Add'!Q35</f>
        <v>5.587507656552379E-2</v>
      </c>
    </row>
    <row r="75" spans="2:17" ht="15" thickBot="1">
      <c r="B75" s="236"/>
      <c r="C75" s="84" t="s">
        <v>210</v>
      </c>
      <c r="D75" s="128">
        <f>'Trad vs Value Add'!D36</f>
        <v>21359817.063858971</v>
      </c>
      <c r="E75" s="129">
        <f>'Trad vs Value Add'!E36</f>
        <v>712721.33727936074</v>
      </c>
      <c r="F75" s="130">
        <f>'Trad vs Value Add'!F36</f>
        <v>3.4519205350603072E-2</v>
      </c>
      <c r="G75" s="131">
        <f>'Trad vs Value Add'!G36</f>
        <v>16.070147259153387</v>
      </c>
      <c r="H75" s="132">
        <f>'Trad vs Value Add'!H36</f>
        <v>0.79821900112278499</v>
      </c>
      <c r="I75" s="214">
        <f>'Trad vs Value Add'!I36</f>
        <v>9.7516954332067733</v>
      </c>
      <c r="J75" s="166">
        <f>'Trad vs Value Add'!J36</f>
        <v>0.1918900291642256</v>
      </c>
      <c r="K75" s="130">
        <f>'Trad vs Value Add'!K36</f>
        <v>2.007258736491448E-2</v>
      </c>
      <c r="L75" s="133">
        <f>'Trad vs Value Add'!L36</f>
        <v>208294430.51576564</v>
      </c>
      <c r="M75" s="134">
        <f>'Trad vs Value Add'!M36</f>
        <v>10912213.211026102</v>
      </c>
      <c r="N75" s="130">
        <f>'Trad vs Value Add'!N36</f>
        <v>5.5284682480685042E-2</v>
      </c>
      <c r="O75" s="128">
        <f>'Trad vs Value Add'!O36</f>
        <v>39810709.273341179</v>
      </c>
      <c r="P75" s="129">
        <f>'Trad vs Value Add'!P36</f>
        <v>1702841.4163319916</v>
      </c>
      <c r="Q75" s="130">
        <f>'Trad vs Value Add'!Q36</f>
        <v>4.4684772780295749E-2</v>
      </c>
    </row>
    <row r="76" spans="2:17">
      <c r="B76" s="332" t="s">
        <v>219</v>
      </c>
      <c r="C76" s="82" t="s">
        <v>216</v>
      </c>
      <c r="D76" s="121">
        <f>Filtration!D21</f>
        <v>128938082.11565235</v>
      </c>
      <c r="E76" s="122">
        <f>Filtration!E21</f>
        <v>-3005951.4429277331</v>
      </c>
      <c r="F76" s="123">
        <f>Filtration!F21</f>
        <v>-2.2782018723060793E-2</v>
      </c>
      <c r="G76" s="124">
        <f>Filtration!G21</f>
        <v>97.007102669305226</v>
      </c>
      <c r="H76" s="125">
        <f>Filtration!H21</f>
        <v>-0.58724383182507722</v>
      </c>
      <c r="I76" s="213">
        <f>Filtration!I21</f>
        <v>4.9288170213370837</v>
      </c>
      <c r="J76" s="159">
        <f>Filtration!J21</f>
        <v>-1.8306000010654522E-2</v>
      </c>
      <c r="K76" s="123">
        <f>Filtration!K21</f>
        <v>-3.7003324824672426E-3</v>
      </c>
      <c r="L76" s="126">
        <f>Filtration!L21</f>
        <v>635512213.83018589</v>
      </c>
      <c r="M76" s="127">
        <f>Filtration!M21</f>
        <v>-17231152.116944194</v>
      </c>
      <c r="N76" s="123">
        <f>Filtration!N21</f>
        <v>-2.6398050161630989E-2</v>
      </c>
      <c r="O76" s="121">
        <f>Filtration!O21</f>
        <v>187394853.92623788</v>
      </c>
      <c r="P76" s="122">
        <f>Filtration!P21</f>
        <v>-3923558.6672823429</v>
      </c>
      <c r="Q76" s="123">
        <f>Filtration!Q21</f>
        <v>-2.0508003459230196E-2</v>
      </c>
    </row>
    <row r="77" spans="2:17" ht="15" thickBot="1">
      <c r="B77" s="333"/>
      <c r="C77" s="84" t="s">
        <v>217</v>
      </c>
      <c r="D77" s="128">
        <f>Filtration!D22</f>
        <v>3978043.1656057765</v>
      </c>
      <c r="E77" s="129">
        <f>Filtration!E22</f>
        <v>725686.47318700841</v>
      </c>
      <c r="F77" s="130">
        <f>Filtration!F22</f>
        <v>0.22312634861931996</v>
      </c>
      <c r="G77" s="131">
        <f>Filtration!G22</f>
        <v>2.9928973306948361</v>
      </c>
      <c r="H77" s="132">
        <f>Filtration!H22</f>
        <v>0.58724383182507545</v>
      </c>
      <c r="I77" s="214">
        <f>Filtration!I22</f>
        <v>12.175713813335538</v>
      </c>
      <c r="J77" s="166">
        <f>Filtration!J22</f>
        <v>0.32830581302952488</v>
      </c>
      <c r="K77" s="130">
        <f>Filtration!K22</f>
        <v>2.7711193285573088E-2</v>
      </c>
      <c r="L77" s="133">
        <f>Filtration!L22</f>
        <v>48435515.121511281</v>
      </c>
      <c r="M77" s="134">
        <f>Filtration!M22</f>
        <v>9903518.4239003658</v>
      </c>
      <c r="N77" s="130">
        <f>Filtration!N22</f>
        <v>0.25702063927858715</v>
      </c>
      <c r="O77" s="128">
        <f>Filtration!O22</f>
        <v>9887852.3231157064</v>
      </c>
      <c r="P77" s="129">
        <f>Filtration!P22</f>
        <v>1714677.3410011511</v>
      </c>
      <c r="Q77" s="130">
        <f>Filtration!Q22</f>
        <v>0.20979329877965389</v>
      </c>
    </row>
    <row r="78" spans="2:17">
      <c r="B78" s="103"/>
      <c r="C78" s="80"/>
      <c r="D78" s="61"/>
      <c r="E78" s="61"/>
      <c r="F78" s="62"/>
      <c r="G78" s="63"/>
      <c r="H78" s="63"/>
      <c r="I78" s="171"/>
      <c r="J78" s="171"/>
      <c r="K78" s="62"/>
      <c r="L78" s="64"/>
      <c r="M78" s="64"/>
      <c r="N78" s="62"/>
      <c r="O78" s="61"/>
      <c r="P78" s="61"/>
      <c r="Q78" s="62"/>
    </row>
    <row r="79" spans="2:17" ht="23.4">
      <c r="B79" s="345" t="s">
        <v>139</v>
      </c>
      <c r="C79" s="345"/>
      <c r="D79" s="345"/>
      <c r="E79" s="345"/>
      <c r="F79" s="345"/>
      <c r="G79" s="345"/>
      <c r="H79" s="345"/>
      <c r="I79" s="345"/>
      <c r="J79" s="345"/>
      <c r="K79" s="345"/>
      <c r="L79" s="345"/>
      <c r="M79" s="345"/>
      <c r="N79" s="345"/>
      <c r="O79" s="345"/>
      <c r="P79" s="345"/>
      <c r="Q79" s="345"/>
    </row>
    <row r="80" spans="2:17">
      <c r="B80" s="335" t="s">
        <v>14</v>
      </c>
      <c r="C80" s="335"/>
      <c r="D80" s="335"/>
      <c r="E80" s="335"/>
      <c r="F80" s="335"/>
      <c r="G80" s="335"/>
      <c r="H80" s="335"/>
      <c r="I80" s="335"/>
      <c r="J80" s="335"/>
      <c r="K80" s="335"/>
      <c r="L80" s="335"/>
      <c r="M80" s="335"/>
      <c r="N80" s="335"/>
      <c r="O80" s="335"/>
      <c r="P80" s="335"/>
      <c r="Q80" s="335"/>
    </row>
    <row r="81" spans="2:17" ht="15" thickBot="1">
      <c r="B81" s="335" t="str">
        <f>'HOME PAGE'!H6</f>
        <v>LATEST 52 WEEKS ENDING 05-19-2024</v>
      </c>
      <c r="C81" s="335"/>
      <c r="D81" s="335"/>
      <c r="E81" s="335"/>
      <c r="F81" s="335"/>
      <c r="G81" s="335"/>
      <c r="H81" s="335"/>
      <c r="I81" s="335"/>
      <c r="J81" s="335"/>
      <c r="K81" s="335"/>
      <c r="L81" s="335"/>
      <c r="M81" s="335"/>
      <c r="N81" s="335"/>
      <c r="O81" s="335"/>
      <c r="P81" s="335"/>
      <c r="Q81" s="335"/>
    </row>
    <row r="82" spans="2:17">
      <c r="D82" s="329" t="s">
        <v>76</v>
      </c>
      <c r="E82" s="330"/>
      <c r="F82" s="331"/>
      <c r="G82" s="336" t="s">
        <v>19</v>
      </c>
      <c r="H82" s="337"/>
      <c r="I82" s="329" t="s">
        <v>20</v>
      </c>
      <c r="J82" s="330"/>
      <c r="K82" s="331"/>
      <c r="L82" s="336" t="s">
        <v>21</v>
      </c>
      <c r="M82" s="330"/>
      <c r="N82" s="337"/>
      <c r="O82" s="329" t="s">
        <v>22</v>
      </c>
      <c r="P82" s="330"/>
      <c r="Q82" s="331"/>
    </row>
    <row r="83" spans="2:17" ht="29.4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300" t="s">
        <v>77</v>
      </c>
      <c r="D84" s="301">
        <f>'Segment Data'!E66</f>
        <v>1806090161.8272743</v>
      </c>
      <c r="E84" s="302">
        <f>'Segment Data'!F66</f>
        <v>-58669726.497674942</v>
      </c>
      <c r="F84" s="303">
        <f>'Segment Data'!G66</f>
        <v>-3.1462349048260563E-2</v>
      </c>
      <c r="G84" s="304">
        <f>'Segment Data'!H66</f>
        <v>99.999999999999972</v>
      </c>
      <c r="H84" s="305">
        <f>'Segment Data'!I66</f>
        <v>-4.2632564145606011E-14</v>
      </c>
      <c r="I84" s="306">
        <f>'Segment Data'!J66</f>
        <v>0</v>
      </c>
      <c r="J84" s="307">
        <f>'Segment Data'!K66</f>
        <v>5.1741554503580387</v>
      </c>
      <c r="K84" s="303">
        <f>'Segment Data'!L66</f>
        <v>-2.7894509502403686E-2</v>
      </c>
      <c r="L84" s="308">
        <f>'Segment Data'!M66</f>
        <v>-5.3622148417721126E-3</v>
      </c>
      <c r="M84" s="309">
        <f>'Segment Data'!N66</f>
        <v>9344991254.6566238</v>
      </c>
      <c r="N84" s="303">
        <f>'Segment Data'!O66</f>
        <v>-355582847.55354118</v>
      </c>
      <c r="O84" s="301">
        <f>'Segment Data'!P66</f>
        <v>-3.6655856015009015E-2</v>
      </c>
      <c r="P84" s="302">
        <f>'Segment Data'!Q66</f>
        <v>2683846659.2094793</v>
      </c>
      <c r="Q84" s="303">
        <f>'Segment Data'!R66</f>
        <v>-69352753.54558897</v>
      </c>
    </row>
    <row r="85" spans="2:17">
      <c r="B85" s="332" t="s">
        <v>111</v>
      </c>
      <c r="C85" s="82" t="s">
        <v>111</v>
      </c>
      <c r="D85" s="121">
        <f>'Segment Data'!E69</f>
        <v>1685146316.3454392</v>
      </c>
      <c r="E85" s="122">
        <f>'Segment Data'!F69</f>
        <v>-57811388.796675682</v>
      </c>
      <c r="F85" s="123">
        <f>'Segment Data'!G69</f>
        <v>-3.3168555166955091E-2</v>
      </c>
      <c r="G85" s="124">
        <f>'Segment Data'!H69</f>
        <v>93.303554382939936</v>
      </c>
      <c r="H85" s="125">
        <f>'Segment Data'!I69</f>
        <v>-0.16465651405415827</v>
      </c>
      <c r="I85" s="158">
        <f>'Segment Data'!J69</f>
        <v>0</v>
      </c>
      <c r="J85" s="159">
        <f>'Segment Data'!K69</f>
        <v>4.9207485614959703</v>
      </c>
      <c r="K85" s="123">
        <f>'Segment Data'!L69</f>
        <v>-4.1234585445954153E-2</v>
      </c>
      <c r="L85" s="126">
        <f>'Segment Data'!M69</f>
        <v>-8.3101018735557523E-3</v>
      </c>
      <c r="M85" s="127">
        <f>'Segment Data'!N69</f>
        <v>8292181312.0670528</v>
      </c>
      <c r="N85" s="123">
        <f>'Segment Data'!O69</f>
        <v>-356345446.68069267</v>
      </c>
      <c r="O85" s="121">
        <f>'Segment Data'!P69</f>
        <v>-4.1203022968074779E-2</v>
      </c>
      <c r="P85" s="122">
        <f>'Segment Data'!Q69</f>
        <v>2359379610.1917086</v>
      </c>
      <c r="Q85" s="123">
        <f>'Segment Data'!R69</f>
        <v>-64327551.438989639</v>
      </c>
    </row>
    <row r="86" spans="2:17">
      <c r="B86" s="334"/>
      <c r="C86" s="102" t="s">
        <v>110</v>
      </c>
      <c r="D86" s="135">
        <f>'Segment Data'!E70</f>
        <v>1680306468.9883642</v>
      </c>
      <c r="E86" s="136">
        <f>'Segment Data'!F70</f>
        <v>-57374563.190425158</v>
      </c>
      <c r="F86" s="137">
        <f>'Segment Data'!G70</f>
        <v>-3.3017891159510517E-2</v>
      </c>
      <c r="G86" s="138">
        <f>'Segment Data'!H70</f>
        <v>93.035580642792965</v>
      </c>
      <c r="H86" s="139">
        <f>'Segment Data'!I70</f>
        <v>-0.14966229696641165</v>
      </c>
      <c r="I86" s="160">
        <f>'Segment Data'!J70</f>
        <v>0</v>
      </c>
      <c r="J86" s="161">
        <f>'Segment Data'!K70</f>
        <v>4.8981252401733171</v>
      </c>
      <c r="K86" s="137">
        <f>'Segment Data'!L70</f>
        <v>-4.1720745510637869E-2</v>
      </c>
      <c r="L86" s="140">
        <f>'Segment Data'!M70</f>
        <v>-8.4457583559381655E-3</v>
      </c>
      <c r="M86" s="141">
        <f>'Segment Data'!N70</f>
        <v>8230351526.9784098</v>
      </c>
      <c r="N86" s="137">
        <f>'Segment Data'!O70</f>
        <v>-353525144.22913456</v>
      </c>
      <c r="O86" s="135">
        <f>'Segment Data'!P70</f>
        <v>-4.1184788385292832E-2</v>
      </c>
      <c r="P86" s="136">
        <f>'Segment Data'!Q70</f>
        <v>2337048821.0387969</v>
      </c>
      <c r="Q86" s="137">
        <f>'Segment Data'!R70</f>
        <v>-62229872.73573637</v>
      </c>
    </row>
    <row r="87" spans="2:17" ht="15" thickBot="1">
      <c r="B87" s="333"/>
      <c r="C87" s="98" t="s">
        <v>109</v>
      </c>
      <c r="D87" s="142">
        <f>'Segment Data'!E71</f>
        <v>4839847.3570745792</v>
      </c>
      <c r="E87" s="143">
        <f>'Segment Data'!F71</f>
        <v>-436825.60625102371</v>
      </c>
      <c r="F87" s="144">
        <f>'Segment Data'!G71</f>
        <v>-8.2784286478826241E-2</v>
      </c>
      <c r="G87" s="145">
        <f>'Segment Data'!H71</f>
        <v>0.26797374014694608</v>
      </c>
      <c r="H87" s="146">
        <f>'Segment Data'!I71</f>
        <v>-1.499421708777654E-2</v>
      </c>
      <c r="I87" s="162">
        <f>'Segment Data'!J71</f>
        <v>0</v>
      </c>
      <c r="J87" s="163">
        <f>'Segment Data'!K71</f>
        <v>12.775151885372077</v>
      </c>
      <c r="K87" s="144">
        <f>'Segment Data'!L71</f>
        <v>0.52309685192012623</v>
      </c>
      <c r="L87" s="147">
        <f>'Segment Data'!M71</f>
        <v>4.2694621473043329E-2</v>
      </c>
      <c r="M87" s="148">
        <f>'Segment Data'!N71</f>
        <v>61829785.088644378</v>
      </c>
      <c r="N87" s="144">
        <f>'Segment Data'!O71</f>
        <v>-2820302.4515488967</v>
      </c>
      <c r="O87" s="142">
        <f>'Segment Data'!P71</f>
        <v>-4.3624108780912337E-2</v>
      </c>
      <c r="P87" s="143">
        <f>'Segment Data'!Q71</f>
        <v>22330789.152910449</v>
      </c>
      <c r="Q87" s="144">
        <f>'Segment Data'!R71</f>
        <v>-2097678.7032546811</v>
      </c>
    </row>
    <row r="88" spans="2:17">
      <c r="B88" s="332" t="s">
        <v>108</v>
      </c>
      <c r="C88" s="82" t="s">
        <v>185</v>
      </c>
      <c r="D88" s="121">
        <f>Fat!E59</f>
        <v>135275043.77336496</v>
      </c>
      <c r="E88" s="122">
        <f>Fat!F59</f>
        <v>-9852278.3979184628</v>
      </c>
      <c r="F88" s="123">
        <f>Fat!G59</f>
        <v>-6.7887136967155787E-2</v>
      </c>
      <c r="G88" s="124">
        <f>Fat!H59</f>
        <v>7.4899385774020972</v>
      </c>
      <c r="H88" s="125">
        <f>Fat!I59</f>
        <v>-0.2926892600964015</v>
      </c>
      <c r="I88" s="213">
        <f>Fat!J59</f>
        <v>5.4305393686772554</v>
      </c>
      <c r="J88" s="159">
        <f>Fat!K59</f>
        <v>0.13098835343020809</v>
      </c>
      <c r="K88" s="123">
        <f>Fat!L59</f>
        <v>2.471687753421916E-2</v>
      </c>
      <c r="L88" s="126">
        <f>Fat!M59</f>
        <v>734616450.81079745</v>
      </c>
      <c r="M88" s="127">
        <f>Fat!N59</f>
        <v>-34493196.742112994</v>
      </c>
      <c r="N88" s="123">
        <f>Fat!O59</f>
        <v>-4.4848217483502643E-2</v>
      </c>
      <c r="O88" s="121">
        <f>Fat!P59</f>
        <v>209859222.19720566</v>
      </c>
      <c r="P88" s="122">
        <f>Fat!Q59</f>
        <v>-11740545.816274434</v>
      </c>
      <c r="Q88" s="123">
        <f>Fat!R59</f>
        <v>-5.2980857884112255E-2</v>
      </c>
    </row>
    <row r="89" spans="2:17">
      <c r="B89" s="334"/>
      <c r="C89" s="83" t="s">
        <v>186</v>
      </c>
      <c r="D89" s="105">
        <f>Fat!E60</f>
        <v>249757676.24769175</v>
      </c>
      <c r="E89" s="106">
        <f>Fat!F60</f>
        <v>-16213066.441863358</v>
      </c>
      <c r="F89" s="107">
        <f>Fat!G60</f>
        <v>-6.0958082373697334E-2</v>
      </c>
      <c r="G89" s="108">
        <f>Fat!H60</f>
        <v>13.828638321965313</v>
      </c>
      <c r="H89" s="109">
        <f>Fat!I60</f>
        <v>-0.4343638133105383</v>
      </c>
      <c r="I89" s="215">
        <f>Fat!J60</f>
        <v>4.9212843394500343</v>
      </c>
      <c r="J89" s="165">
        <f>Fat!K60</f>
        <v>-0.16290282169272619</v>
      </c>
      <c r="K89" s="107">
        <f>Fat!L60</f>
        <v>-3.2041074911197981E-2</v>
      </c>
      <c r="L89" s="110">
        <f>Fat!M60</f>
        <v>1229128540.7751973</v>
      </c>
      <c r="M89" s="111">
        <f>Fat!N60</f>
        <v>-123116494.44664359</v>
      </c>
      <c r="N89" s="107">
        <f>Fat!O60</f>
        <v>-9.1045994801116706E-2</v>
      </c>
      <c r="O89" s="105">
        <f>Fat!P60</f>
        <v>384116286.68751895</v>
      </c>
      <c r="P89" s="106">
        <f>Fat!Q60</f>
        <v>-25874197.66944927</v>
      </c>
      <c r="Q89" s="107">
        <f>Fat!R60</f>
        <v>-6.3109263889454731E-2</v>
      </c>
    </row>
    <row r="90" spans="2:17">
      <c r="B90" s="334"/>
      <c r="C90" s="83" t="s">
        <v>187</v>
      </c>
      <c r="D90" s="105">
        <f>Fat!E61</f>
        <v>645004593.16197097</v>
      </c>
      <c r="E90" s="106">
        <f>Fat!F61</f>
        <v>-33119345.765734076</v>
      </c>
      <c r="F90" s="107">
        <f>Fat!G61</f>
        <v>-4.8839664646118532E-2</v>
      </c>
      <c r="G90" s="108">
        <f>Fat!H61</f>
        <v>35.712757136631595</v>
      </c>
      <c r="H90" s="109">
        <f>Fat!I61</f>
        <v>-0.65245766519690562</v>
      </c>
      <c r="I90" s="215">
        <f>Fat!J61</f>
        <v>5.0547252616488629</v>
      </c>
      <c r="J90" s="165">
        <f>Fat!K61</f>
        <v>2.0565616525208164E-2</v>
      </c>
      <c r="K90" s="107">
        <f>Fat!L61</f>
        <v>4.0852134169263137E-3</v>
      </c>
      <c r="L90" s="110">
        <f>Fat!M61</f>
        <v>3260321010.9353619</v>
      </c>
      <c r="M90" s="111">
        <f>Fat!N61</f>
        <v>-153463156.80678844</v>
      </c>
      <c r="N90" s="107">
        <f>Fat!O61</f>
        <v>-4.4953971682482712E-2</v>
      </c>
      <c r="O90" s="105">
        <f>Fat!P61</f>
        <v>934282745.44985151</v>
      </c>
      <c r="P90" s="106">
        <f>Fat!Q61</f>
        <v>-33415594.729925394</v>
      </c>
      <c r="Q90" s="107">
        <f>Fat!R61</f>
        <v>-3.4531003456839161E-2</v>
      </c>
    </row>
    <row r="91" spans="2:17" ht="15" thickBot="1">
      <c r="B91" s="333"/>
      <c r="C91" s="84" t="s">
        <v>188</v>
      </c>
      <c r="D91" s="128">
        <f>Fat!E62</f>
        <v>776052848.64423823</v>
      </c>
      <c r="E91" s="129">
        <f>Fat!F62</f>
        <v>514964.10783421993</v>
      </c>
      <c r="F91" s="130">
        <f>Fat!G62</f>
        <v>6.6400896474844921E-4</v>
      </c>
      <c r="G91" s="131">
        <f>Fat!H62</f>
        <v>42.968665964000543</v>
      </c>
      <c r="H91" s="132">
        <f>Fat!I62</f>
        <v>1.3795107386034857</v>
      </c>
      <c r="I91" s="214">
        <f>Fat!J62</f>
        <v>5.31010904648371</v>
      </c>
      <c r="J91" s="166">
        <f>Fat!K62</f>
        <v>-6.0918384604633502E-2</v>
      </c>
      <c r="K91" s="130">
        <f>Fat!L62</f>
        <v>-1.1342035650763652E-2</v>
      </c>
      <c r="L91" s="133">
        <f>Fat!M62</f>
        <v>4120925252.1352229</v>
      </c>
      <c r="M91" s="134">
        <f>Fat!N62</f>
        <v>-44509999.558027267</v>
      </c>
      <c r="N91" s="130">
        <f>Fat!O62</f>
        <v>-1.0685557899365726E-2</v>
      </c>
      <c r="O91" s="128">
        <f>Fat!P62</f>
        <v>1155588404.8749022</v>
      </c>
      <c r="P91" s="129">
        <f>Fat!Q62</f>
        <v>1677584.6700587273</v>
      </c>
      <c r="Q91" s="130">
        <f>Fat!R62</f>
        <v>1.4538252356112932E-3</v>
      </c>
    </row>
    <row r="92" spans="2:17" ht="15" customHeight="1">
      <c r="B92" s="342" t="s">
        <v>107</v>
      </c>
      <c r="C92" s="82" t="s">
        <v>201</v>
      </c>
      <c r="D92" s="121">
        <f>Fat!E63</f>
        <v>133374805.20912324</v>
      </c>
      <c r="E92" s="122">
        <f>Fat!F63</f>
        <v>-9267679.7204025835</v>
      </c>
      <c r="F92" s="123">
        <f>Fat!G63</f>
        <v>-6.4971384401928983E-2</v>
      </c>
      <c r="G92" s="124">
        <f>Fat!H63</f>
        <v>7.3847257478100676</v>
      </c>
      <c r="H92" s="125">
        <f>Fat!I63</f>
        <v>-0.26464969310295672</v>
      </c>
      <c r="I92" s="213">
        <f>Fat!J63</f>
        <v>5.3866428717844999</v>
      </c>
      <c r="J92" s="159">
        <f>Fat!K63</f>
        <v>0.12839560451186038</v>
      </c>
      <c r="K92" s="123">
        <f>Fat!L63</f>
        <v>2.4417947271326578E-2</v>
      </c>
      <c r="L92" s="126">
        <f>Fat!M63</f>
        <v>718442443.7553699</v>
      </c>
      <c r="M92" s="127">
        <f>Fat!N63</f>
        <v>-31607012.822287917</v>
      </c>
      <c r="N92" s="123">
        <f>Fat!O63</f>
        <v>-4.2139904969073765E-2</v>
      </c>
      <c r="O92" s="121">
        <f>Fat!P63</f>
        <v>204934930.31347343</v>
      </c>
      <c r="P92" s="122">
        <f>Fat!Q63</f>
        <v>-10293916.368531197</v>
      </c>
      <c r="Q92" s="123">
        <f>Fat!R63</f>
        <v>-4.7827772750834871E-2</v>
      </c>
    </row>
    <row r="93" spans="2:17">
      <c r="B93" s="343"/>
      <c r="C93" s="83" t="s">
        <v>202</v>
      </c>
      <c r="D93" s="105">
        <f>Fat!E64</f>
        <v>201158335.14466891</v>
      </c>
      <c r="E93" s="106">
        <f>Fat!F64</f>
        <v>-13850927.031466424</v>
      </c>
      <c r="F93" s="107">
        <f>Fat!G64</f>
        <v>-6.4420141212892315E-2</v>
      </c>
      <c r="G93" s="108">
        <f>Fat!H64</f>
        <v>11.137779242490927</v>
      </c>
      <c r="H93" s="109">
        <f>Fat!I64</f>
        <v>-0.39235198364086621</v>
      </c>
      <c r="I93" s="215">
        <f>Fat!J64</f>
        <v>4.4902135346365668</v>
      </c>
      <c r="J93" s="165">
        <f>Fat!K64</f>
        <v>-0.14575515915520665</v>
      </c>
      <c r="K93" s="107">
        <f>Fat!L64</f>
        <v>-3.1440065449620851E-2</v>
      </c>
      <c r="L93" s="110">
        <f>Fat!M64</f>
        <v>903243879.07155085</v>
      </c>
      <c r="M93" s="111">
        <f>Fat!N64</f>
        <v>-93532329.252280235</v>
      </c>
      <c r="N93" s="107">
        <f>Fat!O64</f>
        <v>-9.3834833206506069E-2</v>
      </c>
      <c r="O93" s="105">
        <f>Fat!P64</f>
        <v>266373647.16669339</v>
      </c>
      <c r="P93" s="106">
        <f>Fat!Q64</f>
        <v>-19861471.796690464</v>
      </c>
      <c r="Q93" s="107">
        <f>Fat!R64</f>
        <v>-6.9388661561236339E-2</v>
      </c>
    </row>
    <row r="94" spans="2:17">
      <c r="B94" s="343"/>
      <c r="C94" s="83" t="s">
        <v>203</v>
      </c>
      <c r="D94" s="105">
        <f>Fat!E65</f>
        <v>627689963.35473561</v>
      </c>
      <c r="E94" s="106">
        <f>Fat!F65</f>
        <v>-35435206.61777997</v>
      </c>
      <c r="F94" s="107">
        <f>Fat!G65</f>
        <v>-5.3436678657889952E-2</v>
      </c>
      <c r="G94" s="108">
        <f>Fat!H65</f>
        <v>34.754076879511011</v>
      </c>
      <c r="H94" s="109">
        <f>Fat!I65</f>
        <v>-0.80681083178453861</v>
      </c>
      <c r="I94" s="215">
        <f>Fat!J65</f>
        <v>4.8810493059916169</v>
      </c>
      <c r="J94" s="165">
        <f>Fat!K65</f>
        <v>-2.5291447756687013E-2</v>
      </c>
      <c r="K94" s="107">
        <f>Fat!L65</f>
        <v>-5.1548494134585066E-3</v>
      </c>
      <c r="L94" s="110">
        <f>Fat!M65</f>
        <v>3063785660.0105357</v>
      </c>
      <c r="M94" s="111">
        <f>Fat!N65</f>
        <v>-189732386.2618885</v>
      </c>
      <c r="N94" s="107">
        <f>Fat!O65</f>
        <v>-5.8316070039711648E-2</v>
      </c>
      <c r="O94" s="105">
        <f>Fat!P65</f>
        <v>887172260.33831191</v>
      </c>
      <c r="P94" s="106">
        <f>Fat!Q65</f>
        <v>-39252836.12281847</v>
      </c>
      <c r="Q94" s="107">
        <f>Fat!R65</f>
        <v>-4.2370221049452525E-2</v>
      </c>
    </row>
    <row r="95" spans="2:17" ht="15" thickBot="1">
      <c r="B95" s="344"/>
      <c r="C95" s="84" t="s">
        <v>204</v>
      </c>
      <c r="D95" s="128">
        <f>Fat!E66</f>
        <v>722923212.63690495</v>
      </c>
      <c r="E95" s="129">
        <f>Fat!F66</f>
        <v>742424.57296442986</v>
      </c>
      <c r="F95" s="130">
        <f>Fat!G66</f>
        <v>1.0280314641916187E-3</v>
      </c>
      <c r="G95" s="131">
        <f>Fat!H66</f>
        <v>40.026972513127603</v>
      </c>
      <c r="H95" s="132">
        <f>Fat!I66</f>
        <v>1.2991559944737645</v>
      </c>
      <c r="I95" s="214">
        <f>Fat!J66</f>
        <v>4.98906283016409</v>
      </c>
      <c r="J95" s="166">
        <f>Fat!K66</f>
        <v>-6.2557356734068037E-2</v>
      </c>
      <c r="K95" s="130">
        <f>Fat!L66</f>
        <v>-1.2383622366605529E-2</v>
      </c>
      <c r="L95" s="133">
        <f>Fat!M66</f>
        <v>3606709329.2295933</v>
      </c>
      <c r="M95" s="134">
        <f>Fat!N66</f>
        <v>-41473718.344228745</v>
      </c>
      <c r="N95" s="130">
        <f>Fat!O66</f>
        <v>-1.1368321655847372E-2</v>
      </c>
      <c r="O95" s="128">
        <f>Fat!P66</f>
        <v>1000898772.3732281</v>
      </c>
      <c r="P95" s="129">
        <f>Fat!Q66</f>
        <v>5080672.8490482569</v>
      </c>
      <c r="Q95" s="130">
        <f>Fat!R66</f>
        <v>5.1020089426732614E-3</v>
      </c>
    </row>
    <row r="96" spans="2:17" ht="15" thickBot="1">
      <c r="B96" s="332" t="s">
        <v>106</v>
      </c>
      <c r="C96" s="149" t="s">
        <v>106</v>
      </c>
      <c r="D96" s="114">
        <f>'Segment Data'!E72</f>
        <v>93437430.280544475</v>
      </c>
      <c r="E96" s="115">
        <f>'Segment Data'!F72</f>
        <v>-499132.6806755513</v>
      </c>
      <c r="F96" s="116">
        <f>'Segment Data'!G72</f>
        <v>-5.3135080201051109E-3</v>
      </c>
      <c r="G96" s="117">
        <f>'Segment Data'!H72</f>
        <v>5.1734643294890139</v>
      </c>
      <c r="H96" s="118">
        <f>'Segment Data'!I72</f>
        <v>0.13600274800894141</v>
      </c>
      <c r="I96" s="167">
        <f>'Segment Data'!J72</f>
        <v>0</v>
      </c>
      <c r="J96" s="168">
        <f>'Segment Data'!K72</f>
        <v>8.0539351962051899</v>
      </c>
      <c r="K96" s="116">
        <f>'Segment Data'!L72</f>
        <v>2.3036467305614039E-2</v>
      </c>
      <c r="L96" s="119">
        <f>'Segment Data'!M72</f>
        <v>2.8684793674107981E-3</v>
      </c>
      <c r="M96" s="120">
        <f>'Segment Data'!N72</f>
        <v>752539008.37944579</v>
      </c>
      <c r="N96" s="116">
        <f>'Segment Data'!O72</f>
        <v>-1856015.7030110359</v>
      </c>
      <c r="O96" s="114">
        <f>'Segment Data'!P72</f>
        <v>-2.4602703408183797E-3</v>
      </c>
      <c r="P96" s="115">
        <f>'Segment Data'!Q72</f>
        <v>238190619.76977995</v>
      </c>
      <c r="Q96" s="116">
        <f>'Segment Data'!R72</f>
        <v>-2855937.3082611263</v>
      </c>
    </row>
    <row r="97" spans="2:17">
      <c r="B97" s="334"/>
      <c r="C97" s="99" t="s">
        <v>120</v>
      </c>
      <c r="D97" s="150">
        <f>'Segment Data'!E73</f>
        <v>88540466.384279534</v>
      </c>
      <c r="E97" s="151">
        <f>'Segment Data'!F73</f>
        <v>72160.568748682737</v>
      </c>
      <c r="F97" s="152">
        <f>'Segment Data'!G73</f>
        <v>8.1566576960508217E-4</v>
      </c>
      <c r="G97" s="153">
        <f>'Segment Data'!H73</f>
        <v>4.902328148152943</v>
      </c>
      <c r="H97" s="154">
        <f>'Segment Data'!I73</f>
        <v>0.15810845695189801</v>
      </c>
      <c r="I97" s="169">
        <f>'Segment Data'!J73</f>
        <v>0</v>
      </c>
      <c r="J97" s="170">
        <f>'Segment Data'!K73</f>
        <v>7.4079758153569299</v>
      </c>
      <c r="K97" s="152">
        <f>'Segment Data'!L73</f>
        <v>7.8788691659089416E-2</v>
      </c>
      <c r="L97" s="155">
        <f>'Segment Data'!M73</f>
        <v>1.0749990459970363E-2</v>
      </c>
      <c r="M97" s="156">
        <f>'Segment Data'!N73</f>
        <v>655905633.65516603</v>
      </c>
      <c r="N97" s="152">
        <f>'Segment Data'!O73</f>
        <v>7504865.8166145086</v>
      </c>
      <c r="O97" s="150">
        <f>'Segment Data'!P73</f>
        <v>1.1574424628817191E-2</v>
      </c>
      <c r="P97" s="151">
        <f>'Segment Data'!Q73</f>
        <v>204953651.06169808</v>
      </c>
      <c r="Q97" s="152">
        <f>'Segment Data'!R73</f>
        <v>766730.53201118112</v>
      </c>
    </row>
    <row r="98" spans="2:17" ht="15" thickBot="1">
      <c r="B98" s="334"/>
      <c r="C98" s="98" t="s">
        <v>121</v>
      </c>
      <c r="D98" s="142">
        <f>'Segment Data'!E74</f>
        <v>4896963.896265001</v>
      </c>
      <c r="E98" s="143">
        <f>'Segment Data'!F74</f>
        <v>-571293.24942429829</v>
      </c>
      <c r="F98" s="144">
        <f>'Segment Data'!G74</f>
        <v>-0.10447446676399563</v>
      </c>
      <c r="G98" s="145">
        <f>'Segment Data'!H74</f>
        <v>0.27113618133607453</v>
      </c>
      <c r="H98" s="146">
        <f>'Segment Data'!I74</f>
        <v>-2.2105708942960267E-2</v>
      </c>
      <c r="I98" s="162">
        <f>'Segment Data'!J74</f>
        <v>0</v>
      </c>
      <c r="J98" s="163">
        <f>'Segment Data'!K74</f>
        <v>19.733323906672847</v>
      </c>
      <c r="K98" s="144">
        <f>'Segment Data'!L74</f>
        <v>0.34977016734996624</v>
      </c>
      <c r="L98" s="147">
        <f>'Segment Data'!M74</f>
        <v>1.804468737022134E-2</v>
      </c>
      <c r="M98" s="148">
        <f>'Segment Data'!N74</f>
        <v>96633374.724279955</v>
      </c>
      <c r="N98" s="144">
        <f>'Segment Data'!O74</f>
        <v>-9360881.5196249336</v>
      </c>
      <c r="O98" s="142">
        <f>'Segment Data'!P74</f>
        <v>-8.8314988484701248E-2</v>
      </c>
      <c r="P98" s="143">
        <f>'Segment Data'!Q74</f>
        <v>33236968.708081789</v>
      </c>
      <c r="Q98" s="144">
        <f>'Segment Data'!R74</f>
        <v>-3622667.8402723894</v>
      </c>
    </row>
    <row r="99" spans="2:17">
      <c r="B99" s="334"/>
      <c r="C99" s="82" t="s">
        <v>105</v>
      </c>
      <c r="D99" s="121">
        <f>Flavor!D72</f>
        <v>159263.69464445696</v>
      </c>
      <c r="E99" s="122">
        <f>Flavor!E72</f>
        <v>93778.647909316467</v>
      </c>
      <c r="F99" s="123">
        <f>Flavor!F72</f>
        <v>1.4320620139222271</v>
      </c>
      <c r="G99" s="124">
        <f>Flavor!G72</f>
        <v>8.8181475106051798E-3</v>
      </c>
      <c r="H99" s="125">
        <f>Flavor!H72</f>
        <v>5.3064328311370635E-3</v>
      </c>
      <c r="I99" s="213">
        <f>Flavor!I72</f>
        <v>8.3399106797424398</v>
      </c>
      <c r="J99" s="159">
        <f>Flavor!J72</f>
        <v>-1.7485588620179922</v>
      </c>
      <c r="K99" s="123">
        <f>Flavor!K72</f>
        <v>-0.17332250989904557</v>
      </c>
      <c r="L99" s="126">
        <f>Flavor!L72</f>
        <v>1328244.9878605455</v>
      </c>
      <c r="M99" s="127">
        <f>Flavor!M72</f>
        <v>667601.08843232214</v>
      </c>
      <c r="N99" s="123">
        <f>Flavor!N72</f>
        <v>1.0105309214390992</v>
      </c>
      <c r="O99" s="121">
        <f>Flavor!O72</f>
        <v>388091.08460982621</v>
      </c>
      <c r="P99" s="122">
        <f>Flavor!P72</f>
        <v>193900.9383472997</v>
      </c>
      <c r="Q99" s="123">
        <f>Flavor!Q72</f>
        <v>0.99851069726866659</v>
      </c>
    </row>
    <row r="100" spans="2:17">
      <c r="B100" s="334"/>
      <c r="C100" s="83" t="s">
        <v>104</v>
      </c>
      <c r="D100" s="105">
        <f>Flavor!D73</f>
        <v>87593708.813468471</v>
      </c>
      <c r="E100" s="106">
        <f>Flavor!E73</f>
        <v>-329761.02746857703</v>
      </c>
      <c r="F100" s="107">
        <f>Flavor!F73</f>
        <v>-3.7505461063485094E-3</v>
      </c>
      <c r="G100" s="108">
        <f>Flavor!G73</f>
        <v>4.8499078653331074</v>
      </c>
      <c r="H100" s="109">
        <f>Flavor!H73</f>
        <v>0.13490566095194634</v>
      </c>
      <c r="I100" s="215">
        <f>Flavor!I73</f>
        <v>7.7513714695722005</v>
      </c>
      <c r="J100" s="165">
        <f>Flavor!J73</f>
        <v>5.7874145239051877E-2</v>
      </c>
      <c r="K100" s="107">
        <f>Flavor!K73</f>
        <v>7.5224755139650682E-3</v>
      </c>
      <c r="L100" s="110">
        <f>Flavor!L73</f>
        <v>678971375.41073453</v>
      </c>
      <c r="M100" s="111">
        <f>Flavor!M73</f>
        <v>2532395.4433990717</v>
      </c>
      <c r="N100" s="107">
        <f>Flavor!N73</f>
        <v>3.7437160163675937E-3</v>
      </c>
      <c r="O100" s="105">
        <f>Flavor!O73</f>
        <v>210753963.91597295</v>
      </c>
      <c r="P100" s="106">
        <f>Flavor!P73</f>
        <v>-1310235.6637537181</v>
      </c>
      <c r="Q100" s="107">
        <f>Flavor!Q73</f>
        <v>-6.178485884700817E-3</v>
      </c>
    </row>
    <row r="101" spans="2:17">
      <c r="B101" s="334"/>
      <c r="C101" s="83" t="s">
        <v>103</v>
      </c>
      <c r="D101" s="105">
        <f>Flavor!D74</f>
        <v>211654.99798447269</v>
      </c>
      <c r="E101" s="106">
        <f>Flavor!E74</f>
        <v>-93238.247600738803</v>
      </c>
      <c r="F101" s="107">
        <f>Flavor!F74</f>
        <v>-0.3058062090610682</v>
      </c>
      <c r="G101" s="108">
        <f>Flavor!G74</f>
        <v>1.1718960794866133E-2</v>
      </c>
      <c r="H101" s="109">
        <f>Flavor!H74</f>
        <v>-4.6313075423130168E-3</v>
      </c>
      <c r="I101" s="215">
        <f>Flavor!I74</f>
        <v>14.461821090143713</v>
      </c>
      <c r="J101" s="165">
        <f>Flavor!J74</f>
        <v>-2.1223273870637041</v>
      </c>
      <c r="K101" s="107">
        <f>Flavor!K74</f>
        <v>-0.12797325047954949</v>
      </c>
      <c r="L101" s="110">
        <f>Flavor!L74</f>
        <v>3060916.7136861724</v>
      </c>
      <c r="M101" s="111">
        <f>Flavor!M74</f>
        <v>-1995478.1407966404</v>
      </c>
      <c r="N101" s="107">
        <f>Flavor!N74</f>
        <v>-0.3946444449502442</v>
      </c>
      <c r="O101" s="105">
        <f>Flavor!O74</f>
        <v>1299399.9417848189</v>
      </c>
      <c r="P101" s="106">
        <f>Flavor!P74</f>
        <v>-725746.04769286024</v>
      </c>
      <c r="Q101" s="107">
        <f>Flavor!Q74</f>
        <v>-0.35836727399590729</v>
      </c>
    </row>
    <row r="102" spans="2:17">
      <c r="B102" s="334"/>
      <c r="C102" s="83" t="s">
        <v>102</v>
      </c>
      <c r="D102" s="105">
        <f>Flavor!D75</f>
        <v>368448.65246123937</v>
      </c>
      <c r="E102" s="106">
        <f>Flavor!E75</f>
        <v>-22558.998805305106</v>
      </c>
      <c r="F102" s="107">
        <f>Flavor!F75</f>
        <v>-5.7694520125712197E-2</v>
      </c>
      <c r="G102" s="108">
        <f>Flavor!G75</f>
        <v>2.0400346574529198E-2</v>
      </c>
      <c r="H102" s="109">
        <f>Flavor!H75</f>
        <v>-5.6791071771518722E-4</v>
      </c>
      <c r="I102" s="215">
        <f>Flavor!I75</f>
        <v>9.788642635891593</v>
      </c>
      <c r="J102" s="165">
        <f>Flavor!J75</f>
        <v>-0.68595510504721879</v>
      </c>
      <c r="K102" s="107">
        <f>Flavor!K75</f>
        <v>-6.5487489067598159E-2</v>
      </c>
      <c r="L102" s="110">
        <f>Flavor!L75</f>
        <v>3606612.1886188919</v>
      </c>
      <c r="M102" s="111">
        <f>Flavor!M75</f>
        <v>-489035.6720274454</v>
      </c>
      <c r="N102" s="107">
        <f>Flavor!N75</f>
        <v>-0.11940373993731734</v>
      </c>
      <c r="O102" s="105">
        <f>Flavor!O75</f>
        <v>993113.68858859444</v>
      </c>
      <c r="P102" s="106">
        <f>Flavor!P75</f>
        <v>-110807.0103253593</v>
      </c>
      <c r="Q102" s="107">
        <f>Flavor!Q75</f>
        <v>-0.10037587884199667</v>
      </c>
    </row>
    <row r="103" spans="2:17">
      <c r="B103" s="334"/>
      <c r="C103" s="83" t="s">
        <v>63</v>
      </c>
      <c r="D103" s="105">
        <f>Flavor!D76</f>
        <v>3338336.4457779746</v>
      </c>
      <c r="E103" s="106">
        <f>Flavor!E76</f>
        <v>-120007.95994807547</v>
      </c>
      <c r="F103" s="107">
        <f>Flavor!F76</f>
        <v>-3.4700985751845853E-2</v>
      </c>
      <c r="G103" s="108">
        <f>Flavor!G76</f>
        <v>0.18483775153287366</v>
      </c>
      <c r="H103" s="109">
        <f>Flavor!H76</f>
        <v>-6.2014186017672612E-4</v>
      </c>
      <c r="I103" s="215">
        <f>Flavor!I76</f>
        <v>14.602521391943629</v>
      </c>
      <c r="J103" s="165">
        <f>Flavor!J76</f>
        <v>9.8622097540419063E-2</v>
      </c>
      <c r="K103" s="107">
        <f>Flavor!K76</f>
        <v>6.7996954155959653E-3</v>
      </c>
      <c r="L103" s="110">
        <f>Flavor!L76</f>
        <v>48748129.362977937</v>
      </c>
      <c r="M103" s="111">
        <f>Flavor!M76</f>
        <v>-1411349.6230354086</v>
      </c>
      <c r="N103" s="107">
        <f>Flavor!N76</f>
        <v>-2.8137246469983359E-2</v>
      </c>
      <c r="O103" s="105">
        <f>Flavor!O76</f>
        <v>20624215.070306618</v>
      </c>
      <c r="P103" s="106">
        <f>Flavor!P76</f>
        <v>-834463.09504273534</v>
      </c>
      <c r="Q103" s="107">
        <f>Flavor!Q76</f>
        <v>-3.8886975638145048E-2</v>
      </c>
    </row>
    <row r="104" spans="2:17">
      <c r="B104" s="334"/>
      <c r="C104" s="83" t="s">
        <v>64</v>
      </c>
      <c r="D104" s="105">
        <f>Flavor!D77</f>
        <v>2684702.2073312677</v>
      </c>
      <c r="E104" s="106">
        <f>Flavor!E77</f>
        <v>44193.278790263925</v>
      </c>
      <c r="F104" s="107">
        <f>Flavor!F77</f>
        <v>1.6736651905465298E-2</v>
      </c>
      <c r="G104" s="108">
        <f>Flavor!G77</f>
        <v>0.14864718628526685</v>
      </c>
      <c r="H104" s="109">
        <f>Flavor!H77</f>
        <v>7.0467075816583458E-3</v>
      </c>
      <c r="I104" s="215">
        <f>Flavor!I77</f>
        <v>11.064662032738067</v>
      </c>
      <c r="J104" s="165">
        <f>Flavor!J77</f>
        <v>-5.3163492941814994E-2</v>
      </c>
      <c r="K104" s="107">
        <f>Flavor!K77</f>
        <v>-4.7818247209419056E-3</v>
      </c>
      <c r="L104" s="110">
        <f>Flavor!L77</f>
        <v>29705322.58266636</v>
      </c>
      <c r="M104" s="111">
        <f>Flavor!M77</f>
        <v>348605.01614755392</v>
      </c>
      <c r="N104" s="107">
        <f>Flavor!N77</f>
        <v>1.1874795448696084E-2</v>
      </c>
      <c r="O104" s="105">
        <f>Flavor!O77</f>
        <v>8124764.8905372918</v>
      </c>
      <c r="P104" s="106">
        <f>Flavor!P77</f>
        <v>-24948.958344855346</v>
      </c>
      <c r="Q104" s="107">
        <f>Flavor!Q77</f>
        <v>-3.0613293678130138E-3</v>
      </c>
    </row>
    <row r="105" spans="2:17">
      <c r="B105" s="334"/>
      <c r="C105" s="83" t="s">
        <v>196</v>
      </c>
      <c r="D105" s="105">
        <f>Flavor!D78</f>
        <v>1761148.5071441869</v>
      </c>
      <c r="E105" s="106">
        <f>Flavor!E78</f>
        <v>-18617.401725406526</v>
      </c>
      <c r="F105" s="107">
        <f>Flavor!F78</f>
        <v>-1.0460590144257369E-2</v>
      </c>
      <c r="G105" s="108">
        <f>Flavor!G78</f>
        <v>9.7511660512140788E-2</v>
      </c>
      <c r="H105" s="109">
        <f>Flavor!H78</f>
        <v>2.0695652583493374E-3</v>
      </c>
      <c r="I105" s="215">
        <f>Flavor!I78</f>
        <v>13.080033136025627</v>
      </c>
      <c r="J105" s="165">
        <f>Flavor!J78</f>
        <v>-0.36631862534362014</v>
      </c>
      <c r="K105" s="107">
        <f>Flavor!K78</f>
        <v>-2.7242975034762723E-2</v>
      </c>
      <c r="L105" s="110">
        <f>Flavor!L78</f>
        <v>23035880.83090803</v>
      </c>
      <c r="M105" s="111">
        <f>Flavor!M78</f>
        <v>-895477.63264556602</v>
      </c>
      <c r="N105" s="107">
        <f>Flavor!N78</f>
        <v>-3.7418587582871192E-2</v>
      </c>
      <c r="O105" s="105">
        <f>Flavor!O78</f>
        <v>4980153.9492293205</v>
      </c>
      <c r="P105" s="106">
        <f>Flavor!P78</f>
        <v>-835104.37569451332</v>
      </c>
      <c r="Q105" s="107">
        <f>Flavor!Q78</f>
        <v>-0.14360572291609267</v>
      </c>
    </row>
    <row r="106" spans="2:17" ht="15" thickBot="1">
      <c r="B106" s="334"/>
      <c r="C106" s="83" t="s">
        <v>197</v>
      </c>
      <c r="D106" s="105">
        <f>Flavor!D79</f>
        <v>223769.84931724585</v>
      </c>
      <c r="E106" s="106">
        <f>Flavor!E79</f>
        <v>64928.340253147937</v>
      </c>
      <c r="F106" s="107">
        <f>Flavor!F79</f>
        <v>0.40876179429236698</v>
      </c>
      <c r="G106" s="108">
        <f>Flavor!G79</f>
        <v>1.2389738566033228E-2</v>
      </c>
      <c r="H106" s="109">
        <f>Flavor!H79</f>
        <v>3.8716709017410783E-3</v>
      </c>
      <c r="I106" s="215">
        <f>Flavor!I79</f>
        <v>9.8615453126778867</v>
      </c>
      <c r="J106" s="165">
        <f>Flavor!J79</f>
        <v>-4.567851000890192</v>
      </c>
      <c r="K106" s="107">
        <f>Flavor!K79</f>
        <v>-0.31656563459934944</v>
      </c>
      <c r="L106" s="110">
        <f>Flavor!L79</f>
        <v>2206716.5086531229</v>
      </c>
      <c r="M106" s="111">
        <f>Flavor!M79</f>
        <v>-85270.576677962206</v>
      </c>
      <c r="N106" s="107">
        <f>Flavor!N79</f>
        <v>-3.7203777117114332E-2</v>
      </c>
      <c r="O106" s="105">
        <f>Flavor!O79</f>
        <v>906985.18258780963</v>
      </c>
      <c r="P106" s="106">
        <f>Flavor!P79</f>
        <v>135758.31946872862</v>
      </c>
      <c r="Q106" s="107">
        <f>Flavor!Q79</f>
        <v>0.17602903368754533</v>
      </c>
    </row>
    <row r="107" spans="2:17">
      <c r="B107" s="332" t="s">
        <v>101</v>
      </c>
      <c r="C107" s="101" t="s">
        <v>13</v>
      </c>
      <c r="D107" s="150">
        <f>'Branded vs. Private Label'!D17</f>
        <v>486185523.14552826</v>
      </c>
      <c r="E107" s="151">
        <f>'Branded vs. Private Label'!E17</f>
        <v>-10419641.352318347</v>
      </c>
      <c r="F107" s="152">
        <f>'Branded vs. Private Label'!F17</f>
        <v>-2.0981741828751215E-2</v>
      </c>
      <c r="G107" s="153">
        <f>'Branded vs. Private Label'!G17</f>
        <v>26.919227700882889</v>
      </c>
      <c r="H107" s="154">
        <f>'Branded vs. Private Label'!H17</f>
        <v>0.28817629276138135</v>
      </c>
      <c r="I107" s="216">
        <f>'Branded vs. Private Label'!I17</f>
        <v>8.2030609924533504</v>
      </c>
      <c r="J107" s="170">
        <f>'Branded vs. Private Label'!J17</f>
        <v>0.26833171225170283</v>
      </c>
      <c r="K107" s="152">
        <f>'Branded vs. Private Label'!K17</f>
        <v>3.3817374579020752E-2</v>
      </c>
      <c r="L107" s="155">
        <f>'Branded vs. Private Label'!L17</f>
        <v>3988209500.0106087</v>
      </c>
      <c r="M107" s="156">
        <f>'Branded vs. Private Label'!M17</f>
        <v>47781960.570189476</v>
      </c>
      <c r="N107" s="152">
        <f>'Branded vs. Private Label'!N17</f>
        <v>1.2126085327526414E-2</v>
      </c>
      <c r="O107" s="150">
        <f>'Branded vs. Private Label'!O17</f>
        <v>932457107.46046424</v>
      </c>
      <c r="P107" s="151">
        <f>'Branded vs. Private Label'!P17</f>
        <v>-9410353.7260956764</v>
      </c>
      <c r="Q107" s="152">
        <f>'Branded vs. Private Label'!Q17</f>
        <v>-9.9911655449276913E-3</v>
      </c>
    </row>
    <row r="108" spans="2:17" ht="15" thickBot="1">
      <c r="B108" s="333"/>
      <c r="C108" s="100" t="s">
        <v>12</v>
      </c>
      <c r="D108" s="142">
        <f>'Branded vs. Private Label'!D18</f>
        <v>1319904638.6817391</v>
      </c>
      <c r="E108" s="143">
        <f>'Branded vs. Private Label'!E18</f>
        <v>-48250085.145362616</v>
      </c>
      <c r="F108" s="144">
        <f>'Branded vs. Private Label'!F18</f>
        <v>-3.5266541353154837E-2</v>
      </c>
      <c r="G108" s="145">
        <f>'Branded vs. Private Label'!G18</f>
        <v>73.080772299116717</v>
      </c>
      <c r="H108" s="146">
        <f>'Branded vs. Private Label'!H18</f>
        <v>-0.28817629276170464</v>
      </c>
      <c r="I108" s="217">
        <f>'Branded vs. Private Label'!I18</f>
        <v>4.0584611930723158</v>
      </c>
      <c r="J108" s="163">
        <f>'Branded vs. Private Label'!J18</f>
        <v>-0.15169608114081345</v>
      </c>
      <c r="K108" s="144">
        <f>'Branded vs. Private Label'!K18</f>
        <v>-3.6030977291499205E-2</v>
      </c>
      <c r="L108" s="147">
        <f>'Branded vs. Private Label'!L18</f>
        <v>5356781754.6459751</v>
      </c>
      <c r="M108" s="148">
        <f>'Branded vs. Private Label'!M18</f>
        <v>-403364808.12375164</v>
      </c>
      <c r="N108" s="144">
        <f>'Branded vs. Private Label'!N18</f>
        <v>-7.0026830694008668E-2</v>
      </c>
      <c r="O108" s="142">
        <f>'Branded vs. Private Label'!O18</f>
        <v>1751389551.7490139</v>
      </c>
      <c r="P108" s="143">
        <f>'Branded vs. Private Label'!P18</f>
        <v>-59942399.819493771</v>
      </c>
      <c r="Q108" s="144">
        <f>'Branded vs. Private Label'!Q18</f>
        <v>-3.3092995332847278E-2</v>
      </c>
    </row>
    <row r="109" spans="2:17" ht="15" thickBot="1">
      <c r="B109" s="332" t="s">
        <v>100</v>
      </c>
      <c r="C109" s="149" t="s">
        <v>99</v>
      </c>
      <c r="D109" s="114">
        <f>'Single Serve'!E24</f>
        <v>17832084.429966107</v>
      </c>
      <c r="E109" s="115">
        <f>'Single Serve'!F24</f>
        <v>-518627.14816800505</v>
      </c>
      <c r="F109" s="116">
        <f>'Single Serve'!G24</f>
        <v>-2.8261963900406892E-2</v>
      </c>
      <c r="G109" s="117">
        <f>'Single Serve'!H24</f>
        <v>0.98733079925117662</v>
      </c>
      <c r="H109" s="118">
        <f>'Single Serve'!I24</f>
        <v>3.2517393665320027E-3</v>
      </c>
      <c r="I109" s="218">
        <f>'Single Serve'!J24</f>
        <v>15.457616586769626</v>
      </c>
      <c r="J109" s="168">
        <f>'Single Serve'!K24</f>
        <v>5.7098316405159721E-2</v>
      </c>
      <c r="K109" s="116">
        <f>'Single Serve'!L24</f>
        <v>3.7075581095887653E-3</v>
      </c>
      <c r="L109" s="119">
        <f>'Single Serve'!M24</f>
        <v>275641524.06132048</v>
      </c>
      <c r="M109" s="120">
        <f>'Single Serve'!N24</f>
        <v>-6968944.8719226718</v>
      </c>
      <c r="N109" s="116">
        <f>'Single Serve'!O24</f>
        <v>-2.4659188664270047E-2</v>
      </c>
      <c r="O109" s="114">
        <f>'Single Serve'!P24</f>
        <v>137363769.84075847</v>
      </c>
      <c r="P109" s="115">
        <f>'Single Serve'!Q24</f>
        <v>-4363910.6926361918</v>
      </c>
      <c r="Q109" s="116">
        <f>'Single Serve'!R24</f>
        <v>-3.0790814301148058E-2</v>
      </c>
    </row>
    <row r="110" spans="2:17">
      <c r="B110" s="334"/>
      <c r="C110" s="99" t="s">
        <v>98</v>
      </c>
      <c r="D110" s="150">
        <f>'Single Serve'!E25</f>
        <v>10897628.929377168</v>
      </c>
      <c r="E110" s="151">
        <f>'Single Serve'!F25</f>
        <v>230141.01839745417</v>
      </c>
      <c r="F110" s="152">
        <f>'Single Serve'!G25</f>
        <v>2.1574059452233094E-2</v>
      </c>
      <c r="G110" s="153">
        <f>'Single Serve'!H25</f>
        <v>0.60338233160805843</v>
      </c>
      <c r="H110" s="154">
        <f>'Single Serve'!I25</f>
        <v>3.1325415445948357E-2</v>
      </c>
      <c r="I110" s="216">
        <f>'Single Serve'!J25</f>
        <v>13.304778245078658</v>
      </c>
      <c r="J110" s="170">
        <f>'Single Serve'!K25</f>
        <v>5.9236345408967495E-2</v>
      </c>
      <c r="K110" s="152">
        <f>'Single Serve'!L25</f>
        <v>4.472172286922039E-3</v>
      </c>
      <c r="L110" s="155">
        <f>'Single Serve'!M25</f>
        <v>144990536.30251718</v>
      </c>
      <c r="M110" s="156">
        <f>'Single Serve'!N25</f>
        <v>3693878.2134154737</v>
      </c>
      <c r="N110" s="152">
        <f>'Single Serve'!O25</f>
        <v>2.614271464995381E-2</v>
      </c>
      <c r="O110" s="150">
        <f>'Single Serve'!P25</f>
        <v>91328307.742928565</v>
      </c>
      <c r="P110" s="151">
        <f>'Single Serve'!Q25</f>
        <v>109657.80340862274</v>
      </c>
      <c r="Q110" s="152">
        <f>'Single Serve'!R25</f>
        <v>1.2021423632264715E-3</v>
      </c>
    </row>
    <row r="111" spans="2:17" ht="15" thickBot="1">
      <c r="B111" s="334"/>
      <c r="C111" s="98" t="s">
        <v>97</v>
      </c>
      <c r="D111" s="142">
        <f>'Single Serve'!E26</f>
        <v>6934455.5005889097</v>
      </c>
      <c r="E111" s="143">
        <f>'Single Serve'!F26</f>
        <v>-748768.16656550579</v>
      </c>
      <c r="F111" s="144">
        <f>'Single Serve'!G26</f>
        <v>-9.7454948469933328E-2</v>
      </c>
      <c r="G111" s="145">
        <f>'Single Serve'!H26</f>
        <v>0.38394846764311669</v>
      </c>
      <c r="H111" s="146">
        <f>'Single Serve'!I26</f>
        <v>-2.8073676079418797E-2</v>
      </c>
      <c r="I111" s="217">
        <f>'Single Serve'!J26</f>
        <v>18.840843055047035</v>
      </c>
      <c r="J111" s="163">
        <f>'Single Serve'!K26</f>
        <v>0.44832749569214059</v>
      </c>
      <c r="K111" s="144">
        <f>'Single Serve'!L26</f>
        <v>2.4375539835501728E-2</v>
      </c>
      <c r="L111" s="147">
        <f>'Single Serve'!M26</f>
        <v>130650987.75880328</v>
      </c>
      <c r="M111" s="148">
        <f>'Single Serve'!N26</f>
        <v>-10662823.085338086</v>
      </c>
      <c r="N111" s="144">
        <f>'Single Serve'!O26</f>
        <v>-7.5454925613027218E-2</v>
      </c>
      <c r="O111" s="142">
        <f>'Single Serve'!P26</f>
        <v>46035462.097829908</v>
      </c>
      <c r="P111" s="143">
        <f>'Single Serve'!Q26</f>
        <v>-4473568.496044822</v>
      </c>
      <c r="Q111" s="144">
        <f>'Single Serve'!R26</f>
        <v>-8.8569676421137555E-2</v>
      </c>
    </row>
    <row r="112" spans="2:17">
      <c r="B112" s="334"/>
      <c r="C112" s="82" t="s">
        <v>96</v>
      </c>
      <c r="D112" s="121">
        <f>Size!D51</f>
        <v>18355445.468652762</v>
      </c>
      <c r="E112" s="122">
        <f>Size!E51</f>
        <v>-763488.32743378729</v>
      </c>
      <c r="F112" s="123">
        <f>Size!F51</f>
        <v>-3.9933624729118815E-2</v>
      </c>
      <c r="G112" s="124">
        <f>Size!G51</f>
        <v>1.0163083691282624</v>
      </c>
      <c r="H112" s="125">
        <f>Size!H51</f>
        <v>-8.9675345303281695E-3</v>
      </c>
      <c r="I112" s="158">
        <f>Size!I51</f>
        <v>15.564726187498652</v>
      </c>
      <c r="J112" s="159">
        <f>Size!J51</f>
        <v>3.9014335749969931E-2</v>
      </c>
      <c r="K112" s="123">
        <f>Size!K51</f>
        <v>2.5128854716942139E-3</v>
      </c>
      <c r="L112" s="126">
        <f>Size!L51</f>
        <v>285697482.7691431</v>
      </c>
      <c r="M112" s="127">
        <f>Size!M51</f>
        <v>-11137574.261556268</v>
      </c>
      <c r="N112" s="123">
        <f>Size!N51</f>
        <v>-3.7521087882838561E-2</v>
      </c>
      <c r="O112" s="121">
        <f>Size!O51</f>
        <v>139763990.14712372</v>
      </c>
      <c r="P112" s="122">
        <f>Size!P51</f>
        <v>-5475537.3300659359</v>
      </c>
      <c r="Q112" s="123">
        <f>Size!Q51</f>
        <v>-3.7700049188922669E-2</v>
      </c>
    </row>
    <row r="113" spans="2:17">
      <c r="B113" s="334"/>
      <c r="C113" s="83" t="s">
        <v>95</v>
      </c>
      <c r="D113" s="105">
        <f>Size!D52</f>
        <v>49669972.298503093</v>
      </c>
      <c r="E113" s="106">
        <f>Size!E52</f>
        <v>-1604374.759760052</v>
      </c>
      <c r="F113" s="107">
        <f>Size!F52</f>
        <v>-3.1290008587276548E-2</v>
      </c>
      <c r="G113" s="108">
        <f>Size!G52</f>
        <v>2.750138024574063</v>
      </c>
      <c r="H113" s="109">
        <f>Size!H52</f>
        <v>4.8926929537929098E-4</v>
      </c>
      <c r="I113" s="164">
        <f>Size!I52</f>
        <v>9.855719584547936</v>
      </c>
      <c r="J113" s="165">
        <f>Size!J52</f>
        <v>0.10349563690315122</v>
      </c>
      <c r="K113" s="107">
        <f>Size!K52</f>
        <v>1.0612516433048688E-2</v>
      </c>
      <c r="L113" s="110">
        <f>Size!L52</f>
        <v>489533318.74631041</v>
      </c>
      <c r="M113" s="111">
        <f>Size!M52</f>
        <v>-10505596.535133362</v>
      </c>
      <c r="N113" s="107">
        <f>Size!N52</f>
        <v>-2.1009557884550549E-2</v>
      </c>
      <c r="O113" s="105">
        <f>Size!O52</f>
        <v>198242091.19128308</v>
      </c>
      <c r="P113" s="106">
        <f>Size!P52</f>
        <v>-6852356.687471509</v>
      </c>
      <c r="Q113" s="107">
        <f>Size!Q52</f>
        <v>-3.3410737142540337E-2</v>
      </c>
    </row>
    <row r="114" spans="2:17">
      <c r="B114" s="334"/>
      <c r="C114" s="83" t="s">
        <v>231</v>
      </c>
      <c r="D114" s="105">
        <f>Size!D53</f>
        <v>62437699.757865697</v>
      </c>
      <c r="E114" s="106">
        <f>Size!E53</f>
        <v>8978524.8687403202</v>
      </c>
      <c r="F114" s="107">
        <f>Size!F53</f>
        <v>0.16795105587323092</v>
      </c>
      <c r="G114" s="108">
        <f>Size!G53</f>
        <v>3.4570643856835837</v>
      </c>
      <c r="H114" s="109">
        <f>Size!H53</f>
        <v>0.59025160062598925</v>
      </c>
      <c r="I114" s="164">
        <f>Size!I53</f>
        <v>11.655237905068173</v>
      </c>
      <c r="J114" s="165">
        <f>Size!J53</f>
        <v>0.39733542631126184</v>
      </c>
      <c r="K114" s="107">
        <f>Size!K53</f>
        <v>3.5293912614806675E-2</v>
      </c>
      <c r="L114" s="110">
        <f>Size!L53</f>
        <v>727726244.92314219</v>
      </c>
      <c r="M114" s="111">
        <f>Size!M53</f>
        <v>125888067.42655838</v>
      </c>
      <c r="N114" s="107">
        <f>Size!N53</f>
        <v>0.20917261837759196</v>
      </c>
      <c r="O114" s="105">
        <f>Size!O53</f>
        <v>150119762.62130821</v>
      </c>
      <c r="P114" s="106">
        <f>Size!P53</f>
        <v>21623385.44752501</v>
      </c>
      <c r="Q114" s="107">
        <f>Size!Q53</f>
        <v>0.1682801174875207</v>
      </c>
    </row>
    <row r="115" spans="2:17">
      <c r="B115" s="334"/>
      <c r="C115" s="83" t="s">
        <v>117</v>
      </c>
      <c r="D115" s="105">
        <f>Size!D54</f>
        <v>506900768.8976959</v>
      </c>
      <c r="E115" s="106">
        <f>Size!E54</f>
        <v>-13873213.758963704</v>
      </c>
      <c r="F115" s="107">
        <f>Size!F54</f>
        <v>-2.6639606088213814E-2</v>
      </c>
      <c r="G115" s="108">
        <f>Size!G54</f>
        <v>28.066194014635993</v>
      </c>
      <c r="H115" s="109">
        <f>Size!H54</f>
        <v>0.13906055808930518</v>
      </c>
      <c r="I115" s="164">
        <f>Size!I54</f>
        <v>6.4969173039117587</v>
      </c>
      <c r="J115" s="165">
        <f>Size!J54</f>
        <v>2.0054385358975857E-2</v>
      </c>
      <c r="K115" s="107">
        <f>Size!K54</f>
        <v>3.096311534019141E-3</v>
      </c>
      <c r="L115" s="110">
        <f>Size!L54</f>
        <v>3293292376.817616</v>
      </c>
      <c r="M115" s="111">
        <f>Size!M54</f>
        <v>-79689320.398352623</v>
      </c>
      <c r="N115" s="107">
        <f>Size!N54</f>
        <v>-2.3625779073787306E-2</v>
      </c>
      <c r="O115" s="105">
        <f>Size!O54</f>
        <v>1012864734.21053</v>
      </c>
      <c r="P115" s="106">
        <f>Size!P54</f>
        <v>-28256048.729823351</v>
      </c>
      <c r="Q115" s="107">
        <f>Size!Q54</f>
        <v>-2.7140029469032472E-2</v>
      </c>
    </row>
    <row r="116" spans="2:17">
      <c r="B116" s="334"/>
      <c r="C116" s="83" t="s">
        <v>94</v>
      </c>
      <c r="D116" s="105">
        <f>Size!D55</f>
        <v>41956417.871160537</v>
      </c>
      <c r="E116" s="106">
        <f>Size!E55</f>
        <v>2976694.3251576275</v>
      </c>
      <c r="F116" s="107">
        <f>Size!F55</f>
        <v>7.6365198476705615E-2</v>
      </c>
      <c r="G116" s="108">
        <f>Size!G55</f>
        <v>2.3230522350396949</v>
      </c>
      <c r="H116" s="109">
        <f>Size!H55</f>
        <v>0.2327175066893834</v>
      </c>
      <c r="I116" s="164">
        <f>Size!I55</f>
        <v>8.9593862174703958</v>
      </c>
      <c r="J116" s="165">
        <f>Size!J55</f>
        <v>0.25742511431687198</v>
      </c>
      <c r="K116" s="107">
        <f>Size!K55</f>
        <v>2.9582425302221025E-2</v>
      </c>
      <c r="L116" s="110">
        <f>Size!L55</f>
        <v>375903752.00930434</v>
      </c>
      <c r="M116" s="111">
        <f>Size!M55</f>
        <v>36703713.900309503</v>
      </c>
      <c r="N116" s="107">
        <f>Size!N55</f>
        <v>0.10820669155855323</v>
      </c>
      <c r="O116" s="105">
        <f>Size!O55</f>
        <v>55941890.494880728</v>
      </c>
      <c r="P116" s="106">
        <f>Size!P55</f>
        <v>3968925.766876854</v>
      </c>
      <c r="Q116" s="107">
        <f>Size!Q55</f>
        <v>7.6365198476705962E-2</v>
      </c>
    </row>
    <row r="117" spans="2:17">
      <c r="B117" s="334"/>
      <c r="C117" s="83" t="s">
        <v>118</v>
      </c>
      <c r="D117" s="105">
        <f>Size!D56</f>
        <v>1126431785.3127432</v>
      </c>
      <c r="E117" s="106">
        <f>Size!E56</f>
        <v>-54342541.378764868</v>
      </c>
      <c r="F117" s="107">
        <f>Size!F56</f>
        <v>-4.602280058970365E-2</v>
      </c>
      <c r="G117" s="108">
        <f>Size!G56</f>
        <v>62.368524513366452</v>
      </c>
      <c r="H117" s="109">
        <f>Size!H56</f>
        <v>-0.95192409152913626</v>
      </c>
      <c r="I117" s="164">
        <f>Size!I56</f>
        <v>3.7026249504925053</v>
      </c>
      <c r="J117" s="165">
        <f>Size!J56</f>
        <v>-0.1825967487209903</v>
      </c>
      <c r="K117" s="107">
        <f>Size!K56</f>
        <v>-4.6997768173166088E-2</v>
      </c>
      <c r="L117" s="110">
        <f>Size!L56</f>
        <v>4170754433.3267803</v>
      </c>
      <c r="M117" s="111">
        <f>Size!M56</f>
        <v>-416815602.609272</v>
      </c>
      <c r="N117" s="107">
        <f>Size!N56</f>
        <v>-9.0857599850074994E-2</v>
      </c>
      <c r="O117" s="105">
        <f>Size!O56</f>
        <v>1126431785.3127432</v>
      </c>
      <c r="P117" s="106">
        <f>Size!P56</f>
        <v>-54342541.378764868</v>
      </c>
      <c r="Q117" s="107">
        <f>Size!Q56</f>
        <v>-4.602280058970365E-2</v>
      </c>
    </row>
    <row r="118" spans="2:17" ht="15" thickBot="1">
      <c r="B118" s="334"/>
      <c r="C118" s="84" t="s">
        <v>93</v>
      </c>
      <c r="D118" s="105">
        <f>Size!D57</f>
        <v>1283.8787364959717</v>
      </c>
      <c r="E118" s="106">
        <f>Size!E57</f>
        <v>-29731.494764155137</v>
      </c>
      <c r="F118" s="107">
        <f>Size!F57</f>
        <v>-0.95860508542742462</v>
      </c>
      <c r="G118" s="108">
        <f>Size!G57</f>
        <v>7.1086082169731445E-5</v>
      </c>
      <c r="H118" s="109">
        <f>Size!H57</f>
        <v>-1.5921507610739938E-3</v>
      </c>
      <c r="I118" s="164">
        <f>Size!I57</f>
        <v>0.70742739108677311</v>
      </c>
      <c r="J118" s="165">
        <f>Size!J57</f>
        <v>-0.6911036830291436</v>
      </c>
      <c r="K118" s="107">
        <f>Size!K57</f>
        <v>-0.49416398092264463</v>
      </c>
      <c r="L118" s="110">
        <f>Size!L57</f>
        <v>908.25098503112793</v>
      </c>
      <c r="M118" s="111">
        <f>Size!M57</f>
        <v>-42467.712630940812</v>
      </c>
      <c r="N118" s="107">
        <f>Size!N57</f>
        <v>-0.97906096120256136</v>
      </c>
      <c r="O118" s="105">
        <f>Size!O57</f>
        <v>256.77574729919434</v>
      </c>
      <c r="P118" s="106">
        <f>Size!P57</f>
        <v>-17251.143357743924</v>
      </c>
      <c r="Q118" s="107">
        <f>Size!Q57</f>
        <v>-0.98533373693591997</v>
      </c>
    </row>
    <row r="119" spans="2:17">
      <c r="B119" s="334"/>
      <c r="C119" s="101" t="s">
        <v>119</v>
      </c>
      <c r="D119" s="150">
        <f>'White Milk Size'!D17</f>
        <v>454477062.68877101</v>
      </c>
      <c r="E119" s="151">
        <f>'White Milk Size'!E17</f>
        <v>-12976498.932566941</v>
      </c>
      <c r="F119" s="152">
        <f>'White Milk Size'!F17</f>
        <v>-2.7759974461545742E-2</v>
      </c>
      <c r="G119" s="153">
        <f>'White Milk Size'!G17</f>
        <v>25.163586641154335</v>
      </c>
      <c r="H119" s="154">
        <f>'White Milk Size'!H17</f>
        <v>9.5825126762495216E-2</v>
      </c>
      <c r="I119" s="216">
        <f>'White Milk Size'!I17</f>
        <v>6.46781043637269</v>
      </c>
      <c r="J119" s="170">
        <f>'White Milk Size'!J17</f>
        <v>3.8053469300266762E-2</v>
      </c>
      <c r="K119" s="152">
        <f>'White Milk Size'!K17</f>
        <v>5.9183371152507413E-3</v>
      </c>
      <c r="L119" s="155">
        <f>'White Milk Size'!L17</f>
        <v>2939471489.1504383</v>
      </c>
      <c r="M119" s="156">
        <f>'White Milk Size'!M17</f>
        <v>-66141305.467177868</v>
      </c>
      <c r="N119" s="152">
        <f>'White Milk Size'!N17</f>
        <v>-2.2005930233469272E-2</v>
      </c>
      <c r="O119" s="150">
        <f>'White Milk Size'!O17</f>
        <v>908188752.74580789</v>
      </c>
      <c r="P119" s="151">
        <f>'White Milk Size'!P17</f>
        <v>-26395307.005889058</v>
      </c>
      <c r="Q119" s="152">
        <f>'White Milk Size'!Q17</f>
        <v>-2.8242838865561053E-2</v>
      </c>
    </row>
    <row r="120" spans="2:17" ht="15" thickBot="1">
      <c r="B120" s="333"/>
      <c r="C120" s="100" t="s">
        <v>116</v>
      </c>
      <c r="D120" s="142">
        <f>'White Milk Size'!D18</f>
        <v>1101192209.8563895</v>
      </c>
      <c r="E120" s="143">
        <f>'White Milk Size'!E18</f>
        <v>-53140870.671979427</v>
      </c>
      <c r="F120" s="144">
        <f>'White Milk Size'!F18</f>
        <v>-4.6035993915772941E-2</v>
      </c>
      <c r="G120" s="145">
        <f>'White Milk Size'!G18</f>
        <v>60.971054110736112</v>
      </c>
      <c r="H120" s="146">
        <f>'White Milk Size'!H18</f>
        <v>-0.93145075090949092</v>
      </c>
      <c r="I120" s="217">
        <f>'White Milk Size'!I18</f>
        <v>3.6816341739772356</v>
      </c>
      <c r="J120" s="163">
        <f>'White Milk Size'!J18</f>
        <v>-0.18475254784158501</v>
      </c>
      <c r="K120" s="144">
        <f>'White Milk Size'!K18</f>
        <v>-4.7784290898525011E-2</v>
      </c>
      <c r="L120" s="147">
        <f>'White Milk Size'!L18</f>
        <v>4054186871.9247952</v>
      </c>
      <c r="M120" s="148">
        <f>'White Milk Size'!M18</f>
        <v>-408911223.186306</v>
      </c>
      <c r="N120" s="144">
        <f>'White Milk Size'!N18</f>
        <v>-9.1620487489223981E-2</v>
      </c>
      <c r="O120" s="142">
        <f>'White Milk Size'!O18</f>
        <v>1101192209.8563895</v>
      </c>
      <c r="P120" s="143">
        <f>'White Milk Size'!P18</f>
        <v>-53140870.671979427</v>
      </c>
      <c r="Q120" s="144">
        <f>'White Milk Size'!Q18</f>
        <v>-4.6035993915772941E-2</v>
      </c>
    </row>
    <row r="121" spans="2:17">
      <c r="B121" s="332" t="s">
        <v>65</v>
      </c>
      <c r="C121" s="82" t="s">
        <v>90</v>
      </c>
      <c r="D121" s="121">
        <f>Organic!D17</f>
        <v>134805131.85288465</v>
      </c>
      <c r="E121" s="122">
        <f>Organic!E17</f>
        <v>-6119786.6685031652</v>
      </c>
      <c r="F121" s="123">
        <f>Organic!F17</f>
        <v>-4.3425866289036601E-2</v>
      </c>
      <c r="G121" s="124">
        <f>Organic!G17</f>
        <v>7.4639203901370177</v>
      </c>
      <c r="H121" s="125">
        <f>Organic!H17</f>
        <v>-9.3348478831195791E-2</v>
      </c>
      <c r="I121" s="213">
        <f>Organic!I17</f>
        <v>9.883374435588042</v>
      </c>
      <c r="J121" s="159">
        <f>Organic!J17</f>
        <v>0.46643143222199868</v>
      </c>
      <c r="K121" s="123">
        <f>Organic!K17</f>
        <v>4.9531087960846203E-2</v>
      </c>
      <c r="L121" s="126">
        <f>Organic!L17</f>
        <v>1332329593.9408753</v>
      </c>
      <c r="M121" s="127">
        <f>Organic!M17</f>
        <v>5247668.4709625244</v>
      </c>
      <c r="N121" s="123">
        <f>Organic!N17</f>
        <v>3.9542912688712512E-3</v>
      </c>
      <c r="O121" s="121">
        <f>Organic!O17</f>
        <v>239427695.7875315</v>
      </c>
      <c r="P121" s="122">
        <f>Organic!P17</f>
        <v>-7106339.1167661846</v>
      </c>
      <c r="Q121" s="123">
        <f>Organic!Q17</f>
        <v>-2.8824981992952015E-2</v>
      </c>
    </row>
    <row r="122" spans="2:17" ht="15" thickBot="1">
      <c r="B122" s="333"/>
      <c r="C122" s="84" t="s">
        <v>92</v>
      </c>
      <c r="D122" s="128">
        <f>Organic!D18</f>
        <v>1671285029.9743896</v>
      </c>
      <c r="E122" s="129">
        <f>Organic!E18</f>
        <v>-52549939.829172134</v>
      </c>
      <c r="F122" s="130">
        <f>Organic!F18</f>
        <v>-3.0484321730148232E-2</v>
      </c>
      <c r="G122" s="131">
        <f>Organic!G18</f>
        <v>92.536079609862924</v>
      </c>
      <c r="H122" s="132">
        <f>Organic!H18</f>
        <v>9.3348478831131843E-2</v>
      </c>
      <c r="I122" s="214">
        <f>Organic!I18</f>
        <v>4.7943118720081479</v>
      </c>
      <c r="J122" s="166">
        <f>Organic!J18</f>
        <v>-6.3167134636236355E-2</v>
      </c>
      <c r="K122" s="130">
        <f>Organic!K18</f>
        <v>-1.3004098329572219E-2</v>
      </c>
      <c r="L122" s="133">
        <f>Organic!L18</f>
        <v>8012661660.7157097</v>
      </c>
      <c r="M122" s="134">
        <f>Organic!M18</f>
        <v>-360830516.02454758</v>
      </c>
      <c r="N122" s="130">
        <f>Organic!N18</f>
        <v>-4.3091998942431257E-2</v>
      </c>
      <c r="O122" s="128">
        <f>Organic!O18</f>
        <v>2444418963.4219465</v>
      </c>
      <c r="P122" s="129">
        <f>Organic!P18</f>
        <v>-62246414.428822517</v>
      </c>
      <c r="Q122" s="130">
        <f>Organic!Q18</f>
        <v>-2.4832358949399537E-2</v>
      </c>
    </row>
    <row r="123" spans="2:17">
      <c r="B123" s="332" t="s">
        <v>126</v>
      </c>
      <c r="C123" s="82" t="s">
        <v>89</v>
      </c>
      <c r="D123" s="121">
        <f>'Form Data'!D17</f>
        <v>154405691.30772117</v>
      </c>
      <c r="E123" s="122">
        <f>'Form Data'!E17</f>
        <v>10570693.927075237</v>
      </c>
      <c r="F123" s="123">
        <f>'Form Data'!F17</f>
        <v>7.3491807415276542E-2</v>
      </c>
      <c r="G123" s="124">
        <f>'Form Data'!G17</f>
        <v>8.5491685061561071</v>
      </c>
      <c r="H123" s="125">
        <f>'Form Data'!H17</f>
        <v>0.83584314554638262</v>
      </c>
      <c r="I123" s="213">
        <f>'Form Data'!I17</f>
        <v>9.8865374687337795</v>
      </c>
      <c r="J123" s="159">
        <f>'Form Data'!J17</f>
        <v>0.3357562574132853</v>
      </c>
      <c r="K123" s="123">
        <f>'Form Data'!K17</f>
        <v>3.5154847544336482E-2</v>
      </c>
      <c r="L123" s="126">
        <f>'Form Data'!L17</f>
        <v>1526537652.499527</v>
      </c>
      <c r="M123" s="127">
        <f>'Form Data'!M17</f>
        <v>152801061.98612142</v>
      </c>
      <c r="N123" s="123">
        <f>'Form Data'!N17</f>
        <v>0.11123024824505488</v>
      </c>
      <c r="O123" s="121">
        <f>'Form Data'!O17</f>
        <v>308892200.82799363</v>
      </c>
      <c r="P123" s="122">
        <f>'Form Data'!P17</f>
        <v>21808871.593143821</v>
      </c>
      <c r="Q123" s="123">
        <f>'Form Data'!Q17</f>
        <v>7.5967042918409847E-2</v>
      </c>
    </row>
    <row r="124" spans="2:17" ht="15" thickBot="1">
      <c r="B124" s="333"/>
      <c r="C124" s="84" t="s">
        <v>91</v>
      </c>
      <c r="D124" s="128">
        <f>'Form Data'!D18</f>
        <v>1651684470.5195475</v>
      </c>
      <c r="E124" s="129">
        <f>'Form Data'!E18</f>
        <v>-69240420.424758434</v>
      </c>
      <c r="F124" s="130">
        <f>'Form Data'!F18</f>
        <v>-4.0234423238985656E-2</v>
      </c>
      <c r="G124" s="131">
        <f>'Form Data'!G18</f>
        <v>91.450831493843594</v>
      </c>
      <c r="H124" s="132">
        <f>'Form Data'!H18</f>
        <v>-0.83584314554680361</v>
      </c>
      <c r="I124" s="214">
        <f>'Form Data'!I18</f>
        <v>4.7336242131632664</v>
      </c>
      <c r="J124" s="166">
        <f>'Form Data'!J18</f>
        <v>-0.10495854864899101</v>
      </c>
      <c r="K124" s="130">
        <f>'Form Data'!K18</f>
        <v>-2.1692002351878657E-2</v>
      </c>
      <c r="L124" s="133">
        <f>'Form Data'!L18</f>
        <v>7818453602.1570797</v>
      </c>
      <c r="M124" s="134">
        <f>'Form Data'!M18</f>
        <v>-508383909.53967857</v>
      </c>
      <c r="N124" s="130">
        <f>'Form Data'!N18</f>
        <v>-6.1053660387337769E-2</v>
      </c>
      <c r="O124" s="128">
        <f>'Form Data'!O18</f>
        <v>2374954458.3814855</v>
      </c>
      <c r="P124" s="129">
        <f>'Form Data'!P18</f>
        <v>-91161625.13873148</v>
      </c>
      <c r="Q124" s="130">
        <f>'Form Data'!Q18</f>
        <v>-3.6965666680460682E-2</v>
      </c>
    </row>
    <row r="125" spans="2:17" ht="15" thickBot="1">
      <c r="B125" s="245" t="s">
        <v>221</v>
      </c>
      <c r="C125" s="149" t="s">
        <v>127</v>
      </c>
      <c r="D125" s="262">
        <f>'Glass Bottle'!D10</f>
        <v>4301838.7149665775</v>
      </c>
      <c r="E125" s="263">
        <f>'Glass Bottle'!E10</f>
        <v>-179619.42976520024</v>
      </c>
      <c r="F125" s="264">
        <f>'Glass Bottle'!F10</f>
        <v>-4.0080577339844985E-2</v>
      </c>
      <c r="G125" s="117">
        <f>'Glass Bottle'!G10</f>
        <v>0.23818515852023034</v>
      </c>
      <c r="H125" s="118">
        <f>'Glass Bottle'!H10</f>
        <v>-2.138444147849361E-3</v>
      </c>
      <c r="I125" s="167">
        <f>'Glass Bottle'!I10</f>
        <v>13.718443007381421</v>
      </c>
      <c r="J125" s="168">
        <f>'Glass Bottle'!J10</f>
        <v>0.78375463591146044</v>
      </c>
      <c r="K125" s="116">
        <f>'Glass Bottle'!K10</f>
        <v>6.0593236837478658E-2</v>
      </c>
      <c r="L125" s="119">
        <f>'Glass Bottle'!L10</f>
        <v>59014529.238215923</v>
      </c>
      <c r="M125" s="120">
        <f>'Glass Bottle'!M10</f>
        <v>1048264.6863244548</v>
      </c>
      <c r="N125" s="116">
        <f>'Glass Bottle'!N10</f>
        <v>1.8084047582297581E-2</v>
      </c>
      <c r="O125" s="114">
        <f>'Glass Bottle'!O10</f>
        <v>11319745.05796935</v>
      </c>
      <c r="P125" s="115">
        <f>'Glass Bottle'!P10</f>
        <v>-630033.44427224621</v>
      </c>
      <c r="Q125" s="116">
        <f>'Glass Bottle'!Q10</f>
        <v>-5.2723441204710321E-2</v>
      </c>
    </row>
    <row r="126" spans="2:17">
      <c r="B126" s="334" t="s">
        <v>222</v>
      </c>
      <c r="C126" s="246" t="s">
        <v>223</v>
      </c>
      <c r="D126" s="251">
        <f>Enhanced!D51</f>
        <v>8512968.02691097</v>
      </c>
      <c r="E126" s="122">
        <f>Enhanced!E51</f>
        <v>-410722.3794388473</v>
      </c>
      <c r="F126" s="123">
        <f>Enhanced!F51</f>
        <v>-4.6026067774223786E-2</v>
      </c>
      <c r="G126" s="124">
        <f>Enhanced!G51</f>
        <v>0.47134789872827537</v>
      </c>
      <c r="H126" s="125">
        <f>Enhanced!H51</f>
        <v>-7.1957712755697512E-3</v>
      </c>
      <c r="I126" s="213">
        <f>Enhanced!I51</f>
        <v>12.421960380043394</v>
      </c>
      <c r="J126" s="159">
        <f>Enhanced!J51</f>
        <v>0.58218097466017937</v>
      </c>
      <c r="K126" s="123">
        <f>Enhanced!K51</f>
        <v>4.9171606558436221E-2</v>
      </c>
      <c r="L126" s="126">
        <f>Enhanced!L51</f>
        <v>105747751.54686426</v>
      </c>
      <c r="M126" s="127">
        <f>Enhanced!M51</f>
        <v>93225.653747916222</v>
      </c>
      <c r="N126" s="123">
        <f>Enhanced!N51</f>
        <v>8.8236308818636332E-4</v>
      </c>
      <c r="O126" s="121">
        <f>Enhanced!O51</f>
        <v>21457945.342264283</v>
      </c>
      <c r="P126" s="122">
        <f>Enhanced!P51</f>
        <v>-1902816.1583264917</v>
      </c>
      <c r="Q126" s="123">
        <f>Enhanced!Q51</f>
        <v>-8.1453515900086176E-2</v>
      </c>
    </row>
    <row r="127" spans="2:17">
      <c r="B127" s="334"/>
      <c r="C127" s="246" t="s">
        <v>224</v>
      </c>
      <c r="D127" s="252">
        <f>Enhanced!D52</f>
        <v>1726676771.4941981</v>
      </c>
      <c r="E127" s="106">
        <f>Enhanced!E52</f>
        <v>-64435833.392051697</v>
      </c>
      <c r="F127" s="107">
        <f>Enhanced!F52</f>
        <v>-3.5975311220672192E-2</v>
      </c>
      <c r="G127" s="108">
        <f>Enhanced!G52</f>
        <v>95.603021819645349</v>
      </c>
      <c r="H127" s="109">
        <f>Enhanced!H52</f>
        <v>-0.44755370486066681</v>
      </c>
      <c r="I127" s="164">
        <f>Enhanced!I52</f>
        <v>4.8728651490588284</v>
      </c>
      <c r="J127" s="165">
        <f>Enhanced!J52</f>
        <v>-7.6694710189057602E-2</v>
      </c>
      <c r="K127" s="107">
        <f>Enhanced!K52</f>
        <v>-1.5495258643202227E-2</v>
      </c>
      <c r="L127" s="110">
        <f>Enhanced!L52</f>
        <v>8413863063.5034924</v>
      </c>
      <c r="M127" s="111">
        <f>Enhanced!M52</f>
        <v>-451355989.03440857</v>
      </c>
      <c r="N127" s="107">
        <f>Enhanced!N52</f>
        <v>-5.0913123111740378E-2</v>
      </c>
      <c r="O127" s="105">
        <f>Enhanced!O52</f>
        <v>2493517795.5061021</v>
      </c>
      <c r="P127" s="106">
        <f>Enhanced!P52</f>
        <v>-82131394.798500061</v>
      </c>
      <c r="Q127" s="107">
        <f>Enhanced!Q52</f>
        <v>-3.1887648018085496E-2</v>
      </c>
    </row>
    <row r="128" spans="2:17">
      <c r="B128" s="334"/>
      <c r="C128" s="247" t="s">
        <v>128</v>
      </c>
      <c r="D128" s="252">
        <f>'Enhanced - Aggs'!D44</f>
        <v>519.52420493960381</v>
      </c>
      <c r="E128" s="106">
        <f>'Enhanced - Aggs'!E44</f>
        <v>-3.0733453929424286</v>
      </c>
      <c r="F128" s="107">
        <f>'Enhanced - Aggs'!F44</f>
        <v>-5.8809027921901975E-3</v>
      </c>
      <c r="G128" s="108">
        <f>'Enhanced - Aggs'!G44</f>
        <v>2.8765131216593621E-5</v>
      </c>
      <c r="H128" s="109">
        <f>'Enhanced - Aggs'!H44</f>
        <v>7.4020674216287535E-7</v>
      </c>
      <c r="I128" s="164">
        <f>'Enhanced - Aggs'!I44</f>
        <v>8.7263211819574558</v>
      </c>
      <c r="J128" s="165">
        <f>'Enhanced - Aggs'!J44</f>
        <v>1.5058595517603024E-2</v>
      </c>
      <c r="K128" s="107">
        <f>'Enhanced - Aggs'!K44</f>
        <v>1.7286352429604834E-3</v>
      </c>
      <c r="L128" s="110">
        <f>'Enhanced - Aggs'!L44</f>
        <v>4533.5350741040711</v>
      </c>
      <c r="M128" s="111">
        <f>'Enhanced - Aggs'!M44</f>
        <v>-18.949413872956939</v>
      </c>
      <c r="N128" s="107">
        <f>'Enhanced - Aggs'!N44</f>
        <v>-4.1624334850567336E-3</v>
      </c>
      <c r="O128" s="105">
        <f>'Enhanced - Aggs'!O44</f>
        <v>1038.493362903595</v>
      </c>
      <c r="P128" s="106">
        <f>'Enhanced - Aggs'!P44</f>
        <v>-4.481103777885437</v>
      </c>
      <c r="Q128" s="107">
        <f>'Enhanced - Aggs'!Q44</f>
        <v>-4.296465465874099E-3</v>
      </c>
    </row>
    <row r="129" spans="2:17" ht="15" customHeight="1">
      <c r="B129" s="334"/>
      <c r="C129" s="247" t="s">
        <v>129</v>
      </c>
      <c r="D129" s="252">
        <f>'Enhanced - Aggs'!D45</f>
        <v>4511805.191043593</v>
      </c>
      <c r="E129" s="106">
        <f>'Enhanced - Aggs'!E45</f>
        <v>487145.01303338539</v>
      </c>
      <c r="F129" s="107">
        <f>'Enhanced - Aggs'!F45</f>
        <v>0.12104003604951062</v>
      </c>
      <c r="G129" s="108">
        <f>'Enhanced - Aggs'!G45</f>
        <v>0.24981062886023722</v>
      </c>
      <c r="H129" s="109">
        <f>'Enhanced - Aggs'!H45</f>
        <v>3.3983368567469835E-2</v>
      </c>
      <c r="I129" s="164">
        <f>'Enhanced - Aggs'!I45</f>
        <v>13.319463344547495</v>
      </c>
      <c r="J129" s="165">
        <f>'Enhanced - Aggs'!J45</f>
        <v>7.0249311295405903E-2</v>
      </c>
      <c r="K129" s="107">
        <f>'Enhanced - Aggs'!K45</f>
        <v>5.3021493289412006E-3</v>
      </c>
      <c r="L129" s="110">
        <f>'Enhanced - Aggs'!L45</f>
        <v>60094823.859844245</v>
      </c>
      <c r="M129" s="111">
        <f>'Enhanced - Aggs'!M45</f>
        <v>6771239.7502805516</v>
      </c>
      <c r="N129" s="107">
        <f>'Enhanced - Aggs'!N45</f>
        <v>0.12698395772436677</v>
      </c>
      <c r="O129" s="105">
        <f>'Enhanced - Aggs'!O45</f>
        <v>9136137.2870286405</v>
      </c>
      <c r="P129" s="106">
        <f>'Enhanced - Aggs'!P45</f>
        <v>1027410.5471531507</v>
      </c>
      <c r="Q129" s="107">
        <f>'Enhanced - Aggs'!Q45</f>
        <v>0.12670430020791731</v>
      </c>
    </row>
    <row r="130" spans="2:17">
      <c r="B130" s="334"/>
      <c r="C130" s="247" t="s">
        <v>130</v>
      </c>
      <c r="D130" s="252">
        <f>'Enhanced - Aggs'!D46</f>
        <v>898368.79507967434</v>
      </c>
      <c r="E130" s="106">
        <f>'Enhanced - Aggs'!E46</f>
        <v>70243.490290278452</v>
      </c>
      <c r="F130" s="107">
        <f>'Enhanced - Aggs'!F46</f>
        <v>8.482229667905436E-2</v>
      </c>
      <c r="G130" s="108">
        <f>'Enhanced - Aggs'!G46</f>
        <v>4.9741082370481866E-2</v>
      </c>
      <c r="H130" s="109">
        <f>'Enhanced - Aggs'!H46</f>
        <v>5.3318632547021544E-3</v>
      </c>
      <c r="I130" s="164">
        <f>'Enhanced - Aggs'!I46</f>
        <v>9.5458918361806298</v>
      </c>
      <c r="J130" s="165">
        <f>'Enhanced - Aggs'!J46</f>
        <v>0.62951548362274501</v>
      </c>
      <c r="K130" s="107">
        <f>'Enhanced - Aggs'!K46</f>
        <v>7.0602166029269595E-2</v>
      </c>
      <c r="L130" s="110">
        <f>'Enhanced - Aggs'!L46</f>
        <v>8575731.3468304928</v>
      </c>
      <c r="M130" s="111">
        <f>'Enhanced - Aggs'!M46</f>
        <v>1191854.4622515319</v>
      </c>
      <c r="N130" s="107">
        <f>'Enhanced - Aggs'!N46</f>
        <v>0.16141310058144248</v>
      </c>
      <c r="O130" s="105">
        <f>'Enhanced - Aggs'!O46</f>
        <v>1721293.3099939164</v>
      </c>
      <c r="P130" s="106">
        <f>'Enhanced - Aggs'!P46</f>
        <v>114888.03093844024</v>
      </c>
      <c r="Q130" s="107">
        <f>'Enhanced - Aggs'!Q46</f>
        <v>7.1518708532874939E-2</v>
      </c>
    </row>
    <row r="131" spans="2:17">
      <c r="B131" s="334"/>
      <c r="C131" s="248" t="s">
        <v>225</v>
      </c>
      <c r="D131" s="252">
        <f>Enhanced!D53</f>
        <v>15524353.165818585</v>
      </c>
      <c r="E131" s="106">
        <f>Enhanced!E53</f>
        <v>-999910.70538360067</v>
      </c>
      <c r="F131" s="107">
        <f>Enhanced!F53</f>
        <v>-6.051166413084242E-2</v>
      </c>
      <c r="G131" s="108">
        <f>Enhanced!G53</f>
        <v>0.8595558236202413</v>
      </c>
      <c r="H131" s="109">
        <f>Enhanced!H53</f>
        <v>-2.6577773238996683E-2</v>
      </c>
      <c r="I131" s="164">
        <f>Enhanced!I53</f>
        <v>12.004063951183783</v>
      </c>
      <c r="J131" s="165">
        <f>Enhanced!J53</f>
        <v>0.23830420568341992</v>
      </c>
      <c r="K131" s="107">
        <f>Enhanced!K53</f>
        <v>2.0254043158968615E-2</v>
      </c>
      <c r="L131" s="110">
        <f>Enhanced!L53</f>
        <v>186355328.20324871</v>
      </c>
      <c r="M131" s="111">
        <f>Enhanced!M53</f>
        <v>-8065190.4765679538</v>
      </c>
      <c r="N131" s="107">
        <f>Enhanced!N53</f>
        <v>-4.148322682880088E-2</v>
      </c>
      <c r="O131" s="105">
        <f>Enhanced!O53</f>
        <v>31102011.171571229</v>
      </c>
      <c r="P131" s="106">
        <f>Enhanced!P53</f>
        <v>-2030422.9821519554</v>
      </c>
      <c r="Q131" s="107">
        <f>Enhanced!Q53</f>
        <v>-6.1282034779922473E-2</v>
      </c>
    </row>
    <row r="132" spans="2:17">
      <c r="B132" s="334"/>
      <c r="C132" s="248" t="s">
        <v>226</v>
      </c>
      <c r="D132" s="252">
        <f>Enhanced!D54</f>
        <v>219404.08985770613</v>
      </c>
      <c r="E132" s="106">
        <f>Enhanced!E54</f>
        <v>110146.81650844184</v>
      </c>
      <c r="F132" s="107">
        <f>Enhanced!F54</f>
        <v>1.0081417294419746</v>
      </c>
      <c r="G132" s="108">
        <f>Enhanced!G54</f>
        <v>1.2148014229573593E-2</v>
      </c>
      <c r="H132" s="109">
        <f>Enhanced!H54</f>
        <v>6.2889610596018608E-3</v>
      </c>
      <c r="I132" s="164">
        <f>Enhanced!I54</f>
        <v>9.2457191883350731</v>
      </c>
      <c r="J132" s="165">
        <f>Enhanced!J54</f>
        <v>0.90000248191618049</v>
      </c>
      <c r="K132" s="107">
        <f>Enhanced!K54</f>
        <v>0.10784004700566541</v>
      </c>
      <c r="L132" s="110">
        <f>Enhanced!L54</f>
        <v>2028548.603596586</v>
      </c>
      <c r="M132" s="111">
        <f>Enhanced!M54</f>
        <v>1116718.3521078555</v>
      </c>
      <c r="N132" s="107">
        <f>Enhanced!N54</f>
        <v>1.2246998279390351</v>
      </c>
      <c r="O132" s="105">
        <f>Enhanced!O54</f>
        <v>462131.2780763678</v>
      </c>
      <c r="P132" s="106">
        <f>Enhanced!P54</f>
        <v>239430.51754699132</v>
      </c>
      <c r="Q132" s="107">
        <f>Enhanced!Q54</f>
        <v>1.0751221368882933</v>
      </c>
    </row>
    <row r="133" spans="2:17">
      <c r="B133" s="334"/>
      <c r="C133" s="248" t="s">
        <v>227</v>
      </c>
      <c r="D133" s="252">
        <f>Enhanced!D55</f>
        <v>54291376.448314942</v>
      </c>
      <c r="E133" s="106">
        <f>Enhanced!E55</f>
        <v>7046127.2890431583</v>
      </c>
      <c r="F133" s="107">
        <f>Enhanced!F55</f>
        <v>0.14913938257134518</v>
      </c>
      <c r="G133" s="108">
        <f>Enhanced!G55</f>
        <v>3.0060169528517191</v>
      </c>
      <c r="H133" s="109">
        <f>Enhanced!H55</f>
        <v>0.47243343601027821</v>
      </c>
      <c r="I133" s="164">
        <f>Enhanced!I55</f>
        <v>11.592628524151426</v>
      </c>
      <c r="J133" s="165">
        <f>Enhanced!J55</f>
        <v>0.44030237090459501</v>
      </c>
      <c r="K133" s="107">
        <f>Enhanced!K55</f>
        <v>3.9480765255095022E-2</v>
      </c>
      <c r="L133" s="110">
        <f>Enhanced!L55</f>
        <v>629379759.23017871</v>
      </c>
      <c r="M133" s="111">
        <f>Enhanced!M55</f>
        <v>102485331.41456914</v>
      </c>
      <c r="N133" s="107">
        <f>Enhanced!N55</f>
        <v>0.19450828478002924</v>
      </c>
      <c r="O133" s="105">
        <f>Enhanced!O55</f>
        <v>135488005.65503985</v>
      </c>
      <c r="P133" s="106">
        <f>Enhanced!P55</f>
        <v>16396488.497895077</v>
      </c>
      <c r="Q133" s="107">
        <f>Enhanced!Q55</f>
        <v>0.13767973478966958</v>
      </c>
    </row>
    <row r="134" spans="2:17">
      <c r="B134" s="334"/>
      <c r="C134" s="248" t="s">
        <v>131</v>
      </c>
      <c r="D134" s="252">
        <f>'Enhanced - Aggs'!D48</f>
        <v>280921.21356743574</v>
      </c>
      <c r="E134" s="106">
        <f>'Enhanced - Aggs'!E48</f>
        <v>63786.435849130154</v>
      </c>
      <c r="F134" s="107">
        <f>'Enhanced - Aggs'!F48</f>
        <v>0.29376425333339234</v>
      </c>
      <c r="G134" s="108">
        <f>'Enhanced - Aggs'!G48</f>
        <v>1.5554107956782144E-2</v>
      </c>
      <c r="H134" s="109">
        <f>'Enhanced - Aggs'!H48</f>
        <v>3.909993393949587E-3</v>
      </c>
      <c r="I134" s="164">
        <f>'Enhanced - Aggs'!I48</f>
        <v>19.018446175001355</v>
      </c>
      <c r="J134" s="165">
        <f>'Enhanced - Aggs'!J48</f>
        <v>1.641018696940499</v>
      </c>
      <c r="K134" s="107">
        <f>'Enhanced - Aggs'!K48</f>
        <v>9.4433925793233689E-2</v>
      </c>
      <c r="L134" s="110">
        <f>'Enhanced - Aggs'!L48</f>
        <v>5342684.9796483368</v>
      </c>
      <c r="M134" s="111">
        <f>'Enhanced - Aggs'!M48</f>
        <v>1569441.1268836171</v>
      </c>
      <c r="N134" s="107">
        <f>'Enhanced - Aggs'!N48</f>
        <v>0.41593949082661624</v>
      </c>
      <c r="O134" s="105">
        <f>'Enhanced - Aggs'!O48</f>
        <v>537057.5410835743</v>
      </c>
      <c r="P134" s="106">
        <f>'Enhanced - Aggs'!P48</f>
        <v>130700.08857822418</v>
      </c>
      <c r="Q134" s="107">
        <f>'Enhanced - Aggs'!Q48</f>
        <v>0.32163822214261811</v>
      </c>
    </row>
    <row r="135" spans="2:17">
      <c r="B135" s="338"/>
      <c r="C135" s="249" t="s">
        <v>179</v>
      </c>
      <c r="D135" s="252">
        <f>'Enhanced - Aggs'!D49</f>
        <v>8024512.2304918952</v>
      </c>
      <c r="E135" s="106">
        <f>'Enhanced - Aggs'!E49</f>
        <v>3129935.6019754242</v>
      </c>
      <c r="F135" s="107">
        <f>'Enhanced - Aggs'!F49</f>
        <v>0.63947014001987268</v>
      </c>
      <c r="G135" s="108">
        <f>'Enhanced - Aggs'!G49</f>
        <v>14.377070163736182</v>
      </c>
      <c r="H135" s="109">
        <f>'Enhanced - Aggs'!H49</f>
        <v>5.1141763721313271</v>
      </c>
      <c r="I135" s="164">
        <f>'Enhanced - Aggs'!I49</f>
        <v>32.826671849521823</v>
      </c>
      <c r="J135" s="165">
        <f>'Enhanced - Aggs'!J49</f>
        <v>2.7754652879732404</v>
      </c>
      <c r="K135" s="107">
        <f>'Enhanced - Aggs'!K49</f>
        <v>9.2357865308627288E-2</v>
      </c>
      <c r="L135" s="110">
        <f>'Enhanced - Aggs'!L49</f>
        <v>263418029.74283189</v>
      </c>
      <c r="M135" s="111">
        <f>'Enhanced - Aggs'!M49</f>
        <v>116330096.44795537</v>
      </c>
      <c r="N135" s="107">
        <f>'Enhanced - Aggs'!N49</f>
        <v>0.79088810238934448</v>
      </c>
      <c r="O135" s="105">
        <f>'Enhanced - Aggs'!O49</f>
        <v>66925153.988344535</v>
      </c>
      <c r="P135" s="106">
        <f>'Enhanced - Aggs'!P49</f>
        <v>24521712.136422828</v>
      </c>
      <c r="Q135" s="107">
        <f>'Enhanced - Aggs'!Q49</f>
        <v>0.57829532381017112</v>
      </c>
    </row>
    <row r="136" spans="2:17" ht="15" thickBot="1">
      <c r="B136" s="333"/>
      <c r="C136" s="250" t="s">
        <v>228</v>
      </c>
      <c r="D136" s="253">
        <f>Enhanced!D56</f>
        <v>865288.60217093036</v>
      </c>
      <c r="E136" s="129">
        <f>Enhanced!E56</f>
        <v>20465.873639188823</v>
      </c>
      <c r="F136" s="130">
        <f>Enhanced!F56</f>
        <v>2.4225050946199634E-2</v>
      </c>
      <c r="G136" s="131">
        <f>Enhanced!G56</f>
        <v>4.7909490924610991E-2</v>
      </c>
      <c r="H136" s="132">
        <f>Enhanced!H56</f>
        <v>2.6048523048572692E-3</v>
      </c>
      <c r="I136" s="214">
        <f>Enhanced!I56</f>
        <v>8.8026163179735804</v>
      </c>
      <c r="J136" s="166">
        <f>Enhanced!J56</f>
        <v>-4.3910627638322097E-2</v>
      </c>
      <c r="K136" s="130">
        <f>Enhanced!K56</f>
        <v>-4.9636007337436373E-3</v>
      </c>
      <c r="L136" s="133">
        <f>Enhanced!L56</f>
        <v>7616803.5692263814</v>
      </c>
      <c r="M136" s="134">
        <f>Enhanced!M56</f>
        <v>143056.5370049607</v>
      </c>
      <c r="N136" s="130">
        <f>Enhanced!N56</f>
        <v>1.9141206731804517E-2</v>
      </c>
      <c r="O136" s="128">
        <f>Enhanced!O56</f>
        <v>1818770.2564245602</v>
      </c>
      <c r="P136" s="129">
        <f>Enhanced!P56</f>
        <v>75961.377945675515</v>
      </c>
      <c r="Q136" s="130">
        <f>Enhanced!Q56</f>
        <v>4.3585604183962068E-2</v>
      </c>
    </row>
    <row r="137" spans="2:17" ht="15.45" customHeight="1" thickBot="1">
      <c r="B137" s="332" t="s">
        <v>62</v>
      </c>
      <c r="C137" s="300" t="s">
        <v>88</v>
      </c>
      <c r="D137" s="301">
        <f>'Non-Dairy Alternatives'!D79</f>
        <v>229167371.69262776</v>
      </c>
      <c r="E137" s="302">
        <f>'Non-Dairy Alternatives'!E79</f>
        <v>-17590005.309082091</v>
      </c>
      <c r="F137" s="303">
        <f>'Non-Dairy Alternatives'!F79</f>
        <v>-7.128461780074849E-2</v>
      </c>
      <c r="G137" s="304">
        <f>'Non-Dairy Alternatives'!G79</f>
        <v>99.999999999999986</v>
      </c>
      <c r="H137" s="305">
        <f>'Non-Dairy Alternatives'!H79</f>
        <v>-2.8421709430404007E-14</v>
      </c>
      <c r="I137" s="306">
        <f>'Non-Dairy Alternatives'!I79</f>
        <v>8.7814006882351858</v>
      </c>
      <c r="J137" s="307">
        <f>'Non-Dairy Alternatives'!J79</f>
        <v>0.2861551530348283</v>
      </c>
      <c r="K137" s="303">
        <f>'Non-Dairy Alternatives'!K79</f>
        <v>3.3684153312477441E-2</v>
      </c>
      <c r="L137" s="308">
        <f>'Non-Dairy Alternatives'!L79</f>
        <v>2012410515.5026901</v>
      </c>
      <c r="M137" s="309">
        <f>'Non-Dairy Alternatives'!M79</f>
        <v>-83853989.748836756</v>
      </c>
      <c r="N137" s="303">
        <f>'Non-Dairy Alternatives'!N79</f>
        <v>-4.0001626483092731E-2</v>
      </c>
      <c r="O137" s="301">
        <f>'Non-Dairy Alternatives'!O79</f>
        <v>527085492.76592243</v>
      </c>
      <c r="P137" s="302">
        <f>'Non-Dairy Alternatives'!P79</f>
        <v>-27890777.786888719</v>
      </c>
      <c r="Q137" s="303">
        <f>'Non-Dairy Alternatives'!Q79</f>
        <v>-5.0255802395130791E-2</v>
      </c>
    </row>
    <row r="138" spans="2:17" ht="15.45" customHeight="1">
      <c r="B138" s="338"/>
      <c r="C138" s="82" t="s">
        <v>265</v>
      </c>
      <c r="D138" s="121">
        <f>'Non-Dairy Alternatives'!D80</f>
        <v>2118964.4581614309</v>
      </c>
      <c r="E138" s="122">
        <f>'Non-Dairy Alternatives'!E80</f>
        <v>-716423.47687909007</v>
      </c>
      <c r="F138" s="123">
        <f>'Non-Dairy Alternatives'!F80</f>
        <v>-0.25267211869858353</v>
      </c>
      <c r="G138" s="124">
        <f>'Non-Dairy Alternatives'!G80</f>
        <v>0.92463619166672018</v>
      </c>
      <c r="H138" s="125">
        <f>'Non-Dairy Alternatives'!H80</f>
        <v>-0.22442284336301033</v>
      </c>
      <c r="I138" s="213">
        <f>'Non-Dairy Alternatives'!I80</f>
        <v>12.712681985544092</v>
      </c>
      <c r="J138" s="159">
        <f>'Non-Dairy Alternatives'!J80</f>
        <v>2.1621785724669511</v>
      </c>
      <c r="K138" s="255">
        <f>'Non-Dairy Alternatives'!K80</f>
        <v>0.20493605734366888</v>
      </c>
      <c r="L138" s="267">
        <f>'Non-Dairy Alternatives'!L80</f>
        <v>26937721.295277022</v>
      </c>
      <c r="M138" s="127">
        <f>'Non-Dairy Alternatives'!M80</f>
        <v>-2977048.7907657437</v>
      </c>
      <c r="N138" s="123">
        <f>'Non-Dairy Alternatives'!N80</f>
        <v>-9.9517689161673861E-2</v>
      </c>
      <c r="O138" s="121">
        <f>'Non-Dairy Alternatives'!O80</f>
        <v>5802725.0895586926</v>
      </c>
      <c r="P138" s="122">
        <f>'Non-Dairy Alternatives'!P80</f>
        <v>-1077060.5880278517</v>
      </c>
      <c r="Q138" s="123">
        <f>'Non-Dairy Alternatives'!Q80</f>
        <v>-0.15655438097974131</v>
      </c>
    </row>
    <row r="139" spans="2:17" ht="15.45" customHeight="1">
      <c r="B139" s="338"/>
      <c r="C139" s="265" t="s">
        <v>85</v>
      </c>
      <c r="D139" s="105">
        <f>'Non-Dairy Alternatives'!D81</f>
        <v>143170390.74068502</v>
      </c>
      <c r="E139" s="106">
        <f>'Non-Dairy Alternatives'!E81</f>
        <v>-16035777.360756248</v>
      </c>
      <c r="F139" s="107">
        <f>'Non-Dairy Alternatives'!F81</f>
        <v>-0.10072334226735954</v>
      </c>
      <c r="G139" s="108">
        <f>'Non-Dairy Alternatives'!G81</f>
        <v>62.474160122896215</v>
      </c>
      <c r="H139" s="109">
        <f>'Non-Dairy Alternatives'!H81</f>
        <v>-2.0451543697108647</v>
      </c>
      <c r="I139" s="164">
        <f>'Non-Dairy Alternatives'!I81</f>
        <v>7.2875320255777041</v>
      </c>
      <c r="J139" s="165">
        <f>'Non-Dairy Alternatives'!J81</f>
        <v>8.7562431798141382E-2</v>
      </c>
      <c r="K139" s="254">
        <f>'Non-Dairy Alternatives'!K81</f>
        <v>1.2161500219916377E-2</v>
      </c>
      <c r="L139" s="257">
        <f>'Non-Dairy Alternatives'!L81</f>
        <v>1043358807.6372156</v>
      </c>
      <c r="M139" s="111">
        <f>'Non-Dairy Alternatives'!M81</f>
        <v>-102920761.83531928</v>
      </c>
      <c r="N139" s="107">
        <f>'Non-Dairy Alternatives'!N81</f>
        <v>-8.9786788996578451E-2</v>
      </c>
      <c r="O139" s="105">
        <f>'Non-Dairy Alternatives'!O81</f>
        <v>286113692.17817819</v>
      </c>
      <c r="P139" s="106">
        <f>'Non-Dairy Alternatives'!P81</f>
        <v>-31063423.817217112</v>
      </c>
      <c r="Q139" s="107">
        <f>'Non-Dairy Alternatives'!Q81</f>
        <v>-9.7937153251838271E-2</v>
      </c>
    </row>
    <row r="140" spans="2:17" ht="15.45" customHeight="1">
      <c r="B140" s="338"/>
      <c r="C140" s="265" t="s">
        <v>87</v>
      </c>
      <c r="D140" s="105">
        <f>'Non-Dairy Alternatives'!D82</f>
        <v>1576557.2434668022</v>
      </c>
      <c r="E140" s="106">
        <f>'Non-Dairy Alternatives'!E82</f>
        <v>-326010.55218198127</v>
      </c>
      <c r="F140" s="107">
        <f>'Non-Dairy Alternatives'!F82</f>
        <v>-0.17135292257525589</v>
      </c>
      <c r="G140" s="108">
        <f>'Non-Dairy Alternatives'!G82</f>
        <v>0.68795013523189064</v>
      </c>
      <c r="H140" s="109">
        <f>'Non-Dairy Alternatives'!H82</f>
        <v>-8.3077591990059929E-2</v>
      </c>
      <c r="I140" s="164">
        <f>'Non-Dairy Alternatives'!I82</f>
        <v>11.161752671042535</v>
      </c>
      <c r="J140" s="165">
        <f>'Non-Dairy Alternatives'!J82</f>
        <v>1.0022869543686124</v>
      </c>
      <c r="K140" s="254">
        <f>'Non-Dairy Alternatives'!K82</f>
        <v>9.8655478774207439E-2</v>
      </c>
      <c r="L140" s="257">
        <f>'Non-Dairy Alternatives'!L82</f>
        <v>17597142.023317035</v>
      </c>
      <c r="M140" s="111">
        <f>'Non-Dairy Alternatives'!M82</f>
        <v>-1731930.2702246569</v>
      </c>
      <c r="N140" s="107">
        <f>'Non-Dairy Alternatives'!N82</f>
        <v>-8.9602348417069988E-2</v>
      </c>
      <c r="O140" s="105">
        <f>'Non-Dairy Alternatives'!O82</f>
        <v>3636841.9879328236</v>
      </c>
      <c r="P140" s="106">
        <f>'Non-Dairy Alternatives'!P82</f>
        <v>-605154.6072191298</v>
      </c>
      <c r="Q140" s="107">
        <f>'Non-Dairy Alternatives'!Q82</f>
        <v>-0.14265796627718708</v>
      </c>
    </row>
    <row r="141" spans="2:17" ht="15.45" customHeight="1">
      <c r="B141" s="338"/>
      <c r="C141" s="265" t="s">
        <v>261</v>
      </c>
      <c r="D141" s="105">
        <f>'Non-Dairy Alternatives'!D83</f>
        <v>14399984.292679401</v>
      </c>
      <c r="E141" s="106">
        <f>'Non-Dairy Alternatives'!E83</f>
        <v>1263906.8544712067</v>
      </c>
      <c r="F141" s="107">
        <f>'Non-Dairy Alternatives'!F83</f>
        <v>9.6216458864268675E-2</v>
      </c>
      <c r="G141" s="108">
        <f>'Non-Dairy Alternatives'!G83</f>
        <v>6.2836101781511342</v>
      </c>
      <c r="H141" s="109">
        <f>'Non-Dairy Alternatives'!H83</f>
        <v>0.96013105958473322</v>
      </c>
      <c r="I141" s="164">
        <f>'Non-Dairy Alternatives'!I83</f>
        <v>15.57937125477496</v>
      </c>
      <c r="J141" s="165">
        <f>'Non-Dairy Alternatives'!J83</f>
        <v>0.82332703608381763</v>
      </c>
      <c r="K141" s="254">
        <f>'Non-Dairy Alternatives'!K83</f>
        <v>5.5795918193368391E-2</v>
      </c>
      <c r="L141" s="257">
        <f>'Non-Dairy Alternatives'!L83</f>
        <v>224342701.35858041</v>
      </c>
      <c r="M141" s="111">
        <f>'Non-Dairy Alternatives'!M83</f>
        <v>30506161.820229232</v>
      </c>
      <c r="N141" s="107">
        <f>'Non-Dairy Alternatives'!N83</f>
        <v>0.15738086272528348</v>
      </c>
      <c r="O141" s="105">
        <f>'Non-Dairy Alternatives'!O83</f>
        <v>73920467.915666267</v>
      </c>
      <c r="P141" s="106">
        <f>'Non-Dairy Alternatives'!P83</f>
        <v>8708250.1004714072</v>
      </c>
      <c r="Q141" s="107">
        <f>'Non-Dairy Alternatives'!Q83</f>
        <v>0.1335370946154561</v>
      </c>
    </row>
    <row r="142" spans="2:17">
      <c r="B142" s="334"/>
      <c r="C142" s="265" t="s">
        <v>262</v>
      </c>
      <c r="D142" s="105" t="e">
        <f>'Non-Dairy Alternatives'!#REF!</f>
        <v>#REF!</v>
      </c>
      <c r="E142" s="106" t="e">
        <f>'Non-Dairy Alternatives'!#REF!</f>
        <v>#REF!</v>
      </c>
      <c r="F142" s="107" t="e">
        <f>'Non-Dairy Alternatives'!#REF!</f>
        <v>#REF!</v>
      </c>
      <c r="G142" s="108" t="e">
        <f>'Non-Dairy Alternatives'!#REF!</f>
        <v>#REF!</v>
      </c>
      <c r="H142" s="109" t="e">
        <f>'Non-Dairy Alternatives'!#REF!</f>
        <v>#REF!</v>
      </c>
      <c r="I142" s="164" t="e">
        <f>'Non-Dairy Alternatives'!#REF!</f>
        <v>#REF!</v>
      </c>
      <c r="J142" s="165" t="e">
        <f>'Non-Dairy Alternatives'!#REF!</f>
        <v>#REF!</v>
      </c>
      <c r="K142" s="254" t="e">
        <f>'Non-Dairy Alternatives'!#REF!</f>
        <v>#REF!</v>
      </c>
      <c r="L142" s="257" t="e">
        <f>'Non-Dairy Alternatives'!#REF!</f>
        <v>#REF!</v>
      </c>
      <c r="M142" s="111" t="e">
        <f>'Non-Dairy Alternatives'!#REF!</f>
        <v>#REF!</v>
      </c>
      <c r="N142" s="107" t="e">
        <f>'Non-Dairy Alternatives'!#REF!</f>
        <v>#REF!</v>
      </c>
      <c r="O142" s="105" t="e">
        <f>'Non-Dairy Alternatives'!#REF!</f>
        <v>#REF!</v>
      </c>
      <c r="P142" s="106" t="e">
        <f>'Non-Dairy Alternatives'!#REF!</f>
        <v>#REF!</v>
      </c>
      <c r="Q142" s="107" t="e">
        <f>'Non-Dairy Alternatives'!#REF!</f>
        <v>#REF!</v>
      </c>
    </row>
    <row r="143" spans="2:17">
      <c r="B143" s="334"/>
      <c r="C143" s="265" t="s">
        <v>263</v>
      </c>
      <c r="D143" s="105">
        <f>'Non-Dairy Alternatives'!D84</f>
        <v>1049212.3589010444</v>
      </c>
      <c r="E143" s="106">
        <f>'Non-Dairy Alternatives'!E84</f>
        <v>-662.25030776113272</v>
      </c>
      <c r="F143" s="107">
        <f>'Non-Dairy Alternatives'!F84</f>
        <v>-6.307899076254547E-4</v>
      </c>
      <c r="G143" s="108">
        <f>'Non-Dairy Alternatives'!G84</f>
        <v>0.45783671172365115</v>
      </c>
      <c r="H143" s="109">
        <f>'Non-Dairy Alternatives'!H84</f>
        <v>3.2368333851596376E-2</v>
      </c>
      <c r="I143" s="164">
        <f>'Non-Dairy Alternatives'!I84</f>
        <v>26.208253953172363</v>
      </c>
      <c r="J143" s="165">
        <f>'Non-Dairy Alternatives'!J84</f>
        <v>2.0965264227880454</v>
      </c>
      <c r="K143" s="254">
        <f>'Non-Dairy Alternatives'!K84</f>
        <v>8.6950485822557266E-2</v>
      </c>
      <c r="L143" s="257">
        <f>'Non-Dairy Alternatives'!L84</f>
        <v>27498023.952885598</v>
      </c>
      <c r="M143" s="111">
        <f>'Non-Dairy Alternatives'!M84</f>
        <v>2183733.4345741645</v>
      </c>
      <c r="N143" s="107">
        <f>'Non-Dairy Alternatives'!N84</f>
        <v>8.6264848426011842E-2</v>
      </c>
      <c r="O143" s="105">
        <f>'Non-Dairy Alternatives'!O84</f>
        <v>3819070.0652499213</v>
      </c>
      <c r="P143" s="106">
        <f>'Non-Dairy Alternatives'!P84</f>
        <v>-2791.5367609225214</v>
      </c>
      <c r="Q143" s="107">
        <f>'Non-Dairy Alternatives'!Q84</f>
        <v>-7.3041283322603184E-4</v>
      </c>
    </row>
    <row r="144" spans="2:17">
      <c r="B144" s="334"/>
      <c r="C144" s="265" t="s">
        <v>264</v>
      </c>
      <c r="D144" s="105">
        <f>'Non-Dairy Alternatives'!D85</f>
        <v>948172.3330943347</v>
      </c>
      <c r="E144" s="106">
        <f>'Non-Dairy Alternatives'!E85</f>
        <v>-2400.440966145834</v>
      </c>
      <c r="F144" s="107">
        <f>'Non-Dairy Alternatives'!F85</f>
        <v>-2.5252574359899615E-3</v>
      </c>
      <c r="G144" s="108">
        <f>'Non-Dairy Alternatives'!G85</f>
        <v>0.41374665428640384</v>
      </c>
      <c r="H144" s="109">
        <f>'Non-Dairy Alternatives'!H85</f>
        <v>2.8520978113855622E-2</v>
      </c>
      <c r="I144" s="164">
        <f>'Non-Dairy Alternatives'!I85</f>
        <v>7.7571884668253377</v>
      </c>
      <c r="J144" s="165">
        <f>'Non-Dairy Alternatives'!J85</f>
        <v>0.39875328564238899</v>
      </c>
      <c r="K144" s="254">
        <f>'Non-Dairy Alternatives'!K85</f>
        <v>5.4189956943846457E-2</v>
      </c>
      <c r="L144" s="257">
        <f>'Non-Dairy Alternatives'!L85</f>
        <v>7355151.4868422458</v>
      </c>
      <c r="M144" s="111">
        <f>'Non-Dairy Alternatives'!M85</f>
        <v>360423.34392093588</v>
      </c>
      <c r="N144" s="107">
        <f>'Non-Dairy Alternatives'!N85</f>
        <v>5.152785591612815E-2</v>
      </c>
      <c r="O144" s="105">
        <f>'Non-Dairy Alternatives'!O85</f>
        <v>1881865.4112953732</v>
      </c>
      <c r="P144" s="106">
        <f>'Non-Dairy Alternatives'!P85</f>
        <v>-23456.495866058627</v>
      </c>
      <c r="Q144" s="107">
        <f>'Non-Dairy Alternatives'!Q85</f>
        <v>-1.2311040868156686E-2</v>
      </c>
    </row>
    <row r="145" spans="2:17">
      <c r="B145" s="334"/>
      <c r="C145" s="265" t="s">
        <v>229</v>
      </c>
      <c r="D145" s="105">
        <f>'Non-Dairy Alternatives'!D86</f>
        <v>45438817.561656013</v>
      </c>
      <c r="E145" s="106">
        <f>'Non-Dairy Alternatives'!E86</f>
        <v>-782506.14402088523</v>
      </c>
      <c r="F145" s="107">
        <f>'Non-Dairy Alternatives'!F86</f>
        <v>-1.692954855649835E-2</v>
      </c>
      <c r="G145" s="108">
        <f>'Non-Dairy Alternatives'!G86</f>
        <v>19.82778666354001</v>
      </c>
      <c r="H145" s="109">
        <f>'Non-Dairy Alternatives'!H86</f>
        <v>1.0963005911472798</v>
      </c>
      <c r="I145" s="164">
        <f>'Non-Dairy Alternatives'!I86</f>
        <v>10.38625112316762</v>
      </c>
      <c r="J145" s="165">
        <f>'Non-Dairy Alternatives'!J86</f>
        <v>-1.3100273876164081E-2</v>
      </c>
      <c r="K145" s="254">
        <f>'Non-Dairy Alternatives'!K86</f>
        <v>-1.259720282159913E-3</v>
      </c>
      <c r="L145" s="257">
        <f>'Non-Dairy Alternatives'!L86</f>
        <v>471938969.93515837</v>
      </c>
      <c r="M145" s="111">
        <f>'Non-Dairy Alternatives'!M86</f>
        <v>-8732817.3166856766</v>
      </c>
      <c r="N145" s="107">
        <f>'Non-Dairy Alternatives'!N86</f>
        <v>-1.8167942342973812E-2</v>
      </c>
      <c r="O145" s="105">
        <f>'Non-Dairy Alternatives'!O86</f>
        <v>106861320.99317034</v>
      </c>
      <c r="P145" s="106">
        <f>'Non-Dairy Alternatives'!P86</f>
        <v>-1487610.2929879874</v>
      </c>
      <c r="Q145" s="107">
        <f>'Non-Dairy Alternatives'!Q86</f>
        <v>-1.372981048663127E-2</v>
      </c>
    </row>
    <row r="146" spans="2:17">
      <c r="B146" s="334"/>
      <c r="C146" s="265" t="s">
        <v>230</v>
      </c>
      <c r="D146" s="105">
        <f>'Non-Dairy Alternatives'!D87</f>
        <v>2933740.0659469012</v>
      </c>
      <c r="E146" s="106">
        <f>'Non-Dairy Alternatives'!E87</f>
        <v>22681.543365841731</v>
      </c>
      <c r="F146" s="107">
        <f>'Non-Dairy Alternatives'!F87</f>
        <v>7.79151061028185E-3</v>
      </c>
      <c r="G146" s="108">
        <f>'Non-Dairy Alternatives'!G87</f>
        <v>1.2801735448979181</v>
      </c>
      <c r="H146" s="109">
        <f>'Non-Dairy Alternatives'!H87</f>
        <v>0.10044852190057596</v>
      </c>
      <c r="I146" s="164">
        <f>'Non-Dairy Alternatives'!I87</f>
        <v>14.732662661444506</v>
      </c>
      <c r="J146" s="165">
        <f>'Non-Dairy Alternatives'!J87</f>
        <v>0.66592475652612748</v>
      </c>
      <c r="K146" s="254">
        <f>'Non-Dairy Alternatives'!K87</f>
        <v>4.7340382754504126E-2</v>
      </c>
      <c r="L146" s="257">
        <f>'Non-Dairy Alternatives'!L87</f>
        <v>43221802.727959655</v>
      </c>
      <c r="M146" s="111">
        <f>'Non-Dairy Alternatives'!M87</f>
        <v>2272705.4649329707</v>
      </c>
      <c r="N146" s="107">
        <f>'Non-Dairy Alternatives'!N87</f>
        <v>5.5500746459312481E-2</v>
      </c>
      <c r="O146" s="105">
        <f>'Non-Dairy Alternatives'!O87</f>
        <v>7886241.7872225111</v>
      </c>
      <c r="P146" s="106">
        <f>'Non-Dairy Alternatives'!P87</f>
        <v>61416.755590128712</v>
      </c>
      <c r="Q146" s="107">
        <f>'Non-Dairy Alternatives'!Q87</f>
        <v>7.8489621610511855E-3</v>
      </c>
    </row>
    <row r="147" spans="2:17">
      <c r="B147" s="334"/>
      <c r="C147" s="83" t="s">
        <v>230</v>
      </c>
      <c r="D147" s="105">
        <f>'Non-Dairy Alternatives'!D88</f>
        <v>1191272.6824470786</v>
      </c>
      <c r="E147" s="106">
        <f>'Non-Dairy Alternatives'!E88</f>
        <v>-224879.0632615881</v>
      </c>
      <c r="F147" s="107">
        <f>'Non-Dairy Alternatives'!F88</f>
        <v>-0.15879588041538215</v>
      </c>
      <c r="G147" s="108">
        <f>'Non-Dairy Alternatives'!G88</f>
        <v>0.51982648037910073</v>
      </c>
      <c r="H147" s="109">
        <f>'Non-Dairy Alternatives'!H88</f>
        <v>-5.4078041915628483E-2</v>
      </c>
      <c r="I147" s="164">
        <f>'Non-Dairy Alternatives'!I88</f>
        <v>11.473949213808474</v>
      </c>
      <c r="J147" s="165">
        <f>'Non-Dairy Alternatives'!J88</f>
        <v>0.42477270748559448</v>
      </c>
      <c r="K147" s="254">
        <f>'Non-Dairy Alternatives'!K88</f>
        <v>3.8443834003603683E-2</v>
      </c>
      <c r="L147" s="257">
        <f>'Non-Dairy Alternatives'!L88</f>
        <v>13668602.258195171</v>
      </c>
      <c r="M147" s="111">
        <f>'Non-Dairy Alternatives'!M88</f>
        <v>-1978708.3398771621</v>
      </c>
      <c r="N147" s="107">
        <f>'Non-Dairy Alternatives'!N88</f>
        <v>-0.12645676887892343</v>
      </c>
      <c r="O147" s="105">
        <f>'Non-Dairy Alternatives'!O88</f>
        <v>2852539.537931262</v>
      </c>
      <c r="P147" s="106">
        <f>'Non-Dairy Alternatives'!P88</f>
        <v>-564449.81967385719</v>
      </c>
      <c r="Q147" s="107">
        <f>'Non-Dairy Alternatives'!Q88</f>
        <v>-0.16518922378776904</v>
      </c>
    </row>
    <row r="148" spans="2:17" ht="15" thickBot="1">
      <c r="B148" s="333"/>
      <c r="C148" s="266" t="s">
        <v>86</v>
      </c>
      <c r="D148" s="128">
        <f>'Non-Dairy Alternatives'!D89</f>
        <v>16340259.955591984</v>
      </c>
      <c r="E148" s="129">
        <f>'Non-Dairy Alternatives'!E89</f>
        <v>-787934.41854614392</v>
      </c>
      <c r="F148" s="130">
        <f>'Non-Dairy Alternatives'!F89</f>
        <v>-4.6002188049421404E-2</v>
      </c>
      <c r="G148" s="131">
        <f>'Non-Dairy Alternatives'!G89</f>
        <v>7.1302733172279265</v>
      </c>
      <c r="H148" s="132">
        <f>'Non-Dairy Alternatives'!H89</f>
        <v>0.18896336238128963</v>
      </c>
      <c r="I148" s="214">
        <f>'Non-Dairy Alternatives'!I89</f>
        <v>8.353085764743156</v>
      </c>
      <c r="J148" s="166">
        <f>'Non-Dairy Alternatives'!J89</f>
        <v>0.33546656407427555</v>
      </c>
      <c r="K148" s="256">
        <f>'Non-Dairy Alternatives'!K89</f>
        <v>4.1841169514048364E-2</v>
      </c>
      <c r="L148" s="258">
        <f>'Non-Dairy Alternatives'!L89</f>
        <v>136491592.82725805</v>
      </c>
      <c r="M148" s="134">
        <f>'Non-Dairy Alternatives'!M89</f>
        <v>-835747.25962048769</v>
      </c>
      <c r="N148" s="130">
        <f>'Non-Dairy Alternatives'!N89</f>
        <v>-6.0858038835658063E-3</v>
      </c>
      <c r="O148" s="128">
        <f>'Non-Dairy Alternatives'!O89</f>
        <v>34310727.799717106</v>
      </c>
      <c r="P148" s="129">
        <f>'Non-Dairy Alternatives'!P89</f>
        <v>-1836497.4851971269</v>
      </c>
      <c r="Q148" s="130">
        <f>'Non-Dairy Alternatives'!Q89</f>
        <v>-5.080604308413058E-2</v>
      </c>
    </row>
    <row r="149" spans="2:17">
      <c r="B149" s="236"/>
      <c r="C149" s="82" t="s">
        <v>207</v>
      </c>
      <c r="D149" s="121">
        <f>'Trad vs Value Add'!D37</f>
        <v>74376791.328467846</v>
      </c>
      <c r="E149" s="122">
        <f>'Trad vs Value Add'!E37</f>
        <v>-1450835.2534647584</v>
      </c>
      <c r="F149" s="123">
        <f>'Trad vs Value Add'!F37</f>
        <v>-1.9133333309557229E-2</v>
      </c>
      <c r="G149" s="124">
        <f>'Trad vs Value Add'!G37</f>
        <v>4.1181106514205625</v>
      </c>
      <c r="H149" s="125">
        <f>'Trad vs Value Add'!H37</f>
        <v>5.1762642935353931E-2</v>
      </c>
      <c r="I149" s="213">
        <f>'Trad vs Value Add'!I37</f>
        <v>6.7599866008705769</v>
      </c>
      <c r="J149" s="159">
        <f>'Trad vs Value Add'!J37</f>
        <v>-0.11516435576151807</v>
      </c>
      <c r="K149" s="123">
        <f>'Trad vs Value Add'!K37</f>
        <v>-1.6750811216795915E-2</v>
      </c>
      <c r="L149" s="126">
        <f>'Trad vs Value Add'!L37</f>
        <v>502786112.79618955</v>
      </c>
      <c r="M149" s="127">
        <f>'Trad vs Value Add'!M37</f>
        <v>-18540266.637725651</v>
      </c>
      <c r="N149" s="123">
        <f>'Trad vs Value Add'!N37</f>
        <v>-3.5563645672136698E-2</v>
      </c>
      <c r="O149" s="121">
        <f>'Trad vs Value Add'!O37</f>
        <v>185399154.52316767</v>
      </c>
      <c r="P149" s="122">
        <f>'Trad vs Value Add'!P37</f>
        <v>-3546151.5182642639</v>
      </c>
      <c r="Q149" s="123">
        <f>'Trad vs Value Add'!Q37</f>
        <v>-1.8768137682587699E-2</v>
      </c>
    </row>
    <row r="150" spans="2:17">
      <c r="B150" s="236" t="s">
        <v>220</v>
      </c>
      <c r="C150" s="83" t="s">
        <v>208</v>
      </c>
      <c r="D150" s="105">
        <f>'Trad vs Value Add'!D38</f>
        <v>1407252998.6797025</v>
      </c>
      <c r="E150" s="106">
        <f>'Trad vs Value Add'!E38</f>
        <v>-60498335.044874191</v>
      </c>
      <c r="F150" s="107">
        <f>'Trad vs Value Add'!F38</f>
        <v>-4.1218381925331428E-2</v>
      </c>
      <c r="G150" s="108">
        <f>'Trad vs Value Add'!G38</f>
        <v>77.917095636905728</v>
      </c>
      <c r="H150" s="109">
        <f>'Trad vs Value Add'!H38</f>
        <v>-0.79284138576413454</v>
      </c>
      <c r="I150" s="215">
        <f>'Trad vs Value Add'!I38</f>
        <v>3.9820714003895614</v>
      </c>
      <c r="J150" s="165">
        <f>'Trad vs Value Add'!J38</f>
        <v>-0.16905829712472409</v>
      </c>
      <c r="K150" s="107">
        <f>'Trad vs Value Add'!K38</f>
        <v>-4.0725852826510561E-2</v>
      </c>
      <c r="L150" s="110">
        <f>'Trad vs Value Add'!L38</f>
        <v>5603781919.1548929</v>
      </c>
      <c r="M150" s="111">
        <f>'Trad vs Value Add'!M38</f>
        <v>-489044230.83539772</v>
      </c>
      <c r="N150" s="107">
        <f>'Trad vs Value Add'!N38</f>
        <v>-8.0265580995803901E-2</v>
      </c>
      <c r="O150" s="105">
        <f>'Trad vs Value Add'!O38</f>
        <v>1842967372.2882648</v>
      </c>
      <c r="P150" s="106">
        <f>'Trad vs Value Add'!P38</f>
        <v>-74981717.227465391</v>
      </c>
      <c r="Q150" s="107">
        <f>'Trad vs Value Add'!Q38</f>
        <v>-3.9094738039369852E-2</v>
      </c>
    </row>
    <row r="151" spans="2:17">
      <c r="B151" s="236" t="s">
        <v>218</v>
      </c>
      <c r="C151" s="83" t="s">
        <v>209</v>
      </c>
      <c r="D151" s="105">
        <f>'Trad vs Value Add'!D39</f>
        <v>19069631.60331152</v>
      </c>
      <c r="E151" s="106">
        <f>'Trad vs Value Add'!E39</f>
        <v>960668.11291629821</v>
      </c>
      <c r="F151" s="107">
        <f>'Trad vs Value Add'!F39</f>
        <v>5.304931524246681E-2</v>
      </c>
      <c r="G151" s="108">
        <f>'Trad vs Value Add'!G39</f>
        <v>1.0558515851732573</v>
      </c>
      <c r="H151" s="109">
        <f>'Trad vs Value Add'!H39</f>
        <v>8.4736558312512922E-2</v>
      </c>
      <c r="I151" s="215">
        <f>'Trad vs Value Add'!I39</f>
        <v>13.112153736555928</v>
      </c>
      <c r="J151" s="165">
        <f>'Trad vs Value Add'!J39</f>
        <v>0.24180389275626268</v>
      </c>
      <c r="K151" s="107">
        <f>'Trad vs Value Add'!K39</f>
        <v>1.8787670552153059E-2</v>
      </c>
      <c r="L151" s="110">
        <f>'Trad vs Value Add'!L39</f>
        <v>250043941.28210616</v>
      </c>
      <c r="M151" s="111">
        <f>'Trad vs Value Add'!M39</f>
        <v>16975245.852124155</v>
      </c>
      <c r="N151" s="107">
        <f>'Trad vs Value Add'!N39</f>
        <v>7.2833658852412553E-2</v>
      </c>
      <c r="O151" s="105">
        <f>'Trad vs Value Add'!O39</f>
        <v>52890598.070799313</v>
      </c>
      <c r="P151" s="106">
        <f>'Trad vs Value Add'!P39</f>
        <v>789275.4820452407</v>
      </c>
      <c r="Q151" s="107">
        <f>'Trad vs Value Add'!Q39</f>
        <v>1.5148856935459133E-2</v>
      </c>
    </row>
    <row r="152" spans="2:17" ht="15" thickBot="1">
      <c r="B152" s="236"/>
      <c r="C152" s="84" t="s">
        <v>210</v>
      </c>
      <c r="D152" s="128">
        <f>'Trad vs Value Add'!D40</f>
        <v>277893317.66573215</v>
      </c>
      <c r="E152" s="129">
        <f>'Trad vs Value Add'!E40</f>
        <v>2686946.2481902242</v>
      </c>
      <c r="F152" s="130">
        <f>'Trad vs Value Add'!F40</f>
        <v>9.7633867789841278E-3</v>
      </c>
      <c r="G152" s="131">
        <f>'Trad vs Value Add'!G40</f>
        <v>15.386458746033995</v>
      </c>
      <c r="H152" s="132">
        <f>'Trad vs Value Add'!H40</f>
        <v>0.62818487170959436</v>
      </c>
      <c r="I152" s="214">
        <f>'Trad vs Value Add'!I40</f>
        <v>9.6742138871649139</v>
      </c>
      <c r="J152" s="166">
        <f>'Trad vs Value Add'!J40</f>
        <v>0.38772609404637137</v>
      </c>
      <c r="K152" s="130">
        <f>'Trad vs Value Add'!K40</f>
        <v>4.1751639875484844E-2</v>
      </c>
      <c r="L152" s="133">
        <f>'Trad vs Value Add'!L40</f>
        <v>2688399392.9121571</v>
      </c>
      <c r="M152" s="134">
        <f>'Trad vs Value Add'!M40</f>
        <v>132698784.15470648</v>
      </c>
      <c r="N152" s="130">
        <f>'Trad vs Value Add'!N40</f>
        <v>5.192266406323038E-2</v>
      </c>
      <c r="O152" s="128">
        <f>'Trad vs Value Add'!O40</f>
        <v>516412237.90344226</v>
      </c>
      <c r="P152" s="129">
        <f>'Trad vs Value Add'!P40</f>
        <v>10654165.788473725</v>
      </c>
      <c r="Q152" s="130">
        <f>'Trad vs Value Add'!Q40</f>
        <v>2.1065735528293907E-2</v>
      </c>
    </row>
    <row r="153" spans="2:17">
      <c r="B153" s="332" t="s">
        <v>219</v>
      </c>
      <c r="C153" s="82" t="s">
        <v>216</v>
      </c>
      <c r="D153" s="121">
        <f>Filtration!D23</f>
        <v>1758618412.8009803</v>
      </c>
      <c r="E153" s="122">
        <f>Filtration!E23</f>
        <v>-65994493.627814293</v>
      </c>
      <c r="F153" s="123">
        <f>Filtration!F23</f>
        <v>-3.6169038043790534E-2</v>
      </c>
      <c r="G153" s="124">
        <f>Filtration!G23</f>
        <v>97.371573688311031</v>
      </c>
      <c r="H153" s="125">
        <f>Filtration!H23</f>
        <v>-0.47549594529110095</v>
      </c>
      <c r="I153" s="213">
        <f>Filtration!I23</f>
        <v>4.9931279784673173</v>
      </c>
      <c r="J153" s="159">
        <f>Filtration!J23</f>
        <v>-7.1056834457919216E-2</v>
      </c>
      <c r="K153" s="123">
        <f>Filtration!K23</f>
        <v>-1.4031248282361658E-2</v>
      </c>
      <c r="L153" s="126">
        <f>Filtration!L23</f>
        <v>8781006800.4043617</v>
      </c>
      <c r="M153" s="127">
        <f>Filtration!M23</f>
        <v>-459170169.79971504</v>
      </c>
      <c r="N153" s="123">
        <f>Filtration!N23</f>
        <v>-4.9692789573225447E-2</v>
      </c>
      <c r="O153" s="121">
        <f>Filtration!O23</f>
        <v>2565266831.52033</v>
      </c>
      <c r="P153" s="122">
        <f>Filtration!P23</f>
        <v>-87097548.669125557</v>
      </c>
      <c r="Q153" s="123">
        <f>Filtration!Q23</f>
        <v>-3.2837701078953667E-2</v>
      </c>
    </row>
    <row r="154" spans="2:17" ht="15" thickBot="1">
      <c r="B154" s="333"/>
      <c r="C154" s="84" t="s">
        <v>217</v>
      </c>
      <c r="D154" s="128">
        <f>Filtration!D24</f>
        <v>47471749.026290275</v>
      </c>
      <c r="E154" s="129">
        <f>Filtration!E24</f>
        <v>7324767.1301338598</v>
      </c>
      <c r="F154" s="130">
        <f>Filtration!F24</f>
        <v>0.18244876162995249</v>
      </c>
      <c r="G154" s="131">
        <f>Filtration!G24</f>
        <v>2.6284263116887652</v>
      </c>
      <c r="H154" s="132">
        <f>Filtration!H24</f>
        <v>0.47549594529081096</v>
      </c>
      <c r="I154" s="214">
        <f>Filtration!I24</f>
        <v>11.880422900363778</v>
      </c>
      <c r="J154" s="166">
        <f>Filtration!J24</f>
        <v>0.4126335358496398</v>
      </c>
      <c r="K154" s="130">
        <f>Filtration!K24</f>
        <v>3.5981959794839855E-2</v>
      </c>
      <c r="L154" s="133">
        <f>Filtration!L24</f>
        <v>563984454.2522608</v>
      </c>
      <c r="M154" s="134">
        <f>Filtration!M24</f>
        <v>103587322.2461766</v>
      </c>
      <c r="N154" s="130">
        <f>Filtration!N24</f>
        <v>0.22499558543037945</v>
      </c>
      <c r="O154" s="128">
        <f>Filtration!O24</f>
        <v>118579827.6891467</v>
      </c>
      <c r="P154" s="129">
        <f>Filtration!P24</f>
        <v>17744795.123535424</v>
      </c>
      <c r="Q154" s="130">
        <f>Filtration!Q24</f>
        <v>0.17597847367172964</v>
      </c>
    </row>
    <row r="155" spans="2:17">
      <c r="B155" s="103"/>
      <c r="C155" s="80"/>
      <c r="D155" s="61"/>
      <c r="E155" s="61"/>
      <c r="F155" s="62"/>
      <c r="G155" s="63"/>
      <c r="H155" s="63"/>
      <c r="I155" s="171"/>
      <c r="J155" s="171"/>
      <c r="K155" s="62"/>
      <c r="L155" s="64"/>
      <c r="M155" s="64"/>
      <c r="N155" s="62"/>
      <c r="O155" s="61"/>
      <c r="P155" s="61"/>
      <c r="Q155" s="62"/>
    </row>
    <row r="156" spans="2:17" ht="23.4">
      <c r="B156" s="345" t="s">
        <v>139</v>
      </c>
      <c r="C156" s="345"/>
      <c r="D156" s="345"/>
      <c r="E156" s="345"/>
      <c r="F156" s="345"/>
      <c r="G156" s="345"/>
      <c r="H156" s="345"/>
      <c r="I156" s="345"/>
      <c r="J156" s="345"/>
      <c r="K156" s="345"/>
      <c r="L156" s="345"/>
      <c r="M156" s="345"/>
      <c r="N156" s="345"/>
      <c r="O156" s="345"/>
      <c r="P156" s="345"/>
      <c r="Q156" s="345"/>
    </row>
    <row r="157" spans="2:17">
      <c r="B157" s="335" t="s">
        <v>14</v>
      </c>
      <c r="C157" s="335"/>
      <c r="D157" s="335"/>
      <c r="E157" s="335"/>
      <c r="F157" s="335"/>
      <c r="G157" s="335"/>
      <c r="H157" s="335"/>
      <c r="I157" s="335"/>
      <c r="J157" s="335"/>
      <c r="K157" s="335"/>
      <c r="L157" s="335"/>
      <c r="M157" s="335"/>
      <c r="N157" s="335"/>
      <c r="O157" s="335"/>
      <c r="P157" s="335"/>
      <c r="Q157" s="335"/>
    </row>
    <row r="158" spans="2:17">
      <c r="B158" s="335" t="str">
        <f>'HOME PAGE'!H7</f>
        <v>YTD ENDING 05-19-2024</v>
      </c>
      <c r="C158" s="335"/>
      <c r="D158" s="335"/>
      <c r="E158" s="335"/>
      <c r="F158" s="335"/>
      <c r="G158" s="335"/>
      <c r="H158" s="335"/>
      <c r="I158" s="335"/>
      <c r="J158" s="335"/>
      <c r="K158" s="335"/>
      <c r="L158" s="335"/>
      <c r="M158" s="335"/>
      <c r="N158" s="335"/>
      <c r="O158" s="335"/>
      <c r="P158" s="335"/>
      <c r="Q158" s="335"/>
    </row>
    <row r="159" spans="2:17">
      <c r="D159" s="329" t="s">
        <v>76</v>
      </c>
      <c r="E159" s="330"/>
      <c r="F159" s="331"/>
      <c r="G159" s="336" t="s">
        <v>19</v>
      </c>
      <c r="H159" s="337"/>
      <c r="I159" s="329" t="s">
        <v>20</v>
      </c>
      <c r="J159" s="330"/>
      <c r="K159" s="331"/>
      <c r="L159" s="336" t="s">
        <v>21</v>
      </c>
      <c r="M159" s="330"/>
      <c r="N159" s="337"/>
      <c r="O159" s="329" t="s">
        <v>22</v>
      </c>
      <c r="P159" s="330"/>
      <c r="Q159" s="331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300" t="s">
        <v>77</v>
      </c>
      <c r="D161" s="301">
        <f>'Segment Data'!E75</f>
        <v>691461417.36341441</v>
      </c>
      <c r="E161" s="302">
        <f>'Segment Data'!F75</f>
        <v>-11067205.142640233</v>
      </c>
      <c r="F161" s="303">
        <f>'Segment Data'!G75</f>
        <v>-1.5753386820257065E-2</v>
      </c>
      <c r="G161" s="304">
        <f>'Segment Data'!H75</f>
        <v>99.999999999999972</v>
      </c>
      <c r="H161" s="305">
        <f>'Segment Data'!I75</f>
        <v>-7.1054273576010019E-14</v>
      </c>
      <c r="I161" s="306">
        <f>'Segment Data'!J75</f>
        <v>0</v>
      </c>
      <c r="J161" s="307">
        <f>'Segment Data'!K75</f>
        <v>5.151437230416529</v>
      </c>
      <c r="K161" s="303">
        <f>'Segment Data'!L75</f>
        <v>1.5212447088644332E-2</v>
      </c>
      <c r="L161" s="308">
        <f>'Segment Data'!M75</f>
        <v>2.9617954295971874E-3</v>
      </c>
      <c r="M161" s="309">
        <f>'Segment Data'!N75</f>
        <v>3562020088.8024755</v>
      </c>
      <c r="N161" s="303">
        <f>'Segment Data'!O75</f>
        <v>-46324833.110322475</v>
      </c>
      <c r="O161" s="301">
        <f>'Segment Data'!P75</f>
        <v>-1.2838249699744751E-2</v>
      </c>
      <c r="P161" s="302">
        <f>'Segment Data'!Q75</f>
        <v>1021271300.8436712</v>
      </c>
      <c r="Q161" s="303">
        <f>'Segment Data'!R75</f>
        <v>-12693440.531190991</v>
      </c>
    </row>
    <row r="162" spans="2:17">
      <c r="B162" s="332" t="s">
        <v>111</v>
      </c>
      <c r="C162" s="82" t="s">
        <v>111</v>
      </c>
      <c r="D162" s="121">
        <f>'Segment Data'!E78</f>
        <v>648967812.63524854</v>
      </c>
      <c r="E162" s="122">
        <f>'Segment Data'!F78</f>
        <v>-11792725.726780295</v>
      </c>
      <c r="F162" s="123">
        <f>'Segment Data'!G78</f>
        <v>-1.784720037309355E-2</v>
      </c>
      <c r="G162" s="124">
        <f>'Segment Data'!H78</f>
        <v>93.854522658661594</v>
      </c>
      <c r="H162" s="125">
        <f>'Segment Data'!I78</f>
        <v>-0.20008482551024542</v>
      </c>
      <c r="I162" s="158">
        <f>'Segment Data'!J78</f>
        <v>0</v>
      </c>
      <c r="J162" s="159">
        <f>'Segment Data'!K78</f>
        <v>4.9454102417834145</v>
      </c>
      <c r="K162" s="123">
        <f>'Segment Data'!L78</f>
        <v>7.3824273614917502E-3</v>
      </c>
      <c r="L162" s="126">
        <f>'Segment Data'!M78</f>
        <v>1.495015345991117E-3</v>
      </c>
      <c r="M162" s="127">
        <f>'Segment Data'!N78</f>
        <v>3209412067.1941381</v>
      </c>
      <c r="N162" s="123">
        <f>'Segment Data'!O78</f>
        <v>-53441849.909964085</v>
      </c>
      <c r="O162" s="121">
        <f>'Segment Data'!P78</f>
        <v>-1.637886686554316E-2</v>
      </c>
      <c r="P162" s="122">
        <f>'Segment Data'!Q78</f>
        <v>908471644.35390651</v>
      </c>
      <c r="Q162" s="123">
        <f>'Segment Data'!R78</f>
        <v>-13053257.957173705</v>
      </c>
    </row>
    <row r="163" spans="2:17">
      <c r="B163" s="334"/>
      <c r="C163" s="102" t="s">
        <v>110</v>
      </c>
      <c r="D163" s="135">
        <f>'Segment Data'!E79</f>
        <v>647249387.96542788</v>
      </c>
      <c r="E163" s="136">
        <f>'Segment Data'!F79</f>
        <v>-11577281.846772313</v>
      </c>
      <c r="F163" s="137">
        <f>'Segment Data'!G79</f>
        <v>-1.7572576183159737E-2</v>
      </c>
      <c r="G163" s="138">
        <f>'Segment Data'!H79</f>
        <v>93.606001970931359</v>
      </c>
      <c r="H163" s="139">
        <f>'Segment Data'!I79</f>
        <v>-0.17333294955045631</v>
      </c>
      <c r="I163" s="160">
        <f>'Segment Data'!J79</f>
        <v>0</v>
      </c>
      <c r="J163" s="161">
        <f>'Segment Data'!K79</f>
        <v>4.924116906496689</v>
      </c>
      <c r="K163" s="137">
        <f>'Segment Data'!L79</f>
        <v>8.258501832957954E-3</v>
      </c>
      <c r="L163" s="140">
        <f>'Segment Data'!M79</f>
        <v>1.6799714623844776E-3</v>
      </c>
      <c r="M163" s="141">
        <f>'Segment Data'!N79</f>
        <v>3187131654.0001979</v>
      </c>
      <c r="N163" s="137">
        <f>'Segment Data'!O79</f>
        <v>-51566968.012723446</v>
      </c>
      <c r="O163" s="135">
        <f>'Segment Data'!P79</f>
        <v>-1.5922126147283645E-2</v>
      </c>
      <c r="P163" s="136">
        <f>'Segment Data'!Q79</f>
        <v>900631436.13780069</v>
      </c>
      <c r="Q163" s="137">
        <f>'Segment Data'!R79</f>
        <v>-11928718.282871246</v>
      </c>
    </row>
    <row r="164" spans="2:17" ht="15" thickBot="1">
      <c r="B164" s="333"/>
      <c r="C164" s="98" t="s">
        <v>109</v>
      </c>
      <c r="D164" s="142">
        <f>'Segment Data'!E80</f>
        <v>1718424.6698206845</v>
      </c>
      <c r="E164" s="143">
        <f>'Segment Data'!F80</f>
        <v>-215443.88000858412</v>
      </c>
      <c r="F164" s="144">
        <f>'Segment Data'!G80</f>
        <v>-0.11140564855227858</v>
      </c>
      <c r="G164" s="145">
        <f>'Segment Data'!H80</f>
        <v>0.24852068773021993</v>
      </c>
      <c r="H164" s="146">
        <f>'Segment Data'!I80</f>
        <v>-2.6751875959895394E-2</v>
      </c>
      <c r="I164" s="162">
        <f>'Segment Data'!J80</f>
        <v>0</v>
      </c>
      <c r="J164" s="163">
        <f>'Segment Data'!K80</f>
        <v>12.965603663188471</v>
      </c>
      <c r="K164" s="144">
        <f>'Segment Data'!L80</f>
        <v>0.47494337849045465</v>
      </c>
      <c r="L164" s="147">
        <f>'Segment Data'!M80</f>
        <v>3.8023880856986839E-2</v>
      </c>
      <c r="M164" s="148">
        <f>'Segment Data'!N80</f>
        <v>22280413.193940505</v>
      </c>
      <c r="N164" s="144">
        <f>'Segment Data'!O80</f>
        <v>-1874881.8972384855</v>
      </c>
      <c r="O164" s="142">
        <f>'Segment Data'!P80</f>
        <v>-7.7617842802638878E-2</v>
      </c>
      <c r="P164" s="143">
        <f>'Segment Data'!Q80</f>
        <v>7840208.2161058215</v>
      </c>
      <c r="Q164" s="144">
        <f>'Segment Data'!R80</f>
        <v>-1124539.6743026758</v>
      </c>
    </row>
    <row r="165" spans="2:17">
      <c r="B165" s="332" t="s">
        <v>108</v>
      </c>
      <c r="C165" s="82" t="s">
        <v>185</v>
      </c>
      <c r="D165" s="121">
        <f>Fat!E67</f>
        <v>52004220.370975018</v>
      </c>
      <c r="E165" s="122">
        <f>Fat!F67</f>
        <v>-1998063.8808723465</v>
      </c>
      <c r="F165" s="123">
        <f>Fat!G67</f>
        <v>-3.6999617859757382E-2</v>
      </c>
      <c r="G165" s="124">
        <f>Fat!H67</f>
        <v>7.5209142643519229</v>
      </c>
      <c r="H165" s="125">
        <f>Fat!I67</f>
        <v>-0.16593044515056743</v>
      </c>
      <c r="I165" s="213">
        <f>Fat!J67</f>
        <v>5.5034234173764656</v>
      </c>
      <c r="J165" s="159">
        <f>Fat!K67</f>
        <v>0.16141050374404298</v>
      </c>
      <c r="K165" s="123">
        <f>Fat!L67</f>
        <v>3.0215296434820533E-2</v>
      </c>
      <c r="L165" s="126">
        <f>Fat!M67</f>
        <v>286201244.19203013</v>
      </c>
      <c r="M165" s="127">
        <f>Fat!N67</f>
        <v>-2279655.646987319</v>
      </c>
      <c r="N165" s="123">
        <f>Fat!O67</f>
        <v>-7.9022758465445986E-3</v>
      </c>
      <c r="O165" s="121">
        <f>Fat!P67</f>
        <v>80882428.239072427</v>
      </c>
      <c r="P165" s="122">
        <f>Fat!Q67</f>
        <v>-2564561.6070318371</v>
      </c>
      <c r="Q165" s="123">
        <f>Fat!R67</f>
        <v>-3.0732823457880119E-2</v>
      </c>
    </row>
    <row r="166" spans="2:17">
      <c r="B166" s="334"/>
      <c r="C166" s="83" t="s">
        <v>186</v>
      </c>
      <c r="D166" s="105">
        <f>Fat!E68</f>
        <v>95170357.03626366</v>
      </c>
      <c r="E166" s="106">
        <f>Fat!F68</f>
        <v>-4906836.0379599929</v>
      </c>
      <c r="F166" s="107">
        <f>Fat!G68</f>
        <v>-4.9030512219909776E-2</v>
      </c>
      <c r="G166" s="108">
        <f>Fat!H68</f>
        <v>13.763654000993169</v>
      </c>
      <c r="H166" s="109">
        <f>Fat!I68</f>
        <v>-0.48162937511029824</v>
      </c>
      <c r="I166" s="215">
        <f>Fat!J68</f>
        <v>4.9094929913489533</v>
      </c>
      <c r="J166" s="165">
        <f>Fat!K68</f>
        <v>-0.10491362543368776</v>
      </c>
      <c r="K166" s="107">
        <f>Fat!L68</f>
        <v>-2.0922440769472892E-2</v>
      </c>
      <c r="L166" s="110">
        <f>Fat!M68</f>
        <v>467238200.85371399</v>
      </c>
      <c r="M166" s="111">
        <f>Fat!N68</f>
        <v>-34589538.286706984</v>
      </c>
      <c r="N166" s="107">
        <f>Fat!O68</f>
        <v>-6.8927115001564648E-2</v>
      </c>
      <c r="O166" s="105">
        <f>Fat!P68</f>
        <v>145526767.95164233</v>
      </c>
      <c r="P166" s="106">
        <f>Fat!Q68</f>
        <v>-8225679.0920176804</v>
      </c>
      <c r="Q166" s="107">
        <f>Fat!R68</f>
        <v>-5.3499500334338687E-2</v>
      </c>
    </row>
    <row r="167" spans="2:17">
      <c r="B167" s="334"/>
      <c r="C167" s="83" t="s">
        <v>187</v>
      </c>
      <c r="D167" s="105">
        <f>Fat!E69</f>
        <v>246705331.25058827</v>
      </c>
      <c r="E167" s="106">
        <f>Fat!F69</f>
        <v>-9425635.8688618243</v>
      </c>
      <c r="F167" s="107">
        <f>Fat!G69</f>
        <v>-3.6800063556805505E-2</v>
      </c>
      <c r="G167" s="108">
        <f>Fat!H69</f>
        <v>35.678828211600162</v>
      </c>
      <c r="H167" s="109">
        <f>Fat!I69</f>
        <v>-0.77961047888076962</v>
      </c>
      <c r="I167" s="215">
        <f>Fat!J69</f>
        <v>5.0979463683339166</v>
      </c>
      <c r="J167" s="165">
        <f>Fat!K69</f>
        <v>7.2166783896661535E-2</v>
      </c>
      <c r="K167" s="107">
        <f>Fat!L69</f>
        <v>1.4359321312086983E-2</v>
      </c>
      <c r="L167" s="110">
        <f>Fat!M69</f>
        <v>1257690547.4975524</v>
      </c>
      <c r="M167" s="111">
        <f>Fat!N69</f>
        <v>-29567237.993549824</v>
      </c>
      <c r="N167" s="107">
        <f>Fat!O69</f>
        <v>-2.2969166181635962E-2</v>
      </c>
      <c r="O167" s="105">
        <f>Fat!P69</f>
        <v>358487165.99487448</v>
      </c>
      <c r="P167" s="106">
        <f>Fat!Q69</f>
        <v>-8866383.9692980051</v>
      </c>
      <c r="Q167" s="107">
        <f>Fat!R69</f>
        <v>-2.4135833096380128E-2</v>
      </c>
    </row>
    <row r="168" spans="2:17" ht="15" thickBot="1">
      <c r="B168" s="333"/>
      <c r="C168" s="84" t="s">
        <v>188</v>
      </c>
      <c r="D168" s="128">
        <f>Fat!E70</f>
        <v>297581508.70558619</v>
      </c>
      <c r="E168" s="129">
        <f>Fat!F70</f>
        <v>5263330.6450513601</v>
      </c>
      <c r="F168" s="130">
        <f>Fat!G70</f>
        <v>1.8005485255731857E-2</v>
      </c>
      <c r="G168" s="131">
        <f>Fat!H70</f>
        <v>43.036603523054559</v>
      </c>
      <c r="H168" s="132">
        <f>Fat!I70</f>
        <v>1.4271702991412383</v>
      </c>
      <c r="I168" s="214">
        <f>Fat!J70</f>
        <v>5.211648072506943</v>
      </c>
      <c r="J168" s="166">
        <f>Fat!K70</f>
        <v>-2.5037882498059716E-2</v>
      </c>
      <c r="K168" s="130">
        <f>Fat!L70</f>
        <v>-4.7812457560357556E-3</v>
      </c>
      <c r="L168" s="133">
        <f>Fat!M70</f>
        <v>1550890096.2591763</v>
      </c>
      <c r="M168" s="134">
        <f>Fat!N70</f>
        <v>20111598.816921949</v>
      </c>
      <c r="N168" s="130">
        <f>Fat!O70</f>
        <v>1.3138150849731687E-2</v>
      </c>
      <c r="O168" s="128">
        <f>Fat!P70</f>
        <v>436374938.65808195</v>
      </c>
      <c r="P168" s="129">
        <f>Fat!Q70</f>
        <v>6963184.1371565461</v>
      </c>
      <c r="Q168" s="130">
        <f>Fat!R70</f>
        <v>1.6215634676617189E-2</v>
      </c>
    </row>
    <row r="169" spans="2:17" ht="15" customHeight="1">
      <c r="B169" s="342" t="s">
        <v>107</v>
      </c>
      <c r="C169" s="82" t="s">
        <v>201</v>
      </c>
      <c r="D169" s="121">
        <f>Fat!E71</f>
        <v>51291191.178770989</v>
      </c>
      <c r="E169" s="122">
        <f>Fat!F71</f>
        <v>-1817380.7139261737</v>
      </c>
      <c r="F169" s="123">
        <f>Fat!G71</f>
        <v>-3.4220101372676483E-2</v>
      </c>
      <c r="G169" s="124">
        <f>Fat!H71</f>
        <v>7.4177951062472163</v>
      </c>
      <c r="H169" s="125">
        <f>Fat!I71</f>
        <v>-0.14183594526050669</v>
      </c>
      <c r="I169" s="213">
        <f>Fat!J71</f>
        <v>5.4592534579455414</v>
      </c>
      <c r="J169" s="159">
        <f>Fat!K71</f>
        <v>0.15840854905180102</v>
      </c>
      <c r="K169" s="123">
        <f>Fat!L71</f>
        <v>2.9883641527791854E-2</v>
      </c>
      <c r="L169" s="126">
        <f>Fat!M71</f>
        <v>280011612.80485135</v>
      </c>
      <c r="M169" s="127">
        <f>Fat!N71</f>
        <v>-1508690.1311696172</v>
      </c>
      <c r="N169" s="123">
        <f>Fat!O71</f>
        <v>-5.359081087350513E-3</v>
      </c>
      <c r="O169" s="121">
        <f>Fat!P71</f>
        <v>79004358.091331825</v>
      </c>
      <c r="P169" s="122">
        <f>Fat!Q71</f>
        <v>-2154000.2672305703</v>
      </c>
      <c r="Q169" s="123">
        <f>Fat!R71</f>
        <v>-2.6540707707690077E-2</v>
      </c>
    </row>
    <row r="170" spans="2:17">
      <c r="B170" s="343"/>
      <c r="C170" s="83" t="s">
        <v>202</v>
      </c>
      <c r="D170" s="105">
        <f>Fat!E72</f>
        <v>76831810.888644114</v>
      </c>
      <c r="E170" s="106">
        <f>Fat!F72</f>
        <v>-4550815.2450571805</v>
      </c>
      <c r="F170" s="107">
        <f>Fat!G72</f>
        <v>-5.5918756388873107E-2</v>
      </c>
      <c r="G170" s="108">
        <f>Fat!H72</f>
        <v>11.111510918658139</v>
      </c>
      <c r="H170" s="109">
        <f>Fat!I72</f>
        <v>-0.47273255933623126</v>
      </c>
      <c r="I170" s="215">
        <f>Fat!J72</f>
        <v>4.4851114586615735</v>
      </c>
      <c r="J170" s="165">
        <f>Fat!K72</f>
        <v>-9.1053956138502201E-2</v>
      </c>
      <c r="K170" s="107">
        <f>Fat!L72</f>
        <v>-1.9897435491299912E-2</v>
      </c>
      <c r="L170" s="110">
        <f>Fat!M72</f>
        <v>344599235.40637678</v>
      </c>
      <c r="M170" s="111">
        <f>Fat!N72</f>
        <v>-27821123.672271907</v>
      </c>
      <c r="N170" s="107">
        <f>Fat!O72</f>
        <v>-7.4703552032171716E-2</v>
      </c>
      <c r="O170" s="105">
        <f>Fat!P72</f>
        <v>101514927.73164469</v>
      </c>
      <c r="P170" s="106">
        <f>Fat!Q72</f>
        <v>-6448648.9856454432</v>
      </c>
      <c r="Q170" s="107">
        <f>Fat!R72</f>
        <v>-5.9729856880637283E-2</v>
      </c>
    </row>
    <row r="171" spans="2:17">
      <c r="B171" s="343"/>
      <c r="C171" s="83" t="s">
        <v>203</v>
      </c>
      <c r="D171" s="105">
        <f>Fat!E73</f>
        <v>239838813.1567066</v>
      </c>
      <c r="E171" s="106">
        <f>Fat!F73</f>
        <v>-10422174.419382364</v>
      </c>
      <c r="F171" s="107">
        <f>Fat!G73</f>
        <v>-4.1645222135206439E-2</v>
      </c>
      <c r="G171" s="108">
        <f>Fat!H73</f>
        <v>34.685783925765087</v>
      </c>
      <c r="H171" s="109">
        <f>Fat!I73</f>
        <v>-0.9371045315564146</v>
      </c>
      <c r="I171" s="215">
        <f>Fat!J73</f>
        <v>4.9162469921238605</v>
      </c>
      <c r="J171" s="165">
        <f>Fat!K73</f>
        <v>2.9510037787215282E-2</v>
      </c>
      <c r="K171" s="107">
        <f>Fat!L73</f>
        <v>6.0388021829223155E-3</v>
      </c>
      <c r="L171" s="110">
        <f>Fat!M73</f>
        <v>1179106843.7762153</v>
      </c>
      <c r="M171" s="111">
        <f>Fat!N73</f>
        <v>-43852772.440642595</v>
      </c>
      <c r="N171" s="107">
        <f>Fat!O73</f>
        <v>-3.58579072106225E-2</v>
      </c>
      <c r="O171" s="105">
        <f>Fat!P73</f>
        <v>339746357.52640575</v>
      </c>
      <c r="P171" s="106">
        <f>Fat!Q73</f>
        <v>-11582181.028591037</v>
      </c>
      <c r="Q171" s="107">
        <f>Fat!R73</f>
        <v>-3.296680957438921E-2</v>
      </c>
    </row>
    <row r="172" spans="2:17" ht="15" thickBot="1">
      <c r="B172" s="344"/>
      <c r="C172" s="84" t="s">
        <v>204</v>
      </c>
      <c r="D172" s="128">
        <f>Fat!E74</f>
        <v>281005997.41112703</v>
      </c>
      <c r="E172" s="129">
        <f>Fat!F74</f>
        <v>4997644.6515851617</v>
      </c>
      <c r="F172" s="130">
        <f>Fat!G74</f>
        <v>1.8106860178753733E-2</v>
      </c>
      <c r="G172" s="131">
        <f>Fat!H74</f>
        <v>40.639432707991205</v>
      </c>
      <c r="H172" s="132">
        <f>Fat!I74</f>
        <v>1.3515882106428805</v>
      </c>
      <c r="I172" s="214">
        <f>Fat!J74</f>
        <v>5.0023643201824139</v>
      </c>
      <c r="J172" s="166">
        <f>Fat!K74</f>
        <v>-1.9054868823111804E-2</v>
      </c>
      <c r="K172" s="130">
        <f>Fat!L74</f>
        <v>-3.7947178090275216E-3</v>
      </c>
      <c r="L172" s="133">
        <f>Fat!M74</f>
        <v>1405694375.2066936</v>
      </c>
      <c r="M172" s="134">
        <f>Fat!N74</f>
        <v>19740736.33412385</v>
      </c>
      <c r="N172" s="130">
        <f>Fat!O74</f>
        <v>1.4243431944940326E-2</v>
      </c>
      <c r="O172" s="128">
        <f>Fat!P74</f>
        <v>388206001.00452423</v>
      </c>
      <c r="P172" s="129">
        <f>Fat!Q74</f>
        <v>7131572.3242931366</v>
      </c>
      <c r="Q172" s="130">
        <f>Fat!R74</f>
        <v>1.8714381725879102E-2</v>
      </c>
    </row>
    <row r="173" spans="2:17" ht="15" thickBot="1">
      <c r="B173" s="332" t="s">
        <v>106</v>
      </c>
      <c r="C173" s="149" t="s">
        <v>106</v>
      </c>
      <c r="D173" s="114">
        <f>'Segment Data'!E81</f>
        <v>36508956.385267101</v>
      </c>
      <c r="E173" s="115">
        <f>'Segment Data'!F81</f>
        <v>725616.56437140703</v>
      </c>
      <c r="F173" s="116">
        <f>'Segment Data'!G81</f>
        <v>2.0278055877491988E-2</v>
      </c>
      <c r="G173" s="117">
        <f>'Segment Data'!H81</f>
        <v>5.2799701427272714</v>
      </c>
      <c r="H173" s="118">
        <f>'Segment Data'!I81</f>
        <v>0.18646381792449596</v>
      </c>
      <c r="I173" s="167">
        <f>'Segment Data'!J81</f>
        <v>0</v>
      </c>
      <c r="J173" s="168">
        <f>'Segment Data'!K81</f>
        <v>8.1362668406552263</v>
      </c>
      <c r="K173" s="116">
        <f>'Segment Data'!L81</f>
        <v>-1.7767427900018617E-2</v>
      </c>
      <c r="L173" s="119">
        <f>'Segment Data'!M81</f>
        <v>-2.1789739060253791E-3</v>
      </c>
      <c r="M173" s="120">
        <f>'Segment Data'!N81</f>
        <v>297046611.22437662</v>
      </c>
      <c r="N173" s="116">
        <f>'Segment Data'!O81</f>
        <v>5268032.0814356208</v>
      </c>
      <c r="O173" s="114">
        <f>'Segment Data'!P81</f>
        <v>1.8054896616844639E-2</v>
      </c>
      <c r="P173" s="115">
        <f>'Segment Data'!Q81</f>
        <v>92488953.260633856</v>
      </c>
      <c r="Q173" s="116">
        <f>'Segment Data'!R81</f>
        <v>236702.79132072628</v>
      </c>
    </row>
    <row r="174" spans="2:17">
      <c r="B174" s="334"/>
      <c r="C174" s="99" t="s">
        <v>120</v>
      </c>
      <c r="D174" s="150">
        <f>'Segment Data'!E82</f>
        <v>34675804.653225943</v>
      </c>
      <c r="E174" s="151">
        <f>'Segment Data'!F82</f>
        <v>929814.13370500505</v>
      </c>
      <c r="F174" s="152">
        <f>'Segment Data'!G82</f>
        <v>2.7553321724758335E-2</v>
      </c>
      <c r="G174" s="153">
        <f>'Segment Data'!H82</f>
        <v>5.0148574862567079</v>
      </c>
      <c r="H174" s="154">
        <f>'Segment Data'!I82</f>
        <v>0.21135348108998375</v>
      </c>
      <c r="I174" s="169">
        <f>'Segment Data'!J82</f>
        <v>0</v>
      </c>
      <c r="J174" s="170">
        <f>'Segment Data'!K82</f>
        <v>7.5153635102303591</v>
      </c>
      <c r="K174" s="152">
        <f>'Segment Data'!L82</f>
        <v>6.4679477908868854E-2</v>
      </c>
      <c r="L174" s="155">
        <f>'Segment Data'!M82</f>
        <v>8.6810120558442165E-3</v>
      </c>
      <c r="M174" s="156">
        <f>'Segment Data'!N82</f>
        <v>260601276.97873035</v>
      </c>
      <c r="N174" s="152">
        <f>'Segment Data'!O82</f>
        <v>9170564.2600632906</v>
      </c>
      <c r="O174" s="150">
        <f>'Segment Data'!P82</f>
        <v>3.6473524498673693E-2</v>
      </c>
      <c r="P174" s="151">
        <f>'Segment Data'!Q82</f>
        <v>80040869.809163094</v>
      </c>
      <c r="Q174" s="152">
        <f>'Segment Data'!R82</f>
        <v>1643990.0399702638</v>
      </c>
    </row>
    <row r="175" spans="2:17" ht="15" thickBot="1">
      <c r="B175" s="334"/>
      <c r="C175" s="98" t="s">
        <v>121</v>
      </c>
      <c r="D175" s="142">
        <f>'Segment Data'!E83</f>
        <v>1833151.7320411957</v>
      </c>
      <c r="E175" s="143">
        <f>'Segment Data'!F83</f>
        <v>-204197.5693335894</v>
      </c>
      <c r="F175" s="144">
        <f>'Segment Data'!G83</f>
        <v>-0.1002270789774727</v>
      </c>
      <c r="G175" s="145">
        <f>'Segment Data'!H83</f>
        <v>0.26511265647056881</v>
      </c>
      <c r="H175" s="146">
        <f>'Segment Data'!I83</f>
        <v>-2.4889663165486631E-2</v>
      </c>
      <c r="I175" s="162">
        <f>'Segment Data'!J83</f>
        <v>0</v>
      </c>
      <c r="J175" s="163">
        <f>'Segment Data'!K83</f>
        <v>19.881242566355759</v>
      </c>
      <c r="K175" s="144">
        <f>'Segment Data'!L83</f>
        <v>7.7143977543464359E-2</v>
      </c>
      <c r="L175" s="147">
        <f>'Segment Data'!M83</f>
        <v>3.8953541458859649E-3</v>
      </c>
      <c r="M175" s="148">
        <f>'Segment Data'!N83</f>
        <v>36445334.245646209</v>
      </c>
      <c r="N175" s="144">
        <f>'Segment Data'!O83</f>
        <v>-3902532.1786278859</v>
      </c>
      <c r="O175" s="142">
        <f>'Segment Data'!P83</f>
        <v>-9.6722144799211568E-2</v>
      </c>
      <c r="P175" s="143">
        <f>'Segment Data'!Q83</f>
        <v>12448083.451470772</v>
      </c>
      <c r="Q175" s="144">
        <f>'Segment Data'!R83</f>
        <v>-1407287.2486494966</v>
      </c>
    </row>
    <row r="176" spans="2:17">
      <c r="B176" s="334"/>
      <c r="C176" s="82" t="s">
        <v>105</v>
      </c>
      <c r="D176" s="121">
        <f>Flavor!D81</f>
        <v>109064.16048860081</v>
      </c>
      <c r="E176" s="122">
        <f>Flavor!E81</f>
        <v>70861.860804508484</v>
      </c>
      <c r="F176" s="123">
        <f>Flavor!F81</f>
        <v>1.8549108663742511</v>
      </c>
      <c r="G176" s="124">
        <f>Flavor!G81</f>
        <v>1.5772992932052424E-2</v>
      </c>
      <c r="H176" s="125">
        <f>Flavor!H81</f>
        <v>1.0335164712638758E-2</v>
      </c>
      <c r="I176" s="213">
        <f>Flavor!I81</f>
        <v>7.4036453713968573</v>
      </c>
      <c r="J176" s="159">
        <f>Flavor!J81</f>
        <v>-1.7993140019574767</v>
      </c>
      <c r="K176" s="123">
        <f>Flavor!K81</f>
        <v>-0.19551471749045166</v>
      </c>
      <c r="L176" s="126">
        <f>Flavor!L81</f>
        <v>807472.36698671337</v>
      </c>
      <c r="M176" s="127">
        <f>Flavor!M81</f>
        <v>455898.15502530453</v>
      </c>
      <c r="N176" s="123">
        <f>Flavor!N81</f>
        <v>1.2967337748746686</v>
      </c>
      <c r="O176" s="121">
        <f>Flavor!O81</f>
        <v>242452.49431300163</v>
      </c>
      <c r="P176" s="122">
        <f>Flavor!P81</f>
        <v>141682.87065899372</v>
      </c>
      <c r="Q176" s="123">
        <f>Flavor!Q81</f>
        <v>1.406007738457586</v>
      </c>
    </row>
    <row r="177" spans="2:17">
      <c r="B177" s="334"/>
      <c r="C177" s="83" t="s">
        <v>104</v>
      </c>
      <c r="D177" s="105">
        <f>Flavor!D82</f>
        <v>34149494.71780134</v>
      </c>
      <c r="E177" s="106">
        <f>Flavor!E82</f>
        <v>680190.65634150058</v>
      </c>
      <c r="F177" s="107">
        <f>Flavor!F82</f>
        <v>2.0322820429503504E-2</v>
      </c>
      <c r="G177" s="108">
        <f>Flavor!G82</f>
        <v>4.9387418965494163</v>
      </c>
      <c r="H177" s="109">
        <f>Flavor!H82</f>
        <v>0.17462225939237008</v>
      </c>
      <c r="I177" s="215">
        <f>Flavor!I82</f>
        <v>7.8471596552292544</v>
      </c>
      <c r="J177" s="165">
        <f>Flavor!J82</f>
        <v>3.5140445538795362E-2</v>
      </c>
      <c r="K177" s="107">
        <f>Flavor!K82</f>
        <v>4.4982538567244195E-3</v>
      </c>
      <c r="L177" s="110">
        <f>Flavor!L82</f>
        <v>267976537.19599521</v>
      </c>
      <c r="M177" s="111">
        <f>Flavor!M82</f>
        <v>6513690.9329000413</v>
      </c>
      <c r="N177" s="107">
        <f>Flavor!N82</f>
        <v>2.4912491491604453E-2</v>
      </c>
      <c r="O177" s="105">
        <f>Flavor!O82</f>
        <v>81718888.943499163</v>
      </c>
      <c r="P177" s="106">
        <f>Flavor!P82</f>
        <v>666260.83751192689</v>
      </c>
      <c r="Q177" s="107">
        <f>Flavor!Q82</f>
        <v>8.2201015942469022E-3</v>
      </c>
    </row>
    <row r="178" spans="2:17">
      <c r="B178" s="334"/>
      <c r="C178" s="83" t="s">
        <v>103</v>
      </c>
      <c r="D178" s="105">
        <f>Flavor!D83</f>
        <v>82659.13785342245</v>
      </c>
      <c r="E178" s="106">
        <f>Flavor!E83</f>
        <v>-9552.4272221177089</v>
      </c>
      <c r="F178" s="107">
        <f>Flavor!F83</f>
        <v>-0.10359250723368933</v>
      </c>
      <c r="G178" s="108">
        <f>Flavor!G83</f>
        <v>1.1954266106214135E-2</v>
      </c>
      <c r="H178" s="109">
        <f>Flavor!H83</f>
        <v>-1.1714005387410287E-3</v>
      </c>
      <c r="I178" s="215">
        <f>Flavor!I83</f>
        <v>14.42103713601928</v>
      </c>
      <c r="J178" s="165">
        <f>Flavor!J83</f>
        <v>-1.2835292948914372</v>
      </c>
      <c r="K178" s="107">
        <f>Flavor!K83</f>
        <v>-8.1729686746723165E-2</v>
      </c>
      <c r="L178" s="110">
        <f>Flavor!L83</f>
        <v>1192030.4966155421</v>
      </c>
      <c r="M178" s="111">
        <f>Flavor!M83</f>
        <v>-256112.15281152492</v>
      </c>
      <c r="N178" s="107">
        <f>Flavor!N83</f>
        <v>-0.17685561081489543</v>
      </c>
      <c r="O178" s="105">
        <f>Flavor!O83</f>
        <v>514441.02522468567</v>
      </c>
      <c r="P178" s="106">
        <f>Flavor!P83</f>
        <v>-82603.479503775598</v>
      </c>
      <c r="Q178" s="107">
        <f>Flavor!Q83</f>
        <v>-0.13835397336308131</v>
      </c>
    </row>
    <row r="179" spans="2:17">
      <c r="B179" s="334"/>
      <c r="C179" s="83" t="s">
        <v>102</v>
      </c>
      <c r="D179" s="105">
        <f>Flavor!D84</f>
        <v>10397.824693650007</v>
      </c>
      <c r="E179" s="106">
        <f>Flavor!E84</f>
        <v>1524.1018240871872</v>
      </c>
      <c r="F179" s="107">
        <f>Flavor!F84</f>
        <v>0.17175449881525034</v>
      </c>
      <c r="G179" s="108">
        <f>Flavor!G84</f>
        <v>1.5037461863450848E-3</v>
      </c>
      <c r="H179" s="109">
        <f>Flavor!H84</f>
        <v>2.4063425249838287E-4</v>
      </c>
      <c r="I179" s="215">
        <f>Flavor!I84</f>
        <v>5.5706155789643477</v>
      </c>
      <c r="J179" s="165">
        <f>Flavor!J84</f>
        <v>-2.4436043395198324</v>
      </c>
      <c r="K179" s="107">
        <f>Flavor!K84</f>
        <v>-0.30490857056266291</v>
      </c>
      <c r="L179" s="110">
        <f>Flavor!L84</f>
        <v>57922.284225786927</v>
      </c>
      <c r="M179" s="111">
        <f>Flavor!M84</f>
        <v>-13193.682346572015</v>
      </c>
      <c r="N179" s="107">
        <f>Flavor!N84</f>
        <v>-0.18552349046887709</v>
      </c>
      <c r="O179" s="105">
        <f>Flavor!O84</f>
        <v>23171.495782017708</v>
      </c>
      <c r="P179" s="106">
        <f>Flavor!P84</f>
        <v>2148.2408302318436</v>
      </c>
      <c r="Q179" s="107">
        <f>Flavor!Q84</f>
        <v>0.10218402598258729</v>
      </c>
    </row>
    <row r="180" spans="2:17">
      <c r="B180" s="334"/>
      <c r="C180" s="83" t="s">
        <v>63</v>
      </c>
      <c r="D180" s="105">
        <f>Flavor!D85</f>
        <v>1317997.6036426846</v>
      </c>
      <c r="E180" s="106">
        <f>Flavor!E85</f>
        <v>-5732.0040235521737</v>
      </c>
      <c r="F180" s="107">
        <f>Flavor!F85</f>
        <v>-4.3301925033299039E-3</v>
      </c>
      <c r="G180" s="108">
        <f>Flavor!G85</f>
        <v>0.19061043328611058</v>
      </c>
      <c r="H180" s="109">
        <f>Flavor!H85</f>
        <v>2.1868494975612607E-3</v>
      </c>
      <c r="I180" s="215">
        <f>Flavor!I85</f>
        <v>14.537709008415117</v>
      </c>
      <c r="J180" s="165">
        <f>Flavor!J85</f>
        <v>-0.29211079248274174</v>
      </c>
      <c r="K180" s="107">
        <f>Flavor!K85</f>
        <v>-1.9697528115955674E-2</v>
      </c>
      <c r="L180" s="110">
        <f>Flavor!L85</f>
        <v>19160665.635545794</v>
      </c>
      <c r="M180" s="111">
        <f>Flavor!M85</f>
        <v>-470005.91125771776</v>
      </c>
      <c r="N180" s="107">
        <f>Flavor!N85</f>
        <v>-2.3942426530703654E-2</v>
      </c>
      <c r="O180" s="105">
        <f>Flavor!O85</f>
        <v>8034577.3915927168</v>
      </c>
      <c r="P180" s="106">
        <f>Flavor!P85</f>
        <v>-236442.41585985571</v>
      </c>
      <c r="Q180" s="107">
        <f>Flavor!Q85</f>
        <v>-2.8586851605265185E-2</v>
      </c>
    </row>
    <row r="181" spans="2:17">
      <c r="B181" s="334"/>
      <c r="C181" s="83" t="s">
        <v>64</v>
      </c>
      <c r="D181" s="105">
        <f>Flavor!D86</f>
        <v>722763.16779976909</v>
      </c>
      <c r="E181" s="106">
        <f>Flavor!E86</f>
        <v>-23837.820919872378</v>
      </c>
      <c r="F181" s="107">
        <f>Flavor!F86</f>
        <v>-3.1928461494207576E-2</v>
      </c>
      <c r="G181" s="108">
        <f>Flavor!G86</f>
        <v>0.10452689761862791</v>
      </c>
      <c r="H181" s="109">
        <f>Flavor!H86</f>
        <v>-1.7464932158084839E-3</v>
      </c>
      <c r="I181" s="215">
        <f>Flavor!I86</f>
        <v>10.004351791674361</v>
      </c>
      <c r="J181" s="165">
        <f>Flavor!J86</f>
        <v>-0.33776531775002994</v>
      </c>
      <c r="K181" s="107">
        <f>Flavor!K86</f>
        <v>-3.265920451067382E-2</v>
      </c>
      <c r="L181" s="110">
        <f>Flavor!L86</f>
        <v>7230776.9927338576</v>
      </c>
      <c r="M181" s="111">
        <f>Flavor!M86</f>
        <v>-490657.86661671288</v>
      </c>
      <c r="N181" s="107">
        <f>Flavor!N86</f>
        <v>-6.354490785123075E-2</v>
      </c>
      <c r="O181" s="105">
        <f>Flavor!O86</f>
        <v>2018658.1826816052</v>
      </c>
      <c r="P181" s="106">
        <f>Flavor!P86</f>
        <v>-259179.53941605939</v>
      </c>
      <c r="Q181" s="107">
        <f>Flavor!Q86</f>
        <v>-0.11378314482270516</v>
      </c>
    </row>
    <row r="182" spans="2:17">
      <c r="B182" s="334"/>
      <c r="C182" s="83" t="s">
        <v>196</v>
      </c>
      <c r="D182" s="105">
        <f>Flavor!D87</f>
        <v>191819.15335450997</v>
      </c>
      <c r="E182" s="106">
        <f>Flavor!E87</f>
        <v>-4615.2639307802601</v>
      </c>
      <c r="F182" s="107">
        <f>Flavor!F87</f>
        <v>-2.3495189868266885E-2</v>
      </c>
      <c r="G182" s="108">
        <f>Flavor!G87</f>
        <v>2.7741121707980251E-2</v>
      </c>
      <c r="H182" s="109">
        <f>Flavor!H87</f>
        <v>-2.1993368426425838E-4</v>
      </c>
      <c r="I182" s="215">
        <f>Flavor!I87</f>
        <v>15.013888463684452</v>
      </c>
      <c r="J182" s="165">
        <f>Flavor!J87</f>
        <v>-0.53390530582565177</v>
      </c>
      <c r="K182" s="107">
        <f>Flavor!K87</f>
        <v>-3.4339618452661959E-2</v>
      </c>
      <c r="L182" s="110">
        <f>Flavor!L87</f>
        <v>2879951.3736629961</v>
      </c>
      <c r="M182" s="111">
        <f>Flavor!M87</f>
        <v>-174170.43552258704</v>
      </c>
      <c r="N182" s="107">
        <f>Flavor!N87</f>
        <v>-5.702799246537963E-2</v>
      </c>
      <c r="O182" s="105">
        <f>Flavor!O87</f>
        <v>893629.55954614654</v>
      </c>
      <c r="P182" s="106">
        <f>Flavor!P87</f>
        <v>-40605.56362563197</v>
      </c>
      <c r="Q182" s="107">
        <f>Flavor!Q87</f>
        <v>-4.3463965995812592E-2</v>
      </c>
    </row>
    <row r="183" spans="2:17" ht="15" thickBot="1">
      <c r="B183" s="334"/>
      <c r="C183" s="83" t="s">
        <v>197</v>
      </c>
      <c r="D183" s="105">
        <f>Flavor!D88</f>
        <v>93119.2352751</v>
      </c>
      <c r="E183" s="106">
        <f>Flavor!E88</f>
        <v>50726.83890877731</v>
      </c>
      <c r="F183" s="107">
        <f>Flavor!F88</f>
        <v>1.1966022979789757</v>
      </c>
      <c r="G183" s="108">
        <f>Flavor!G88</f>
        <v>1.3467018251021081E-2</v>
      </c>
      <c r="H183" s="109">
        <f>Flavor!H88</f>
        <v>7.432759288717043E-3</v>
      </c>
      <c r="I183" s="215">
        <f>Flavor!I88</f>
        <v>8.8938108563343707</v>
      </c>
      <c r="J183" s="165">
        <f>Flavor!J88</f>
        <v>-6.8273269665063196</v>
      </c>
      <c r="K183" s="107">
        <f>Flavor!K88</f>
        <v>-0.43427689798553482</v>
      </c>
      <c r="L183" s="110">
        <f>Flavor!L88</f>
        <v>828184.86562323885</v>
      </c>
      <c r="M183" s="111">
        <f>Flavor!M88</f>
        <v>161728.15970778896</v>
      </c>
      <c r="N183" s="107">
        <f>Flavor!N88</f>
        <v>0.24266866590476865</v>
      </c>
      <c r="O183" s="105">
        <f>Flavor!O88</f>
        <v>357436.63827648398</v>
      </c>
      <c r="P183" s="106">
        <f>Flavor!P88</f>
        <v>126256.41582050559</v>
      </c>
      <c r="Q183" s="107">
        <f>Flavor!Q88</f>
        <v>0.54613848225943062</v>
      </c>
    </row>
    <row r="184" spans="2:17">
      <c r="B184" s="332" t="s">
        <v>101</v>
      </c>
      <c r="C184" s="101" t="s">
        <v>13</v>
      </c>
      <c r="D184" s="150">
        <f>'Branded vs. Private Label'!D19</f>
        <v>185557284.48281276</v>
      </c>
      <c r="E184" s="151">
        <f>'Branded vs. Private Label'!E19</f>
        <v>1426581.3175560832</v>
      </c>
      <c r="F184" s="152">
        <f>'Branded vs. Private Label'!F19</f>
        <v>7.7476558392096688E-3</v>
      </c>
      <c r="G184" s="153">
        <f>'Branded vs. Private Label'!G19</f>
        <v>26.835522535784335</v>
      </c>
      <c r="H184" s="154">
        <f>'Branded vs. Private Label'!H19</f>
        <v>0.62581416711643101</v>
      </c>
      <c r="I184" s="216">
        <f>'Branded vs. Private Label'!I19</f>
        <v>8.1743982215143571</v>
      </c>
      <c r="J184" s="170">
        <f>'Branded vs. Private Label'!J19</f>
        <v>0.18881347624842792</v>
      </c>
      <c r="K184" s="152">
        <f>'Branded vs. Private Label'!K19</f>
        <v>2.3644289337779761E-2</v>
      </c>
      <c r="L184" s="155">
        <f>'Branded vs. Private Label'!L19</f>
        <v>1516819136.2653384</v>
      </c>
      <c r="M184" s="156">
        <f>'Branded vs. Private Label'!M19</f>
        <v>46427801.933775663</v>
      </c>
      <c r="N184" s="152">
        <f>'Branded vs. Private Label'!N19</f>
        <v>3.1575132993341297E-2</v>
      </c>
      <c r="O184" s="150">
        <f>'Branded vs. Private Label'!O19</f>
        <v>352666384.16075772</v>
      </c>
      <c r="P184" s="151">
        <f>'Branded vs. Private Label'!P19</f>
        <v>4311766.7991070151</v>
      </c>
      <c r="Q184" s="152">
        <f>'Branded vs. Private Label'!Q19</f>
        <v>1.2377521594986283E-2</v>
      </c>
    </row>
    <row r="185" spans="2:17" ht="15" thickBot="1">
      <c r="B185" s="333"/>
      <c r="C185" s="100" t="s">
        <v>12</v>
      </c>
      <c r="D185" s="142">
        <f>'Branded vs. Private Label'!D20</f>
        <v>505904132.88059998</v>
      </c>
      <c r="E185" s="143">
        <f>'Branded vs. Private Label'!E20</f>
        <v>-12493786.460199475</v>
      </c>
      <c r="F185" s="144">
        <f>'Branded vs. Private Label'!F20</f>
        <v>-2.4100765057249288E-2</v>
      </c>
      <c r="G185" s="145">
        <f>'Branded vs. Private Label'!G20</f>
        <v>73.16447746421548</v>
      </c>
      <c r="H185" s="146">
        <f>'Branded vs. Private Label'!H20</f>
        <v>-0.62581416711687154</v>
      </c>
      <c r="I185" s="217">
        <f>'Branded vs. Private Label'!I20</f>
        <v>4.0426650418762788</v>
      </c>
      <c r="J185" s="163">
        <f>'Branded vs. Private Label'!J20</f>
        <v>-8.1490375838124685E-2</v>
      </c>
      <c r="K185" s="144">
        <f>'Branded vs. Private Label'!K20</f>
        <v>-1.9759288286784898E-2</v>
      </c>
      <c r="L185" s="147">
        <f>'Branded vs. Private Label'!L20</f>
        <v>2045200952.5371332</v>
      </c>
      <c r="M185" s="148">
        <f>'Branded vs. Private Label'!M20</f>
        <v>-92752635.044099092</v>
      </c>
      <c r="N185" s="144">
        <f>'Branded vs. Private Label'!N20</f>
        <v>-4.3383839379335883E-2</v>
      </c>
      <c r="O185" s="142">
        <f>'Branded vs. Private Label'!O20</f>
        <v>668604916.68291354</v>
      </c>
      <c r="P185" s="143">
        <f>'Branded vs. Private Label'!P20</f>
        <v>-17005207.330297828</v>
      </c>
      <c r="Q185" s="144">
        <f>'Branded vs. Private Label'!Q20</f>
        <v>-2.480302833155093E-2</v>
      </c>
    </row>
    <row r="186" spans="2:17" ht="15" thickBot="1">
      <c r="B186" s="332" t="s">
        <v>100</v>
      </c>
      <c r="C186" s="149" t="s">
        <v>99</v>
      </c>
      <c r="D186" s="114">
        <f>'Single Serve'!E27</f>
        <v>6728117.8573009381</v>
      </c>
      <c r="E186" s="115">
        <f>'Single Serve'!F27</f>
        <v>-137790.74390988983</v>
      </c>
      <c r="F186" s="116">
        <f>'Single Serve'!G27</f>
        <v>-2.0068828746946897E-2</v>
      </c>
      <c r="G186" s="117">
        <f>'Single Serve'!H27</f>
        <v>0.97302867352392231</v>
      </c>
      <c r="H186" s="118">
        <f>'Single Serve'!I27</f>
        <v>-4.2850445590242314E-3</v>
      </c>
      <c r="I186" s="218">
        <f>'Single Serve'!J27</f>
        <v>15.491907525854179</v>
      </c>
      <c r="J186" s="168">
        <f>'Single Serve'!K27</f>
        <v>-6.8472777407247776E-2</v>
      </c>
      <c r="K186" s="116">
        <f>'Single Serve'!L27</f>
        <v>-4.4004565487963049E-3</v>
      </c>
      <c r="L186" s="119">
        <f>'Single Serve'!M27</f>
        <v>104231379.6683543</v>
      </c>
      <c r="M186" s="120">
        <f>'Single Serve'!N27</f>
        <v>-2604769.2939198762</v>
      </c>
      <c r="N186" s="116">
        <f>'Single Serve'!O27</f>
        <v>-2.4380973286856945E-2</v>
      </c>
      <c r="O186" s="114">
        <f>'Single Serve'!P27</f>
        <v>51703564.147463605</v>
      </c>
      <c r="P186" s="115">
        <f>'Single Serve'!Q27</f>
        <v>-1421747.6851497814</v>
      </c>
      <c r="Q186" s="116">
        <f>'Single Serve'!R27</f>
        <v>-2.6762152279301579E-2</v>
      </c>
    </row>
    <row r="187" spans="2:17">
      <c r="B187" s="334"/>
      <c r="C187" s="99" t="s">
        <v>98</v>
      </c>
      <c r="D187" s="150">
        <f>'Single Serve'!E28</f>
        <v>4170029.7648360827</v>
      </c>
      <c r="E187" s="151">
        <f>'Single Serve'!F28</f>
        <v>158006.36446988303</v>
      </c>
      <c r="F187" s="152">
        <f>'Single Serve'!G28</f>
        <v>3.9383211088813916E-2</v>
      </c>
      <c r="G187" s="153">
        <f>'Single Serve'!H28</f>
        <v>0.60307482964655779</v>
      </c>
      <c r="H187" s="154">
        <f>'Single Serve'!I28</f>
        <v>3.1991563878034035E-2</v>
      </c>
      <c r="I187" s="216">
        <f>'Single Serve'!J28</f>
        <v>13.252215705675034</v>
      </c>
      <c r="J187" s="170">
        <f>'Single Serve'!K28</f>
        <v>-1.7000096625819694E-2</v>
      </c>
      <c r="K187" s="152">
        <f>'Single Serve'!L28</f>
        <v>-1.281168147319747E-3</v>
      </c>
      <c r="L187" s="155">
        <f>'Single Serve'!M28</f>
        <v>55262133.942693107</v>
      </c>
      <c r="M187" s="156">
        <f>'Single Serve'!N28</f>
        <v>2025729.6393531263</v>
      </c>
      <c r="N187" s="152">
        <f>'Single Serve'!O28</f>
        <v>3.8051586425908085E-2</v>
      </c>
      <c r="O187" s="150">
        <f>'Single Serve'!P28</f>
        <v>34710240.196446605</v>
      </c>
      <c r="P187" s="151">
        <f>'Single Serve'!Q28</f>
        <v>498440.26337052882</v>
      </c>
      <c r="Q187" s="152">
        <f>'Single Serve'!R28</f>
        <v>1.4569249918027119E-2</v>
      </c>
    </row>
    <row r="188" spans="2:17" ht="15" thickBot="1">
      <c r="B188" s="334"/>
      <c r="C188" s="98" t="s">
        <v>97</v>
      </c>
      <c r="D188" s="142">
        <f>'Single Serve'!E29</f>
        <v>2558088.0924648438</v>
      </c>
      <c r="E188" s="143">
        <f>'Single Serve'!F29</f>
        <v>-295797.10837978311</v>
      </c>
      <c r="F188" s="144">
        <f>'Single Serve'!G29</f>
        <v>-0.10364716432610531</v>
      </c>
      <c r="G188" s="145">
        <f>'Single Serve'!H29</f>
        <v>0.36995384387736269</v>
      </c>
      <c r="H188" s="146">
        <f>'Single Serve'!I29</f>
        <v>-3.6276608437059876E-2</v>
      </c>
      <c r="I188" s="217">
        <f>'Single Serve'!J29</f>
        <v>19.142908279783633</v>
      </c>
      <c r="J188" s="163">
        <f>'Single Serve'!K29</f>
        <v>0.36158356389421087</v>
      </c>
      <c r="K188" s="144">
        <f>'Single Serve'!L29</f>
        <v>1.9252292868793385E-2</v>
      </c>
      <c r="L188" s="147">
        <f>'Single Serve'!M29</f>
        <v>48969245.725661173</v>
      </c>
      <c r="M188" s="148">
        <f>'Single Serve'!N29</f>
        <v>-4630498.9332730621</v>
      </c>
      <c r="N188" s="144">
        <f>'Single Serve'!O29</f>
        <v>-8.6390317019938087E-2</v>
      </c>
      <c r="O188" s="142">
        <f>'Single Serve'!P29</f>
        <v>16993323.951016992</v>
      </c>
      <c r="P188" s="143">
        <f>'Single Serve'!Q29</f>
        <v>-1920187.9485203251</v>
      </c>
      <c r="Q188" s="144">
        <f>'Single Serve'!R29</f>
        <v>-0.10152466441556519</v>
      </c>
    </row>
    <row r="189" spans="2:17">
      <c r="B189" s="334"/>
      <c r="C189" s="82" t="s">
        <v>96</v>
      </c>
      <c r="D189" s="121">
        <f>Size!D58</f>
        <v>6922241.2257814035</v>
      </c>
      <c r="E189" s="122">
        <f>Size!E58</f>
        <v>-205813.97163331416</v>
      </c>
      <c r="F189" s="123">
        <f>Size!F58</f>
        <v>-2.8873790386466289E-2</v>
      </c>
      <c r="G189" s="124">
        <f>Size!G58</f>
        <v>1.0011030336553473</v>
      </c>
      <c r="H189" s="125">
        <f>Size!H58</f>
        <v>-1.3525405537290203E-2</v>
      </c>
      <c r="I189" s="158">
        <f>Size!I58</f>
        <v>15.59863512692575</v>
      </c>
      <c r="J189" s="159">
        <f>Size!J58</f>
        <v>-9.4167267507817343E-2</v>
      </c>
      <c r="K189" s="123">
        <f>Size!K58</f>
        <v>-6.0006661105488496E-3</v>
      </c>
      <c r="L189" s="126">
        <f>Size!L58</f>
        <v>107977515.14152735</v>
      </c>
      <c r="M189" s="127">
        <f>Size!M58</f>
        <v>-3881646.5281169564</v>
      </c>
      <c r="N189" s="123">
        <f>Size!N58</f>
        <v>-3.4701194521560008E-2</v>
      </c>
      <c r="O189" s="121">
        <f>Size!O58</f>
        <v>52590913.171156809</v>
      </c>
      <c r="P189" s="122">
        <f>Size!P58</f>
        <v>-1732582.3778600767</v>
      </c>
      <c r="Q189" s="123">
        <f>Size!Q58</f>
        <v>-3.1893794026872632E-2</v>
      </c>
    </row>
    <row r="190" spans="2:17">
      <c r="B190" s="334"/>
      <c r="C190" s="83" t="s">
        <v>95</v>
      </c>
      <c r="D190" s="105">
        <f>Size!D59</f>
        <v>17217187.927999996</v>
      </c>
      <c r="E190" s="106">
        <f>Size!E59</f>
        <v>-286853.5779678151</v>
      </c>
      <c r="F190" s="107">
        <f>Size!F59</f>
        <v>-1.6387848364619994E-2</v>
      </c>
      <c r="G190" s="108">
        <f>Size!G59</f>
        <v>2.4899708784403631</v>
      </c>
      <c r="H190" s="109">
        <f>Size!H59</f>
        <v>-1.6061114803509469E-3</v>
      </c>
      <c r="I190" s="164">
        <f>Size!I59</f>
        <v>9.1835345118418825</v>
      </c>
      <c r="J190" s="165">
        <f>Size!J59</f>
        <v>-3.1242706532994546E-2</v>
      </c>
      <c r="K190" s="107">
        <f>Size!K59</f>
        <v>-3.3905004746826125E-3</v>
      </c>
      <c r="L190" s="110">
        <f>Size!L59</f>
        <v>158114639.53365541</v>
      </c>
      <c r="M190" s="111">
        <f>Size!M59</f>
        <v>-3181203.3650250435</v>
      </c>
      <c r="N190" s="107">
        <f>Size!N59</f>
        <v>-1.9722785831643209E-2</v>
      </c>
      <c r="O190" s="105">
        <f>Size!O59</f>
        <v>68636470.123053759</v>
      </c>
      <c r="P190" s="106">
        <f>Size!P59</f>
        <v>-1376755.5465194881</v>
      </c>
      <c r="Q190" s="107">
        <f>Size!Q59</f>
        <v>-1.9664221057562364E-2</v>
      </c>
    </row>
    <row r="191" spans="2:17">
      <c r="B191" s="334"/>
      <c r="C191" s="83" t="s">
        <v>231</v>
      </c>
      <c r="D191" s="105">
        <f>Size!D60</f>
        <v>25213849.057276756</v>
      </c>
      <c r="E191" s="106">
        <f>Size!E60</f>
        <v>3348482.5682209916</v>
      </c>
      <c r="F191" s="107">
        <f>Size!F60</f>
        <v>0.15314093042515442</v>
      </c>
      <c r="G191" s="108">
        <f>Size!G60</f>
        <v>3.6464578390242997</v>
      </c>
      <c r="H191" s="109">
        <f>Size!H60</f>
        <v>0.53407696391378812</v>
      </c>
      <c r="I191" s="164">
        <f>Size!I60</f>
        <v>11.854715928994834</v>
      </c>
      <c r="J191" s="165">
        <f>Size!J60</f>
        <v>0.33708228512657001</v>
      </c>
      <c r="K191" s="107">
        <f>Size!K60</f>
        <v>2.9266626769816145E-2</v>
      </c>
      <c r="L191" s="110">
        <f>Size!L60</f>
        <v>298903018.05057013</v>
      </c>
      <c r="M191" s="111">
        <f>Size!M60</f>
        <v>47065737.340711772</v>
      </c>
      <c r="N191" s="107">
        <f>Size!N60</f>
        <v>0.18688947564890598</v>
      </c>
      <c r="O191" s="105">
        <f>Size!O60</f>
        <v>60702178.352326967</v>
      </c>
      <c r="P191" s="106">
        <f>Size!P60</f>
        <v>8212082.6152898967</v>
      </c>
      <c r="Q191" s="107">
        <f>Size!Q60</f>
        <v>0.15645013597289825</v>
      </c>
    </row>
    <row r="192" spans="2:17">
      <c r="B192" s="334"/>
      <c r="C192" s="83" t="s">
        <v>117</v>
      </c>
      <c r="D192" s="105">
        <f>Size!D61</f>
        <v>191973629.46172082</v>
      </c>
      <c r="E192" s="106">
        <f>Size!E61</f>
        <v>-4394195.0896686018</v>
      </c>
      <c r="F192" s="107">
        <f>Size!F61</f>
        <v>-2.2377368083123218E-2</v>
      </c>
      <c r="G192" s="108">
        <f>Size!G61</f>
        <v>27.763462232459514</v>
      </c>
      <c r="H192" s="109">
        <f>Size!H61</f>
        <v>-0.18811415326946701</v>
      </c>
      <c r="I192" s="164">
        <f>Size!I61</f>
        <v>6.4841943117246386</v>
      </c>
      <c r="J192" s="165">
        <f>Size!J61</f>
        <v>0.10595905431566255</v>
      </c>
      <c r="K192" s="107">
        <f>Size!K61</f>
        <v>1.6612597378339127E-2</v>
      </c>
      <c r="L192" s="110">
        <f>Size!L61</f>
        <v>1244794316.1568236</v>
      </c>
      <c r="M192" s="111">
        <f>Size!M61</f>
        <v>-7685865.817548275</v>
      </c>
      <c r="N192" s="107">
        <f>Size!N61</f>
        <v>-6.1365169111358775E-3</v>
      </c>
      <c r="O192" s="105">
        <f>Size!O61</f>
        <v>383584803.29136074</v>
      </c>
      <c r="P192" s="106">
        <f>Size!P61</f>
        <v>-8829440.9418507814</v>
      </c>
      <c r="Q192" s="107">
        <f>Size!Q61</f>
        <v>-2.2500306937388977E-2</v>
      </c>
    </row>
    <row r="193" spans="2:17">
      <c r="B193" s="334"/>
      <c r="C193" s="83" t="s">
        <v>94</v>
      </c>
      <c r="D193" s="105">
        <f>Size!D62</f>
        <v>16696447.992783507</v>
      </c>
      <c r="E193" s="106">
        <f>Size!E62</f>
        <v>1674205.0045554377</v>
      </c>
      <c r="F193" s="107">
        <f>Size!F62</f>
        <v>0.11144840393457892</v>
      </c>
      <c r="G193" s="108">
        <f>Size!G62</f>
        <v>2.4146608290088127</v>
      </c>
      <c r="H193" s="109">
        <f>Size!H62</f>
        <v>0.27635037346597002</v>
      </c>
      <c r="I193" s="164">
        <f>Size!I62</f>
        <v>8.9598837721270392</v>
      </c>
      <c r="J193" s="165">
        <f>Size!J62</f>
        <v>7.216634450604964E-2</v>
      </c>
      <c r="K193" s="107">
        <f>Size!K62</f>
        <v>8.1197838583136287E-3</v>
      </c>
      <c r="L193" s="110">
        <f>Size!L62</f>
        <v>149598233.42270401</v>
      </c>
      <c r="M193" s="111">
        <f>Size!M62</f>
        <v>16084782.614272177</v>
      </c>
      <c r="N193" s="107">
        <f>Size!N62</f>
        <v>0.12047312474419519</v>
      </c>
      <c r="O193" s="105">
        <f>Size!O62</f>
        <v>22261930.657044679</v>
      </c>
      <c r="P193" s="106">
        <f>Size!P62</f>
        <v>2232273.3394072577</v>
      </c>
      <c r="Q193" s="107">
        <f>Size!Q62</f>
        <v>0.11144840393457932</v>
      </c>
    </row>
    <row r="194" spans="2:17">
      <c r="B194" s="334"/>
      <c r="C194" s="83" t="s">
        <v>118</v>
      </c>
      <c r="D194" s="105">
        <f>Size!D63</f>
        <v>433306130.30589277</v>
      </c>
      <c r="E194" s="106">
        <f>Size!E63</f>
        <v>-11203971.670778155</v>
      </c>
      <c r="F194" s="107">
        <f>Size!F63</f>
        <v>-2.5205212707103269E-2</v>
      </c>
      <c r="G194" s="108">
        <f>Size!G63</f>
        <v>62.665265107360021</v>
      </c>
      <c r="H194" s="109">
        <f>Size!H63</f>
        <v>-0.60761627233637228</v>
      </c>
      <c r="I194" s="164">
        <f>Size!I63</f>
        <v>3.6967014189699601</v>
      </c>
      <c r="J194" s="165">
        <f>Size!J63</f>
        <v>-0.1200202193699913</v>
      </c>
      <c r="K194" s="107">
        <f>Size!K63</f>
        <v>-3.1445892769427379E-2</v>
      </c>
      <c r="L194" s="110">
        <f>Size!L63</f>
        <v>1601803386.7501762</v>
      </c>
      <c r="M194" s="111">
        <f>Size!M63</f>
        <v>-94767937.924882174</v>
      </c>
      <c r="N194" s="107">
        <f>Size!N63</f>
        <v>-5.5858505060512514E-2</v>
      </c>
      <c r="O194" s="105">
        <f>Size!O63</f>
        <v>433306130.30589277</v>
      </c>
      <c r="P194" s="106">
        <f>Size!P63</f>
        <v>-11203971.670778155</v>
      </c>
      <c r="Q194" s="107">
        <f>Size!Q63</f>
        <v>-2.5205212707103269E-2</v>
      </c>
    </row>
    <row r="195" spans="2:17" ht="15" thickBot="1">
      <c r="B195" s="334"/>
      <c r="C195" s="84" t="s">
        <v>93</v>
      </c>
      <c r="D195" s="105">
        <f>Size!D64</f>
        <v>0</v>
      </c>
      <c r="E195" s="106">
        <f>Size!E64</f>
        <v>-344.94612121582031</v>
      </c>
      <c r="F195" s="107">
        <f>Size!F64</f>
        <v>-1</v>
      </c>
      <c r="G195" s="108">
        <f>Size!G64</f>
        <v>0</v>
      </c>
      <c r="H195" s="109">
        <f>Size!H64</f>
        <v>-4.9100650160748075E-5</v>
      </c>
      <c r="I195" s="164">
        <f>Size!I64</f>
        <v>0</v>
      </c>
      <c r="J195" s="165">
        <f>Size!J64</f>
        <v>-5.6644444444444444</v>
      </c>
      <c r="K195" s="107">
        <f>Size!K64</f>
        <v>-1</v>
      </c>
      <c r="L195" s="110">
        <f>Size!L64</f>
        <v>0</v>
      </c>
      <c r="M195" s="111">
        <f>Size!M64</f>
        <v>-1953.9281399536133</v>
      </c>
      <c r="N195" s="107">
        <f>Size!N64</f>
        <v>-1</v>
      </c>
      <c r="O195" s="105">
        <f>Size!O64</f>
        <v>0</v>
      </c>
      <c r="P195" s="106">
        <f>Size!P64</f>
        <v>-76.654693603515625</v>
      </c>
      <c r="Q195" s="107">
        <f>Size!Q64</f>
        <v>-1</v>
      </c>
    </row>
    <row r="196" spans="2:17">
      <c r="B196" s="334"/>
      <c r="C196" s="101" t="s">
        <v>119</v>
      </c>
      <c r="D196" s="150">
        <f>'White Milk Size'!D19</f>
        <v>174500437.5211333</v>
      </c>
      <c r="E196" s="151">
        <f>'White Milk Size'!E19</f>
        <v>-4406265.3690909445</v>
      </c>
      <c r="F196" s="152">
        <f>'White Milk Size'!F19</f>
        <v>-2.462884452012172E-2</v>
      </c>
      <c r="G196" s="153">
        <f>'White Milk Size'!G19</f>
        <v>25.236467739084343</v>
      </c>
      <c r="H196" s="154">
        <f>'White Milk Size'!H19</f>
        <v>-0.2296409942551918</v>
      </c>
      <c r="I196" s="216">
        <f>'White Milk Size'!I19</f>
        <v>6.5059432435524105</v>
      </c>
      <c r="J196" s="170">
        <f>'White Milk Size'!J19</f>
        <v>0.1194275005039751</v>
      </c>
      <c r="K196" s="152">
        <f>'White Milk Size'!K19</f>
        <v>1.8699946153576619E-2</v>
      </c>
      <c r="L196" s="155">
        <f>'White Milk Size'!L19</f>
        <v>1135289942.4875567</v>
      </c>
      <c r="M196" s="156">
        <f>'White Milk Size'!M19</f>
        <v>-7300532.0577495098</v>
      </c>
      <c r="N196" s="152">
        <f>'White Milk Size'!N19</f>
        <v>-6.3894564328962709E-3</v>
      </c>
      <c r="O196" s="150">
        <f>'White Milk Size'!O19</f>
        <v>348707907.08244264</v>
      </c>
      <c r="P196" s="151">
        <f>'White Milk Size'!P19</f>
        <v>-8852523.6597554684</v>
      </c>
      <c r="Q196" s="152">
        <f>'White Milk Size'!Q19</f>
        <v>-2.4758118904208832E-2</v>
      </c>
    </row>
    <row r="197" spans="2:17" ht="15" thickBot="1">
      <c r="B197" s="333"/>
      <c r="C197" s="100" t="s">
        <v>116</v>
      </c>
      <c r="D197" s="142">
        <f>'White Milk Size'!D20</f>
        <v>423403263.16681451</v>
      </c>
      <c r="E197" s="143">
        <f>'White Milk Size'!E20</f>
        <v>-11213800.755849361</v>
      </c>
      <c r="F197" s="144">
        <f>'White Milk Size'!F20</f>
        <v>-2.5801565761450991E-2</v>
      </c>
      <c r="G197" s="145">
        <f>'White Milk Size'!G20</f>
        <v>61.233100290870588</v>
      </c>
      <c r="H197" s="146">
        <f>'White Milk Size'!H20</f>
        <v>-0.63157681969344992</v>
      </c>
      <c r="I197" s="217">
        <f>'White Milk Size'!I20</f>
        <v>3.6751909813718533</v>
      </c>
      <c r="J197" s="163">
        <f>'White Milk Size'!J20</f>
        <v>-0.12153569634844885</v>
      </c>
      <c r="K197" s="144">
        <f>'White Milk Size'!K20</f>
        <v>-3.2010651981254405E-2</v>
      </c>
      <c r="L197" s="147">
        <f>'White Milk Size'!L20</f>
        <v>1556087854.2740901</v>
      </c>
      <c r="M197" s="148">
        <f>'White Milk Size'!M20</f>
        <v>-94034346.913557768</v>
      </c>
      <c r="N197" s="144">
        <f>'White Milk Size'!N20</f>
        <v>-5.698629280054418E-2</v>
      </c>
      <c r="O197" s="142">
        <f>'White Milk Size'!O20</f>
        <v>423403263.16681451</v>
      </c>
      <c r="P197" s="143">
        <f>'White Milk Size'!P20</f>
        <v>-11213800.755849361</v>
      </c>
      <c r="Q197" s="144">
        <f>'White Milk Size'!Q20</f>
        <v>-2.5801565761450991E-2</v>
      </c>
    </row>
    <row r="198" spans="2:17">
      <c r="B198" s="332" t="s">
        <v>65</v>
      </c>
      <c r="C198" s="82" t="s">
        <v>90</v>
      </c>
      <c r="D198" s="121">
        <f>Organic!D19</f>
        <v>51996882.164634712</v>
      </c>
      <c r="E198" s="122">
        <f>Organic!E19</f>
        <v>-651460.12098871171</v>
      </c>
      <c r="F198" s="123">
        <f>Organic!F19</f>
        <v>-1.23738012007E-2</v>
      </c>
      <c r="G198" s="124">
        <f>Organic!G19</f>
        <v>7.5198530039321803</v>
      </c>
      <c r="H198" s="125">
        <f>Organic!H19</f>
        <v>2.5732394608579234E-2</v>
      </c>
      <c r="I198" s="213">
        <f>Organic!I19</f>
        <v>9.8969614144174241</v>
      </c>
      <c r="J198" s="159">
        <f>Organic!J19</f>
        <v>0.3025785135229011</v>
      </c>
      <c r="K198" s="123">
        <f>Organic!K19</f>
        <v>3.1537047942363283E-2</v>
      </c>
      <c r="L198" s="126">
        <f>Organic!L19</f>
        <v>514611136.4533993</v>
      </c>
      <c r="M198" s="127">
        <f>Organic!M19</f>
        <v>9482781.4677718878</v>
      </c>
      <c r="N198" s="123">
        <f>Organic!N19</f>
        <v>1.8773013579967621E-2</v>
      </c>
      <c r="O198" s="121">
        <f>Organic!O19</f>
        <v>92396750.568431228</v>
      </c>
      <c r="P198" s="122">
        <f>Organic!P19</f>
        <v>599630.22043986619</v>
      </c>
      <c r="Q198" s="123">
        <f>Organic!Q19</f>
        <v>6.5321245172696406E-3</v>
      </c>
    </row>
    <row r="199" spans="2:17" ht="15" thickBot="1">
      <c r="B199" s="333"/>
      <c r="C199" s="84" t="s">
        <v>92</v>
      </c>
      <c r="D199" s="128">
        <f>Organic!D20</f>
        <v>639464535.19877887</v>
      </c>
      <c r="E199" s="129">
        <f>Organic!E20</f>
        <v>-10415745.021652579</v>
      </c>
      <c r="F199" s="130">
        <f>Organic!F20</f>
        <v>-1.6027175063874358E-2</v>
      </c>
      <c r="G199" s="131">
        <f>Organic!G20</f>
        <v>92.480146996067759</v>
      </c>
      <c r="H199" s="132">
        <f>Organic!H20</f>
        <v>-2.5732394608709797E-2</v>
      </c>
      <c r="I199" s="214">
        <f>Organic!I20</f>
        <v>4.7655636624191802</v>
      </c>
      <c r="J199" s="166">
        <f>Organic!J20</f>
        <v>-9.4951620686041238E-3</v>
      </c>
      <c r="K199" s="130">
        <f>Organic!K20</f>
        <v>-1.9884911197136216E-3</v>
      </c>
      <c r="L199" s="133">
        <f>Organic!L20</f>
        <v>3047408952.3490715</v>
      </c>
      <c r="M199" s="134">
        <f>Organic!M20</f>
        <v>-55807614.578094006</v>
      </c>
      <c r="N199" s="130">
        <f>Organic!N20</f>
        <v>-1.7983796288299412E-2</v>
      </c>
      <c r="O199" s="128">
        <f>Organic!O20</f>
        <v>928874550.27523994</v>
      </c>
      <c r="P199" s="129">
        <f>Organic!P20</f>
        <v>-13293070.751630783</v>
      </c>
      <c r="Q199" s="130">
        <f>Organic!Q20</f>
        <v>-1.410902949216471E-2</v>
      </c>
    </row>
    <row r="200" spans="2:17">
      <c r="B200" s="332" t="s">
        <v>126</v>
      </c>
      <c r="C200" s="82" t="s">
        <v>89</v>
      </c>
      <c r="D200" s="121">
        <f>'Form Data'!D19</f>
        <v>61439609.873852029</v>
      </c>
      <c r="E200" s="122">
        <f>'Form Data'!E19</f>
        <v>5118846.7796743214</v>
      </c>
      <c r="F200" s="123">
        <f>'Form Data'!F19</f>
        <v>9.0887383239370456E-2</v>
      </c>
      <c r="G200" s="124">
        <f>'Form Data'!G19</f>
        <v>8.8854718905539372</v>
      </c>
      <c r="H200" s="125">
        <f>'Form Data'!H19</f>
        <v>0.86860805185783541</v>
      </c>
      <c r="I200" s="213">
        <f>'Form Data'!I19</f>
        <v>9.9897703814375056</v>
      </c>
      <c r="J200" s="159">
        <f>'Form Data'!J19</f>
        <v>0.23433831864625176</v>
      </c>
      <c r="K200" s="123">
        <f>'Form Data'!K19</f>
        <v>2.4021316240831078E-2</v>
      </c>
      <c r="L200" s="126">
        <f>'Form Data'!L19</f>
        <v>613767594.96488237</v>
      </c>
      <c r="M200" s="127">
        <f>'Form Data'!M19</f>
        <v>64334216.87507081</v>
      </c>
      <c r="N200" s="123">
        <f>'Form Data'!N19</f>
        <v>0.11709193405529615</v>
      </c>
      <c r="O200" s="121">
        <f>'Form Data'!O19</f>
        <v>122872455.57039595</v>
      </c>
      <c r="P200" s="122">
        <f>'Form Data'!P19</f>
        <v>10479334.145267427</v>
      </c>
      <c r="Q200" s="123">
        <f>'Form Data'!Q19</f>
        <v>9.3238216114927552E-2</v>
      </c>
    </row>
    <row r="201" spans="2:17" ht="15" thickBot="1">
      <c r="B201" s="333"/>
      <c r="C201" s="84" t="s">
        <v>91</v>
      </c>
      <c r="D201" s="128">
        <f>'Form Data'!D20</f>
        <v>630021807.48956144</v>
      </c>
      <c r="E201" s="129">
        <f>'Form Data'!E20</f>
        <v>-16186051.922316194</v>
      </c>
      <c r="F201" s="130">
        <f>'Form Data'!F20</f>
        <v>-2.504774847066598E-2</v>
      </c>
      <c r="G201" s="131">
        <f>'Form Data'!G20</f>
        <v>91.114528109445928</v>
      </c>
      <c r="H201" s="132">
        <f>'Form Data'!H20</f>
        <v>-0.86860805185811785</v>
      </c>
      <c r="I201" s="214">
        <f>'Form Data'!I20</f>
        <v>4.6796038784521521</v>
      </c>
      <c r="J201" s="166">
        <f>'Form Data'!J20</f>
        <v>-5.4030198061458812E-2</v>
      </c>
      <c r="K201" s="130">
        <f>'Form Data'!K20</f>
        <v>-1.1414105355024151E-2</v>
      </c>
      <c r="L201" s="133">
        <f>'Form Data'!L20</f>
        <v>2948252493.8375869</v>
      </c>
      <c r="M201" s="134">
        <f>'Form Data'!M20</f>
        <v>-110659049.985394</v>
      </c>
      <c r="N201" s="130">
        <f>'Form Data'!N20</f>
        <v>-3.6175956185739849E-2</v>
      </c>
      <c r="O201" s="128">
        <f>'Form Data'!O20</f>
        <v>898398845.27327538</v>
      </c>
      <c r="P201" s="129">
        <f>'Form Data'!P20</f>
        <v>-23172774.676457882</v>
      </c>
      <c r="Q201" s="130">
        <f>'Form Data'!Q20</f>
        <v>-2.5144844062930053E-2</v>
      </c>
    </row>
    <row r="202" spans="2:17" ht="15" thickBot="1">
      <c r="B202" s="245" t="s">
        <v>221</v>
      </c>
      <c r="C202" s="149" t="s">
        <v>127</v>
      </c>
      <c r="D202" s="262">
        <f>'Glass Bottle'!D11</f>
        <v>1589784.1985238169</v>
      </c>
      <c r="E202" s="263">
        <f>'Glass Bottle'!E11</f>
        <v>-7743.6835843438748</v>
      </c>
      <c r="F202" s="264">
        <f>'Glass Bottle'!F11</f>
        <v>-4.8472916629943288E-3</v>
      </c>
      <c r="G202" s="117">
        <f>'Glass Bottle'!G11</f>
        <v>0.22991654466937045</v>
      </c>
      <c r="H202" s="118">
        <f>'Glass Bottle'!H11</f>
        <v>2.5197054616706849E-3</v>
      </c>
      <c r="I202" s="167">
        <f>'Glass Bottle'!I11</f>
        <v>12.992256332191166</v>
      </c>
      <c r="J202" s="168">
        <f>'Glass Bottle'!J11</f>
        <v>0.36316760262089964</v>
      </c>
      <c r="K202" s="116">
        <f>'Glass Bottle'!K11</f>
        <v>2.8756437649421537E-2</v>
      </c>
      <c r="L202" s="119">
        <f>'Glass Bottle'!L11</f>
        <v>20654883.820088517</v>
      </c>
      <c r="M202" s="120">
        <f>'Glass Bottle'!M11</f>
        <v>479562.44898208603</v>
      </c>
      <c r="N202" s="116">
        <f>'Glass Bottle'!N11</f>
        <v>2.3769755145951681E-2</v>
      </c>
      <c r="O202" s="114">
        <f>'Glass Bottle'!O11</f>
        <v>4097155.7562087639</v>
      </c>
      <c r="P202" s="115">
        <f>'Glass Bottle'!P11</f>
        <v>-74410.738770960364</v>
      </c>
      <c r="Q202" s="116">
        <f>'Glass Bottle'!Q11</f>
        <v>-1.7837601021225488E-2</v>
      </c>
    </row>
    <row r="203" spans="2:17">
      <c r="B203" s="334" t="s">
        <v>222</v>
      </c>
      <c r="C203" s="246" t="s">
        <v>223</v>
      </c>
      <c r="D203" s="251">
        <f>Enhanced!D57</f>
        <v>3379423.459765838</v>
      </c>
      <c r="E203" s="122">
        <f>Enhanced!E57</f>
        <v>-58613.681896081194</v>
      </c>
      <c r="F203" s="123">
        <f>Enhanced!F57</f>
        <v>-1.7048588913076087E-2</v>
      </c>
      <c r="G203" s="124">
        <f>Enhanced!G57</f>
        <v>0.48873637413520382</v>
      </c>
      <c r="H203" s="125">
        <f>Enhanced!H57</f>
        <v>-6.4399152132715853E-4</v>
      </c>
      <c r="I203" s="213">
        <f>Enhanced!I57</f>
        <v>12.371131829929396</v>
      </c>
      <c r="J203" s="159">
        <f>Enhanced!J57</f>
        <v>0.2552974881326513</v>
      </c>
      <c r="K203" s="123">
        <f>Enhanced!K57</f>
        <v>2.1071391447796187E-2</v>
      </c>
      <c r="L203" s="126">
        <f>Enhanced!L57</f>
        <v>41807293.129919283</v>
      </c>
      <c r="M203" s="127">
        <f>Enhanced!M57</f>
        <v>152604.66059908271</v>
      </c>
      <c r="N203" s="123">
        <f>Enhanced!N57</f>
        <v>3.6635650441001412E-3</v>
      </c>
      <c r="O203" s="121">
        <f>Enhanced!O57</f>
        <v>8455669.1500955597</v>
      </c>
      <c r="P203" s="122">
        <f>Enhanced!P57</f>
        <v>-377728.35541863926</v>
      </c>
      <c r="Q203" s="123">
        <f>Enhanced!Q57</f>
        <v>-4.2761389961545875E-2</v>
      </c>
    </row>
    <row r="204" spans="2:17">
      <c r="B204" s="334"/>
      <c r="C204" s="246" t="s">
        <v>224</v>
      </c>
      <c r="D204" s="252">
        <f>Enhanced!D58</f>
        <v>659319753.80482173</v>
      </c>
      <c r="E204" s="106">
        <f>Enhanced!E58</f>
        <v>-15235900.943286419</v>
      </c>
      <c r="F204" s="107">
        <f>Enhanced!F58</f>
        <v>-2.2586573600032741E-2</v>
      </c>
      <c r="G204" s="108">
        <f>Enhanced!G58</f>
        <v>95.351633113362936</v>
      </c>
      <c r="H204" s="109">
        <f>Enhanced!H58</f>
        <v>-0.66661199981675168</v>
      </c>
      <c r="I204" s="164">
        <f>Enhanced!I58</f>
        <v>4.8220388469015312</v>
      </c>
      <c r="J204" s="165">
        <f>Enhanced!J58</f>
        <v>-4.6340933797037742E-2</v>
      </c>
      <c r="K204" s="107">
        <f>Enhanced!K58</f>
        <v>-9.5187589885167567E-3</v>
      </c>
      <c r="L204" s="110">
        <f>Enhanced!L58</f>
        <v>3179265465.3764038</v>
      </c>
      <c r="M204" s="111">
        <f>Enhanced!M58</f>
        <v>-104727645.15517044</v>
      </c>
      <c r="N204" s="107">
        <f>Enhanced!N58</f>
        <v>-3.1890336438074429E-2</v>
      </c>
      <c r="O204" s="105">
        <f>Enhanced!O58</f>
        <v>944316602.63496482</v>
      </c>
      <c r="P204" s="106">
        <f>Enhanced!P58</f>
        <v>-22119276.342617631</v>
      </c>
      <c r="Q204" s="107">
        <f>Enhanced!Q58</f>
        <v>-2.2887474299917533E-2</v>
      </c>
    </row>
    <row r="205" spans="2:17">
      <c r="B205" s="334"/>
      <c r="C205" s="247" t="s">
        <v>128</v>
      </c>
      <c r="D205" s="252">
        <f>'Enhanced - Aggs'!D50</f>
        <v>193.72450977563858</v>
      </c>
      <c r="E205" s="106">
        <f>'Enhanced - Aggs'!E50</f>
        <v>12.574545860290527</v>
      </c>
      <c r="F205" s="107">
        <f>'Enhanced - Aggs'!F50</f>
        <v>6.9415116561473075E-2</v>
      </c>
      <c r="G205" s="108">
        <f>'Enhanced - Aggs'!G50</f>
        <v>2.8016676695327757E-5</v>
      </c>
      <c r="H205" s="109">
        <f>'Enhanced - Aggs'!H50</f>
        <v>2.2312555591537775E-6</v>
      </c>
      <c r="I205" s="164">
        <f>'Enhanced - Aggs'!I50</f>
        <v>8.7081490701400348</v>
      </c>
      <c r="J205" s="165">
        <f>'Enhanced - Aggs'!J50</f>
        <v>-1.5019112636414533E-2</v>
      </c>
      <c r="K205" s="107">
        <f>'Enhanced - Aggs'!K50</f>
        <v>-1.7217497498293313E-3</v>
      </c>
      <c r="L205" s="110">
        <f>'Enhanced - Aggs'!L50</f>
        <v>1686.9819096660613</v>
      </c>
      <c r="M205" s="111">
        <f>'Enhanced - Aggs'!M50</f>
        <v>106.78030812859515</v>
      </c>
      <c r="N205" s="107">
        <f>'Enhanced - Aggs'!N50</f>
        <v>6.7573851352069669E-2</v>
      </c>
      <c r="O205" s="105">
        <f>'Enhanced - Aggs'!O50</f>
        <v>387.44901955127716</v>
      </c>
      <c r="P205" s="106">
        <f>'Enhanced - Aggs'!P50</f>
        <v>25.149091720581055</v>
      </c>
      <c r="Q205" s="107">
        <f>'Enhanced - Aggs'!Q50</f>
        <v>6.9415116561473075E-2</v>
      </c>
    </row>
    <row r="206" spans="2:17" ht="15" customHeight="1">
      <c r="B206" s="334"/>
      <c r="C206" s="247" t="s">
        <v>129</v>
      </c>
      <c r="D206" s="252">
        <f>'Enhanced - Aggs'!D51</f>
        <v>1848937.0370885488</v>
      </c>
      <c r="E206" s="106">
        <f>'Enhanced - Aggs'!E51</f>
        <v>213104.51461390476</v>
      </c>
      <c r="F206" s="107">
        <f>'Enhanced - Aggs'!F51</f>
        <v>0.13027281930519752</v>
      </c>
      <c r="G206" s="108">
        <f>'Enhanced - Aggs'!G51</f>
        <v>0.26739554668699556</v>
      </c>
      <c r="H206" s="109">
        <f>'Enhanced - Aggs'!H51</f>
        <v>3.4546311784748374E-2</v>
      </c>
      <c r="I206" s="164">
        <f>'Enhanced - Aggs'!I51</f>
        <v>13.403903714113317</v>
      </c>
      <c r="J206" s="165">
        <f>'Enhanced - Aggs'!J51</f>
        <v>7.1707528122066932E-2</v>
      </c>
      <c r="K206" s="107">
        <f>'Enhanced - Aggs'!K51</f>
        <v>5.3785233221675301E-3</v>
      </c>
      <c r="L206" s="110">
        <f>'Enhanced - Aggs'!L51</f>
        <v>24782974.018592872</v>
      </c>
      <c r="M206" s="111">
        <f>'Enhanced - Aggs'!M51</f>
        <v>2973733.9015359767</v>
      </c>
      <c r="N206" s="107">
        <f>'Enhanced - Aggs'!N51</f>
        <v>0.1363520180242426</v>
      </c>
      <c r="O206" s="105">
        <f>'Enhanced - Aggs'!O51</f>
        <v>3743943.1322695129</v>
      </c>
      <c r="P206" s="106">
        <f>'Enhanced - Aggs'!P51</f>
        <v>450317.00802265247</v>
      </c>
      <c r="Q206" s="107">
        <f>'Enhanced - Aggs'!Q51</f>
        <v>0.13672377830244001</v>
      </c>
    </row>
    <row r="207" spans="2:17">
      <c r="B207" s="334"/>
      <c r="C207" s="247" t="s">
        <v>130</v>
      </c>
      <c r="D207" s="252">
        <f>'Enhanced - Aggs'!D52</f>
        <v>369663.61364402313</v>
      </c>
      <c r="E207" s="106">
        <f>'Enhanced - Aggs'!E52</f>
        <v>32991.639956654108</v>
      </c>
      <c r="F207" s="107">
        <f>'Enhanced - Aggs'!F52</f>
        <v>9.7993425455989658E-2</v>
      </c>
      <c r="G207" s="108">
        <f>'Enhanced - Aggs'!G52</f>
        <v>5.3461206129703356E-2</v>
      </c>
      <c r="H207" s="109">
        <f>'Enhanced - Aggs'!H52</f>
        <v>5.5383225770880215E-3</v>
      </c>
      <c r="I207" s="164">
        <f>'Enhanced - Aggs'!I52</f>
        <v>9.5074090550949055</v>
      </c>
      <c r="J207" s="165">
        <f>'Enhanced - Aggs'!J52</f>
        <v>0.47728572166114347</v>
      </c>
      <c r="K207" s="107">
        <f>'Enhanced - Aggs'!K52</f>
        <v>5.2854839744437082E-2</v>
      </c>
      <c r="L207" s="110">
        <f>'Enhanced - Aggs'!L52</f>
        <v>3514543.1876982902</v>
      </c>
      <c r="M207" s="111">
        <f>'Enhanced - Aggs'!M52</f>
        <v>474353.74239078164</v>
      </c>
      <c r="N207" s="107">
        <f>'Enhanced - Aggs'!N52</f>
        <v>0.15602769199891153</v>
      </c>
      <c r="O207" s="105">
        <f>'Enhanced - Aggs'!O52</f>
        <v>702178.71088111401</v>
      </c>
      <c r="P207" s="106">
        <f>'Enhanced - Aggs'!P52</f>
        <v>55479.98851454258</v>
      </c>
      <c r="Q207" s="107">
        <f>'Enhanced - Aggs'!Q52</f>
        <v>8.5789544026800446E-2</v>
      </c>
    </row>
    <row r="208" spans="2:17">
      <c r="B208" s="334"/>
      <c r="C208" s="248" t="s">
        <v>225</v>
      </c>
      <c r="D208" s="252">
        <f>Enhanced!D59</f>
        <v>6112543.4806518396</v>
      </c>
      <c r="E208" s="106">
        <f>Enhanced!E59</f>
        <v>597827.00648392364</v>
      </c>
      <c r="F208" s="107">
        <f>Enhanced!F59</f>
        <v>0.10840575563299949</v>
      </c>
      <c r="G208" s="108">
        <f>Enhanced!G59</f>
        <v>0.88400355061882618</v>
      </c>
      <c r="H208" s="109">
        <f>Enhanced!H59</f>
        <v>9.902251248035665E-2</v>
      </c>
      <c r="I208" s="164">
        <f>Enhanced!I59</f>
        <v>11.985758076983243</v>
      </c>
      <c r="J208" s="165">
        <f>Enhanced!J59</f>
        <v>0.17564473082424925</v>
      </c>
      <c r="K208" s="107">
        <f>Enhanced!K59</f>
        <v>1.4872400092703108E-2</v>
      </c>
      <c r="L208" s="110">
        <f>Enhanced!L59</f>
        <v>73263467.39413406</v>
      </c>
      <c r="M208" s="111">
        <f>Enhanced!M59</f>
        <v>8134040.7622806802</v>
      </c>
      <c r="N208" s="107">
        <f>Enhanced!N59</f>
        <v>0.1248904094958284</v>
      </c>
      <c r="O208" s="105">
        <f>Enhanced!O59</f>
        <v>12244219.361499844</v>
      </c>
      <c r="P208" s="106">
        <f>Enhanced!P59</f>
        <v>1187322.6120592132</v>
      </c>
      <c r="Q208" s="107">
        <f>Enhanced!Q59</f>
        <v>0.10738298809919519</v>
      </c>
    </row>
    <row r="209" spans="2:17">
      <c r="B209" s="334"/>
      <c r="C209" s="248" t="s">
        <v>226</v>
      </c>
      <c r="D209" s="252">
        <f>Enhanced!D60</f>
        <v>87040.539678743415</v>
      </c>
      <c r="E209" s="106">
        <f>Enhanced!E60</f>
        <v>27916.474980246996</v>
      </c>
      <c r="F209" s="107">
        <f>Enhanced!F60</f>
        <v>0.47216772261188833</v>
      </c>
      <c r="G209" s="108">
        <f>Enhanced!G60</f>
        <v>1.2587909823028808E-2</v>
      </c>
      <c r="H209" s="109">
        <f>Enhanced!H60</f>
        <v>4.1720157506151424E-3</v>
      </c>
      <c r="I209" s="164">
        <f>Enhanced!I60</f>
        <v>9.1674663935637088</v>
      </c>
      <c r="J209" s="165">
        <f>Enhanced!J60</f>
        <v>9.4938417008807008E-2</v>
      </c>
      <c r="K209" s="107">
        <f>Enhanced!K60</f>
        <v>1.0464384045344971E-2</v>
      </c>
      <c r="L209" s="110">
        <f>Enhanced!L60</f>
        <v>797941.22238252882</v>
      </c>
      <c r="M209" s="111">
        <f>Enhanced!M60</f>
        <v>261536.49131777801</v>
      </c>
      <c r="N209" s="107">
        <f>Enhanced!N60</f>
        <v>0.48757305104046006</v>
      </c>
      <c r="O209" s="105">
        <f>Enhanced!O60</f>
        <v>183428.97912359238</v>
      </c>
      <c r="P209" s="106">
        <f>Enhanced!P60</f>
        <v>60994.635895751504</v>
      </c>
      <c r="Q209" s="107">
        <f>Enhanced!Q60</f>
        <v>0.49818240771092459</v>
      </c>
    </row>
    <row r="210" spans="2:17">
      <c r="B210" s="334"/>
      <c r="C210" s="248" t="s">
        <v>227</v>
      </c>
      <c r="D210" s="252">
        <f>Enhanced!D61</f>
        <v>22219195.037637793</v>
      </c>
      <c r="E210" s="106">
        <f>Enhanced!E61</f>
        <v>3550580.481466651</v>
      </c>
      <c r="F210" s="107">
        <f>Enhanced!F61</f>
        <v>0.19018982210937355</v>
      </c>
      <c r="G210" s="108">
        <f>Enhanced!G61</f>
        <v>3.2133672942101361</v>
      </c>
      <c r="H210" s="109">
        <f>Enhanced!H61</f>
        <v>0.55602153517520714</v>
      </c>
      <c r="I210" s="164">
        <f>Enhanced!I61</f>
        <v>11.875342846019084</v>
      </c>
      <c r="J210" s="165">
        <f>Enhanced!J61</f>
        <v>0.38727713172957756</v>
      </c>
      <c r="K210" s="107">
        <f>Enhanced!K61</f>
        <v>3.3711256652010649E-2</v>
      </c>
      <c r="L210" s="110">
        <f>Enhanced!L61</f>
        <v>263860558.83451471</v>
      </c>
      <c r="M210" s="111">
        <f>Enhanced!M61</f>
        <v>49394288.018479019</v>
      </c>
      <c r="N210" s="107">
        <f>Enhanced!N61</f>
        <v>0.2303126166671137</v>
      </c>
      <c r="O210" s="105">
        <f>Enhanced!O61</f>
        <v>55351989.710988745</v>
      </c>
      <c r="P210" s="106">
        <f>Enhanced!P61</f>
        <v>8446887.577623643</v>
      </c>
      <c r="Q210" s="107">
        <f>Enhanced!Q61</f>
        <v>0.18008462178819351</v>
      </c>
    </row>
    <row r="211" spans="2:17">
      <c r="B211" s="334"/>
      <c r="C211" s="248" t="s">
        <v>131</v>
      </c>
      <c r="D211" s="252">
        <f>'Enhanced - Aggs'!D54</f>
        <v>118144.40544617176</v>
      </c>
      <c r="E211" s="106">
        <f>'Enhanced - Aggs'!E54</f>
        <v>21710.944821178913</v>
      </c>
      <c r="F211" s="107">
        <f>'Enhanced - Aggs'!F54</f>
        <v>0.22513912370735811</v>
      </c>
      <c r="G211" s="108">
        <f>'Enhanced - Aggs'!G54</f>
        <v>1.708618911763202E-2</v>
      </c>
      <c r="H211" s="109">
        <f>'Enhanced - Aggs'!H54</f>
        <v>3.3595653850649124E-3</v>
      </c>
      <c r="I211" s="164">
        <f>'Enhanced - Aggs'!I54</f>
        <v>19.056608086646289</v>
      </c>
      <c r="J211" s="165">
        <f>'Enhanced - Aggs'!J54</f>
        <v>1.4633984012996422</v>
      </c>
      <c r="K211" s="107">
        <f>'Enhanced - Aggs'!K54</f>
        <v>8.3179728285652399E-2</v>
      </c>
      <c r="L211" s="110">
        <f>'Enhanced - Aggs'!L54</f>
        <v>2251431.6322175348</v>
      </c>
      <c r="M211" s="111">
        <f>'Enhanced - Aggs'!M54</f>
        <v>554857.53875841619</v>
      </c>
      <c r="N211" s="107">
        <f>'Enhanced - Aggs'!N54</f>
        <v>0.3270458631294586</v>
      </c>
      <c r="O211" s="105">
        <f>'Enhanced - Aggs'!O54</f>
        <v>226075.18154549599</v>
      </c>
      <c r="P211" s="106">
        <f>'Enhanced - Aggs'!P54</f>
        <v>42966.585977077484</v>
      </c>
      <c r="Q211" s="107">
        <f>'Enhanced - Aggs'!Q54</f>
        <v>0.23465084117814133</v>
      </c>
    </row>
    <row r="212" spans="2:17">
      <c r="B212" s="338"/>
      <c r="C212" s="249" t="s">
        <v>179</v>
      </c>
      <c r="D212" s="252">
        <f>'Enhanced - Aggs'!D55</f>
        <v>3394776.455414454</v>
      </c>
      <c r="E212" s="106">
        <f>'Enhanced - Aggs'!E55</f>
        <v>1015363.1205740417</v>
      </c>
      <c r="F212" s="107">
        <f>'Enhanced - Aggs'!F55</f>
        <v>0.42672834757486233</v>
      </c>
      <c r="G212" s="108">
        <f>'Enhanced - Aggs'!G55</f>
        <v>15.139950026816898</v>
      </c>
      <c r="H212" s="109">
        <f>'Enhanced - Aggs'!H55</f>
        <v>4.1771570549326977</v>
      </c>
      <c r="I212" s="164">
        <f>'Enhanced - Aggs'!I55</f>
        <v>34.062761269369709</v>
      </c>
      <c r="J212" s="165">
        <f>'Enhanced - Aggs'!J55</f>
        <v>3.3691592234147656</v>
      </c>
      <c r="K212" s="107">
        <f>'Enhanced - Aggs'!K55</f>
        <v>0.10976747591795866</v>
      </c>
      <c r="L212" s="110">
        <f>'Enhanced - Aggs'!L55</f>
        <v>115635459.96365966</v>
      </c>
      <c r="M212" s="111">
        <f>'Enhanced - Aggs'!M55</f>
        <v>42602693.961229503</v>
      </c>
      <c r="N212" s="107">
        <f>'Enhanced - Aggs'!N55</f>
        <v>0.58333671710875501</v>
      </c>
      <c r="O212" s="105">
        <f>'Enhanced - Aggs'!O55</f>
        <v>27789410.042679042</v>
      </c>
      <c r="P212" s="106">
        <f>'Enhanced - Aggs'!P55</f>
        <v>7256282.3381642029</v>
      </c>
      <c r="Q212" s="107">
        <f>'Enhanced - Aggs'!Q55</f>
        <v>0.35339391263653841</v>
      </c>
    </row>
    <row r="213" spans="2:17" ht="15" thickBot="1">
      <c r="B213" s="333"/>
      <c r="C213" s="250" t="s">
        <v>228</v>
      </c>
      <c r="D213" s="253">
        <f>Enhanced!D62</f>
        <v>343461.04085765505</v>
      </c>
      <c r="E213" s="129">
        <f>Enhanced!E62</f>
        <v>50985.5196093907</v>
      </c>
      <c r="F213" s="130">
        <f>Enhanced!F62</f>
        <v>0.17432405758877936</v>
      </c>
      <c r="G213" s="131">
        <f>Enhanced!G62</f>
        <v>4.9671757849815201E-2</v>
      </c>
      <c r="H213" s="132">
        <f>Enhanced!H62</f>
        <v>8.0399279316336406E-3</v>
      </c>
      <c r="I213" s="214">
        <f>Enhanced!I62</f>
        <v>8.8084600150405095</v>
      </c>
      <c r="J213" s="166">
        <f>Enhanced!J62</f>
        <v>3.8424416855590948E-2</v>
      </c>
      <c r="K213" s="130">
        <f>Enhanced!K62</f>
        <v>4.3813296337751944E-3</v>
      </c>
      <c r="L213" s="133">
        <f>Enhanced!L62</f>
        <v>3025362.8451188491</v>
      </c>
      <c r="M213" s="134">
        <f>Enhanced!M62</f>
        <v>460342.11217388138</v>
      </c>
      <c r="N213" s="130">
        <f>Enhanced!N62</f>
        <v>0.17946915838194824</v>
      </c>
      <c r="O213" s="128">
        <f>Enhanced!O62</f>
        <v>719391.00699832977</v>
      </c>
      <c r="P213" s="129">
        <f>Enhanced!P62</f>
        <v>108359.34126594604</v>
      </c>
      <c r="Q213" s="130">
        <f>Enhanced!Q62</f>
        <v>0.17733833996322651</v>
      </c>
    </row>
    <row r="214" spans="2:17" ht="15.45" customHeight="1" thickBot="1">
      <c r="B214" s="332" t="s">
        <v>62</v>
      </c>
      <c r="C214" s="300" t="s">
        <v>88</v>
      </c>
      <c r="D214" s="301">
        <f>'Non-Dairy Alternatives'!D90</f>
        <v>89047380.297872409</v>
      </c>
      <c r="E214" s="302">
        <f>'Non-Dairy Alternatives'!E90</f>
        <v>-5596126.6829748899</v>
      </c>
      <c r="F214" s="303">
        <f>'Non-Dairy Alternatives'!F90</f>
        <v>-5.9128479718184579E-2</v>
      </c>
      <c r="G214" s="304">
        <f>'Non-Dairy Alternatives'!G90</f>
        <v>99.999999999999901</v>
      </c>
      <c r="H214" s="305">
        <f>'Non-Dairy Alternatives'!H90</f>
        <v>-9.9475983006414026E-14</v>
      </c>
      <c r="I214" s="306">
        <f>'Non-Dairy Alternatives'!I90</f>
        <v>8.7345851029029618</v>
      </c>
      <c r="J214" s="307">
        <f>'Non-Dairy Alternatives'!J90</f>
        <v>0.11000674734054172</v>
      </c>
      <c r="K214" s="303">
        <f>'Non-Dairy Alternatives'!K90</f>
        <v>1.2755029035082381E-2</v>
      </c>
      <c r="L214" s="308">
        <f>'Non-Dairy Alternatives'!L90</f>
        <v>777791921.40233111</v>
      </c>
      <c r="M214" s="309">
        <f>'Non-Dairy Alternatives'!M90</f>
        <v>-38468420.399205327</v>
      </c>
      <c r="N214" s="303">
        <f>'Non-Dairy Alternatives'!N90</f>
        <v>-4.712763615870786E-2</v>
      </c>
      <c r="O214" s="301">
        <f>'Non-Dairy Alternatives'!O90</f>
        <v>205651009.32767412</v>
      </c>
      <c r="P214" s="302">
        <f>'Non-Dairy Alternatives'!P90</f>
        <v>-6941155.2829575241</v>
      </c>
      <c r="Q214" s="303">
        <f>'Non-Dairy Alternatives'!Q90</f>
        <v>-3.2650099290679128E-2</v>
      </c>
    </row>
    <row r="215" spans="2:17" ht="15.45" customHeight="1">
      <c r="B215" s="338"/>
      <c r="C215" s="82" t="s">
        <v>265</v>
      </c>
      <c r="D215" s="121">
        <f>'Non-Dairy Alternatives'!D91</f>
        <v>878509.04804251425</v>
      </c>
      <c r="E215" s="122">
        <f>'Non-Dairy Alternatives'!E91</f>
        <v>-83616.961361018708</v>
      </c>
      <c r="F215" s="123">
        <f>'Non-Dairy Alternatives'!F91</f>
        <v>-8.6908534374677993E-2</v>
      </c>
      <c r="G215" s="124">
        <f>'Non-Dairy Alternatives'!G91</f>
        <v>0.98656360816434185</v>
      </c>
      <c r="H215" s="125">
        <f>'Non-Dairy Alternatives'!H91</f>
        <v>-3.0015383988004407E-2</v>
      </c>
      <c r="I215" s="213">
        <f>'Non-Dairy Alternatives'!I91</f>
        <v>12.964002937085745</v>
      </c>
      <c r="J215" s="159">
        <f>'Non-Dairy Alternatives'!J91</f>
        <v>1.5043583777346576</v>
      </c>
      <c r="K215" s="255">
        <f>'Non-Dairy Alternatives'!K91</f>
        <v>0.13127443612612741</v>
      </c>
      <c r="L215" s="267">
        <f>'Non-Dairy Alternatives'!L91</f>
        <v>11388993.879079556</v>
      </c>
      <c r="M215" s="127">
        <f>'Non-Dairy Alternatives'!M91</f>
        <v>363371.79000818729</v>
      </c>
      <c r="N215" s="123">
        <f>'Non-Dairy Alternatives'!N91</f>
        <v>3.2957032906865413E-2</v>
      </c>
      <c r="O215" s="121">
        <f>'Non-Dairy Alternatives'!O91</f>
        <v>2431111.0134718721</v>
      </c>
      <c r="P215" s="122">
        <f>'Non-Dairy Alternatives'!P91</f>
        <v>-50801.912086370401</v>
      </c>
      <c r="Q215" s="123">
        <f>'Non-Dairy Alternatives'!Q91</f>
        <v>-2.0468853505383883E-2</v>
      </c>
    </row>
    <row r="216" spans="2:17" ht="15.45" customHeight="1">
      <c r="B216" s="338"/>
      <c r="C216" s="265" t="s">
        <v>85</v>
      </c>
      <c r="D216" s="105">
        <f>'Non-Dairy Alternatives'!D92</f>
        <v>55229431.003754362</v>
      </c>
      <c r="E216" s="106">
        <f>'Non-Dairy Alternatives'!E92</f>
        <v>-5337547.683126092</v>
      </c>
      <c r="F216" s="107">
        <f>'Non-Dairy Alternatives'!F92</f>
        <v>-8.8126365205043147E-2</v>
      </c>
      <c r="G216" s="108">
        <f>'Non-Dairy Alternatives'!G92</f>
        <v>62.022521964156972</v>
      </c>
      <c r="H216" s="109">
        <f>'Non-Dairy Alternatives'!H92</f>
        <v>-1.9723368687233389</v>
      </c>
      <c r="I216" s="164">
        <f>'Non-Dairy Alternatives'!I92</f>
        <v>7.2462001815910559</v>
      </c>
      <c r="J216" s="165">
        <f>'Non-Dairy Alternatives'!J92</f>
        <v>8.2742933872319568E-3</v>
      </c>
      <c r="K216" s="254">
        <f>'Non-Dairy Alternatives'!K92</f>
        <v>1.1431857019587859E-3</v>
      </c>
      <c r="L216" s="257">
        <f>'Non-Dairy Alternatives'!L92</f>
        <v>400203512.96857554</v>
      </c>
      <c r="M216" s="111">
        <f>'Non-Dairy Alternatives'!M92</f>
        <v>-38175790.039485753</v>
      </c>
      <c r="N216" s="107">
        <f>'Non-Dairy Alternatives'!N92</f>
        <v>-8.7083924303752419E-2</v>
      </c>
      <c r="O216" s="105">
        <f>'Non-Dairy Alternatives'!O92</f>
        <v>110876390.35153806</v>
      </c>
      <c r="P216" s="106">
        <f>'Non-Dairy Alternatives'!P92</f>
        <v>-9202470.3558948189</v>
      </c>
      <c r="Q216" s="107">
        <f>'Non-Dairy Alternatives'!Q92</f>
        <v>-7.6636889304906489E-2</v>
      </c>
    </row>
    <row r="217" spans="2:17" ht="15.45" customHeight="1">
      <c r="B217" s="338"/>
      <c r="C217" s="265" t="s">
        <v>87</v>
      </c>
      <c r="D217" s="105">
        <f>'Non-Dairy Alternatives'!D93</f>
        <v>606408.74056913669</v>
      </c>
      <c r="E217" s="106">
        <f>'Non-Dairy Alternatives'!E93</f>
        <v>-111840.37967696367</v>
      </c>
      <c r="F217" s="107">
        <f>'Non-Dairy Alternatives'!F93</f>
        <v>-0.15571251885229287</v>
      </c>
      <c r="G217" s="108">
        <f>'Non-Dairy Alternatives'!G93</f>
        <v>0.68099559868087989</v>
      </c>
      <c r="H217" s="109">
        <f>'Non-Dairy Alternatives'!H93</f>
        <v>-7.7903921379645968E-2</v>
      </c>
      <c r="I217" s="164">
        <f>'Non-Dairy Alternatives'!I93</f>
        <v>11.266468949430234</v>
      </c>
      <c r="J217" s="165">
        <f>'Non-Dairy Alternatives'!J93</f>
        <v>0.38289012119629007</v>
      </c>
      <c r="K217" s="254">
        <f>'Non-Dairy Alternatives'!K93</f>
        <v>3.5180534568556146E-2</v>
      </c>
      <c r="L217" s="257">
        <f>'Non-Dairy Alternatives'!L93</f>
        <v>6832085.2462852728</v>
      </c>
      <c r="M217" s="111">
        <f>'Non-Dairy Alternatives'!M93</f>
        <v>-985035.6722228406</v>
      </c>
      <c r="N217" s="107">
        <f>'Non-Dairy Alternatives'!N93</f>
        <v>-0.12601003393597668</v>
      </c>
      <c r="O217" s="105">
        <f>'Non-Dairy Alternatives'!O93</f>
        <v>1410370.8302012794</v>
      </c>
      <c r="P217" s="106">
        <f>'Non-Dairy Alternatives'!P93</f>
        <v>-210991.12752620364</v>
      </c>
      <c r="Q217" s="107">
        <f>'Non-Dairy Alternatives'!Q93</f>
        <v>-0.13013203283857164</v>
      </c>
    </row>
    <row r="218" spans="2:17" ht="15.45" customHeight="1">
      <c r="B218" s="338"/>
      <c r="C218" s="265" t="s">
        <v>261</v>
      </c>
      <c r="D218" s="105">
        <f>'Non-Dairy Alternatives'!D94</f>
        <v>5757440.1239046743</v>
      </c>
      <c r="E218" s="106">
        <f>'Non-Dairy Alternatives'!E94</f>
        <v>253437.10361387022</v>
      </c>
      <c r="F218" s="107">
        <f>'Non-Dairy Alternatives'!F94</f>
        <v>4.6045960127485519E-2</v>
      </c>
      <c r="G218" s="108">
        <f>'Non-Dairy Alternatives'!G94</f>
        <v>6.4655918058964277</v>
      </c>
      <c r="H218" s="109">
        <f>'Non-Dairy Alternatives'!H94</f>
        <v>0.65008137536617383</v>
      </c>
      <c r="I218" s="164">
        <f>'Non-Dairy Alternatives'!I94</f>
        <v>15.431199547623759</v>
      </c>
      <c r="J218" s="165">
        <f>'Non-Dairy Alternatives'!J94</f>
        <v>0.7810434283154386</v>
      </c>
      <c r="K218" s="254">
        <f>'Non-Dairy Alternatives'!K94</f>
        <v>5.3312976459414969E-2</v>
      </c>
      <c r="L218" s="257">
        <f>'Non-Dairy Alternatives'!L94</f>
        <v>88844207.435468689</v>
      </c>
      <c r="M218" s="111">
        <f>'Non-Dairy Alternatives'!M94</f>
        <v>8209703.9070638865</v>
      </c>
      <c r="N218" s="107">
        <f>'Non-Dairy Alternatives'!N94</f>
        <v>0.10181378377522826</v>
      </c>
      <c r="O218" s="105">
        <f>'Non-Dairy Alternatives'!O94</f>
        <v>29213097.475691479</v>
      </c>
      <c r="P218" s="106">
        <f>'Non-Dairy Alternatives'!P94</f>
        <v>2854220.3094684258</v>
      </c>
      <c r="Q218" s="107">
        <f>'Non-Dairy Alternatives'!Q94</f>
        <v>0.10828307637951656</v>
      </c>
    </row>
    <row r="219" spans="2:17">
      <c r="B219" s="334"/>
      <c r="C219" s="265" t="s">
        <v>262</v>
      </c>
      <c r="D219" s="105" t="e">
        <f>'Non-Dairy Alternatives'!#REF!</f>
        <v>#REF!</v>
      </c>
      <c r="E219" s="106" t="e">
        <f>'Non-Dairy Alternatives'!#REF!</f>
        <v>#REF!</v>
      </c>
      <c r="F219" s="107" t="e">
        <f>'Non-Dairy Alternatives'!#REF!</f>
        <v>#REF!</v>
      </c>
      <c r="G219" s="108" t="e">
        <f>'Non-Dairy Alternatives'!#REF!</f>
        <v>#REF!</v>
      </c>
      <c r="H219" s="109" t="e">
        <f>'Non-Dairy Alternatives'!#REF!</f>
        <v>#REF!</v>
      </c>
      <c r="I219" s="164" t="e">
        <f>'Non-Dairy Alternatives'!#REF!</f>
        <v>#REF!</v>
      </c>
      <c r="J219" s="165" t="e">
        <f>'Non-Dairy Alternatives'!#REF!</f>
        <v>#REF!</v>
      </c>
      <c r="K219" s="254" t="e">
        <f>'Non-Dairy Alternatives'!#REF!</f>
        <v>#REF!</v>
      </c>
      <c r="L219" s="257" t="e">
        <f>'Non-Dairy Alternatives'!#REF!</f>
        <v>#REF!</v>
      </c>
      <c r="M219" s="111" t="e">
        <f>'Non-Dairy Alternatives'!#REF!</f>
        <v>#REF!</v>
      </c>
      <c r="N219" s="107" t="e">
        <f>'Non-Dairy Alternatives'!#REF!</f>
        <v>#REF!</v>
      </c>
      <c r="O219" s="105" t="e">
        <f>'Non-Dairy Alternatives'!#REF!</f>
        <v>#REF!</v>
      </c>
      <c r="P219" s="106" t="e">
        <f>'Non-Dairy Alternatives'!#REF!</f>
        <v>#REF!</v>
      </c>
      <c r="Q219" s="107" t="e">
        <f>'Non-Dairy Alternatives'!#REF!</f>
        <v>#REF!</v>
      </c>
    </row>
    <row r="220" spans="2:17">
      <c r="B220" s="334"/>
      <c r="C220" s="265" t="s">
        <v>263</v>
      </c>
      <c r="D220" s="105">
        <f>'Non-Dairy Alternatives'!D95</f>
        <v>403527.35483711836</v>
      </c>
      <c r="E220" s="106">
        <f>'Non-Dairy Alternatives'!E95</f>
        <v>737.70501313108252</v>
      </c>
      <c r="F220" s="107">
        <f>'Non-Dairy Alternatives'!F95</f>
        <v>1.8314894969457332E-3</v>
      </c>
      <c r="G220" s="108">
        <f>'Non-Dairy Alternatives'!G95</f>
        <v>0.45316027657105529</v>
      </c>
      <c r="H220" s="109">
        <f>'Non-Dairy Alternatives'!H95</f>
        <v>2.7574134771070513E-2</v>
      </c>
      <c r="I220" s="164">
        <f>'Non-Dairy Alternatives'!I95</f>
        <v>26.973083459806741</v>
      </c>
      <c r="J220" s="165">
        <f>'Non-Dairy Alternatives'!J95</f>
        <v>1.6525618951830907</v>
      </c>
      <c r="K220" s="254">
        <f>'Non-Dairy Alternatives'!K95</f>
        <v>6.5265713068563061E-2</v>
      </c>
      <c r="L220" s="257">
        <f>'Non-Dairy Alternatives'!L95</f>
        <v>10884377.020336643</v>
      </c>
      <c r="M220" s="111">
        <f>'Non-Dairy Alternatives'!M95</f>
        <v>685533.00596116483</v>
      </c>
      <c r="N220" s="107">
        <f>'Non-Dairy Alternatives'!N95</f>
        <v>6.7216736033504587E-2</v>
      </c>
      <c r="O220" s="105">
        <f>'Non-Dairy Alternatives'!O95</f>
        <v>1471895.9174265875</v>
      </c>
      <c r="P220" s="106">
        <f>'Non-Dairy Alternatives'!P95</f>
        <v>9075.953673402546</v>
      </c>
      <c r="Q220" s="107">
        <f>'Non-Dairy Alternatives'!Q95</f>
        <v>6.2044228943363604E-3</v>
      </c>
    </row>
    <row r="221" spans="2:17">
      <c r="B221" s="334"/>
      <c r="C221" s="265" t="s">
        <v>264</v>
      </c>
      <c r="D221" s="105">
        <f>'Non-Dairy Alternatives'!D96</f>
        <v>342763.4038982527</v>
      </c>
      <c r="E221" s="106">
        <f>'Non-Dairy Alternatives'!E96</f>
        <v>-8141.5624311328866</v>
      </c>
      <c r="F221" s="107">
        <f>'Non-Dairy Alternatives'!F96</f>
        <v>-2.320161642708302E-2</v>
      </c>
      <c r="G221" s="108">
        <f>'Non-Dairy Alternatives'!G96</f>
        <v>0.38492250165212544</v>
      </c>
      <c r="H221" s="109">
        <f>'Non-Dairy Alternatives'!H96</f>
        <v>1.4157535809939281E-2</v>
      </c>
      <c r="I221" s="164">
        <f>'Non-Dairy Alternatives'!I96</f>
        <v>7.8081002322648798</v>
      </c>
      <c r="J221" s="165">
        <f>'Non-Dairy Alternatives'!J96</f>
        <v>0.19353303647982578</v>
      </c>
      <c r="K221" s="254">
        <f>'Non-Dairy Alternatives'!K96</f>
        <v>2.5416157150330687E-2</v>
      </c>
      <c r="L221" s="257">
        <f>'Non-Dairy Alternatives'!L96</f>
        <v>2676331.0135898478</v>
      </c>
      <c r="M221" s="111">
        <f>'Non-Dairy Alternatives'!M96</f>
        <v>4341.568140049465</v>
      </c>
      <c r="N221" s="107">
        <f>'Non-Dairy Alternatives'!N96</f>
        <v>1.6248447939952893E-3</v>
      </c>
      <c r="O221" s="105">
        <f>'Non-Dairy Alternatives'!O96</f>
        <v>664346.48932228517</v>
      </c>
      <c r="P221" s="106">
        <f>'Non-Dairy Alternatives'!P96</f>
        <v>-35690.826376176905</v>
      </c>
      <c r="Q221" s="107">
        <f>'Non-Dairy Alternatives'!Q96</f>
        <v>-5.0984176951433501E-2</v>
      </c>
    </row>
    <row r="222" spans="2:17">
      <c r="B222" s="334"/>
      <c r="C222" s="265" t="s">
        <v>229</v>
      </c>
      <c r="D222" s="105">
        <f>'Non-Dairy Alternatives'!D97</f>
        <v>17854298.346119802</v>
      </c>
      <c r="E222" s="106">
        <f>'Non-Dairy Alternatives'!E97</f>
        <v>-160774.02885326371</v>
      </c>
      <c r="F222" s="107">
        <f>'Non-Dairy Alternatives'!F97</f>
        <v>-8.92441759360426E-3</v>
      </c>
      <c r="G222" s="108">
        <f>'Non-Dairy Alternatives'!G97</f>
        <v>20.050335323055396</v>
      </c>
      <c r="H222" s="109">
        <f>'Non-Dairy Alternatives'!H97</f>
        <v>1.0156725662973258</v>
      </c>
      <c r="I222" s="164">
        <f>'Non-Dairy Alternatives'!I97</f>
        <v>10.177863862332694</v>
      </c>
      <c r="J222" s="165">
        <f>'Non-Dairy Alternatives'!J97</f>
        <v>-0.32666175206655979</v>
      </c>
      <c r="K222" s="254">
        <f>'Non-Dairy Alternatives'!K97</f>
        <v>-3.1097239804792585E-2</v>
      </c>
      <c r="L222" s="257">
        <f>'Non-Dairy Alternatives'!L97</f>
        <v>181718617.92427912</v>
      </c>
      <c r="M222" s="111">
        <f>'Non-Dairy Alternatives'!M97</f>
        <v>-7521171.2838818431</v>
      </c>
      <c r="N222" s="107">
        <f>'Non-Dairy Alternatives'!N97</f>
        <v>-3.9744132644370399E-2</v>
      </c>
      <c r="O222" s="105">
        <f>'Non-Dairy Alternatives'!O97</f>
        <v>42066739.459025286</v>
      </c>
      <c r="P222" s="106">
        <f>'Non-Dairy Alternatives'!P97</f>
        <v>85742.464151725173</v>
      </c>
      <c r="Q222" s="107">
        <f>'Non-Dairy Alternatives'!Q97</f>
        <v>2.0424113358288149E-3</v>
      </c>
    </row>
    <row r="223" spans="2:17">
      <c r="B223" s="334"/>
      <c r="C223" s="265" t="s">
        <v>230</v>
      </c>
      <c r="D223" s="105">
        <f>'Non-Dairy Alternatives'!D98</f>
        <v>1114691.5968564181</v>
      </c>
      <c r="E223" s="106">
        <f>'Non-Dairy Alternatives'!E98</f>
        <v>-45287.000254954444</v>
      </c>
      <c r="F223" s="107">
        <f>'Non-Dairy Alternatives'!F98</f>
        <v>-3.9041237801912931E-2</v>
      </c>
      <c r="G223" s="108">
        <f>'Non-Dairy Alternatives'!G98</f>
        <v>1.2517960586012322</v>
      </c>
      <c r="H223" s="109">
        <f>'Non-Dairy Alternatives'!H98</f>
        <v>2.6166711047454827E-2</v>
      </c>
      <c r="I223" s="164">
        <f>'Non-Dairy Alternatives'!I98</f>
        <v>14.647156196983056</v>
      </c>
      <c r="J223" s="165">
        <f>'Non-Dairy Alternatives'!J98</f>
        <v>-6.0740851169200027E-2</v>
      </c>
      <c r="K223" s="254">
        <f>'Non-Dairy Alternatives'!K98</f>
        <v>-4.1298120982449261E-3</v>
      </c>
      <c r="L223" s="257">
        <f>'Non-Dairy Alternatives'!L98</f>
        <v>16327061.930620423</v>
      </c>
      <c r="M223" s="111">
        <f>'Non-Dairy Alternatives'!M98</f>
        <v>-733783.85375372879</v>
      </c>
      <c r="N223" s="107">
        <f>'Non-Dairy Alternatives'!N98</f>
        <v>-4.3009816923953073E-2</v>
      </c>
      <c r="O223" s="105">
        <f>'Non-Dairy Alternatives'!O98</f>
        <v>2997836.2479806347</v>
      </c>
      <c r="P223" s="106">
        <f>'Non-Dairy Alternatives'!P98</f>
        <v>-117999.44878910016</v>
      </c>
      <c r="Q223" s="107">
        <f>'Non-Dairy Alternatives'!Q98</f>
        <v>-3.7870882893932166E-2</v>
      </c>
    </row>
    <row r="224" spans="2:17">
      <c r="B224" s="334"/>
      <c r="C224" s="83" t="s">
        <v>230</v>
      </c>
      <c r="D224" s="105">
        <f>'Non-Dairy Alternatives'!D99</f>
        <v>436265.96976643323</v>
      </c>
      <c r="E224" s="106">
        <f>'Non-Dairy Alternatives'!E99</f>
        <v>-87919.456574096112</v>
      </c>
      <c r="F224" s="107">
        <f>'Non-Dairy Alternatives'!F99</f>
        <v>-0.16772586980886517</v>
      </c>
      <c r="G224" s="108">
        <f>'Non-Dairy Alternatives'!G99</f>
        <v>0.48992566463727449</v>
      </c>
      <c r="H224" s="109">
        <f>'Non-Dairy Alternatives'!H99</f>
        <v>-6.3926832023280422E-2</v>
      </c>
      <c r="I224" s="164">
        <f>'Non-Dairy Alternatives'!I99</f>
        <v>11.593389280711225</v>
      </c>
      <c r="J224" s="165">
        <f>'Non-Dairy Alternatives'!J99</f>
        <v>0.29546747369899506</v>
      </c>
      <c r="K224" s="254">
        <f>'Non-Dairy Alternatives'!K99</f>
        <v>2.6152373750330669E-2</v>
      </c>
      <c r="L224" s="257">
        <f>'Non-Dairy Alternatives'!L99</f>
        <v>5057801.2174292542</v>
      </c>
      <c r="M224" s="111">
        <f>'Non-Dairy Alternatives'!M99</f>
        <v>-864404.74174141511</v>
      </c>
      <c r="N224" s="107">
        <f>'Non-Dairy Alternatives'!N99</f>
        <v>-0.14595992569337526</v>
      </c>
      <c r="O224" s="105">
        <f>'Non-Dairy Alternatives'!O99</f>
        <v>1036804.8103433282</v>
      </c>
      <c r="P224" s="106">
        <f>'Non-Dairy Alternatives'!P99</f>
        <v>-227078.28685119306</v>
      </c>
      <c r="Q224" s="107">
        <f>'Non-Dairy Alternatives'!Q99</f>
        <v>-0.17966716016318712</v>
      </c>
    </row>
    <row r="225" spans="1:17" ht="15" thickBot="1">
      <c r="B225" s="333"/>
      <c r="C225" s="266" t="s">
        <v>86</v>
      </c>
      <c r="D225" s="128">
        <f>'Non-Dairy Alternatives'!D100</f>
        <v>6424044.7101237075</v>
      </c>
      <c r="E225" s="129">
        <f>'Non-Dairy Alternatives'!E100</f>
        <v>-15174.419324951246</v>
      </c>
      <c r="F225" s="130">
        <f>'Non-Dairy Alternatives'!F100</f>
        <v>-2.3565620333611034E-3</v>
      </c>
      <c r="G225" s="131">
        <f>'Non-Dairy Alternatives'!G100</f>
        <v>7.2141871985842005</v>
      </c>
      <c r="H225" s="132">
        <f>'Non-Dairy Alternatives'!H100</f>
        <v>0.41053068282159</v>
      </c>
      <c r="I225" s="214">
        <f>'Non-Dairy Alternatives'!I100</f>
        <v>8.3839598254647303</v>
      </c>
      <c r="J225" s="166">
        <f>'Non-Dairy Alternatives'!J100</f>
        <v>0.10498736401273945</v>
      </c>
      <c r="K225" s="256">
        <f>'Non-Dairy Alternatives'!K100</f>
        <v>1.268120705819167E-2</v>
      </c>
      <c r="L225" s="258">
        <f>'Non-Dairy Alternatives'!L100</f>
        <v>53858932.766666383</v>
      </c>
      <c r="M225" s="134">
        <f>'Non-Dairy Alternatives'!M100</f>
        <v>548814.92070607841</v>
      </c>
      <c r="N225" s="130">
        <f>'Non-Dairy Alternatives'!N100</f>
        <v>1.0294760973740111E-2</v>
      </c>
      <c r="O225" s="128">
        <f>'Non-Dairy Alternatives'!O100</f>
        <v>13482416.732673354</v>
      </c>
      <c r="P225" s="129">
        <f>'Non-Dairy Alternatives'!P100</f>
        <v>-45162.052727140486</v>
      </c>
      <c r="Q225" s="130">
        <f>'Non-Dairy Alternatives'!Q100</f>
        <v>-3.338517072684225E-3</v>
      </c>
    </row>
    <row r="226" spans="1:17">
      <c r="B226" s="236"/>
      <c r="C226" s="82" t="s">
        <v>207</v>
      </c>
      <c r="D226" s="121">
        <f>'Trad vs Value Add'!D41</f>
        <v>28855753.474645913</v>
      </c>
      <c r="E226" s="122">
        <f>'Trad vs Value Add'!E41</f>
        <v>166883.83873927593</v>
      </c>
      <c r="F226" s="123">
        <f>'Trad vs Value Add'!F41</f>
        <v>5.817023844341576E-3</v>
      </c>
      <c r="G226" s="124">
        <f>'Trad vs Value Add'!G41</f>
        <v>4.173154531842818</v>
      </c>
      <c r="H226" s="125">
        <f>'Trad vs Value Add'!H41</f>
        <v>8.9496056325059747E-2</v>
      </c>
      <c r="I226" s="213">
        <f>'Trad vs Value Add'!I41</f>
        <v>6.7790147661554814</v>
      </c>
      <c r="J226" s="159">
        <f>'Trad vs Value Add'!J41</f>
        <v>-0.15241913072532576</v>
      </c>
      <c r="K226" s="123">
        <f>'Trad vs Value Add'!K41</f>
        <v>-2.1989552665851061E-2</v>
      </c>
      <c r="L226" s="126">
        <f>'Trad vs Value Add'!L41</f>
        <v>195613578.89316699</v>
      </c>
      <c r="M226" s="127">
        <f>'Trad vs Value Add'!M41</f>
        <v>-3241424.5643508136</v>
      </c>
      <c r="N226" s="123">
        <f>'Trad vs Value Add'!N41</f>
        <v>-1.6300442573693109E-2</v>
      </c>
      <c r="O226" s="121">
        <f>'Trad vs Value Add'!O41</f>
        <v>71460475.252751261</v>
      </c>
      <c r="P226" s="122">
        <f>'Trad vs Value Add'!P41</f>
        <v>-713203.45623527467</v>
      </c>
      <c r="Q226" s="123">
        <f>'Trad vs Value Add'!Q41</f>
        <v>-9.8817667187369208E-3</v>
      </c>
    </row>
    <row r="227" spans="1:17">
      <c r="B227" s="236" t="s">
        <v>220</v>
      </c>
      <c r="C227" s="83" t="s">
        <v>208</v>
      </c>
      <c r="D227" s="105">
        <f>'Trad vs Value Add'!D42</f>
        <v>539998789.22689772</v>
      </c>
      <c r="E227" s="106">
        <f>'Trad vs Value Add'!E42</f>
        <v>-15267735.67048347</v>
      </c>
      <c r="F227" s="107">
        <f>'Trad vs Value Add'!F42</f>
        <v>-2.7496229262704248E-2</v>
      </c>
      <c r="G227" s="108">
        <f>'Trad vs Value Add'!G42</f>
        <v>78.095288568080463</v>
      </c>
      <c r="H227" s="109">
        <f>'Trad vs Value Add'!H42</f>
        <v>-0.94298931967863098</v>
      </c>
      <c r="I227" s="215">
        <f>'Trad vs Value Add'!I42</f>
        <v>3.9773296568634864</v>
      </c>
      <c r="J227" s="165">
        <f>'Trad vs Value Add'!J42</f>
        <v>-9.6005618639901869E-2</v>
      </c>
      <c r="K227" s="107">
        <f>'Trad vs Value Add'!K42</f>
        <v>-2.3569289573895279E-2</v>
      </c>
      <c r="L227" s="110">
        <f>'Trad vs Value Add'!L42</f>
        <v>2147753199.0625153</v>
      </c>
      <c r="M227" s="111">
        <f>'Trad vs Value Add'!M42</f>
        <v>-114033524.10816813</v>
      </c>
      <c r="N227" s="107">
        <f>'Trad vs Value Add'!N42</f>
        <v>-5.0417452246916697E-2</v>
      </c>
      <c r="O227" s="105">
        <f>'Trad vs Value Add'!O42</f>
        <v>705438163.84695661</v>
      </c>
      <c r="P227" s="106">
        <f>'Trad vs Value Add'!P42</f>
        <v>-21830003.207591057</v>
      </c>
      <c r="Q227" s="107">
        <f>'Trad vs Value Add'!Q42</f>
        <v>-3.0016442622537789E-2</v>
      </c>
    </row>
    <row r="228" spans="1:17">
      <c r="B228" s="236" t="s">
        <v>218</v>
      </c>
      <c r="C228" s="83" t="s">
        <v>209</v>
      </c>
      <c r="D228" s="105">
        <f>'Trad vs Value Add'!D43</f>
        <v>7661522.4460730059</v>
      </c>
      <c r="E228" s="106">
        <f>'Trad vs Value Add'!E43</f>
        <v>567052.26108394098</v>
      </c>
      <c r="F228" s="107">
        <f>'Trad vs Value Add'!F43</f>
        <v>7.9928767941508383E-2</v>
      </c>
      <c r="G228" s="108">
        <f>'Trad vs Value Add'!G43</f>
        <v>1.1080187923263847</v>
      </c>
      <c r="H228" s="109">
        <f>'Trad vs Value Add'!H43</f>
        <v>9.8170943041364644E-2</v>
      </c>
      <c r="I228" s="215">
        <f>'Trad vs Value Add'!I43</f>
        <v>13.273862799087329</v>
      </c>
      <c r="J228" s="165">
        <f>'Trad vs Value Add'!J43</f>
        <v>0.17583387480813784</v>
      </c>
      <c r="K228" s="107">
        <f>'Trad vs Value Add'!K43</f>
        <v>1.3424453085624431E-2</v>
      </c>
      <c r="L228" s="110">
        <f>'Trad vs Value Add'!L43</f>
        <v>101697997.78130104</v>
      </c>
      <c r="M228" s="111">
        <f>'Trad vs Value Add'!M43</f>
        <v>8774422.0958779156</v>
      </c>
      <c r="N228" s="107">
        <f>'Trad vs Value Add'!N43</f>
        <v>9.4426221022555365E-2</v>
      </c>
      <c r="O228" s="105">
        <f>'Trad vs Value Add'!O43</f>
        <v>21119802.992222544</v>
      </c>
      <c r="P228" s="106">
        <f>'Trad vs Value Add'!P43</f>
        <v>1041231.2318959609</v>
      </c>
      <c r="Q228" s="107">
        <f>'Trad vs Value Add'!Q43</f>
        <v>5.185783353143366E-2</v>
      </c>
    </row>
    <row r="229" spans="1:17" ht="15" thickBot="1">
      <c r="B229" s="236"/>
      <c r="C229" s="84" t="s">
        <v>210</v>
      </c>
      <c r="D229" s="128">
        <f>'Trad vs Value Add'!D44</f>
        <v>108969023.40835115</v>
      </c>
      <c r="E229" s="129">
        <f>'Trad vs Value Add'!E44</f>
        <v>3475009.9437025785</v>
      </c>
      <c r="F229" s="130">
        <f>'Trad vs Value Add'!F44</f>
        <v>3.2940352059570348E-2</v>
      </c>
      <c r="G229" s="131">
        <f>'Trad vs Value Add'!G44</f>
        <v>15.759234090581201</v>
      </c>
      <c r="H229" s="132">
        <f>'Trad vs Value Add'!H44</f>
        <v>0.74290449416828608</v>
      </c>
      <c r="I229" s="214">
        <f>'Trad vs Value Add'!I44</f>
        <v>9.7427583998174807</v>
      </c>
      <c r="J229" s="166">
        <f>'Trad vs Value Add'!J44</f>
        <v>0.25343136545573053</v>
      </c>
      <c r="K229" s="130">
        <f>'Trad vs Value Add'!K44</f>
        <v>2.6706990341678772E-2</v>
      </c>
      <c r="L229" s="133">
        <f>'Trad vs Value Add'!L44</f>
        <v>1061658868.1316209</v>
      </c>
      <c r="M229" s="134">
        <f>'Trad vs Value Add'!M44</f>
        <v>60591674.19820869</v>
      </c>
      <c r="N229" s="130">
        <f>'Trad vs Value Add'!N44</f>
        <v>6.0527080065555572E-2</v>
      </c>
      <c r="O229" s="128">
        <f>'Trad vs Value Add'!O44</f>
        <v>203033480.50694981</v>
      </c>
      <c r="P229" s="129">
        <f>'Trad vs Value Add'!P44</f>
        <v>8776745.2504169345</v>
      </c>
      <c r="Q229" s="130">
        <f>'Trad vs Value Add'!Q44</f>
        <v>4.518116315929268E-2</v>
      </c>
    </row>
    <row r="230" spans="1:17">
      <c r="B230" s="332" t="s">
        <v>219</v>
      </c>
      <c r="C230" s="82" t="s">
        <v>216</v>
      </c>
      <c r="D230" s="121">
        <f>Filtration!D25</f>
        <v>671888048.99360216</v>
      </c>
      <c r="E230" s="122">
        <f>Filtration!E25</f>
        <v>-14436551.642050624</v>
      </c>
      <c r="F230" s="123">
        <f>Filtration!F25</f>
        <v>-2.1034582803355632E-2</v>
      </c>
      <c r="G230" s="124">
        <f>Filtration!G25</f>
        <v>97.169275410268483</v>
      </c>
      <c r="H230" s="125">
        <f>Filtration!H25</f>
        <v>-0.52419623611103816</v>
      </c>
      <c r="I230" s="213">
        <f>Filtration!I25</f>
        <v>4.9469689597613389</v>
      </c>
      <c r="J230" s="159">
        <f>Filtration!J25</f>
        <v>-3.1541805104668086E-2</v>
      </c>
      <c r="K230" s="123">
        <f>Filtration!K25</f>
        <v>-6.3355904193805653E-3</v>
      </c>
      <c r="L230" s="126">
        <f>Filtration!L25</f>
        <v>3323809322.8059554</v>
      </c>
      <c r="M230" s="127">
        <f>Filtration!M25</f>
        <v>-93065089.651005268</v>
      </c>
      <c r="N230" s="123">
        <f>Filtration!N25</f>
        <v>-2.7236906721451685E-2</v>
      </c>
      <c r="O230" s="121">
        <f>Filtration!O25</f>
        <v>972466578.3627851</v>
      </c>
      <c r="P230" s="122">
        <f>Filtration!P25</f>
        <v>-20801504.605208635</v>
      </c>
      <c r="Q230" s="123">
        <f>Filtration!Q25</f>
        <v>-2.0942487694813935E-2</v>
      </c>
    </row>
    <row r="231" spans="1:17" ht="15" thickBot="1">
      <c r="B231" s="333"/>
      <c r="C231" s="84" t="s">
        <v>217</v>
      </c>
      <c r="D231" s="128">
        <f>Filtration!D26</f>
        <v>19573368.369811103</v>
      </c>
      <c r="E231" s="129">
        <f>Filtration!E26</f>
        <v>3369346.4994090889</v>
      </c>
      <c r="F231" s="130">
        <f>Filtration!F26</f>
        <v>0.20793272968629342</v>
      </c>
      <c r="G231" s="131">
        <f>Filtration!G26</f>
        <v>2.8307245897313518</v>
      </c>
      <c r="H231" s="132">
        <f>Filtration!H26</f>
        <v>0.52419623611080279</v>
      </c>
      <c r="I231" s="214">
        <f>Filtration!I26</f>
        <v>12.170146777798525</v>
      </c>
      <c r="J231" s="166">
        <f>Filtration!J26</f>
        <v>0.35391306821731305</v>
      </c>
      <c r="K231" s="130">
        <f>Filtration!K26</f>
        <v>2.9951427579698434E-2</v>
      </c>
      <c r="L231" s="133">
        <f>Filtration!L26</f>
        <v>238210765.99652016</v>
      </c>
      <c r="M231" s="134">
        <f>Filtration!M26</f>
        <v>46740256.54068467</v>
      </c>
      <c r="N231" s="130">
        <f>Filtration!N26</f>
        <v>0.2441120393606398</v>
      </c>
      <c r="O231" s="128">
        <f>Filtration!O26</f>
        <v>48804722.48088599</v>
      </c>
      <c r="P231" s="129">
        <f>Filtration!P26</f>
        <v>8108064.0740172789</v>
      </c>
      <c r="Q231" s="130">
        <f>Filtration!Q26</f>
        <v>0.19923169103851568</v>
      </c>
    </row>
    <row r="232" spans="1:17">
      <c r="A232" s="50"/>
      <c r="B232" s="77"/>
      <c r="C232" s="55"/>
      <c r="D232" s="52"/>
      <c r="E232" s="52"/>
      <c r="F232" s="53"/>
      <c r="G232" s="54"/>
      <c r="H232" s="54"/>
      <c r="I232" s="172"/>
      <c r="J232" s="172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72"/>
      <c r="J233" s="172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7" t="s">
        <v>132</v>
      </c>
      <c r="D234" s="52"/>
      <c r="E234" s="52"/>
      <c r="F234" s="53"/>
      <c r="G234" s="54"/>
      <c r="H234" s="54"/>
      <c r="I234" s="172"/>
      <c r="J234" s="172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72"/>
      <c r="J235" s="172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72"/>
      <c r="J236" s="172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72"/>
      <c r="J237" s="172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72"/>
      <c r="J238" s="172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72"/>
      <c r="J239" s="172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72"/>
      <c r="J240" s="172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72"/>
      <c r="J241" s="172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72"/>
      <c r="J242" s="172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72"/>
      <c r="J243" s="172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72"/>
      <c r="J244" s="172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72"/>
      <c r="J245" s="172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72"/>
      <c r="J246" s="172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72"/>
      <c r="J247" s="172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72"/>
      <c r="J248" s="172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72"/>
      <c r="J249" s="172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72"/>
      <c r="J250" s="172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72"/>
      <c r="J251" s="172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72"/>
      <c r="J252" s="172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9"/>
      <c r="C253" s="55"/>
      <c r="D253" s="52"/>
      <c r="E253" s="52"/>
      <c r="F253" s="53"/>
      <c r="G253" s="54"/>
      <c r="H253" s="54"/>
      <c r="I253" s="172"/>
      <c r="J253" s="172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9"/>
      <c r="C254" s="55"/>
      <c r="D254" s="52"/>
      <c r="E254" s="52"/>
      <c r="F254" s="53"/>
      <c r="G254" s="54"/>
      <c r="H254" s="54"/>
      <c r="I254" s="172"/>
      <c r="J254" s="172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9"/>
      <c r="C255" s="55"/>
      <c r="D255" s="52"/>
      <c r="E255" s="52"/>
      <c r="F255" s="53"/>
      <c r="G255" s="54"/>
      <c r="H255" s="54"/>
      <c r="I255" s="172"/>
      <c r="J255" s="172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9"/>
      <c r="C256" s="55"/>
      <c r="D256" s="52"/>
      <c r="E256" s="52"/>
      <c r="F256" s="53"/>
      <c r="G256" s="54"/>
      <c r="H256" s="54"/>
      <c r="I256" s="172"/>
      <c r="J256" s="172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9"/>
      <c r="C257" s="55"/>
      <c r="D257" s="52"/>
      <c r="E257" s="52"/>
      <c r="F257" s="53"/>
      <c r="G257" s="54"/>
      <c r="H257" s="54"/>
      <c r="I257" s="172"/>
      <c r="J257" s="172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9"/>
      <c r="C258" s="55"/>
      <c r="D258" s="52"/>
      <c r="E258" s="52"/>
      <c r="F258" s="53"/>
      <c r="G258" s="54"/>
      <c r="H258" s="54"/>
      <c r="I258" s="172"/>
      <c r="J258" s="172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9"/>
      <c r="C259" s="55"/>
      <c r="D259" s="52"/>
      <c r="E259" s="52"/>
      <c r="F259" s="53"/>
      <c r="G259" s="54"/>
      <c r="H259" s="54"/>
      <c r="I259" s="172"/>
      <c r="J259" s="172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9"/>
      <c r="C260" s="55"/>
      <c r="D260" s="52"/>
      <c r="E260" s="52"/>
      <c r="F260" s="53"/>
      <c r="G260" s="54"/>
      <c r="H260" s="54"/>
      <c r="I260" s="172"/>
      <c r="J260" s="172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9"/>
      <c r="C261" s="55"/>
      <c r="D261" s="52"/>
      <c r="E261" s="52"/>
      <c r="F261" s="53"/>
      <c r="G261" s="54"/>
      <c r="H261" s="54"/>
      <c r="I261" s="172"/>
      <c r="J261" s="172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9"/>
      <c r="C262" s="55"/>
      <c r="D262" s="52"/>
      <c r="E262" s="52"/>
      <c r="F262" s="53"/>
      <c r="G262" s="54"/>
      <c r="H262" s="54"/>
      <c r="I262" s="172"/>
      <c r="J262" s="172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9"/>
      <c r="C263" s="55"/>
      <c r="D263" s="52"/>
      <c r="E263" s="52"/>
      <c r="F263" s="53"/>
      <c r="G263" s="54"/>
      <c r="H263" s="54"/>
      <c r="I263" s="172"/>
      <c r="J263" s="172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9"/>
      <c r="C264" s="55"/>
      <c r="D264" s="52"/>
      <c r="E264" s="52"/>
      <c r="F264" s="53"/>
      <c r="G264" s="54"/>
      <c r="H264" s="54"/>
      <c r="I264" s="172"/>
      <c r="J264" s="172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9"/>
      <c r="C265" s="81"/>
      <c r="D265" s="52"/>
      <c r="E265" s="52"/>
      <c r="F265" s="53"/>
      <c r="G265" s="54"/>
      <c r="H265" s="54"/>
      <c r="I265" s="172"/>
      <c r="J265" s="172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40"/>
      <c r="C266" s="55"/>
      <c r="D266" s="52"/>
      <c r="E266" s="52"/>
      <c r="F266" s="53"/>
      <c r="G266" s="54"/>
      <c r="H266" s="54"/>
      <c r="I266" s="172"/>
      <c r="J266" s="172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40"/>
      <c r="C267" s="55"/>
      <c r="D267" s="52"/>
      <c r="E267" s="52"/>
      <c r="F267" s="53"/>
      <c r="G267" s="54"/>
      <c r="H267" s="54"/>
      <c r="I267" s="172"/>
      <c r="J267" s="172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40"/>
      <c r="C268" s="55"/>
      <c r="D268" s="52"/>
      <c r="E268" s="52"/>
      <c r="F268" s="53"/>
      <c r="G268" s="54"/>
      <c r="H268" s="54"/>
      <c r="I268" s="172"/>
      <c r="J268" s="172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40"/>
      <c r="C269" s="55"/>
      <c r="D269" s="52"/>
      <c r="E269" s="52"/>
      <c r="F269" s="53"/>
      <c r="G269" s="54"/>
      <c r="H269" s="54"/>
      <c r="I269" s="172"/>
      <c r="J269" s="172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40"/>
      <c r="C270" s="55"/>
      <c r="D270" s="52"/>
      <c r="E270" s="52"/>
      <c r="F270" s="53"/>
      <c r="G270" s="54"/>
      <c r="H270" s="54"/>
      <c r="I270" s="172"/>
      <c r="J270" s="172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40"/>
      <c r="C271" s="55"/>
      <c r="D271" s="52"/>
      <c r="E271" s="52"/>
      <c r="F271" s="53"/>
      <c r="G271" s="54"/>
      <c r="H271" s="54"/>
      <c r="I271" s="172"/>
      <c r="J271" s="172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40"/>
      <c r="C272" s="55"/>
      <c r="D272" s="52"/>
      <c r="E272" s="52"/>
      <c r="F272" s="53"/>
      <c r="G272" s="54"/>
      <c r="H272" s="54"/>
      <c r="I272" s="172"/>
      <c r="J272" s="172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40"/>
      <c r="C273" s="55"/>
      <c r="D273" s="52"/>
      <c r="E273" s="52"/>
      <c r="F273" s="53"/>
      <c r="G273" s="54"/>
      <c r="H273" s="54"/>
      <c r="I273" s="172"/>
      <c r="J273" s="172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40"/>
      <c r="C274" s="55"/>
      <c r="D274" s="52"/>
      <c r="E274" s="52"/>
      <c r="F274" s="53"/>
      <c r="G274" s="54"/>
      <c r="H274" s="54"/>
      <c r="I274" s="172"/>
      <c r="J274" s="172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40"/>
      <c r="C275" s="55"/>
      <c r="D275" s="52"/>
      <c r="E275" s="52"/>
      <c r="F275" s="53"/>
      <c r="G275" s="54"/>
      <c r="H275" s="54"/>
      <c r="I275" s="172"/>
      <c r="J275" s="172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40"/>
      <c r="C276" s="55"/>
      <c r="D276" s="52"/>
      <c r="E276" s="52"/>
      <c r="F276" s="53"/>
      <c r="G276" s="54"/>
      <c r="H276" s="54"/>
      <c r="I276" s="172"/>
      <c r="J276" s="172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40"/>
      <c r="C277" s="55"/>
      <c r="D277" s="52"/>
      <c r="E277" s="52"/>
      <c r="F277" s="53"/>
      <c r="G277" s="54"/>
      <c r="H277" s="54"/>
      <c r="I277" s="172"/>
      <c r="J277" s="172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40"/>
      <c r="C278" s="55"/>
      <c r="D278" s="52"/>
      <c r="E278" s="52"/>
      <c r="F278" s="53"/>
      <c r="G278" s="54"/>
      <c r="H278" s="54"/>
      <c r="I278" s="172"/>
      <c r="J278" s="172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40"/>
      <c r="C279" s="55"/>
      <c r="D279" s="52"/>
      <c r="E279" s="52"/>
      <c r="F279" s="53"/>
      <c r="G279" s="54"/>
      <c r="H279" s="54"/>
      <c r="I279" s="172"/>
      <c r="J279" s="172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40"/>
      <c r="C280" s="51"/>
      <c r="D280" s="52"/>
      <c r="E280" s="52"/>
      <c r="F280" s="53"/>
      <c r="G280" s="54"/>
      <c r="H280" s="54"/>
      <c r="I280" s="172"/>
      <c r="J280" s="172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40"/>
      <c r="C281" s="51"/>
      <c r="D281" s="52"/>
      <c r="E281" s="52"/>
      <c r="F281" s="53"/>
      <c r="G281" s="54"/>
      <c r="H281" s="54"/>
      <c r="I281" s="172"/>
      <c r="J281" s="172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40"/>
      <c r="C282" s="51"/>
      <c r="D282" s="52"/>
      <c r="E282" s="52"/>
      <c r="F282" s="53"/>
      <c r="G282" s="54"/>
      <c r="H282" s="54"/>
      <c r="I282" s="172"/>
      <c r="J282" s="172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40"/>
      <c r="C283" s="51"/>
      <c r="D283" s="52"/>
      <c r="E283" s="52"/>
      <c r="F283" s="53"/>
      <c r="G283" s="54"/>
      <c r="H283" s="54"/>
      <c r="I283" s="172"/>
      <c r="J283" s="172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9"/>
      <c r="C284" s="55"/>
      <c r="D284" s="52"/>
      <c r="E284" s="52"/>
      <c r="F284" s="53"/>
      <c r="G284" s="54"/>
      <c r="H284" s="54"/>
      <c r="I284" s="172"/>
      <c r="J284" s="172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9"/>
      <c r="C285" s="55"/>
      <c r="D285" s="52"/>
      <c r="E285" s="52"/>
      <c r="F285" s="53"/>
      <c r="G285" s="54"/>
      <c r="H285" s="54"/>
      <c r="I285" s="172"/>
      <c r="J285" s="172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9"/>
      <c r="C286" s="55"/>
      <c r="D286" s="52"/>
      <c r="E286" s="52"/>
      <c r="F286" s="53"/>
      <c r="G286" s="54"/>
      <c r="H286" s="54"/>
      <c r="I286" s="172"/>
      <c r="J286" s="172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9"/>
      <c r="C287" s="55"/>
      <c r="D287" s="52"/>
      <c r="E287" s="52"/>
      <c r="F287" s="53"/>
      <c r="G287" s="54"/>
      <c r="H287" s="54"/>
      <c r="I287" s="172"/>
      <c r="J287" s="172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9"/>
      <c r="C288" s="55"/>
      <c r="D288" s="52"/>
      <c r="E288" s="52"/>
      <c r="F288" s="53"/>
      <c r="G288" s="54"/>
      <c r="H288" s="54"/>
      <c r="I288" s="172"/>
      <c r="J288" s="172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9"/>
      <c r="C289" s="81"/>
      <c r="D289" s="56"/>
      <c r="E289" s="56"/>
      <c r="F289" s="57"/>
      <c r="G289" s="58"/>
      <c r="H289" s="58"/>
      <c r="I289" s="173"/>
      <c r="J289" s="173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9"/>
      <c r="C290" s="81"/>
      <c r="D290" s="56"/>
      <c r="E290" s="56"/>
      <c r="F290" s="57"/>
      <c r="G290" s="58"/>
      <c r="H290" s="58"/>
      <c r="I290" s="173"/>
      <c r="J290" s="173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9"/>
      <c r="C291" s="81"/>
      <c r="D291" s="56"/>
      <c r="E291" s="56"/>
      <c r="F291" s="57"/>
      <c r="G291" s="58"/>
      <c r="H291" s="58"/>
      <c r="I291" s="173"/>
      <c r="J291" s="173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9"/>
      <c r="C292" s="81"/>
      <c r="D292" s="56"/>
      <c r="E292" s="56"/>
      <c r="F292" s="57"/>
      <c r="G292" s="58"/>
      <c r="H292" s="58"/>
      <c r="I292" s="173"/>
      <c r="J292" s="173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9"/>
      <c r="C293" s="81"/>
      <c r="D293" s="56"/>
      <c r="E293" s="56"/>
      <c r="F293" s="57"/>
      <c r="G293" s="58"/>
      <c r="H293" s="58"/>
      <c r="I293" s="173"/>
      <c r="J293" s="173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9"/>
      <c r="C294" s="81"/>
      <c r="D294" s="56"/>
      <c r="E294" s="56"/>
      <c r="F294" s="57"/>
      <c r="G294" s="58"/>
      <c r="H294" s="58"/>
      <c r="I294" s="173"/>
      <c r="J294" s="173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9"/>
      <c r="C295" s="81"/>
      <c r="D295" s="56"/>
      <c r="E295" s="56"/>
      <c r="F295" s="57"/>
      <c r="G295" s="58"/>
      <c r="H295" s="58"/>
      <c r="I295" s="173"/>
      <c r="J295" s="173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9"/>
      <c r="C296" s="81"/>
      <c r="D296" s="56"/>
      <c r="E296" s="56"/>
      <c r="F296" s="57"/>
      <c r="G296" s="58"/>
      <c r="H296" s="58"/>
      <c r="I296" s="173"/>
      <c r="J296" s="173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9"/>
      <c r="C297" s="81"/>
      <c r="D297" s="56"/>
      <c r="E297" s="56"/>
      <c r="F297" s="57"/>
      <c r="G297" s="58"/>
      <c r="H297" s="58"/>
      <c r="I297" s="173"/>
      <c r="J297" s="173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9"/>
      <c r="C298" s="81"/>
      <c r="D298" s="56"/>
      <c r="E298" s="56"/>
      <c r="F298" s="57"/>
      <c r="G298" s="58"/>
      <c r="H298" s="58"/>
      <c r="I298" s="173"/>
      <c r="J298" s="173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9"/>
      <c r="C299" s="81"/>
      <c r="D299" s="56"/>
      <c r="E299" s="56"/>
      <c r="F299" s="57"/>
      <c r="G299" s="58"/>
      <c r="H299" s="58"/>
      <c r="I299" s="173"/>
      <c r="J299" s="173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9"/>
      <c r="C300" s="81"/>
      <c r="D300" s="56"/>
      <c r="E300" s="56"/>
      <c r="F300" s="57"/>
      <c r="G300" s="58"/>
      <c r="H300" s="58"/>
      <c r="I300" s="173"/>
      <c r="J300" s="173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9"/>
      <c r="C301" s="81"/>
      <c r="D301" s="56"/>
      <c r="E301" s="56"/>
      <c r="F301" s="57"/>
      <c r="G301" s="58"/>
      <c r="H301" s="58"/>
      <c r="I301" s="173"/>
      <c r="J301" s="173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9"/>
      <c r="C302" s="81"/>
      <c r="D302" s="56"/>
      <c r="E302" s="56"/>
      <c r="F302" s="57"/>
      <c r="G302" s="58"/>
      <c r="H302" s="58"/>
      <c r="I302" s="173"/>
      <c r="J302" s="173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9"/>
      <c r="C303" s="81"/>
      <c r="D303" s="56"/>
      <c r="E303" s="56"/>
      <c r="F303" s="57"/>
      <c r="G303" s="58"/>
      <c r="H303" s="58"/>
      <c r="I303" s="173"/>
      <c r="J303" s="173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9"/>
      <c r="C304" s="81"/>
      <c r="D304" s="56"/>
      <c r="E304" s="56"/>
      <c r="F304" s="57"/>
      <c r="G304" s="58"/>
      <c r="H304" s="58"/>
      <c r="I304" s="173"/>
      <c r="J304" s="173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9"/>
      <c r="C305" s="81"/>
      <c r="D305" s="56"/>
      <c r="E305" s="56"/>
      <c r="F305" s="57"/>
      <c r="G305" s="58"/>
      <c r="H305" s="58"/>
      <c r="I305" s="173"/>
      <c r="J305" s="173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9"/>
      <c r="C306" s="81"/>
      <c r="D306" s="56"/>
      <c r="E306" s="56"/>
      <c r="F306" s="57"/>
      <c r="G306" s="58"/>
      <c r="H306" s="58"/>
      <c r="I306" s="173"/>
      <c r="J306" s="173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9"/>
      <c r="C307" s="81"/>
      <c r="D307" s="56"/>
      <c r="E307" s="56"/>
      <c r="F307" s="57"/>
      <c r="G307" s="58"/>
      <c r="H307" s="58"/>
      <c r="I307" s="173"/>
      <c r="J307" s="173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9"/>
      <c r="C308" s="81"/>
      <c r="D308" s="56"/>
      <c r="E308" s="56"/>
      <c r="F308" s="57"/>
      <c r="G308" s="58"/>
      <c r="H308" s="58"/>
      <c r="I308" s="173"/>
      <c r="J308" s="173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9"/>
      <c r="C309" s="81"/>
      <c r="D309" s="56"/>
      <c r="E309" s="56"/>
      <c r="F309" s="57"/>
      <c r="G309" s="58"/>
      <c r="H309" s="58"/>
      <c r="I309" s="173"/>
      <c r="J309" s="173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9"/>
      <c r="C310" s="81"/>
      <c r="D310" s="56"/>
      <c r="E310" s="56"/>
      <c r="F310" s="57"/>
      <c r="G310" s="58"/>
      <c r="H310" s="58"/>
      <c r="I310" s="173"/>
      <c r="J310" s="173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9"/>
      <c r="C311" s="81"/>
      <c r="D311" s="56"/>
      <c r="E311" s="56"/>
      <c r="F311" s="57"/>
      <c r="G311" s="58"/>
      <c r="H311" s="58"/>
      <c r="I311" s="173"/>
      <c r="J311" s="173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9"/>
      <c r="C312" s="81"/>
      <c r="D312" s="56"/>
      <c r="E312" s="56"/>
      <c r="F312" s="57"/>
      <c r="G312" s="58"/>
      <c r="H312" s="58"/>
      <c r="I312" s="173"/>
      <c r="J312" s="173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9"/>
      <c r="C313" s="81"/>
      <c r="D313" s="56"/>
      <c r="E313" s="56"/>
      <c r="F313" s="57"/>
      <c r="G313" s="58"/>
      <c r="H313" s="58"/>
      <c r="I313" s="173"/>
      <c r="J313" s="173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9"/>
      <c r="C314" s="81"/>
      <c r="D314" s="56"/>
      <c r="E314" s="56"/>
      <c r="F314" s="57"/>
      <c r="G314" s="58"/>
      <c r="H314" s="58"/>
      <c r="I314" s="173"/>
      <c r="J314" s="173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9"/>
      <c r="C315" s="81"/>
      <c r="D315" s="56"/>
      <c r="E315" s="56"/>
      <c r="F315" s="57"/>
      <c r="G315" s="58"/>
      <c r="H315" s="58"/>
      <c r="I315" s="173"/>
      <c r="J315" s="173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9"/>
      <c r="C316" s="81"/>
      <c r="D316" s="56"/>
      <c r="E316" s="56"/>
      <c r="F316" s="57"/>
      <c r="G316" s="58"/>
      <c r="H316" s="58"/>
      <c r="I316" s="173"/>
      <c r="J316" s="173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9"/>
      <c r="C317" s="81"/>
      <c r="D317" s="56"/>
      <c r="E317" s="56"/>
      <c r="F317" s="57"/>
      <c r="G317" s="58"/>
      <c r="H317" s="58"/>
      <c r="I317" s="173"/>
      <c r="J317" s="173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9"/>
      <c r="C318" s="81"/>
      <c r="D318" s="56"/>
      <c r="E318" s="56"/>
      <c r="F318" s="57"/>
      <c r="G318" s="58"/>
      <c r="H318" s="58"/>
      <c r="I318" s="173"/>
      <c r="J318" s="173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9"/>
      <c r="C319" s="81"/>
      <c r="D319" s="56"/>
      <c r="E319" s="56"/>
      <c r="F319" s="57"/>
      <c r="G319" s="58"/>
      <c r="H319" s="58"/>
      <c r="I319" s="173"/>
      <c r="J319" s="173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9"/>
      <c r="C320" s="81"/>
      <c r="D320" s="56"/>
      <c r="E320" s="56"/>
      <c r="F320" s="57"/>
      <c r="G320" s="58"/>
      <c r="H320" s="58"/>
      <c r="I320" s="173"/>
      <c r="J320" s="173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9"/>
      <c r="C321" s="81"/>
      <c r="D321" s="56"/>
      <c r="E321" s="56"/>
      <c r="F321" s="57"/>
      <c r="G321" s="58"/>
      <c r="H321" s="58"/>
      <c r="I321" s="173"/>
      <c r="J321" s="173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9"/>
      <c r="C322" s="81"/>
      <c r="D322" s="56"/>
      <c r="E322" s="56"/>
      <c r="F322" s="57"/>
      <c r="G322" s="58"/>
      <c r="H322" s="58"/>
      <c r="I322" s="173"/>
      <c r="J322" s="173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9"/>
      <c r="C323" s="81"/>
      <c r="D323" s="56"/>
      <c r="E323" s="56"/>
      <c r="F323" s="57"/>
      <c r="G323" s="58"/>
      <c r="H323" s="58"/>
      <c r="I323" s="173"/>
      <c r="J323" s="173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9"/>
      <c r="C324" s="81"/>
      <c r="D324" s="56"/>
      <c r="E324" s="56"/>
      <c r="F324" s="57"/>
      <c r="G324" s="58"/>
      <c r="H324" s="58"/>
      <c r="I324" s="173"/>
      <c r="J324" s="173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9"/>
      <c r="C325" s="81"/>
      <c r="D325" s="56"/>
      <c r="E325" s="56"/>
      <c r="F325" s="57"/>
      <c r="G325" s="58"/>
      <c r="H325" s="58"/>
      <c r="I325" s="173"/>
      <c r="J325" s="173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9"/>
      <c r="C326" s="81"/>
      <c r="D326" s="56"/>
      <c r="E326" s="56"/>
      <c r="F326" s="57"/>
      <c r="G326" s="58"/>
      <c r="H326" s="58"/>
      <c r="I326" s="173"/>
      <c r="J326" s="173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9"/>
      <c r="C327" s="81"/>
      <c r="D327" s="56"/>
      <c r="E327" s="56"/>
      <c r="F327" s="57"/>
      <c r="G327" s="58"/>
      <c r="H327" s="58"/>
      <c r="I327" s="173"/>
      <c r="J327" s="173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9"/>
      <c r="C328" s="81"/>
      <c r="D328" s="56"/>
      <c r="E328" s="56"/>
      <c r="F328" s="57"/>
      <c r="G328" s="58"/>
      <c r="H328" s="58"/>
      <c r="I328" s="173"/>
      <c r="J328" s="173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9"/>
      <c r="C329" s="81"/>
      <c r="D329" s="56"/>
      <c r="E329" s="56"/>
      <c r="F329" s="57"/>
      <c r="G329" s="58"/>
      <c r="H329" s="58"/>
      <c r="I329" s="173"/>
      <c r="J329" s="173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9"/>
      <c r="C330" s="81"/>
      <c r="D330" s="56"/>
      <c r="E330" s="56"/>
      <c r="F330" s="57"/>
      <c r="G330" s="58"/>
      <c r="H330" s="58"/>
      <c r="I330" s="173"/>
      <c r="J330" s="173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9"/>
      <c r="C331" s="81"/>
      <c r="D331" s="56"/>
      <c r="E331" s="56"/>
      <c r="F331" s="57"/>
      <c r="G331" s="58"/>
      <c r="H331" s="58"/>
      <c r="I331" s="173"/>
      <c r="J331" s="173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9"/>
      <c r="C332" s="81"/>
      <c r="D332" s="56"/>
      <c r="E332" s="56"/>
      <c r="F332" s="57"/>
      <c r="G332" s="58"/>
      <c r="H332" s="58"/>
      <c r="I332" s="173"/>
      <c r="J332" s="173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9"/>
      <c r="C333" s="81"/>
      <c r="D333" s="56"/>
      <c r="E333" s="56"/>
      <c r="F333" s="57"/>
      <c r="G333" s="58"/>
      <c r="H333" s="58"/>
      <c r="I333" s="173"/>
      <c r="J333" s="173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9"/>
      <c r="C334" s="81"/>
      <c r="D334" s="56"/>
      <c r="E334" s="56"/>
      <c r="F334" s="57"/>
      <c r="G334" s="58"/>
      <c r="H334" s="58"/>
      <c r="I334" s="173"/>
      <c r="J334" s="173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9"/>
      <c r="C335" s="81"/>
      <c r="D335" s="56"/>
      <c r="E335" s="56"/>
      <c r="F335" s="57"/>
      <c r="G335" s="58"/>
      <c r="H335" s="58"/>
      <c r="I335" s="173"/>
      <c r="J335" s="173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9"/>
      <c r="C336" s="81"/>
      <c r="D336" s="56"/>
      <c r="E336" s="56"/>
      <c r="F336" s="57"/>
      <c r="G336" s="58"/>
      <c r="H336" s="58"/>
      <c r="I336" s="173"/>
      <c r="J336" s="173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9"/>
      <c r="C337" s="81"/>
      <c r="D337" s="56"/>
      <c r="E337" s="56"/>
      <c r="F337" s="57"/>
      <c r="G337" s="58"/>
      <c r="H337" s="58"/>
      <c r="I337" s="173"/>
      <c r="J337" s="173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9"/>
      <c r="C338" s="81"/>
      <c r="D338" s="56"/>
      <c r="E338" s="56"/>
      <c r="F338" s="57"/>
      <c r="G338" s="58"/>
      <c r="H338" s="58"/>
      <c r="I338" s="173"/>
      <c r="J338" s="173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9"/>
      <c r="C339" s="81"/>
      <c r="D339" s="56"/>
      <c r="E339" s="56"/>
      <c r="F339" s="57"/>
      <c r="G339" s="58"/>
      <c r="H339" s="58"/>
      <c r="I339" s="173"/>
      <c r="J339" s="173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9"/>
      <c r="C340" s="81"/>
      <c r="D340" s="56"/>
      <c r="E340" s="56"/>
      <c r="F340" s="57"/>
      <c r="G340" s="58"/>
      <c r="H340" s="58"/>
      <c r="I340" s="173"/>
      <c r="J340" s="173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9"/>
      <c r="C341" s="81"/>
      <c r="D341" s="56"/>
      <c r="E341" s="56"/>
      <c r="F341" s="57"/>
      <c r="G341" s="58"/>
      <c r="H341" s="58"/>
      <c r="I341" s="173"/>
      <c r="J341" s="173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9"/>
      <c r="C342" s="81"/>
      <c r="D342" s="56"/>
      <c r="E342" s="56"/>
      <c r="F342" s="57"/>
      <c r="G342" s="58"/>
      <c r="H342" s="58"/>
      <c r="I342" s="173"/>
      <c r="J342" s="173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9"/>
      <c r="C343" s="81"/>
      <c r="D343" s="56"/>
      <c r="E343" s="56"/>
      <c r="F343" s="57"/>
      <c r="G343" s="58"/>
      <c r="H343" s="58"/>
      <c r="I343" s="173"/>
      <c r="J343" s="173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9"/>
      <c r="C344" s="81"/>
      <c r="D344" s="56"/>
      <c r="E344" s="56"/>
      <c r="F344" s="57"/>
      <c r="G344" s="58"/>
      <c r="H344" s="58"/>
      <c r="I344" s="173"/>
      <c r="J344" s="173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9"/>
      <c r="C345" s="81"/>
      <c r="D345" s="56"/>
      <c r="E345" s="56"/>
      <c r="F345" s="57"/>
      <c r="G345" s="58"/>
      <c r="H345" s="58"/>
      <c r="I345" s="173"/>
      <c r="J345" s="173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9"/>
      <c r="C346" s="81"/>
      <c r="D346" s="56"/>
      <c r="E346" s="56"/>
      <c r="F346" s="57"/>
      <c r="G346" s="58"/>
      <c r="H346" s="58"/>
      <c r="I346" s="173"/>
      <c r="J346" s="173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9"/>
      <c r="C347" s="81"/>
      <c r="D347" s="56"/>
      <c r="E347" s="56"/>
      <c r="F347" s="57"/>
      <c r="G347" s="58"/>
      <c r="H347" s="58"/>
      <c r="I347" s="173"/>
      <c r="J347" s="173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9"/>
      <c r="C348" s="81"/>
      <c r="D348" s="56"/>
      <c r="E348" s="56"/>
      <c r="F348" s="57"/>
      <c r="G348" s="58"/>
      <c r="H348" s="58"/>
      <c r="I348" s="173"/>
      <c r="J348" s="173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9"/>
      <c r="C349" s="81"/>
      <c r="D349" s="56"/>
      <c r="E349" s="56"/>
      <c r="F349" s="57"/>
      <c r="G349" s="58"/>
      <c r="H349" s="58"/>
      <c r="I349" s="173"/>
      <c r="J349" s="173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9"/>
      <c r="C350" s="81"/>
      <c r="D350" s="56"/>
      <c r="E350" s="56"/>
      <c r="F350" s="57"/>
      <c r="G350" s="58"/>
      <c r="H350" s="58"/>
      <c r="I350" s="173"/>
      <c r="J350" s="173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9"/>
      <c r="C351" s="81"/>
      <c r="D351" s="56"/>
      <c r="E351" s="56"/>
      <c r="F351" s="57"/>
      <c r="G351" s="58"/>
      <c r="H351" s="58"/>
      <c r="I351" s="173"/>
      <c r="J351" s="173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9"/>
      <c r="C352" s="81"/>
      <c r="D352" s="56"/>
      <c r="E352" s="56"/>
      <c r="F352" s="57"/>
      <c r="G352" s="58"/>
      <c r="H352" s="58"/>
      <c r="I352" s="173"/>
      <c r="J352" s="173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9"/>
      <c r="C353" s="81"/>
      <c r="D353" s="56"/>
      <c r="E353" s="56"/>
      <c r="F353" s="57"/>
      <c r="G353" s="58"/>
      <c r="H353" s="58"/>
      <c r="I353" s="173"/>
      <c r="J353" s="173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9"/>
      <c r="C354" s="81"/>
      <c r="D354" s="56"/>
      <c r="E354" s="56"/>
      <c r="F354" s="57"/>
      <c r="G354" s="58"/>
      <c r="H354" s="58"/>
      <c r="I354" s="173"/>
      <c r="J354" s="173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9"/>
      <c r="C355" s="81"/>
      <c r="D355" s="56"/>
      <c r="E355" s="56"/>
      <c r="F355" s="57"/>
      <c r="G355" s="58"/>
      <c r="H355" s="58"/>
      <c r="I355" s="173"/>
      <c r="J355" s="173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9"/>
      <c r="C356" s="81"/>
      <c r="D356" s="56"/>
      <c r="E356" s="56"/>
      <c r="F356" s="57"/>
      <c r="G356" s="58"/>
      <c r="H356" s="58"/>
      <c r="I356" s="173"/>
      <c r="J356" s="173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9"/>
      <c r="C357" s="81"/>
      <c r="D357" s="56"/>
      <c r="E357" s="56"/>
      <c r="F357" s="57"/>
      <c r="G357" s="58"/>
      <c r="H357" s="58"/>
      <c r="I357" s="173"/>
      <c r="J357" s="173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9"/>
      <c r="C358" s="81"/>
      <c r="D358" s="56"/>
      <c r="E358" s="56"/>
      <c r="F358" s="57"/>
      <c r="G358" s="58"/>
      <c r="H358" s="58"/>
      <c r="I358" s="173"/>
      <c r="J358" s="173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9"/>
      <c r="C359" s="81"/>
      <c r="D359" s="56"/>
      <c r="E359" s="56"/>
      <c r="F359" s="57"/>
      <c r="G359" s="58"/>
      <c r="H359" s="58"/>
      <c r="I359" s="173"/>
      <c r="J359" s="173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9"/>
      <c r="C360" s="81"/>
      <c r="D360" s="56"/>
      <c r="E360" s="56"/>
      <c r="F360" s="57"/>
      <c r="G360" s="58"/>
      <c r="H360" s="58"/>
      <c r="I360" s="173"/>
      <c r="J360" s="173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8:B10"/>
    <mergeCell ref="B284:B288"/>
    <mergeCell ref="B289:B360"/>
    <mergeCell ref="B253:B259"/>
    <mergeCell ref="B260:B261"/>
    <mergeCell ref="B262:B265"/>
    <mergeCell ref="B266:B278"/>
    <mergeCell ref="B279:B283"/>
    <mergeCell ref="B214:B225"/>
    <mergeCell ref="B49:B59"/>
    <mergeCell ref="B60:B71"/>
    <mergeCell ref="B126:B136"/>
    <mergeCell ref="B137:B148"/>
    <mergeCell ref="B203:B213"/>
    <mergeCell ref="B153:B154"/>
    <mergeCell ref="B79:Q79"/>
    <mergeCell ref="B3:Q3"/>
    <mergeCell ref="B2:Q2"/>
    <mergeCell ref="B4:Q4"/>
    <mergeCell ref="G5:H5"/>
    <mergeCell ref="I5:K5"/>
    <mergeCell ref="L5:N5"/>
    <mergeCell ref="O5:Q5"/>
    <mergeCell ref="D5:F5"/>
    <mergeCell ref="B44:B45"/>
    <mergeCell ref="B30:B31"/>
    <mergeCell ref="B11:B14"/>
    <mergeCell ref="L82:N82"/>
    <mergeCell ref="O82:Q82"/>
    <mergeCell ref="B32:B43"/>
    <mergeCell ref="B15:B18"/>
    <mergeCell ref="B46:B47"/>
    <mergeCell ref="B19:B29"/>
    <mergeCell ref="B80:Q80"/>
    <mergeCell ref="B81:Q81"/>
    <mergeCell ref="D82:F82"/>
    <mergeCell ref="G82:H82"/>
    <mergeCell ref="I82:K82"/>
    <mergeCell ref="B92:B95"/>
    <mergeCell ref="B76:B77"/>
    <mergeCell ref="B96:B106"/>
    <mergeCell ref="B158:Q158"/>
    <mergeCell ref="B107:B108"/>
    <mergeCell ref="B109:B120"/>
    <mergeCell ref="B121:B122"/>
    <mergeCell ref="B123:B124"/>
    <mergeCell ref="B85:B87"/>
    <mergeCell ref="B88:B91"/>
    <mergeCell ref="B230:B231"/>
    <mergeCell ref="B169:B172"/>
    <mergeCell ref="B173:B183"/>
    <mergeCell ref="B184:B185"/>
    <mergeCell ref="B156:Q156"/>
    <mergeCell ref="B157:Q157"/>
    <mergeCell ref="O159:Q159"/>
    <mergeCell ref="B162:B164"/>
    <mergeCell ref="G159:H159"/>
    <mergeCell ref="I159:K159"/>
    <mergeCell ref="D159:F159"/>
    <mergeCell ref="L159:N159"/>
    <mergeCell ref="B165:B168"/>
    <mergeCell ref="B200:B201"/>
    <mergeCell ref="B186:B197"/>
    <mergeCell ref="B198:B199"/>
  </mergeCells>
  <conditionalFormatting sqref="D78 D155">
    <cfRule type="dataBar" priority="14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{F6D7974F-8259-4CA3-BA65-1A991CA05EB3}</x14:id>
        </ext>
      </extLst>
    </cfRule>
  </conditionalFormatting>
  <conditionalFormatting sqref="D289">
    <cfRule type="cellIs" dxfId="97" priority="139" operator="lessThan">
      <formula>0</formula>
    </cfRule>
  </conditionalFormatting>
  <conditionalFormatting sqref="D289:D360">
    <cfRule type="dataBar" priority="13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{9AAE1560-3045-4B0B-8744-C5E6F036D731}</x14:id>
        </ext>
      </extLst>
    </cfRule>
  </conditionalFormatting>
  <conditionalFormatting sqref="D7:Q78">
    <cfRule type="cellIs" dxfId="96" priority="5" operator="lessThan">
      <formula>0</formula>
    </cfRule>
  </conditionalFormatting>
  <conditionalFormatting sqref="D84:Q155">
    <cfRule type="cellIs" dxfId="95" priority="3" operator="lessThan">
      <formula>0</formula>
    </cfRule>
  </conditionalFormatting>
  <conditionalFormatting sqref="D161:Q360">
    <cfRule type="cellIs" dxfId="94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F6D7974F-8259-4CA3-BA65-1A991CA05EB3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9AAE1560-3045-4B0B-8744-C5E6F036D731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C00000"/>
    <pageSetUpPr fitToPage="1"/>
  </sheetPr>
  <dimension ref="A2:Q366"/>
  <sheetViews>
    <sheetView showGridLines="0" zoomScale="70" zoomScaleNormal="70" workbookViewId="0">
      <selection activeCell="C7" sqref="C7:Q7"/>
    </sheetView>
  </sheetViews>
  <sheetFormatPr defaultColWidth="9.21875" defaultRowHeight="14.4"/>
  <cols>
    <col min="1" max="1" width="9.21875" style="1"/>
    <col min="2" max="2" width="21.77734375" style="1" customWidth="1"/>
    <col min="3" max="3" width="40.44140625" style="78" customWidth="1"/>
    <col min="4" max="4" width="16.77734375" style="1" bestFit="1" customWidth="1"/>
    <col min="5" max="5" width="15.77734375" style="1" bestFit="1" customWidth="1"/>
    <col min="6" max="6" width="11.5546875" style="19" bestFit="1" customWidth="1"/>
    <col min="7" max="7" width="12.77734375" style="19" bestFit="1" customWidth="1"/>
    <col min="8" max="8" width="9.5546875" style="19" bestFit="1" customWidth="1"/>
    <col min="9" max="9" width="12.77734375" style="19" bestFit="1" customWidth="1"/>
    <col min="10" max="10" width="9.5546875" style="19" bestFit="1" customWidth="1"/>
    <col min="11" max="11" width="11.5546875" style="19" bestFit="1" customWidth="1"/>
    <col min="12" max="13" width="17.77734375" style="1" bestFit="1" customWidth="1"/>
    <col min="14" max="14" width="11.5546875" style="19" bestFit="1" customWidth="1"/>
    <col min="15" max="16" width="16.77734375" style="1" bestFit="1" customWidth="1"/>
    <col min="17" max="17" width="11.5546875" style="19" bestFit="1" customWidth="1"/>
    <col min="18" max="16384" width="9.21875" style="1"/>
  </cols>
  <sheetData>
    <row r="2" spans="2:17" ht="23.4">
      <c r="B2" s="345" t="s">
        <v>139</v>
      </c>
      <c r="C2" s="345"/>
      <c r="D2" s="345"/>
      <c r="E2" s="345"/>
      <c r="F2" s="345"/>
      <c r="G2" s="345"/>
      <c r="H2" s="345"/>
      <c r="I2" s="345"/>
      <c r="J2" s="345"/>
      <c r="K2" s="345"/>
      <c r="L2" s="345"/>
      <c r="M2" s="345"/>
      <c r="N2" s="345"/>
      <c r="O2" s="345"/>
      <c r="P2" s="345"/>
      <c r="Q2" s="345"/>
    </row>
    <row r="3" spans="2:17">
      <c r="B3" s="335" t="s">
        <v>15</v>
      </c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  <c r="O3" s="335"/>
      <c r="P3" s="335"/>
      <c r="Q3" s="335"/>
    </row>
    <row r="4" spans="2:17" ht="15" thickBot="1">
      <c r="B4" s="335" t="str">
        <f>'HOME PAGE'!H5</f>
        <v>4 WEEKS ENDING 05-19-2024</v>
      </c>
      <c r="C4" s="335"/>
      <c r="D4" s="335"/>
      <c r="E4" s="335"/>
      <c r="F4" s="335"/>
      <c r="G4" s="335"/>
      <c r="H4" s="335"/>
      <c r="I4" s="335"/>
      <c r="J4" s="335"/>
      <c r="K4" s="335"/>
      <c r="L4" s="335"/>
      <c r="M4" s="335"/>
      <c r="N4" s="335"/>
      <c r="O4" s="335"/>
      <c r="P4" s="335"/>
      <c r="Q4" s="335"/>
    </row>
    <row r="5" spans="2:17">
      <c r="D5" s="329" t="s">
        <v>76</v>
      </c>
      <c r="E5" s="330"/>
      <c r="F5" s="331"/>
      <c r="G5" s="336" t="s">
        <v>19</v>
      </c>
      <c r="H5" s="337"/>
      <c r="I5" s="329" t="s">
        <v>20</v>
      </c>
      <c r="J5" s="330"/>
      <c r="K5" s="331"/>
      <c r="L5" s="336" t="s">
        <v>21</v>
      </c>
      <c r="M5" s="330"/>
      <c r="N5" s="337"/>
      <c r="O5" s="329" t="s">
        <v>22</v>
      </c>
      <c r="P5" s="330"/>
      <c r="Q5" s="331"/>
    </row>
    <row r="6" spans="2:17" s="14" customFormat="1" ht="29.4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300" t="s">
        <v>77</v>
      </c>
      <c r="D7" s="301">
        <f>'Segment Data'!E84</f>
        <v>1548303.4353355593</v>
      </c>
      <c r="E7" s="302">
        <f>'Segment Data'!F84</f>
        <v>-266328.33947345568</v>
      </c>
      <c r="F7" s="303">
        <f>'Segment Data'!G84</f>
        <v>-0.14676715307792182</v>
      </c>
      <c r="G7" s="304">
        <f>'Segment Data'!H84</f>
        <v>100.00000000000003</v>
      </c>
      <c r="H7" s="305">
        <f>'Segment Data'!I84</f>
        <v>-4.2632564145606011E-14</v>
      </c>
      <c r="I7" s="306">
        <f>'Segment Data'!J84</f>
        <v>0</v>
      </c>
      <c r="J7" s="307">
        <f>'Segment Data'!K84</f>
        <v>7.4027483151681253</v>
      </c>
      <c r="K7" s="303">
        <f>'Segment Data'!L84</f>
        <v>0.49035374729641834</v>
      </c>
      <c r="L7" s="308">
        <f>'Segment Data'!M84</f>
        <v>7.093833294406339E-2</v>
      </c>
      <c r="M7" s="309">
        <f>'Segment Data'!N84</f>
        <v>11461700.647299333</v>
      </c>
      <c r="N7" s="303">
        <f>'Segment Data'!O84</f>
        <v>-1081750.1755778976</v>
      </c>
      <c r="O7" s="301">
        <f>'Segment Data'!P84</f>
        <v>-8.6240237304152367E-2</v>
      </c>
      <c r="P7" s="302">
        <f>'Segment Data'!Q84</f>
        <v>2771852.6287651062</v>
      </c>
      <c r="Q7" s="303">
        <f>'Segment Data'!R84</f>
        <v>-384676.59397958871</v>
      </c>
    </row>
    <row r="8" spans="2:17">
      <c r="B8" s="332" t="s">
        <v>111</v>
      </c>
      <c r="C8" s="82" t="s">
        <v>111</v>
      </c>
      <c r="D8" s="121">
        <f>'Segment Data'!E87</f>
        <v>1452037.3931763668</v>
      </c>
      <c r="E8" s="122">
        <f>'Segment Data'!F87</f>
        <v>-257923.22873855522</v>
      </c>
      <c r="F8" s="123">
        <f>'Segment Data'!G87</f>
        <v>-0.15083577097215051</v>
      </c>
      <c r="G8" s="124">
        <f>'Segment Data'!H87</f>
        <v>93.782482169696365</v>
      </c>
      <c r="H8" s="125">
        <f>'Segment Data'!I87</f>
        <v>-0.44934192006375895</v>
      </c>
      <c r="I8" s="158">
        <f>'Segment Data'!J87</f>
        <v>0</v>
      </c>
      <c r="J8" s="159">
        <f>'Segment Data'!K87</f>
        <v>6.8084591994955819</v>
      </c>
      <c r="K8" s="123">
        <f>'Segment Data'!L87</f>
        <v>0.42884939477218165</v>
      </c>
      <c r="L8" s="126">
        <f>'Segment Data'!M87</f>
        <v>6.7221884707535845E-2</v>
      </c>
      <c r="M8" s="127">
        <f>'Segment Data'!N87</f>
        <v>9886137.3475832175</v>
      </c>
      <c r="N8" s="123">
        <f>'Segment Data'!O87</f>
        <v>-1022744.2016761415</v>
      </c>
      <c r="O8" s="121">
        <f>'Segment Data'!P87</f>
        <v>-9.375335107067681E-2</v>
      </c>
      <c r="P8" s="122">
        <f>'Segment Data'!Q87</f>
        <v>2246925.547221899</v>
      </c>
      <c r="Q8" s="123">
        <f>'Segment Data'!R87</f>
        <v>-334229.15165163483</v>
      </c>
    </row>
    <row r="9" spans="2:17">
      <c r="B9" s="334"/>
      <c r="C9" s="102" t="s">
        <v>110</v>
      </c>
      <c r="D9" s="135">
        <f>'Segment Data'!E88</f>
        <v>1446490.7883106456</v>
      </c>
      <c r="E9" s="136">
        <f>'Segment Data'!F88</f>
        <v>-255697.73072708491</v>
      </c>
      <c r="F9" s="137">
        <f>'Segment Data'!G88</f>
        <v>-0.15021704580150394</v>
      </c>
      <c r="G9" s="138">
        <f>'Segment Data'!H88</f>
        <v>93.424244582726274</v>
      </c>
      <c r="H9" s="139">
        <f>'Segment Data'!I88</f>
        <v>-0.37927757905677595</v>
      </c>
      <c r="I9" s="160">
        <f>'Segment Data'!J88</f>
        <v>0</v>
      </c>
      <c r="J9" s="161">
        <f>'Segment Data'!K88</f>
        <v>6.7369528188005301</v>
      </c>
      <c r="K9" s="137">
        <f>'Segment Data'!L88</f>
        <v>0.43217308939948218</v>
      </c>
      <c r="L9" s="140">
        <f>'Segment Data'!M88</f>
        <v>6.8546897425160083E-2</v>
      </c>
      <c r="M9" s="141">
        <f>'Segment Data'!N88</f>
        <v>9744940.1936784051</v>
      </c>
      <c r="N9" s="137">
        <f>'Segment Data'!O88</f>
        <v>-986983.47676986828</v>
      </c>
      <c r="O9" s="135">
        <f>'Segment Data'!P88</f>
        <v>-9.1967060806410109E-2</v>
      </c>
      <c r="P9" s="136">
        <f>'Segment Data'!Q88</f>
        <v>2197014.4004662037</v>
      </c>
      <c r="Q9" s="137">
        <f>'Segment Data'!R88</f>
        <v>-316704.14989352506</v>
      </c>
    </row>
    <row r="10" spans="2:17" ht="15" thickBot="1">
      <c r="B10" s="333"/>
      <c r="C10" s="98" t="s">
        <v>109</v>
      </c>
      <c r="D10" s="142">
        <f>'Segment Data'!E89</f>
        <v>5546.6048657227038</v>
      </c>
      <c r="E10" s="143">
        <f>'Segment Data'!F89</f>
        <v>-2225.49801146972</v>
      </c>
      <c r="F10" s="144">
        <f>'Segment Data'!G89</f>
        <v>-0.28634438409205071</v>
      </c>
      <c r="G10" s="145">
        <f>'Segment Data'!H89</f>
        <v>0.3582375869701927</v>
      </c>
      <c r="H10" s="146">
        <f>'Segment Data'!I89</f>
        <v>-7.00643410069266E-2</v>
      </c>
      <c r="I10" s="162">
        <f>'Segment Data'!J89</f>
        <v>0</v>
      </c>
      <c r="J10" s="163">
        <f>'Segment Data'!K89</f>
        <v>25.456501287371733</v>
      </c>
      <c r="K10" s="144">
        <f>'Segment Data'!L89</f>
        <v>2.6881615462217887</v>
      </c>
      <c r="L10" s="147">
        <f>'Segment Data'!M89</f>
        <v>0.11806576925604237</v>
      </c>
      <c r="M10" s="148">
        <f>'Segment Data'!N89</f>
        <v>141197.15390481232</v>
      </c>
      <c r="N10" s="144">
        <f>'Segment Data'!O89</f>
        <v>-35760.724906273768</v>
      </c>
      <c r="O10" s="142">
        <f>'Segment Data'!P89</f>
        <v>-0.20208608481598403</v>
      </c>
      <c r="P10" s="143">
        <f>'Segment Data'!Q89</f>
        <v>49911.146755695343</v>
      </c>
      <c r="Q10" s="144">
        <f>'Segment Data'!R89</f>
        <v>-17525.001758109909</v>
      </c>
    </row>
    <row r="11" spans="2:17">
      <c r="B11" s="332" t="s">
        <v>108</v>
      </c>
      <c r="C11" s="82" t="s">
        <v>185</v>
      </c>
      <c r="D11" s="121">
        <f>Fat!E75</f>
        <v>39905.889261147764</v>
      </c>
      <c r="E11" s="122">
        <f>Fat!F75</f>
        <v>-23173.454515831123</v>
      </c>
      <c r="F11" s="123">
        <f>Fat!G75</f>
        <v>-0.36736993646862237</v>
      </c>
      <c r="G11" s="124">
        <f>Fat!H75</f>
        <v>2.5773946082150929</v>
      </c>
      <c r="H11" s="125">
        <f>Fat!I75</f>
        <v>-0.89875656761328271</v>
      </c>
      <c r="I11" s="213">
        <f>Fat!J75</f>
        <v>5.5027229574158163</v>
      </c>
      <c r="J11" s="159">
        <f>Fat!K75</f>
        <v>-0.35989415930118529</v>
      </c>
      <c r="K11" s="123">
        <f>Fat!L75</f>
        <v>-6.1387969252667464E-2</v>
      </c>
      <c r="L11" s="126">
        <f>Fat!M75</f>
        <v>219591.05297341108</v>
      </c>
      <c r="M11" s="127">
        <f>Fat!N75</f>
        <v>-150218.98756478142</v>
      </c>
      <c r="N11" s="123">
        <f>Fat!O75</f>
        <v>-0.40620581135699968</v>
      </c>
      <c r="O11" s="121">
        <f>Fat!P75</f>
        <v>59826.641737222672</v>
      </c>
      <c r="P11" s="122">
        <f>Fat!Q75</f>
        <v>-36542.454500962704</v>
      </c>
      <c r="Q11" s="123">
        <f>Fat!R75</f>
        <v>-0.3791926657758059</v>
      </c>
    </row>
    <row r="12" spans="2:17">
      <c r="B12" s="334"/>
      <c r="C12" s="83" t="s">
        <v>186</v>
      </c>
      <c r="D12" s="105">
        <f>Fat!E76</f>
        <v>72784.782323166713</v>
      </c>
      <c r="E12" s="106">
        <f>Fat!F76</f>
        <v>-44902.475040161706</v>
      </c>
      <c r="F12" s="107">
        <f>Fat!G76</f>
        <v>-0.38154067012996262</v>
      </c>
      <c r="G12" s="108">
        <f>Fat!H76</f>
        <v>4.7009378563700128</v>
      </c>
      <c r="H12" s="109">
        <f>Fat!I76</f>
        <v>-1.7845243182199084</v>
      </c>
      <c r="I12" s="215">
        <f>Fat!J76</f>
        <v>10.077784238311034</v>
      </c>
      <c r="J12" s="165">
        <f>Fat!K76</f>
        <v>0.9020233991869322</v>
      </c>
      <c r="K12" s="107">
        <f>Fat!L76</f>
        <v>9.8305025054798323E-2</v>
      </c>
      <c r="L12" s="110">
        <f>Fat!M76</f>
        <v>733509.33208530908</v>
      </c>
      <c r="M12" s="111">
        <f>Fat!N76</f>
        <v>-346360.79529303941</v>
      </c>
      <c r="N12" s="107">
        <f>Fat!O76</f>
        <v>-0.32074301021171481</v>
      </c>
      <c r="O12" s="105">
        <f>Fat!P76</f>
        <v>276115.73327147961</v>
      </c>
      <c r="P12" s="106">
        <f>Fat!Q76</f>
        <v>-94151.492006826913</v>
      </c>
      <c r="Q12" s="107">
        <f>Fat!R76</f>
        <v>-0.25427984325660791</v>
      </c>
    </row>
    <row r="13" spans="2:17">
      <c r="B13" s="334"/>
      <c r="C13" s="83" t="s">
        <v>187</v>
      </c>
      <c r="D13" s="105">
        <f>Fat!E77</f>
        <v>585920.97098264261</v>
      </c>
      <c r="E13" s="106">
        <f>Fat!F77</f>
        <v>-89352.403269232833</v>
      </c>
      <c r="F13" s="107">
        <f>Fat!G77</f>
        <v>-0.1323203411777118</v>
      </c>
      <c r="G13" s="108">
        <f>Fat!H77</f>
        <v>37.842774071973665</v>
      </c>
      <c r="H13" s="109">
        <f>Fat!I77</f>
        <v>0.63007981487314879</v>
      </c>
      <c r="I13" s="215">
        <f>Fat!J77</f>
        <v>7.2564927345675185</v>
      </c>
      <c r="J13" s="165">
        <f>Fat!K77</f>
        <v>0.61901316816884489</v>
      </c>
      <c r="K13" s="107">
        <f>Fat!L77</f>
        <v>9.3260274773953933E-2</v>
      </c>
      <c r="L13" s="110">
        <f>Fat!M77</f>
        <v>4251731.268966292</v>
      </c>
      <c r="M13" s="111">
        <f>Fat!N77</f>
        <v>-230381.95436361525</v>
      </c>
      <c r="N13" s="107">
        <f>Fat!O77</f>
        <v>-5.1400297780174554E-2</v>
      </c>
      <c r="O13" s="105">
        <f>Fat!P77</f>
        <v>928854.34945905209</v>
      </c>
      <c r="P13" s="106">
        <f>Fat!Q77</f>
        <v>-103976.16031261638</v>
      </c>
      <c r="Q13" s="107">
        <f>Fat!R77</f>
        <v>-0.10067107751842339</v>
      </c>
    </row>
    <row r="14" spans="2:17" ht="15" thickBot="1">
      <c r="B14" s="333"/>
      <c r="C14" s="84" t="s">
        <v>188</v>
      </c>
      <c r="D14" s="128">
        <f>Fat!E78</f>
        <v>849691.79276860238</v>
      </c>
      <c r="E14" s="129">
        <f>Fat!F78</f>
        <v>-108900.00664822932</v>
      </c>
      <c r="F14" s="130">
        <f>Fat!G78</f>
        <v>-0.11360415008190103</v>
      </c>
      <c r="G14" s="131">
        <f>Fat!H78</f>
        <v>54.878893463441237</v>
      </c>
      <c r="H14" s="132">
        <f>Fat!I78</f>
        <v>2.0532010709600641</v>
      </c>
      <c r="I14" s="214">
        <f>Fat!J78</f>
        <v>7.3636923959065044</v>
      </c>
      <c r="J14" s="166">
        <f>Fat!K78</f>
        <v>0.46643181465278793</v>
      </c>
      <c r="K14" s="130">
        <f>Fat!L78</f>
        <v>6.7625662269527376E-2</v>
      </c>
      <c r="L14" s="133">
        <f>Fat!M78</f>
        <v>6256868.9932743227</v>
      </c>
      <c r="M14" s="134">
        <f>Fat!N78</f>
        <v>-354788.43835646007</v>
      </c>
      <c r="N14" s="130">
        <f>Fat!O78</f>
        <v>-5.3661043698229015E-2</v>
      </c>
      <c r="O14" s="128">
        <f>Fat!P78</f>
        <v>1507055.9042973518</v>
      </c>
      <c r="P14" s="129">
        <f>Fat!Q78</f>
        <v>-150006.48715918302</v>
      </c>
      <c r="Q14" s="130">
        <f>Fat!R78</f>
        <v>-9.0525551682655345E-2</v>
      </c>
    </row>
    <row r="15" spans="2:17" ht="15" customHeight="1">
      <c r="B15" s="342" t="s">
        <v>107</v>
      </c>
      <c r="C15" s="82" t="s">
        <v>201</v>
      </c>
      <c r="D15" s="121">
        <f>Fat!E79</f>
        <v>39798.756804603676</v>
      </c>
      <c r="E15" s="122">
        <f>Fat!F79</f>
        <v>-23163.189457733919</v>
      </c>
      <c r="F15" s="123">
        <f>Fat!G79</f>
        <v>-0.36789189078148959</v>
      </c>
      <c r="G15" s="124">
        <f>Fat!H79</f>
        <v>2.570475263201764</v>
      </c>
      <c r="H15" s="125">
        <f>Fat!I79</f>
        <v>-0.89920641747773233</v>
      </c>
      <c r="I15" s="213">
        <f>Fat!J79</f>
        <v>5.4807792900783285</v>
      </c>
      <c r="J15" s="159">
        <f>Fat!K79</f>
        <v>-0.37048628058299471</v>
      </c>
      <c r="K15" s="123">
        <f>Fat!L79</f>
        <v>-6.3317290269756382E-2</v>
      </c>
      <c r="L15" s="126">
        <f>Fat!M79</f>
        <v>218128.20206553579</v>
      </c>
      <c r="M15" s="127">
        <f>Fat!N79</f>
        <v>-150278.86636110858</v>
      </c>
      <c r="N15" s="123">
        <f>Fat!O79</f>
        <v>-0.40791526341474488</v>
      </c>
      <c r="O15" s="121">
        <f>Fat!P79</f>
        <v>58958.31424844265</v>
      </c>
      <c r="P15" s="122">
        <f>Fat!Q79</f>
        <v>-36471.601872612446</v>
      </c>
      <c r="Q15" s="123">
        <f>Fat!R79</f>
        <v>-0.38218205941150951</v>
      </c>
    </row>
    <row r="16" spans="2:17">
      <c r="B16" s="343"/>
      <c r="C16" s="83" t="s">
        <v>202</v>
      </c>
      <c r="D16" s="105">
        <f>Fat!E80</f>
        <v>50289.217765211761</v>
      </c>
      <c r="E16" s="106">
        <f>Fat!F80</f>
        <v>-40247.454146948854</v>
      </c>
      <c r="F16" s="107">
        <f>Fat!G80</f>
        <v>-0.44454311492692428</v>
      </c>
      <c r="G16" s="108">
        <f>Fat!H80</f>
        <v>3.248020808938703</v>
      </c>
      <c r="H16" s="109">
        <f>Fat!I80</f>
        <v>-1.7412377926687421</v>
      </c>
      <c r="I16" s="215">
        <f>Fat!J80</f>
        <v>5.9246842589142039</v>
      </c>
      <c r="J16" s="165">
        <f>Fat!K80</f>
        <v>-0.37403174387259064</v>
      </c>
      <c r="K16" s="107">
        <f>Fat!L80</f>
        <v>-5.9382220710872596E-2</v>
      </c>
      <c r="L16" s="110">
        <f>Fat!M80</f>
        <v>297947.73688665865</v>
      </c>
      <c r="M16" s="111">
        <f>Fat!N80</f>
        <v>-272317.04732552514</v>
      </c>
      <c r="N16" s="107">
        <f>Fat!O80</f>
        <v>-0.47752737827170749</v>
      </c>
      <c r="O16" s="105">
        <f>Fat!P80</f>
        <v>88618.416485548019</v>
      </c>
      <c r="P16" s="106">
        <f>Fat!Q80</f>
        <v>-68216.897522996995</v>
      </c>
      <c r="Q16" s="107">
        <f>Fat!R80</f>
        <v>-0.43495878434164559</v>
      </c>
    </row>
    <row r="17" spans="2:17">
      <c r="B17" s="343"/>
      <c r="C17" s="83" t="s">
        <v>203</v>
      </c>
      <c r="D17" s="105">
        <f>Fat!E81</f>
        <v>556378.545610136</v>
      </c>
      <c r="E17" s="106">
        <f>Fat!F81</f>
        <v>-89692.073181927088</v>
      </c>
      <c r="F17" s="107">
        <f>Fat!G81</f>
        <v>-0.13882704238991922</v>
      </c>
      <c r="G17" s="108">
        <f>Fat!H81</f>
        <v>35.934722672080987</v>
      </c>
      <c r="H17" s="109">
        <f>Fat!I81</f>
        <v>0.33132214967691453</v>
      </c>
      <c r="I17" s="215">
        <f>Fat!J81</f>
        <v>6.9749408943472631</v>
      </c>
      <c r="J17" s="165">
        <f>Fat!K81</f>
        <v>0.58263628231503528</v>
      </c>
      <c r="K17" s="107">
        <f>Fat!L81</f>
        <v>9.1146514078559351E-2</v>
      </c>
      <c r="L17" s="110">
        <f>Fat!M81</f>
        <v>3880707.4705135915</v>
      </c>
      <c r="M17" s="111">
        <f>Fat!N81</f>
        <v>-249172.72568942886</v>
      </c>
      <c r="N17" s="107">
        <f>Fat!O81</f>
        <v>-6.0334129285037452E-2</v>
      </c>
      <c r="O17" s="105">
        <f>Fat!P81</f>
        <v>856006.45609235764</v>
      </c>
      <c r="P17" s="106">
        <f>Fat!Q81</f>
        <v>-101205.20978660765</v>
      </c>
      <c r="Q17" s="107">
        <f>Fat!R81</f>
        <v>-0.10572918550222157</v>
      </c>
    </row>
    <row r="18" spans="2:17" ht="15" thickBot="1">
      <c r="B18" s="344"/>
      <c r="C18" s="84" t="s">
        <v>204</v>
      </c>
      <c r="D18" s="128">
        <f>Fat!E82</f>
        <v>805570.87299641618</v>
      </c>
      <c r="E18" s="129">
        <f>Fat!F82</f>
        <v>-104820.51195194502</v>
      </c>
      <c r="F18" s="130">
        <f>Fat!G82</f>
        <v>-0.11513785574529641</v>
      </c>
      <c r="G18" s="131">
        <f>Fat!H82</f>
        <v>52.029263425474944</v>
      </c>
      <c r="H18" s="132">
        <f>Fat!I82</f>
        <v>1.8597801404058529</v>
      </c>
      <c r="I18" s="214">
        <f>Fat!J82</f>
        <v>6.8142408348245391</v>
      </c>
      <c r="J18" s="166">
        <f>Fat!K82</f>
        <v>0.3990554574400802</v>
      </c>
      <c r="K18" s="130">
        <f>Fat!L82</f>
        <v>6.220482089993469E-2</v>
      </c>
      <c r="L18" s="133">
        <f>Fat!M82</f>
        <v>5489353.9381174315</v>
      </c>
      <c r="M18" s="134">
        <f>Fat!N82</f>
        <v>-350975.56230008136</v>
      </c>
      <c r="N18" s="130">
        <f>Fat!O82</f>
        <v>-6.0095164540800459E-2</v>
      </c>
      <c r="O18" s="128">
        <f>Fat!P82</f>
        <v>1243342.3603955507</v>
      </c>
      <c r="P18" s="129">
        <f>Fat!Q82</f>
        <v>-128335.44246941758</v>
      </c>
      <c r="Q18" s="130">
        <f>Fat!R82</f>
        <v>-9.3560923856439535E-2</v>
      </c>
    </row>
    <row r="19" spans="2:17" ht="15" thickBot="1">
      <c r="B19" s="332" t="s">
        <v>106</v>
      </c>
      <c r="C19" s="149" t="s">
        <v>106</v>
      </c>
      <c r="D19" s="114">
        <f>'Segment Data'!E90</f>
        <v>95881.187319610617</v>
      </c>
      <c r="E19" s="115">
        <f>'Segment Data'!F90</f>
        <v>-8727.3210060013953</v>
      </c>
      <c r="F19" s="116">
        <f>'Segment Data'!G90</f>
        <v>-8.342840506659463E-2</v>
      </c>
      <c r="G19" s="117">
        <f>'Segment Data'!H90</f>
        <v>6.192661278881074</v>
      </c>
      <c r="H19" s="118">
        <f>'Segment Data'!I90</f>
        <v>0.42793756039433983</v>
      </c>
      <c r="I19" s="167">
        <f>'Segment Data'!J90</f>
        <v>0</v>
      </c>
      <c r="J19" s="168">
        <f>'Segment Data'!K90</f>
        <v>16.352075720619819</v>
      </c>
      <c r="K19" s="116">
        <f>'Segment Data'!L90</f>
        <v>0.73272324926237609</v>
      </c>
      <c r="L19" s="119">
        <f>'Segment Data'!M90</f>
        <v>4.6911243638686949E-2</v>
      </c>
      <c r="M19" s="120">
        <f>'Segment Data'!N90</f>
        <v>1567856.4352332056</v>
      </c>
      <c r="N19" s="116">
        <f>'Segment Data'!O90</f>
        <v>-66060.727807458024</v>
      </c>
      <c r="O19" s="114">
        <f>'Segment Data'!P90</f>
        <v>-4.0430891664373782E-2</v>
      </c>
      <c r="P19" s="115">
        <f>'Segment Data'!Q90</f>
        <v>522049.18771696091</v>
      </c>
      <c r="Q19" s="116">
        <f>'Segment Data'!R90</f>
        <v>-53124.017827965901</v>
      </c>
    </row>
    <row r="20" spans="2:17">
      <c r="B20" s="334"/>
      <c r="C20" s="99" t="s">
        <v>120</v>
      </c>
      <c r="D20" s="150">
        <f>'Segment Data'!E91</f>
        <v>58991.280893994932</v>
      </c>
      <c r="E20" s="151">
        <f>'Segment Data'!F91</f>
        <v>-3778.1958438726069</v>
      </c>
      <c r="F20" s="152">
        <f>'Segment Data'!G91</f>
        <v>-6.0191609683967605E-2</v>
      </c>
      <c r="G20" s="153">
        <f>'Segment Data'!H91</f>
        <v>3.8100594203751763</v>
      </c>
      <c r="H20" s="154">
        <f>'Segment Data'!I91</f>
        <v>0.35098427305092672</v>
      </c>
      <c r="I20" s="169">
        <f>'Segment Data'!J91</f>
        <v>0</v>
      </c>
      <c r="J20" s="170">
        <f>'Segment Data'!K91</f>
        <v>11.731562491577781</v>
      </c>
      <c r="K20" s="152">
        <f>'Segment Data'!L91</f>
        <v>0.60312883774041381</v>
      </c>
      <c r="L20" s="155">
        <f>'Segment Data'!M91</f>
        <v>5.4197100553539233E-2</v>
      </c>
      <c r="M20" s="156">
        <f>'Segment Data'!N91</f>
        <v>692059.89826612</v>
      </c>
      <c r="N20" s="152">
        <f>'Segment Data'!O91</f>
        <v>-6466.0590973269427</v>
      </c>
      <c r="O20" s="150">
        <f>'Segment Data'!P91</f>
        <v>-9.2567198529497404E-3</v>
      </c>
      <c r="P20" s="151">
        <f>'Segment Data'!Q91</f>
        <v>176888.25399804115</v>
      </c>
      <c r="Q20" s="152">
        <f>'Segment Data'!R91</f>
        <v>-13465.242337337259</v>
      </c>
    </row>
    <row r="21" spans="2:17" ht="15" thickBot="1">
      <c r="B21" s="334"/>
      <c r="C21" s="98" t="s">
        <v>121</v>
      </c>
      <c r="D21" s="142">
        <f>'Segment Data'!E92</f>
        <v>36889.906425615627</v>
      </c>
      <c r="E21" s="143">
        <f>'Segment Data'!F92</f>
        <v>-4949.1251621288175</v>
      </c>
      <c r="F21" s="144">
        <f>'Segment Data'!G92</f>
        <v>-0.11828966814754199</v>
      </c>
      <c r="G21" s="145">
        <f>'Segment Data'!H92</f>
        <v>2.3826018585058941</v>
      </c>
      <c r="H21" s="146">
        <f>'Segment Data'!I92</f>
        <v>7.6953287343410448E-2</v>
      </c>
      <c r="I21" s="162">
        <f>'Segment Data'!J92</f>
        <v>0</v>
      </c>
      <c r="J21" s="163">
        <f>'Segment Data'!K92</f>
        <v>23.740817525060177</v>
      </c>
      <c r="K21" s="144">
        <f>'Segment Data'!L92</f>
        <v>1.3839136919606183</v>
      </c>
      <c r="L21" s="147">
        <f>'Segment Data'!M92</f>
        <v>6.1900954724854344E-2</v>
      </c>
      <c r="M21" s="148">
        <f>'Segment Data'!N92</f>
        <v>875796.53696708556</v>
      </c>
      <c r="N21" s="144">
        <f>'Segment Data'!O92</f>
        <v>-59594.668710131664</v>
      </c>
      <c r="O21" s="142">
        <f>'Segment Data'!P92</f>
        <v>-6.3710956815106579E-2</v>
      </c>
      <c r="P21" s="143">
        <f>'Segment Data'!Q92</f>
        <v>345160.93371891975</v>
      </c>
      <c r="Q21" s="144">
        <f>'Segment Data'!R92</f>
        <v>-39658.775490628497</v>
      </c>
    </row>
    <row r="22" spans="2:17">
      <c r="B22" s="334"/>
      <c r="C22" s="82" t="s">
        <v>105</v>
      </c>
      <c r="D22" s="121">
        <f>Flavor!D90</f>
        <v>0</v>
      </c>
      <c r="E22" s="122">
        <f>Flavor!E90</f>
        <v>0</v>
      </c>
      <c r="F22" s="123">
        <f>Flavor!F90</f>
        <v>0</v>
      </c>
      <c r="G22" s="124">
        <f>Flavor!G90</f>
        <v>0</v>
      </c>
      <c r="H22" s="125">
        <f>Flavor!H90</f>
        <v>0</v>
      </c>
      <c r="I22" s="213">
        <f>Flavor!I90</f>
        <v>0</v>
      </c>
      <c r="J22" s="159">
        <f>Flavor!J90</f>
        <v>0</v>
      </c>
      <c r="K22" s="123">
        <f>Flavor!K90</f>
        <v>0</v>
      </c>
      <c r="L22" s="126">
        <f>Flavor!L90</f>
        <v>0</v>
      </c>
      <c r="M22" s="127">
        <f>Flavor!M90</f>
        <v>0</v>
      </c>
      <c r="N22" s="123">
        <f>Flavor!N90</f>
        <v>0</v>
      </c>
      <c r="O22" s="121">
        <f>Flavor!O90</f>
        <v>0</v>
      </c>
      <c r="P22" s="122">
        <f>Flavor!P90</f>
        <v>0</v>
      </c>
      <c r="Q22" s="123">
        <f>Flavor!Q90</f>
        <v>0</v>
      </c>
    </row>
    <row r="23" spans="2:17">
      <c r="B23" s="334"/>
      <c r="C23" s="83" t="s">
        <v>104</v>
      </c>
      <c r="D23" s="105">
        <f>Flavor!D91</f>
        <v>80897.172750556827</v>
      </c>
      <c r="E23" s="106">
        <f>Flavor!E91</f>
        <v>-7142.3256582926697</v>
      </c>
      <c r="F23" s="107">
        <f>Flavor!F91</f>
        <v>-8.1126378357179993E-2</v>
      </c>
      <c r="G23" s="108">
        <f>Flavor!G91</f>
        <v>5.224891381386378</v>
      </c>
      <c r="H23" s="109">
        <f>Flavor!H91</f>
        <v>0.37324601558672654</v>
      </c>
      <c r="I23" s="215">
        <f>Flavor!I91</f>
        <v>15.162414978897692</v>
      </c>
      <c r="J23" s="165">
        <f>Flavor!J91</f>
        <v>0.67049650531479443</v>
      </c>
      <c r="K23" s="107">
        <f>Flavor!K91</f>
        <v>4.6266925013208747E-2</v>
      </c>
      <c r="L23" s="110">
        <f>Flavor!L91</f>
        <v>1226596.503863517</v>
      </c>
      <c r="M23" s="111">
        <f>Flavor!M91</f>
        <v>-49264.729532661149</v>
      </c>
      <c r="N23" s="107">
        <f>Flavor!N91</f>
        <v>-3.8612921408016129E-2</v>
      </c>
      <c r="O23" s="105">
        <f>Flavor!O91</f>
        <v>387396.79008448124</v>
      </c>
      <c r="P23" s="106">
        <f>Flavor!P91</f>
        <v>-39474.852220792149</v>
      </c>
      <c r="Q23" s="107">
        <f>Flavor!Q91</f>
        <v>-9.2474758940679566E-2</v>
      </c>
    </row>
    <row r="24" spans="2:17">
      <c r="B24" s="334"/>
      <c r="C24" s="83" t="s">
        <v>103</v>
      </c>
      <c r="D24" s="105">
        <f>Flavor!D92</f>
        <v>0</v>
      </c>
      <c r="E24" s="106">
        <f>Flavor!E92</f>
        <v>0</v>
      </c>
      <c r="F24" s="107">
        <f>Flavor!F92</f>
        <v>0</v>
      </c>
      <c r="G24" s="108">
        <f>Flavor!G92</f>
        <v>0</v>
      </c>
      <c r="H24" s="109">
        <f>Flavor!H92</f>
        <v>0</v>
      </c>
      <c r="I24" s="215">
        <f>Flavor!I92</f>
        <v>0</v>
      </c>
      <c r="J24" s="165">
        <f>Flavor!J92</f>
        <v>0</v>
      </c>
      <c r="K24" s="107">
        <f>Flavor!K92</f>
        <v>0</v>
      </c>
      <c r="L24" s="110">
        <f>Flavor!L92</f>
        <v>0</v>
      </c>
      <c r="M24" s="111">
        <f>Flavor!M92</f>
        <v>0</v>
      </c>
      <c r="N24" s="107">
        <f>Flavor!N92</f>
        <v>0</v>
      </c>
      <c r="O24" s="105">
        <f>Flavor!O92</f>
        <v>0</v>
      </c>
      <c r="P24" s="106">
        <f>Flavor!P92</f>
        <v>0</v>
      </c>
      <c r="Q24" s="107">
        <f>Flavor!Q92</f>
        <v>0</v>
      </c>
    </row>
    <row r="25" spans="2:17">
      <c r="B25" s="334"/>
      <c r="C25" s="83" t="s">
        <v>102</v>
      </c>
      <c r="D25" s="105">
        <f>Flavor!D93</f>
        <v>0</v>
      </c>
      <c r="E25" s="106">
        <f>Flavor!E93</f>
        <v>0</v>
      </c>
      <c r="F25" s="107">
        <f>Flavor!F93</f>
        <v>0</v>
      </c>
      <c r="G25" s="108">
        <f>Flavor!G93</f>
        <v>0</v>
      </c>
      <c r="H25" s="109">
        <f>Flavor!H93</f>
        <v>0</v>
      </c>
      <c r="I25" s="215">
        <f>Flavor!I93</f>
        <v>0</v>
      </c>
      <c r="J25" s="165">
        <f>Flavor!J93</f>
        <v>0</v>
      </c>
      <c r="K25" s="107">
        <f>Flavor!K93</f>
        <v>0</v>
      </c>
      <c r="L25" s="110">
        <f>Flavor!L93</f>
        <v>0</v>
      </c>
      <c r="M25" s="111">
        <f>Flavor!M93</f>
        <v>0</v>
      </c>
      <c r="N25" s="107">
        <f>Flavor!N93</f>
        <v>0</v>
      </c>
      <c r="O25" s="105">
        <f>Flavor!O93</f>
        <v>0</v>
      </c>
      <c r="P25" s="106">
        <f>Flavor!P93</f>
        <v>0</v>
      </c>
      <c r="Q25" s="107">
        <f>Flavor!Q93</f>
        <v>0</v>
      </c>
    </row>
    <row r="26" spans="2:17">
      <c r="B26" s="334"/>
      <c r="C26" s="83" t="s">
        <v>63</v>
      </c>
      <c r="D26" s="105">
        <f>Flavor!D94</f>
        <v>14347.869515156121</v>
      </c>
      <c r="E26" s="106">
        <f>Flavor!E94</f>
        <v>-1239.2561491499619</v>
      </c>
      <c r="F26" s="107">
        <f>Flavor!F94</f>
        <v>-7.950511055337231E-2</v>
      </c>
      <c r="G26" s="108">
        <f>Flavor!G94</f>
        <v>0.92668330946682631</v>
      </c>
      <c r="H26" s="109">
        <f>Flavor!H94</f>
        <v>6.7714240331762099E-2</v>
      </c>
      <c r="I26" s="215">
        <f>Flavor!I94</f>
        <v>23.303640328974936</v>
      </c>
      <c r="J26" s="165">
        <f>Flavor!J94</f>
        <v>1.4075170961595589</v>
      </c>
      <c r="K26" s="107">
        <f>Flavor!K94</f>
        <v>6.4281566247770067E-2</v>
      </c>
      <c r="L26" s="110">
        <f>Flavor!L94</f>
        <v>334357.59066826222</v>
      </c>
      <c r="M26" s="111">
        <f>Flavor!M94</f>
        <v>-6940.033722763008</v>
      </c>
      <c r="N26" s="107">
        <f>Flavor!N94</f>
        <v>-2.0334257336675161E-2</v>
      </c>
      <c r="O26" s="105">
        <f>Flavor!O94</f>
        <v>132057.20417404175</v>
      </c>
      <c r="P26" s="106">
        <f>Flavor!P94</f>
        <v>-10124.869865734974</v>
      </c>
      <c r="Q26" s="107">
        <f>Flavor!Q94</f>
        <v>-7.1210593417721915E-2</v>
      </c>
    </row>
    <row r="27" spans="2:17">
      <c r="B27" s="334"/>
      <c r="C27" s="83" t="s">
        <v>64</v>
      </c>
      <c r="D27" s="105">
        <f>Flavor!D95</f>
        <v>362.1851792547227</v>
      </c>
      <c r="E27" s="106">
        <f>Flavor!E95</f>
        <v>255.77255759170063</v>
      </c>
      <c r="F27" s="107">
        <f>Flavor!F95</f>
        <v>2.4035922956738931</v>
      </c>
      <c r="G27" s="108">
        <f>Flavor!G95</f>
        <v>2.3392390082518123E-2</v>
      </c>
      <c r="H27" s="109">
        <f>Flavor!H95</f>
        <v>1.7528246009860641E-2</v>
      </c>
      <c r="I27" s="215">
        <f>Flavor!I95</f>
        <v>16.921488602229235</v>
      </c>
      <c r="J27" s="165">
        <f>Flavor!J95</f>
        <v>-16.718965648451512</v>
      </c>
      <c r="K27" s="107">
        <f>Flavor!K95</f>
        <v>-0.49698988972817415</v>
      </c>
      <c r="L27" s="110">
        <f>Flavor!L95</f>
        <v>6128.7123826551433</v>
      </c>
      <c r="M27" s="111">
        <f>Flavor!M95</f>
        <v>2548.9434519052502</v>
      </c>
      <c r="N27" s="107">
        <f>Flavor!N95</f>
        <v>0.71204133596726182</v>
      </c>
      <c r="O27" s="105">
        <f>Flavor!O95</f>
        <v>2498.694011092186</v>
      </c>
      <c r="P27" s="106">
        <f>Flavor!P95</f>
        <v>1059.0365489721298</v>
      </c>
      <c r="Q27" s="107">
        <f>Flavor!Q95</f>
        <v>0.73561703171571136</v>
      </c>
    </row>
    <row r="28" spans="2:17">
      <c r="B28" s="334"/>
      <c r="C28" s="83" t="s">
        <v>196</v>
      </c>
      <c r="D28" s="105">
        <f>Flavor!D96</f>
        <v>264.91493903832446</v>
      </c>
      <c r="E28" s="106">
        <f>Flavor!E96</f>
        <v>-497.43409924836163</v>
      </c>
      <c r="F28" s="107">
        <f>Flavor!F96</f>
        <v>-0.65250177315931557</v>
      </c>
      <c r="G28" s="108">
        <f>Flavor!G96</f>
        <v>1.7110014289990275E-2</v>
      </c>
      <c r="H28" s="109">
        <f>Flavor!H96</f>
        <v>-2.490121073481795E-2</v>
      </c>
      <c r="I28" s="215">
        <f>Flavor!I96</f>
        <v>23.945378984487117</v>
      </c>
      <c r="J28" s="165">
        <f>Flavor!J96</f>
        <v>-0.63194426736058773</v>
      </c>
      <c r="K28" s="107">
        <f>Flavor!K96</f>
        <v>-2.5712493622065968E-2</v>
      </c>
      <c r="L28" s="110">
        <f>Flavor!L96</f>
        <v>6343.4886139249802</v>
      </c>
      <c r="M28" s="111">
        <f>Flavor!M96</f>
        <v>-12393.010130782128</v>
      </c>
      <c r="N28" s="107">
        <f>Flavor!N96</f>
        <v>-0.66143681910063601</v>
      </c>
      <c r="O28" s="105">
        <f>Flavor!O96</f>
        <v>2400.7038481235504</v>
      </c>
      <c r="P28" s="106">
        <f>Flavor!P96</f>
        <v>-4567.7517120838165</v>
      </c>
      <c r="Q28" s="107">
        <f>Flavor!Q96</f>
        <v>-0.65548982448384729</v>
      </c>
    </row>
    <row r="29" spans="2:17" ht="15" thickBot="1">
      <c r="B29" s="334"/>
      <c r="C29" s="83" t="s">
        <v>197</v>
      </c>
      <c r="D29" s="105">
        <f>Flavor!D97</f>
        <v>0</v>
      </c>
      <c r="E29" s="106">
        <f>Flavor!E97</f>
        <v>0</v>
      </c>
      <c r="F29" s="107">
        <f>Flavor!F97</f>
        <v>0</v>
      </c>
      <c r="G29" s="108">
        <f>Flavor!G97</f>
        <v>0</v>
      </c>
      <c r="H29" s="109">
        <f>Flavor!H97</f>
        <v>0</v>
      </c>
      <c r="I29" s="215">
        <f>Flavor!I97</f>
        <v>0</v>
      </c>
      <c r="J29" s="165">
        <f>Flavor!J97</f>
        <v>0</v>
      </c>
      <c r="K29" s="107">
        <f>Flavor!K97</f>
        <v>0</v>
      </c>
      <c r="L29" s="110">
        <f>Flavor!L97</f>
        <v>0</v>
      </c>
      <c r="M29" s="111">
        <f>Flavor!M97</f>
        <v>0</v>
      </c>
      <c r="N29" s="107">
        <f>Flavor!N97</f>
        <v>0</v>
      </c>
      <c r="O29" s="105">
        <f>Flavor!O97</f>
        <v>0</v>
      </c>
      <c r="P29" s="106">
        <f>Flavor!P97</f>
        <v>0</v>
      </c>
      <c r="Q29" s="107">
        <f>Flavor!Q97</f>
        <v>0</v>
      </c>
    </row>
    <row r="30" spans="2:17">
      <c r="B30" s="332" t="s">
        <v>101</v>
      </c>
      <c r="C30" s="101" t="s">
        <v>13</v>
      </c>
      <c r="D30" s="150">
        <f>'Branded vs. Private Label'!D21</f>
        <v>1535234.4516025011</v>
      </c>
      <c r="E30" s="151">
        <f>'Branded vs. Private Label'!E21</f>
        <v>-268847.09164436045</v>
      </c>
      <c r="F30" s="152">
        <f>'Branded vs. Private Label'!F21</f>
        <v>-0.1490215853328381</v>
      </c>
      <c r="G30" s="153">
        <f>'Branded vs. Private Label'!G21</f>
        <v>99.155915860237954</v>
      </c>
      <c r="H30" s="154">
        <f>'Branded vs. Private Label'!H21</f>
        <v>-0.26268621051751495</v>
      </c>
      <c r="I30" s="216">
        <f>'Branded vs. Private Label'!I21</f>
        <v>7.4317189593180037</v>
      </c>
      <c r="J30" s="170">
        <f>'Branded vs. Private Label'!J21</f>
        <v>0.50325757339604582</v>
      </c>
      <c r="K30" s="152">
        <f>'Branded vs. Private Label'!K21</f>
        <v>7.2636267327493842E-2</v>
      </c>
      <c r="L30" s="155">
        <f>'Branded vs. Private Label'!L21</f>
        <v>11409430.980972486</v>
      </c>
      <c r="M30" s="156">
        <f>'Branded vs. Private Label'!M21</f>
        <v>-1090078.3284678888</v>
      </c>
      <c r="N30" s="152">
        <f>'Branded vs. Private Label'!N21</f>
        <v>-8.7209689715147184E-2</v>
      </c>
      <c r="O30" s="150">
        <f>'Branded vs. Private Label'!O21</f>
        <v>2755108.8101989031</v>
      </c>
      <c r="P30" s="151">
        <f>'Branded vs. Private Label'!P21</f>
        <v>-388130.49501537392</v>
      </c>
      <c r="Q30" s="152">
        <f>'Branded vs. Private Label'!Q21</f>
        <v>-0.12348105165633094</v>
      </c>
    </row>
    <row r="31" spans="2:17" ht="15" thickBot="1">
      <c r="B31" s="333"/>
      <c r="C31" s="100" t="s">
        <v>12</v>
      </c>
      <c r="D31" s="142">
        <f>'Branded vs. Private Label'!D22</f>
        <v>13068.983733057976</v>
      </c>
      <c r="E31" s="143">
        <f>'Branded vs. Private Label'!E22</f>
        <v>2518.7521709054708</v>
      </c>
      <c r="F31" s="144">
        <f>'Branded vs. Private Label'!F22</f>
        <v>0.23873904151460956</v>
      </c>
      <c r="G31" s="145">
        <f>'Branded vs. Private Label'!G22</f>
        <v>0.84408413976202101</v>
      </c>
      <c r="H31" s="146">
        <f>'Branded vs. Private Label'!H22</f>
        <v>0.26268621051751129</v>
      </c>
      <c r="I31" s="217">
        <f>'Branded vs. Private Label'!I22</f>
        <v>3.9995203448477339</v>
      </c>
      <c r="J31" s="163">
        <f>'Branded vs. Private Label'!J22</f>
        <v>-0.16546060158835996</v>
      </c>
      <c r="K31" s="144">
        <f>'Branded vs. Private Label'!K22</f>
        <v>-3.9726616691954354E-2</v>
      </c>
      <c r="L31" s="147">
        <f>'Branded vs. Private Label'!L22</f>
        <v>52269.666326849459</v>
      </c>
      <c r="M31" s="148">
        <f>'Branded vs. Private Label'!M22</f>
        <v>8328.1528899955738</v>
      </c>
      <c r="N31" s="144">
        <f>'Branded vs. Private Label'!N22</f>
        <v>0.18952813043099981</v>
      </c>
      <c r="O31" s="142">
        <f>'Branded vs. Private Label'!O22</f>
        <v>16743.818566203117</v>
      </c>
      <c r="P31" s="143">
        <f>'Branded vs. Private Label'!P22</f>
        <v>3453.901035785675</v>
      </c>
      <c r="Q31" s="144">
        <f>'Branded vs. Private Label'!Q22</f>
        <v>0.25988882383058598</v>
      </c>
    </row>
    <row r="32" spans="2:17" ht="15" thickBot="1">
      <c r="B32" s="332" t="s">
        <v>100</v>
      </c>
      <c r="C32" s="149" t="s">
        <v>99</v>
      </c>
      <c r="D32" s="114">
        <f>'Single Serve'!E30</f>
        <v>57691.581164707874</v>
      </c>
      <c r="E32" s="115">
        <f>'Single Serve'!F30</f>
        <v>-6117.256537468762</v>
      </c>
      <c r="F32" s="116">
        <f>'Single Serve'!G30</f>
        <v>-9.5868484018164321E-2</v>
      </c>
      <c r="G32" s="117">
        <f>'Single Serve'!H30</f>
        <v>3.7261159439463856</v>
      </c>
      <c r="H32" s="118">
        <f>'Single Serve'!I30</f>
        <v>0.20976410948716717</v>
      </c>
      <c r="I32" s="218">
        <f>'Single Serve'!J30</f>
        <v>22.18454036447817</v>
      </c>
      <c r="J32" s="168">
        <f>'Single Serve'!K30</f>
        <v>0.63249467012388294</v>
      </c>
      <c r="K32" s="116">
        <f>'Single Serve'!L30</f>
        <v>2.9347314825412116E-2</v>
      </c>
      <c r="L32" s="119">
        <f>'Single Serve'!M30</f>
        <v>1279861.2110390305</v>
      </c>
      <c r="M32" s="120">
        <f>'Single Serve'!N30</f>
        <v>-95349.774821917061</v>
      </c>
      <c r="N32" s="116">
        <f>'Single Serve'!O30</f>
        <v>-6.9334651775068215E-2</v>
      </c>
      <c r="O32" s="114">
        <f>'Single Serve'!P30</f>
        <v>512438.45016741753</v>
      </c>
      <c r="P32" s="115">
        <f>'Single Serve'!Q30</f>
        <v>-74857.175577028305</v>
      </c>
      <c r="Q32" s="116">
        <f>'Single Serve'!R30</f>
        <v>-0.12746080899570916</v>
      </c>
    </row>
    <row r="33" spans="2:17">
      <c r="B33" s="334"/>
      <c r="C33" s="99" t="s">
        <v>98</v>
      </c>
      <c r="D33" s="150">
        <f>'Single Serve'!E31</f>
        <v>16146.521092731513</v>
      </c>
      <c r="E33" s="151">
        <f>'Single Serve'!F31</f>
        <v>1002.7028160194786</v>
      </c>
      <c r="F33" s="152">
        <f>'Single Serve'!G31</f>
        <v>6.621202114934395E-2</v>
      </c>
      <c r="G33" s="153">
        <f>'Single Serve'!H31</f>
        <v>1.042852500629641</v>
      </c>
      <c r="H33" s="154">
        <f>'Single Serve'!I31</f>
        <v>0.20831303720015881</v>
      </c>
      <c r="I33" s="216">
        <f>'Single Serve'!J31</f>
        <v>16.843475113398224</v>
      </c>
      <c r="J33" s="170">
        <f>'Single Serve'!K31</f>
        <v>-1.2691461641273101</v>
      </c>
      <c r="K33" s="152">
        <f>'Single Serve'!L31</f>
        <v>-7.00697124221379E-2</v>
      </c>
      <c r="L33" s="155">
        <f>'Single Serve'!M31</f>
        <v>271963.52619338274</v>
      </c>
      <c r="M33" s="156">
        <f>'Single Serve'!N31</f>
        <v>-2330.7189483717084</v>
      </c>
      <c r="N33" s="152">
        <f>'Single Serve'!O31</f>
        <v>-8.4971485536169365E-3</v>
      </c>
      <c r="O33" s="150">
        <f>'Single Serve'!P31</f>
        <v>120138.92438542843</v>
      </c>
      <c r="P33" s="151">
        <f>'Single Serve'!Q31</f>
        <v>-18681.908530936227</v>
      </c>
      <c r="Q33" s="152">
        <f>'Single Serve'!R31</f>
        <v>-0.13457568391187735</v>
      </c>
    </row>
    <row r="34" spans="2:17" ht="15" thickBot="1">
      <c r="B34" s="334"/>
      <c r="C34" s="98" t="s">
        <v>97</v>
      </c>
      <c r="D34" s="142">
        <f>'Single Serve'!E32</f>
        <v>41545.060071976368</v>
      </c>
      <c r="E34" s="143">
        <f>'Single Serve'!F32</f>
        <v>-7119.959353488237</v>
      </c>
      <c r="F34" s="144">
        <f>'Single Serve'!G32</f>
        <v>-0.14630548672426144</v>
      </c>
      <c r="G34" s="145">
        <f>'Single Serve'!H32</f>
        <v>2.6832634433167448</v>
      </c>
      <c r="H34" s="146">
        <f>'Single Serve'!I32</f>
        <v>1.4510722870082482E-3</v>
      </c>
      <c r="I34" s="217">
        <f>'Single Serve'!J32</f>
        <v>24.260349680551091</v>
      </c>
      <c r="J34" s="163">
        <f>'Single Serve'!K32</f>
        <v>1.6380071084833219</v>
      </c>
      <c r="K34" s="144">
        <f>'Single Serve'!L32</f>
        <v>7.2406608787977597E-2</v>
      </c>
      <c r="L34" s="147">
        <f>'Single Serve'!M32</f>
        <v>1007897.6848456478</v>
      </c>
      <c r="M34" s="148">
        <f>'Single Serve'!N32</f>
        <v>-93019.05587354512</v>
      </c>
      <c r="N34" s="144">
        <f>'Single Serve'!O32</f>
        <v>-8.449236207706208E-2</v>
      </c>
      <c r="O34" s="142">
        <f>'Single Serve'!P32</f>
        <v>392299.5257819891</v>
      </c>
      <c r="P34" s="143">
        <f>'Single Serve'!Q32</f>
        <v>-56175.267046092195</v>
      </c>
      <c r="Q34" s="144">
        <f>'Single Serve'!R32</f>
        <v>-0.12525847147807584</v>
      </c>
    </row>
    <row r="35" spans="2:17">
      <c r="B35" s="334"/>
      <c r="C35" s="82" t="s">
        <v>96</v>
      </c>
      <c r="D35" s="121">
        <f>Size!D65</f>
        <v>57880.634130597588</v>
      </c>
      <c r="E35" s="122">
        <f>Size!E65</f>
        <v>-6202.3694470346818</v>
      </c>
      <c r="F35" s="123">
        <f>Size!F65</f>
        <v>-9.6786497210932479E-2</v>
      </c>
      <c r="G35" s="124">
        <f>Size!G65</f>
        <v>3.738326274400682</v>
      </c>
      <c r="H35" s="125">
        <f>Size!H65</f>
        <v>0.20686581684439087</v>
      </c>
      <c r="I35" s="158">
        <f>Size!I65</f>
        <v>22.173583965579176</v>
      </c>
      <c r="J35" s="159">
        <f>Size!J65</f>
        <v>0.6586263805504835</v>
      </c>
      <c r="K35" s="123">
        <f>Size!K65</f>
        <v>3.0612487984117268E-2</v>
      </c>
      <c r="L35" s="126">
        <f>Size!L65</f>
        <v>1283421.1008757735</v>
      </c>
      <c r="M35" s="127">
        <f>Size!M65</f>
        <v>-95322.003018226707</v>
      </c>
      <c r="N35" s="123">
        <f>Size!N65</f>
        <v>-6.9136884709709634E-2</v>
      </c>
      <c r="O35" s="121">
        <f>Size!O65</f>
        <v>513302.49480128288</v>
      </c>
      <c r="P35" s="122">
        <f>Size!P65</f>
        <v>-75246.174249632983</v>
      </c>
      <c r="Q35" s="123">
        <f>Size!Q65</f>
        <v>-0.12785038554411099</v>
      </c>
    </row>
    <row r="36" spans="2:17">
      <c r="B36" s="334"/>
      <c r="C36" s="83" t="s">
        <v>95</v>
      </c>
      <c r="D36" s="105">
        <f>Size!D66</f>
        <v>24437.993170112371</v>
      </c>
      <c r="E36" s="106">
        <f>Size!E66</f>
        <v>-2676.9008007560187</v>
      </c>
      <c r="F36" s="107">
        <f>Size!F66</f>
        <v>-9.8724369109907589E-2</v>
      </c>
      <c r="G36" s="108">
        <f>Size!G66</f>
        <v>1.5783723404847962</v>
      </c>
      <c r="H36" s="109">
        <f>Size!H66</f>
        <v>8.4135639282858721E-2</v>
      </c>
      <c r="I36" s="164">
        <f>Size!I66</f>
        <v>9.9811365838021846</v>
      </c>
      <c r="J36" s="165">
        <f>Size!J66</f>
        <v>7.1659950006374373E-2</v>
      </c>
      <c r="K36" s="107">
        <f>Size!K66</f>
        <v>7.2314565798542218E-3</v>
      </c>
      <c r="L36" s="110">
        <f>Size!L66</f>
        <v>243918.94766491652</v>
      </c>
      <c r="M36" s="111">
        <f>Size!M66</f>
        <v>-24775.46056725469</v>
      </c>
      <c r="N36" s="107">
        <f>Size!N66</f>
        <v>-9.2206833518645157E-2</v>
      </c>
      <c r="O36" s="105">
        <f>Size!O66</f>
        <v>97751.972680449486</v>
      </c>
      <c r="P36" s="106">
        <f>Size!P66</f>
        <v>-10707.603203024075</v>
      </c>
      <c r="Q36" s="107">
        <f>Size!Q66</f>
        <v>-9.8724369109907589E-2</v>
      </c>
    </row>
    <row r="37" spans="2:17">
      <c r="B37" s="334"/>
      <c r="C37" s="83" t="s">
        <v>231</v>
      </c>
      <c r="D37" s="105">
        <f>Size!D67</f>
        <v>106430.10440388118</v>
      </c>
      <c r="E37" s="106">
        <f>Size!E67</f>
        <v>18354.609943394462</v>
      </c>
      <c r="F37" s="107">
        <f>Size!F67</f>
        <v>0.20839633153156903</v>
      </c>
      <c r="G37" s="108">
        <f>Size!G67</f>
        <v>6.8739823199329724</v>
      </c>
      <c r="H37" s="109">
        <f>Size!H67</f>
        <v>2.0203532981576622</v>
      </c>
      <c r="I37" s="164">
        <f>Size!I67</f>
        <v>12.551078880659398</v>
      </c>
      <c r="J37" s="165">
        <f>Size!J67</f>
        <v>0.85123282316529369</v>
      </c>
      <c r="K37" s="107">
        <f>Size!K67</f>
        <v>7.275589943510867E-2</v>
      </c>
      <c r="L37" s="110">
        <f>Size!L67</f>
        <v>1335812.6356499279</v>
      </c>
      <c r="M37" s="111">
        <f>Size!M67</f>
        <v>305342.9090245585</v>
      </c>
      <c r="N37" s="107">
        <f>Size!N67</f>
        <v>0.29631429350623406</v>
      </c>
      <c r="O37" s="105">
        <f>Size!O67</f>
        <v>260777.17839157581</v>
      </c>
      <c r="P37" s="106">
        <f>Size!P67</f>
        <v>44462.535960053647</v>
      </c>
      <c r="Q37" s="107">
        <f>Size!Q67</f>
        <v>0.20554566006380715</v>
      </c>
    </row>
    <row r="38" spans="2:17">
      <c r="B38" s="334"/>
      <c r="C38" s="83" t="s">
        <v>117</v>
      </c>
      <c r="D38" s="105">
        <f>Size!D68</f>
        <v>540391.77396945609</v>
      </c>
      <c r="E38" s="106">
        <f>Size!E68</f>
        <v>-66892.505472777179</v>
      </c>
      <c r="F38" s="107">
        <f>Size!F68</f>
        <v>-0.11015023397973568</v>
      </c>
      <c r="G38" s="108">
        <f>Size!G68</f>
        <v>34.902187881042749</v>
      </c>
      <c r="H38" s="109">
        <f>Size!H68</f>
        <v>1.4362093903845832</v>
      </c>
      <c r="I38" s="164">
        <f>Size!I68</f>
        <v>7.9949138477845922</v>
      </c>
      <c r="J38" s="165">
        <f>Size!J68</f>
        <v>0.39837019925415618</v>
      </c>
      <c r="K38" s="107">
        <f>Size!K68</f>
        <v>5.2440980751979428E-2</v>
      </c>
      <c r="L38" s="110">
        <f>Size!L68</f>
        <v>4320385.6769372858</v>
      </c>
      <c r="M38" s="111">
        <f>Size!M68</f>
        <v>-292875.85891199391</v>
      </c>
      <c r="N38" s="107">
        <f>Size!N68</f>
        <v>-6.3485639527713633E-2</v>
      </c>
      <c r="O38" s="105">
        <f>Size!O68</f>
        <v>1080797.2329502106</v>
      </c>
      <c r="P38" s="106">
        <f>Size!P68</f>
        <v>-134289.55433620629</v>
      </c>
      <c r="Q38" s="107">
        <f>Size!Q68</f>
        <v>-0.11051848784900986</v>
      </c>
    </row>
    <row r="39" spans="2:17">
      <c r="B39" s="334"/>
      <c r="C39" s="83" t="s">
        <v>94</v>
      </c>
      <c r="D39" s="105">
        <f>Size!D69</f>
        <v>182.46084022521973</v>
      </c>
      <c r="E39" s="106">
        <f>Size!E69</f>
        <v>46.126636505126953</v>
      </c>
      <c r="F39" s="107">
        <f>Size!F69</f>
        <v>0.33833502706209639</v>
      </c>
      <c r="G39" s="108">
        <f>Size!G69</f>
        <v>1.1784566000505935E-2</v>
      </c>
      <c r="H39" s="109">
        <f>Size!H69</f>
        <v>4.2715153853506039E-3</v>
      </c>
      <c r="I39" s="164">
        <f>Size!I69</f>
        <v>11.986666666666666</v>
      </c>
      <c r="J39" s="165">
        <f>Size!J69</f>
        <v>0</v>
      </c>
      <c r="K39" s="107">
        <f>Size!K69</f>
        <v>0</v>
      </c>
      <c r="L39" s="110">
        <f>Size!L69</f>
        <v>2187.0972714996337</v>
      </c>
      <c r="M39" s="111">
        <f>Size!M69</f>
        <v>552.90461624145496</v>
      </c>
      <c r="N39" s="107">
        <f>Size!N69</f>
        <v>0.33833502706209634</v>
      </c>
      <c r="O39" s="105">
        <f>Size!O69</f>
        <v>243.28112030029297</v>
      </c>
      <c r="P39" s="106">
        <f>Size!P69</f>
        <v>61.502182006835938</v>
      </c>
      <c r="Q39" s="107">
        <f>Size!Q69</f>
        <v>0.33833502706209639</v>
      </c>
    </row>
    <row r="40" spans="2:17">
      <c r="B40" s="334"/>
      <c r="C40" s="83" t="s">
        <v>118</v>
      </c>
      <c r="D40" s="105">
        <f>Size!D70</f>
        <v>818980.46882128716</v>
      </c>
      <c r="E40" s="106">
        <f>Size!E70</f>
        <v>-208957.3003327864</v>
      </c>
      <c r="F40" s="107">
        <f>Size!F70</f>
        <v>-0.20327816196961493</v>
      </c>
      <c r="G40" s="108">
        <f>Size!G70</f>
        <v>52.895346618138319</v>
      </c>
      <c r="H40" s="109">
        <f>Size!H70</f>
        <v>-3.7518356600548159</v>
      </c>
      <c r="I40" s="164">
        <f>Size!I70</f>
        <v>5.2210954371770351</v>
      </c>
      <c r="J40" s="165">
        <f>Size!J70</f>
        <v>0.11315212272707686</v>
      </c>
      <c r="K40" s="107">
        <f>Size!K70</f>
        <v>2.215218841739662E-2</v>
      </c>
      <c r="L40" s="110">
        <f>Size!L70</f>
        <v>4275975.1888999315</v>
      </c>
      <c r="M40" s="111">
        <f>Size!M70</f>
        <v>-974672.66672122292</v>
      </c>
      <c r="N40" s="107">
        <f>Size!N70</f>
        <v>-0.18562902969731127</v>
      </c>
      <c r="O40" s="105">
        <f>Size!O70</f>
        <v>818980.46882128716</v>
      </c>
      <c r="P40" s="106">
        <f>Size!P70</f>
        <v>-208957.3003327864</v>
      </c>
      <c r="Q40" s="107">
        <f>Size!Q70</f>
        <v>-0.20327816196961493</v>
      </c>
    </row>
    <row r="41" spans="2:17" ht="15" thickBot="1">
      <c r="B41" s="334"/>
      <c r="C41" s="84" t="s">
        <v>93</v>
      </c>
      <c r="D41" s="105">
        <f>Size!D71</f>
        <v>0</v>
      </c>
      <c r="E41" s="106">
        <f>Size!E71</f>
        <v>0</v>
      </c>
      <c r="F41" s="107">
        <f>Size!F71</f>
        <v>0</v>
      </c>
      <c r="G41" s="108">
        <f>Size!G71</f>
        <v>0</v>
      </c>
      <c r="H41" s="109">
        <f>Size!H71</f>
        <v>0</v>
      </c>
      <c r="I41" s="164">
        <f>Size!I71</f>
        <v>0</v>
      </c>
      <c r="J41" s="165">
        <f>Size!J71</f>
        <v>0</v>
      </c>
      <c r="K41" s="107">
        <f>Size!K71</f>
        <v>0</v>
      </c>
      <c r="L41" s="110">
        <f>Size!L71</f>
        <v>0</v>
      </c>
      <c r="M41" s="111">
        <f>Size!M71</f>
        <v>0</v>
      </c>
      <c r="N41" s="107">
        <f>Size!N71</f>
        <v>0</v>
      </c>
      <c r="O41" s="105">
        <f>Size!O71</f>
        <v>0</v>
      </c>
      <c r="P41" s="106">
        <f>Size!P71</f>
        <v>0</v>
      </c>
      <c r="Q41" s="107">
        <f>Size!Q71</f>
        <v>0</v>
      </c>
    </row>
    <row r="42" spans="2:17">
      <c r="B42" s="334"/>
      <c r="C42" s="101" t="s">
        <v>119</v>
      </c>
      <c r="D42" s="150">
        <f>'White Milk Size'!D21</f>
        <v>521614.45646969927</v>
      </c>
      <c r="E42" s="151">
        <f>'White Milk Size'!E21</f>
        <v>-63267.648828958161</v>
      </c>
      <c r="F42" s="152">
        <f>'White Milk Size'!F21</f>
        <v>-0.10817162682153167</v>
      </c>
      <c r="G42" s="153">
        <f>'White Milk Size'!G21</f>
        <v>33.689420598401725</v>
      </c>
      <c r="H42" s="154">
        <f>'White Milk Size'!H21</f>
        <v>1.4579721349681449</v>
      </c>
      <c r="I42" s="216">
        <f>'White Milk Size'!I21</f>
        <v>7.9784473471859325</v>
      </c>
      <c r="J42" s="170">
        <f>'White Milk Size'!J21</f>
        <v>0.41650152733411794</v>
      </c>
      <c r="K42" s="152">
        <f>'White Milk Size'!K21</f>
        <v>5.5078618289052986E-2</v>
      </c>
      <c r="L42" s="155">
        <f>'White Milk Size'!L21</f>
        <v>4161673.4764745045</v>
      </c>
      <c r="M42" s="156">
        <f>'White Milk Size'!M21</f>
        <v>-261173.31479480723</v>
      </c>
      <c r="N42" s="152">
        <f>'White Milk Size'!N21</f>
        <v>-5.9050952275887712E-2</v>
      </c>
      <c r="O42" s="150">
        <f>'White Milk Size'!O21</f>
        <v>1043242.5979506969</v>
      </c>
      <c r="P42" s="151">
        <f>'White Milk Size'!P21</f>
        <v>-126473.95081736939</v>
      </c>
      <c r="Q42" s="152">
        <f>'White Milk Size'!Q21</f>
        <v>-0.10812358853140146</v>
      </c>
    </row>
    <row r="43" spans="2:17" ht="15" thickBot="1">
      <c r="B43" s="333"/>
      <c r="C43" s="100" t="s">
        <v>116</v>
      </c>
      <c r="D43" s="142">
        <f>'White Milk Size'!D22</f>
        <v>817779.91591572762</v>
      </c>
      <c r="E43" s="143">
        <f>'White Milk Size'!E22</f>
        <v>-208785.75236010726</v>
      </c>
      <c r="F43" s="144">
        <f>'White Milk Size'!F22</f>
        <v>-0.20338275359507466</v>
      </c>
      <c r="G43" s="145">
        <f>'White Milk Size'!G22</f>
        <v>52.817806720069235</v>
      </c>
      <c r="H43" s="146">
        <f>'White Milk Size'!H22</f>
        <v>-3.7537623732736094</v>
      </c>
      <c r="I43" s="217">
        <f>'White Milk Size'!I22</f>
        <v>5.2205368689246985</v>
      </c>
      <c r="J43" s="163">
        <f>'White Milk Size'!J22</f>
        <v>0.11314335870497771</v>
      </c>
      <c r="K43" s="144">
        <f>'White Milk Size'!K22</f>
        <v>2.215285712341955E-2</v>
      </c>
      <c r="L43" s="147">
        <f>'White Milk Size'!L22</f>
        <v>4269250.2017041957</v>
      </c>
      <c r="M43" s="148">
        <f>'White Milk Size'!M22</f>
        <v>-973824.63026217371</v>
      </c>
      <c r="N43" s="144">
        <f>'White Milk Size'!N22</f>
        <v>-0.18573540555341442</v>
      </c>
      <c r="O43" s="142">
        <f>'White Milk Size'!O22</f>
        <v>817779.91591572762</v>
      </c>
      <c r="P43" s="143">
        <f>'White Milk Size'!P22</f>
        <v>-208785.75236010726</v>
      </c>
      <c r="Q43" s="144">
        <f>'White Milk Size'!Q22</f>
        <v>-0.20338275359507466</v>
      </c>
    </row>
    <row r="44" spans="2:17">
      <c r="B44" s="332" t="s">
        <v>65</v>
      </c>
      <c r="C44" s="82" t="s">
        <v>90</v>
      </c>
      <c r="D44" s="121">
        <f>Organic!D21</f>
        <v>65414.923176254131</v>
      </c>
      <c r="E44" s="122">
        <f>Organic!E21</f>
        <v>4218.2843721543832</v>
      </c>
      <c r="F44" s="123">
        <f>Organic!F21</f>
        <v>6.8930000970441982E-2</v>
      </c>
      <c r="G44" s="124">
        <f>Organic!G21</f>
        <v>4.2249420677721972</v>
      </c>
      <c r="H44" s="125">
        <f>Organic!H21</f>
        <v>0.85254224243900767</v>
      </c>
      <c r="I44" s="213">
        <f>Organic!I21</f>
        <v>14.132199130788894</v>
      </c>
      <c r="J44" s="159">
        <f>Organic!J21</f>
        <v>0.43639332868792735</v>
      </c>
      <c r="K44" s="123">
        <f>Organic!K21</f>
        <v>3.1863282452572715E-2</v>
      </c>
      <c r="L44" s="126">
        <f>Organic!L21</f>
        <v>924456.72045208095</v>
      </c>
      <c r="M44" s="127">
        <f>Organic!M21</f>
        <v>86319.439649814391</v>
      </c>
      <c r="N44" s="123">
        <f>Organic!N21</f>
        <v>0.10298961951339196</v>
      </c>
      <c r="O44" s="121">
        <f>Organic!O21</f>
        <v>182184.32623624802</v>
      </c>
      <c r="P44" s="122">
        <f>Organic!P21</f>
        <v>14607.310646728554</v>
      </c>
      <c r="Q44" s="123">
        <f>Organic!Q21</f>
        <v>8.7167745501025143E-2</v>
      </c>
    </row>
    <row r="45" spans="2:17" ht="15" thickBot="1">
      <c r="B45" s="333"/>
      <c r="C45" s="84" t="s">
        <v>92</v>
      </c>
      <c r="D45" s="128">
        <f>Organic!D22</f>
        <v>1482888.5121593045</v>
      </c>
      <c r="E45" s="129">
        <f>Organic!E22</f>
        <v>-270546.62384561053</v>
      </c>
      <c r="F45" s="130">
        <f>Organic!F22</f>
        <v>-0.15429519934340599</v>
      </c>
      <c r="G45" s="131">
        <f>Organic!G22</f>
        <v>95.775057932227782</v>
      </c>
      <c r="H45" s="132">
        <f>Organic!H22</f>
        <v>-0.85254224243905696</v>
      </c>
      <c r="I45" s="214">
        <f>Organic!I22</f>
        <v>7.1058908612782181</v>
      </c>
      <c r="J45" s="166">
        <f>Organic!J22</f>
        <v>0.43024412549719404</v>
      </c>
      <c r="K45" s="130">
        <f>Organic!K22</f>
        <v>6.4449804270066302E-2</v>
      </c>
      <c r="L45" s="133">
        <f>Organic!L22</f>
        <v>10537243.926847255</v>
      </c>
      <c r="M45" s="134">
        <f>Organic!M22</f>
        <v>-1168069.6152277123</v>
      </c>
      <c r="N45" s="130">
        <f>Organic!N22</f>
        <v>-9.9789690470833123E-2</v>
      </c>
      <c r="O45" s="128">
        <f>Organic!O22</f>
        <v>2589668.3025288582</v>
      </c>
      <c r="P45" s="129">
        <f>Organic!P22</f>
        <v>-399283.90462631732</v>
      </c>
      <c r="Q45" s="130">
        <f>Organic!Q22</f>
        <v>-0.13358658049816985</v>
      </c>
    </row>
    <row r="46" spans="2:17">
      <c r="B46" s="332" t="s">
        <v>126</v>
      </c>
      <c r="C46" s="82" t="s">
        <v>89</v>
      </c>
      <c r="D46" s="121">
        <f>'Form Data'!D21</f>
        <v>195389.78264602119</v>
      </c>
      <c r="E46" s="122">
        <f>'Form Data'!E21</f>
        <v>13059.637623021146</v>
      </c>
      <c r="F46" s="123">
        <f>'Form Data'!F21</f>
        <v>7.1626321699978554E-2</v>
      </c>
      <c r="G46" s="124">
        <f>'Form Data'!G21</f>
        <v>12.619605316814075</v>
      </c>
      <c r="H46" s="125">
        <f>'Form Data'!H21</f>
        <v>2.5718288172435315</v>
      </c>
      <c r="I46" s="213">
        <f>'Form Data'!I21</f>
        <v>13.452919102820131</v>
      </c>
      <c r="J46" s="159">
        <f>'Form Data'!J21</f>
        <v>0.45158040835488755</v>
      </c>
      <c r="K46" s="123">
        <f>'Form Data'!K21</f>
        <v>3.4733377767254721E-2</v>
      </c>
      <c r="L46" s="126">
        <f>'Form Data'!L21</f>
        <v>2628562.9394545318</v>
      </c>
      <c r="M46" s="127">
        <f>'Form Data'!M21</f>
        <v>258026.96979954187</v>
      </c>
      <c r="N46" s="123">
        <f>'Form Data'!N21</f>
        <v>0.10884752355691754</v>
      </c>
      <c r="O46" s="121">
        <f>'Form Data'!O21</f>
        <v>592371.95615243912</v>
      </c>
      <c r="P46" s="122">
        <f>'Form Data'!P21</f>
        <v>4420.8164788045688</v>
      </c>
      <c r="Q46" s="123">
        <f>'Form Data'!Q21</f>
        <v>7.5190201710613521E-3</v>
      </c>
    </row>
    <row r="47" spans="2:17" ht="15" thickBot="1">
      <c r="B47" s="333"/>
      <c r="C47" s="84" t="s">
        <v>91</v>
      </c>
      <c r="D47" s="128">
        <f>'Form Data'!D22</f>
        <v>1352913.6526895384</v>
      </c>
      <c r="E47" s="129">
        <f>'Form Data'!E22</f>
        <v>-279387.97709647566</v>
      </c>
      <c r="F47" s="130">
        <f>'Form Data'!F22</f>
        <v>-0.17116197888811879</v>
      </c>
      <c r="G47" s="131">
        <f>'Form Data'!G22</f>
        <v>87.380394683185941</v>
      </c>
      <c r="H47" s="132">
        <f>'Form Data'!H22</f>
        <v>-2.5718288172434711</v>
      </c>
      <c r="I47" s="214">
        <f>'Form Data'!I22</f>
        <v>6.5289737377436303</v>
      </c>
      <c r="J47" s="166">
        <f>'Form Data'!J22</f>
        <v>0.29672188698988489</v>
      </c>
      <c r="K47" s="130">
        <f>'Form Data'!K22</f>
        <v>4.7610702214160125E-2</v>
      </c>
      <c r="L47" s="133">
        <f>'Form Data'!L22</f>
        <v>8833137.7078448031</v>
      </c>
      <c r="M47" s="134">
        <f>'Form Data'!M22</f>
        <v>-1339777.1453774385</v>
      </c>
      <c r="N47" s="130">
        <f>'Form Data'!N22</f>
        <v>-0.13170041868118731</v>
      </c>
      <c r="O47" s="128">
        <f>'Form Data'!O22</f>
        <v>2179480.6726126671</v>
      </c>
      <c r="P47" s="129">
        <f>'Form Data'!P22</f>
        <v>-389097.41045839433</v>
      </c>
      <c r="Q47" s="130">
        <f>'Form Data'!Q22</f>
        <v>-0.15148358269614251</v>
      </c>
    </row>
    <row r="48" spans="2:17" ht="15" thickBot="1">
      <c r="B48" s="245" t="s">
        <v>221</v>
      </c>
      <c r="C48" s="149" t="s">
        <v>127</v>
      </c>
      <c r="D48" s="262">
        <f>'Glass Bottle'!D12</f>
        <v>0</v>
      </c>
      <c r="E48" s="263">
        <f>'Glass Bottle'!E12</f>
        <v>0</v>
      </c>
      <c r="F48" s="264">
        <f>'Glass Bottle'!F12</f>
        <v>0</v>
      </c>
      <c r="G48" s="117">
        <f>'Glass Bottle'!G12</f>
        <v>0</v>
      </c>
      <c r="H48" s="118">
        <f>'Glass Bottle'!H12</f>
        <v>0</v>
      </c>
      <c r="I48" s="167">
        <f>'Glass Bottle'!I12</f>
        <v>0</v>
      </c>
      <c r="J48" s="168">
        <f>'Glass Bottle'!J12</f>
        <v>0</v>
      </c>
      <c r="K48" s="116">
        <f>'Glass Bottle'!K12</f>
        <v>0</v>
      </c>
      <c r="L48" s="119">
        <f>'Glass Bottle'!L12</f>
        <v>0</v>
      </c>
      <c r="M48" s="120">
        <f>'Glass Bottle'!M12</f>
        <v>0</v>
      </c>
      <c r="N48" s="116">
        <f>'Glass Bottle'!N12</f>
        <v>0</v>
      </c>
      <c r="O48" s="114">
        <f>'Glass Bottle'!O12</f>
        <v>0</v>
      </c>
      <c r="P48" s="115">
        <f>'Glass Bottle'!P12</f>
        <v>0</v>
      </c>
      <c r="Q48" s="116">
        <f>'Glass Bottle'!Q12</f>
        <v>0</v>
      </c>
    </row>
    <row r="49" spans="2:17">
      <c r="B49" s="334" t="s">
        <v>222</v>
      </c>
      <c r="C49" s="246" t="s">
        <v>223</v>
      </c>
      <c r="D49" s="251">
        <f>Enhanced!D63</f>
        <v>0</v>
      </c>
      <c r="E49" s="122">
        <f>Enhanced!E63</f>
        <v>0</v>
      </c>
      <c r="F49" s="123">
        <f>Enhanced!F63</f>
        <v>0</v>
      </c>
      <c r="G49" s="124">
        <f>Enhanced!G63</f>
        <v>0</v>
      </c>
      <c r="H49" s="125">
        <f>Enhanced!H63</f>
        <v>0</v>
      </c>
      <c r="I49" s="213">
        <f>Enhanced!I63</f>
        <v>0</v>
      </c>
      <c r="J49" s="159">
        <f>Enhanced!J63</f>
        <v>0</v>
      </c>
      <c r="K49" s="123">
        <f>Enhanced!K63</f>
        <v>0</v>
      </c>
      <c r="L49" s="126">
        <f>Enhanced!L63</f>
        <v>0</v>
      </c>
      <c r="M49" s="127">
        <f>Enhanced!M63</f>
        <v>0</v>
      </c>
      <c r="N49" s="123">
        <f>Enhanced!N63</f>
        <v>0</v>
      </c>
      <c r="O49" s="121">
        <f>Enhanced!O63</f>
        <v>0</v>
      </c>
      <c r="P49" s="122">
        <f>Enhanced!P63</f>
        <v>0</v>
      </c>
      <c r="Q49" s="123">
        <f>Enhanced!Q63</f>
        <v>0</v>
      </c>
    </row>
    <row r="50" spans="2:17">
      <c r="B50" s="334"/>
      <c r="C50" s="246" t="s">
        <v>224</v>
      </c>
      <c r="D50" s="252">
        <f>Enhanced!D64</f>
        <v>1423475.7184911554</v>
      </c>
      <c r="E50" s="106">
        <f>Enhanced!E64</f>
        <v>-278258.31289074291</v>
      </c>
      <c r="F50" s="107">
        <f>Enhanced!F64</f>
        <v>-0.16351457264140296</v>
      </c>
      <c r="G50" s="108">
        <f>Enhanced!G64</f>
        <v>91.937774340896567</v>
      </c>
      <c r="H50" s="109">
        <f>Enhanced!H64</f>
        <v>-1.8407020974432129</v>
      </c>
      <c r="I50" s="164">
        <f>Enhanced!I64</f>
        <v>6.7473009825440204</v>
      </c>
      <c r="J50" s="165">
        <f>Enhanced!J64</f>
        <v>0.32649300716209506</v>
      </c>
      <c r="K50" s="107">
        <f>Enhanced!K64</f>
        <v>5.0849209073671832E-2</v>
      </c>
      <c r="L50" s="110">
        <f>Enhanced!L64</f>
        <v>9604619.1140029281</v>
      </c>
      <c r="M50" s="111">
        <f>Enhanced!M64</f>
        <v>-1321888.3266727999</v>
      </c>
      <c r="N50" s="107">
        <f>Enhanced!N64</f>
        <v>-0.12097995025856591</v>
      </c>
      <c r="O50" s="105">
        <f>Enhanced!O64</f>
        <v>2317754.034070611</v>
      </c>
      <c r="P50" s="106">
        <f>Enhanced!P64</f>
        <v>-388983.14640078461</v>
      </c>
      <c r="Q50" s="107">
        <f>Enhanced!Q64</f>
        <v>-0.14370924122490558</v>
      </c>
    </row>
    <row r="51" spans="2:17">
      <c r="B51" s="334"/>
      <c r="C51" s="247" t="s">
        <v>128</v>
      </c>
      <c r="D51" s="252">
        <f>'Enhanced - Aggs'!D56</f>
        <v>0</v>
      </c>
      <c r="E51" s="106">
        <f>'Enhanced - Aggs'!E56</f>
        <v>0</v>
      </c>
      <c r="F51" s="107">
        <f>'Enhanced - Aggs'!F56</f>
        <v>0</v>
      </c>
      <c r="G51" s="108">
        <f>'Enhanced - Aggs'!G56</f>
        <v>0</v>
      </c>
      <c r="H51" s="109">
        <f>'Enhanced - Aggs'!H56</f>
        <v>0</v>
      </c>
      <c r="I51" s="164">
        <f>'Enhanced - Aggs'!I56</f>
        <v>0</v>
      </c>
      <c r="J51" s="165">
        <f>'Enhanced - Aggs'!J56</f>
        <v>0</v>
      </c>
      <c r="K51" s="107">
        <f>'Enhanced - Aggs'!K56</f>
        <v>0</v>
      </c>
      <c r="L51" s="110">
        <f>'Enhanced - Aggs'!L56</f>
        <v>0</v>
      </c>
      <c r="M51" s="111">
        <f>'Enhanced - Aggs'!M56</f>
        <v>0</v>
      </c>
      <c r="N51" s="107">
        <f>'Enhanced - Aggs'!N56</f>
        <v>0</v>
      </c>
      <c r="O51" s="105">
        <f>'Enhanced - Aggs'!O56</f>
        <v>0</v>
      </c>
      <c r="P51" s="106">
        <f>'Enhanced - Aggs'!P56</f>
        <v>0</v>
      </c>
      <c r="Q51" s="107">
        <f>'Enhanced - Aggs'!Q56</f>
        <v>0</v>
      </c>
    </row>
    <row r="52" spans="2:17" ht="15" customHeight="1">
      <c r="B52" s="334"/>
      <c r="C52" s="247" t="s">
        <v>129</v>
      </c>
      <c r="D52" s="252">
        <f>'Enhanced - Aggs'!D57</f>
        <v>0</v>
      </c>
      <c r="E52" s="106">
        <f>'Enhanced - Aggs'!E57</f>
        <v>-0.5</v>
      </c>
      <c r="F52" s="107">
        <f>'Enhanced - Aggs'!F57</f>
        <v>-1</v>
      </c>
      <c r="G52" s="108">
        <f>'Enhanced - Aggs'!G57</f>
        <v>0</v>
      </c>
      <c r="H52" s="109">
        <f>'Enhanced - Aggs'!H57</f>
        <v>-2.7553799450724589E-5</v>
      </c>
      <c r="I52" s="164">
        <f>'Enhanced - Aggs'!I57</f>
        <v>0</v>
      </c>
      <c r="J52" s="165">
        <f>'Enhanced - Aggs'!J57</f>
        <v>-13.58</v>
      </c>
      <c r="K52" s="107">
        <f>'Enhanced - Aggs'!K57</f>
        <v>-1</v>
      </c>
      <c r="L52" s="110">
        <f>'Enhanced - Aggs'!L57</f>
        <v>0</v>
      </c>
      <c r="M52" s="111">
        <f>'Enhanced - Aggs'!M57</f>
        <v>-6.79</v>
      </c>
      <c r="N52" s="107">
        <f>'Enhanced - Aggs'!N57</f>
        <v>-1</v>
      </c>
      <c r="O52" s="105">
        <f>'Enhanced - Aggs'!O57</f>
        <v>0</v>
      </c>
      <c r="P52" s="106">
        <f>'Enhanced - Aggs'!P57</f>
        <v>-1</v>
      </c>
      <c r="Q52" s="107">
        <f>'Enhanced - Aggs'!Q57</f>
        <v>-1</v>
      </c>
    </row>
    <row r="53" spans="2:17">
      <c r="B53" s="334"/>
      <c r="C53" s="247" t="s">
        <v>130</v>
      </c>
      <c r="D53" s="252">
        <f>'Enhanced - Aggs'!D58</f>
        <v>94.029837466144556</v>
      </c>
      <c r="E53" s="106">
        <f>'Enhanced - Aggs'!E58</f>
        <v>-24.569373023187481</v>
      </c>
      <c r="F53" s="107">
        <f>'Enhanced - Aggs'!F58</f>
        <v>-0.20716304030875052</v>
      </c>
      <c r="G53" s="108">
        <f>'Enhanced - Aggs'!G58</f>
        <v>6.0730884734984635E-3</v>
      </c>
      <c r="H53" s="109">
        <f>'Enhanced - Aggs'!H58</f>
        <v>-4.6262924817619053E-4</v>
      </c>
      <c r="I53" s="164">
        <f>'Enhanced - Aggs'!I58</f>
        <v>14.533820840950641</v>
      </c>
      <c r="J53" s="165">
        <f>'Enhanced - Aggs'!J58</f>
        <v>1.0607520684057903E-2</v>
      </c>
      <c r="K53" s="107">
        <f>'Enhanced - Aggs'!K58</f>
        <v>7.3038386548075534E-4</v>
      </c>
      <c r="L53" s="110">
        <f>'Enhanced - Aggs'!L58</f>
        <v>1366.6128114366531</v>
      </c>
      <c r="M53" s="111">
        <f>'Enhanced - Aggs'!M58</f>
        <v>-355.82882211511424</v>
      </c>
      <c r="N53" s="107">
        <f>'Enhanced - Aggs'!N58</f>
        <v>-0.20658396498543527</v>
      </c>
      <c r="O53" s="105">
        <f>'Enhanced - Aggs'!O58</f>
        <v>859.50491285324097</v>
      </c>
      <c r="P53" s="106">
        <f>'Enhanced - Aggs'!P58</f>
        <v>-224.58293439842305</v>
      </c>
      <c r="Q53" s="107">
        <f>'Enhanced - Aggs'!Q58</f>
        <v>-0.20716304030875052</v>
      </c>
    </row>
    <row r="54" spans="2:17">
      <c r="B54" s="334"/>
      <c r="C54" s="248" t="s">
        <v>225</v>
      </c>
      <c r="D54" s="252">
        <f>Enhanced!D65</f>
        <v>3.573778510093689</v>
      </c>
      <c r="E54" s="106">
        <f>Enhanced!E65</f>
        <v>-49.117841601371765</v>
      </c>
      <c r="F54" s="107">
        <f>Enhanced!F65</f>
        <v>-0.93217558119234878</v>
      </c>
      <c r="G54" s="108">
        <f>Enhanced!G65</f>
        <v>2.3081900023809966E-4</v>
      </c>
      <c r="H54" s="109">
        <f>Enhanced!H65</f>
        <v>-2.6728896663320715E-3</v>
      </c>
      <c r="I54" s="164">
        <f>Enhanced!I65</f>
        <v>13.132178181099739</v>
      </c>
      <c r="J54" s="165">
        <f>Enhanced!J65</f>
        <v>1.1521781810997389</v>
      </c>
      <c r="K54" s="107">
        <f>Enhanced!K65</f>
        <v>9.6175140325520769E-2</v>
      </c>
      <c r="L54" s="110">
        <f>Enhanced!L65</f>
        <v>46.931496174335479</v>
      </c>
      <c r="M54" s="111">
        <f>Enhanced!M65</f>
        <v>-584.31411276102062</v>
      </c>
      <c r="N54" s="107">
        <f>Enhanced!N65</f>
        <v>-0.92565255819602599</v>
      </c>
      <c r="O54" s="105">
        <f>Enhanced!O65</f>
        <v>7.1475570201873779</v>
      </c>
      <c r="P54" s="106">
        <f>Enhanced!P65</f>
        <v>-98.23568320274353</v>
      </c>
      <c r="Q54" s="107">
        <f>Enhanced!Q65</f>
        <v>-0.93217558119234878</v>
      </c>
    </row>
    <row r="55" spans="2:17">
      <c r="B55" s="334"/>
      <c r="C55" s="248" t="s">
        <v>226</v>
      </c>
      <c r="D55" s="252">
        <f>Enhanced!D66</f>
        <v>0</v>
      </c>
      <c r="E55" s="106">
        <f>Enhanced!E66</f>
        <v>0</v>
      </c>
      <c r="F55" s="107">
        <f>Enhanced!F66</f>
        <v>0</v>
      </c>
      <c r="G55" s="108">
        <f>Enhanced!G66</f>
        <v>0</v>
      </c>
      <c r="H55" s="109">
        <f>Enhanced!H66</f>
        <v>0</v>
      </c>
      <c r="I55" s="164">
        <f>Enhanced!I66</f>
        <v>0</v>
      </c>
      <c r="J55" s="165">
        <f>Enhanced!J66</f>
        <v>0</v>
      </c>
      <c r="K55" s="107">
        <f>Enhanced!K66</f>
        <v>0</v>
      </c>
      <c r="L55" s="110">
        <f>Enhanced!L66</f>
        <v>0</v>
      </c>
      <c r="M55" s="111">
        <f>Enhanced!M66</f>
        <v>0</v>
      </c>
      <c r="N55" s="107">
        <f>Enhanced!N66</f>
        <v>0</v>
      </c>
      <c r="O55" s="105">
        <f>Enhanced!O66</f>
        <v>0</v>
      </c>
      <c r="P55" s="106">
        <f>Enhanced!P66</f>
        <v>0</v>
      </c>
      <c r="Q55" s="107">
        <f>Enhanced!Q66</f>
        <v>0</v>
      </c>
    </row>
    <row r="56" spans="2:17">
      <c r="B56" s="334"/>
      <c r="C56" s="248" t="s">
        <v>227</v>
      </c>
      <c r="D56" s="252">
        <f>Enhanced!D67</f>
        <v>124776.46880312252</v>
      </c>
      <c r="E56" s="106">
        <f>Enhanced!E67</f>
        <v>11933.175552216722</v>
      </c>
      <c r="F56" s="107">
        <f>Enhanced!F67</f>
        <v>0.10574997599266657</v>
      </c>
      <c r="G56" s="108">
        <f>Enhanced!G67</f>
        <v>8.0589157109297584</v>
      </c>
      <c r="H56" s="109">
        <f>Enhanced!H67</f>
        <v>1.8403927677402345</v>
      </c>
      <c r="I56" s="164">
        <f>Enhanced!I67</f>
        <v>14.874578422230107</v>
      </c>
      <c r="J56" s="165">
        <f>Enhanced!J67</f>
        <v>0.55138901474279756</v>
      </c>
      <c r="K56" s="107">
        <f>Enhanced!K67</f>
        <v>3.8496245428030457E-2</v>
      </c>
      <c r="L56" s="110">
        <f>Enhanced!L67</f>
        <v>1855997.3704609943</v>
      </c>
      <c r="M56" s="111">
        <f>Enhanced!M67</f>
        <v>239721.50786363613</v>
      </c>
      <c r="N56" s="107">
        <f>Enhanced!N67</f>
        <v>0.14831719845051899</v>
      </c>
      <c r="O56" s="105">
        <f>Enhanced!O67</f>
        <v>453655.66777026653</v>
      </c>
      <c r="P56" s="106">
        <f>Enhanced!P67</f>
        <v>3985.0832902024267</v>
      </c>
      <c r="Q56" s="107">
        <f>Enhanced!Q67</f>
        <v>8.8622281015117259E-3</v>
      </c>
    </row>
    <row r="57" spans="2:17">
      <c r="B57" s="334"/>
      <c r="C57" s="248" t="s">
        <v>131</v>
      </c>
      <c r="D57" s="252">
        <f>'Enhanced - Aggs'!D60</f>
        <v>0</v>
      </c>
      <c r="E57" s="106">
        <f>'Enhanced - Aggs'!E60</f>
        <v>0</v>
      </c>
      <c r="F57" s="107">
        <f>'Enhanced - Aggs'!F60</f>
        <v>0</v>
      </c>
      <c r="G57" s="108">
        <f>'Enhanced - Aggs'!G60</f>
        <v>0</v>
      </c>
      <c r="H57" s="109">
        <f>'Enhanced - Aggs'!H60</f>
        <v>0</v>
      </c>
      <c r="I57" s="164">
        <f>'Enhanced - Aggs'!I60</f>
        <v>0</v>
      </c>
      <c r="J57" s="165">
        <f>'Enhanced - Aggs'!J60</f>
        <v>0</v>
      </c>
      <c r="K57" s="107">
        <f>'Enhanced - Aggs'!K60</f>
        <v>0</v>
      </c>
      <c r="L57" s="110">
        <f>'Enhanced - Aggs'!L60</f>
        <v>0</v>
      </c>
      <c r="M57" s="111">
        <f>'Enhanced - Aggs'!M60</f>
        <v>0</v>
      </c>
      <c r="N57" s="107">
        <f>'Enhanced - Aggs'!N60</f>
        <v>0</v>
      </c>
      <c r="O57" s="105">
        <f>'Enhanced - Aggs'!O60</f>
        <v>0</v>
      </c>
      <c r="P57" s="106">
        <f>'Enhanced - Aggs'!P60</f>
        <v>0</v>
      </c>
      <c r="Q57" s="107">
        <f>'Enhanced - Aggs'!Q60</f>
        <v>0</v>
      </c>
    </row>
    <row r="58" spans="2:17">
      <c r="B58" s="338"/>
      <c r="C58" s="249" t="s">
        <v>179</v>
      </c>
      <c r="D58" s="252">
        <f>'Enhanced - Aggs'!D61</f>
        <v>35497.023413343333</v>
      </c>
      <c r="E58" s="106">
        <f>'Enhanced - Aggs'!E61</f>
        <v>3943.1646182035438</v>
      </c>
      <c r="F58" s="107">
        <f>'Enhanced - Aggs'!F61</f>
        <v>0.12496616162872941</v>
      </c>
      <c r="G58" s="108">
        <f>'Enhanced - Aggs'!G61</f>
        <v>5.2853285583117646</v>
      </c>
      <c r="H58" s="109">
        <f>'Enhanced - Aggs'!H61</f>
        <v>0.79037334248284985</v>
      </c>
      <c r="I58" s="164">
        <f>'Enhanced - Aggs'!I61</f>
        <v>41.722673389196927</v>
      </c>
      <c r="J58" s="165">
        <f>'Enhanced - Aggs'!J61</f>
        <v>3.2876076719167102</v>
      </c>
      <c r="K58" s="107">
        <f>'Enhanced - Aggs'!K61</f>
        <v>8.5536673622457676E-2</v>
      </c>
      <c r="L58" s="110">
        <f>'Enhanced - Aggs'!L61</f>
        <v>1481030.7141636002</v>
      </c>
      <c r="M58" s="111">
        <f>'Enhanced - Aggs'!M61</f>
        <v>268256.07773862197</v>
      </c>
      <c r="N58" s="107">
        <f>'Enhanced - Aggs'!N61</f>
        <v>0.22119202503227497</v>
      </c>
      <c r="O58" s="105">
        <f>'Enhanced - Aggs'!O61</f>
        <v>324483.42489480972</v>
      </c>
      <c r="P58" s="106">
        <f>'Enhanced - Aggs'!P61</f>
        <v>36021.464566066861</v>
      </c>
      <c r="Q58" s="107">
        <f>'Enhanced - Aggs'!Q61</f>
        <v>0.12487422787051489</v>
      </c>
    </row>
    <row r="59" spans="2:17" ht="15" thickBot="1">
      <c r="B59" s="333"/>
      <c r="C59" s="250" t="s">
        <v>228</v>
      </c>
      <c r="D59" s="253">
        <f>Enhanced!D68</f>
        <v>47.674262772607804</v>
      </c>
      <c r="E59" s="129">
        <f>Enhanced!E68</f>
        <v>45.915706673002241</v>
      </c>
      <c r="F59" s="130">
        <f>Enhanced!F68</f>
        <v>26.109890201001274</v>
      </c>
      <c r="G59" s="131">
        <f>Enhanced!G68</f>
        <v>3.0791291735573472E-3</v>
      </c>
      <c r="H59" s="132">
        <f>Enhanced!H68</f>
        <v>2.9822193693745873E-3</v>
      </c>
      <c r="I59" s="214">
        <f>Enhanced!I68</f>
        <v>21.756630913937318</v>
      </c>
      <c r="J59" s="166">
        <f>Enhanced!J68</f>
        <v>1.1294838936810443</v>
      </c>
      <c r="K59" s="130">
        <f>Enhanced!K68</f>
        <v>5.4757155343483438E-2</v>
      </c>
      <c r="L59" s="133">
        <f>Enhanced!L68</f>
        <v>1037.23133923769</v>
      </c>
      <c r="M59" s="134">
        <f>Enhanced!M68</f>
        <v>1000.9573440277577</v>
      </c>
      <c r="N59" s="130">
        <f>Enhanced!N68</f>
        <v>27.594350670082282</v>
      </c>
      <c r="O59" s="128">
        <f>Enhanced!O68</f>
        <v>435.77936720848083</v>
      </c>
      <c r="P59" s="129">
        <f>Enhanced!P68</f>
        <v>419.70481419563293</v>
      </c>
      <c r="Q59" s="130">
        <f>Enhanced!Q68</f>
        <v>26.109890201001278</v>
      </c>
    </row>
    <row r="60" spans="2:17" ht="15.45" customHeight="1" thickBot="1">
      <c r="B60" s="332" t="s">
        <v>62</v>
      </c>
      <c r="C60" s="300" t="s">
        <v>88</v>
      </c>
      <c r="D60" s="301">
        <f>'Non-Dairy Alternatives'!D101</f>
        <v>79270.254842581227</v>
      </c>
      <c r="E60" s="302">
        <f>'Non-Dairy Alternatives'!E101</f>
        <v>-23103.091457676026</v>
      </c>
      <c r="F60" s="303">
        <f>'Non-Dairy Alternatives'!F101</f>
        <v>-0.22567486843612117</v>
      </c>
      <c r="G60" s="304">
        <f>'Non-Dairy Alternatives'!G101</f>
        <v>100</v>
      </c>
      <c r="H60" s="305">
        <f>'Non-Dairy Alternatives'!H101</f>
        <v>4.2632564145606011E-14</v>
      </c>
      <c r="I60" s="306">
        <f>'Non-Dairy Alternatives'!I101</f>
        <v>14.100860961011788</v>
      </c>
      <c r="J60" s="307">
        <f>'Non-Dairy Alternatives'!J101</f>
        <v>2.2418803338144819</v>
      </c>
      <c r="K60" s="303">
        <f>'Non-Dairy Alternatives'!K101</f>
        <v>0.18904494444260822</v>
      </c>
      <c r="L60" s="308">
        <f>'Non-Dairy Alternatives'!L101</f>
        <v>1117778.8418792093</v>
      </c>
      <c r="M60" s="309">
        <f>'Non-Dairy Alternatives'!M101</f>
        <v>-96264.688636902487</v>
      </c>
      <c r="N60" s="303">
        <f>'Non-Dairy Alternatives'!N101</f>
        <v>-7.9292616959112355E-2</v>
      </c>
      <c r="O60" s="301">
        <f>'Non-Dairy Alternatives'!O101</f>
        <v>227522.71054291725</v>
      </c>
      <c r="P60" s="302">
        <f>'Non-Dairy Alternatives'!P101</f>
        <v>-77076.731277824263</v>
      </c>
      <c r="Q60" s="303">
        <f>'Non-Dairy Alternatives'!Q101</f>
        <v>-0.25304291700962589</v>
      </c>
    </row>
    <row r="61" spans="2:17" ht="15.45" customHeight="1">
      <c r="B61" s="338"/>
      <c r="C61" s="82" t="s">
        <v>265</v>
      </c>
      <c r="D61" s="121">
        <f>'Non-Dairy Alternatives'!D102</f>
        <v>27.25</v>
      </c>
      <c r="E61" s="122">
        <f>'Non-Dairy Alternatives'!E102</f>
        <v>-4.5</v>
      </c>
      <c r="F61" s="123">
        <f>'Non-Dairy Alternatives'!F102</f>
        <v>-0.14173228346456693</v>
      </c>
      <c r="G61" s="124">
        <f>'Non-Dairy Alternatives'!G102</f>
        <v>3.4376072152302768E-2</v>
      </c>
      <c r="H61" s="125">
        <f>'Non-Dairy Alternatives'!H102</f>
        <v>3.3621401598108898E-3</v>
      </c>
      <c r="I61" s="213">
        <f>'Non-Dairy Alternatives'!I102</f>
        <v>12.503119266055045</v>
      </c>
      <c r="J61" s="159">
        <f>'Non-Dairy Alternatives'!J102</f>
        <v>-5.5705815213465328</v>
      </c>
      <c r="K61" s="255">
        <f>'Non-Dairy Alternatives'!K102</f>
        <v>-0.30821476945272619</v>
      </c>
      <c r="L61" s="267">
        <f>'Non-Dairy Alternatives'!L102</f>
        <v>340.71</v>
      </c>
      <c r="M61" s="127">
        <f>'Non-Dairy Alternatives'!M102</f>
        <v>-233.13000000000005</v>
      </c>
      <c r="N61" s="123">
        <f>'Non-Dairy Alternatives'!N102</f>
        <v>-0.40626306984525312</v>
      </c>
      <c r="O61" s="121">
        <f>'Non-Dairy Alternatives'!O102</f>
        <v>109</v>
      </c>
      <c r="P61" s="122">
        <f>'Non-Dairy Alternatives'!P102</f>
        <v>-18</v>
      </c>
      <c r="Q61" s="123">
        <f>'Non-Dairy Alternatives'!Q102</f>
        <v>-0.14173228346456693</v>
      </c>
    </row>
    <row r="62" spans="2:17" ht="15.45" customHeight="1">
      <c r="B62" s="338"/>
      <c r="C62" s="265" t="s">
        <v>85</v>
      </c>
      <c r="D62" s="105">
        <f>'Non-Dairy Alternatives'!D103</f>
        <v>53573.357719959247</v>
      </c>
      <c r="E62" s="106">
        <f>'Non-Dairy Alternatives'!E103</f>
        <v>-28490.867232420969</v>
      </c>
      <c r="F62" s="107">
        <f>'Non-Dairy Alternatives'!F103</f>
        <v>-0.34717768002992161</v>
      </c>
      <c r="G62" s="108">
        <f>'Non-Dairy Alternatives'!G103</f>
        <v>67.583178364126439</v>
      </c>
      <c r="H62" s="109">
        <f>'Non-Dairy Alternatives'!H103</f>
        <v>-12.578531610351519</v>
      </c>
      <c r="I62" s="164">
        <f>'Non-Dairy Alternatives'!I103</f>
        <v>12.491674356623149</v>
      </c>
      <c r="J62" s="165">
        <f>'Non-Dairy Alternatives'!J103</f>
        <v>1.9318761690877224</v>
      </c>
      <c r="K62" s="254">
        <f>'Non-Dairy Alternatives'!K103</f>
        <v>0.1829463153347069</v>
      </c>
      <c r="L62" s="257">
        <f>'Non-Dairy Alternatives'!L103</f>
        <v>669220.93882861373</v>
      </c>
      <c r="M62" s="111">
        <f>'Non-Dairy Alternatives'!M103</f>
        <v>-197360.71508503042</v>
      </c>
      <c r="N62" s="107">
        <f>'Non-Dairy Alternatives'!N103</f>
        <v>-0.22774624202314078</v>
      </c>
      <c r="O62" s="105">
        <f>'Non-Dairy Alternatives'!O103</f>
        <v>125571.08290731907</v>
      </c>
      <c r="P62" s="106">
        <f>'Non-Dairy Alternatives'!P103</f>
        <v>-99699.352954156493</v>
      </c>
      <c r="Q62" s="107">
        <f>'Non-Dairy Alternatives'!Q103</f>
        <v>-0.44257628646603286</v>
      </c>
    </row>
    <row r="63" spans="2:17" ht="15.45" customHeight="1">
      <c r="B63" s="338"/>
      <c r="C63" s="265" t="s">
        <v>87</v>
      </c>
      <c r="D63" s="105">
        <f>'Non-Dairy Alternatives'!D104</f>
        <v>37.014051973819733</v>
      </c>
      <c r="E63" s="106">
        <f>'Non-Dairy Alternatives'!E104</f>
        <v>-109.04048955164697</v>
      </c>
      <c r="F63" s="107">
        <f>'Non-Dairy Alternatives'!F104</f>
        <v>-0.74657376903705663</v>
      </c>
      <c r="G63" s="108">
        <f>'Non-Dairy Alternatives'!G104</f>
        <v>4.6693494359673827E-2</v>
      </c>
      <c r="H63" s="109">
        <f>'Non-Dairy Alternatives'!H104</f>
        <v>-9.5975029043960991E-2</v>
      </c>
      <c r="I63" s="164">
        <f>'Non-Dairy Alternatives'!I104</f>
        <v>11.048065399830074</v>
      </c>
      <c r="J63" s="165">
        <f>'Non-Dairy Alternatives'!J104</f>
        <v>-1.0555551980986309</v>
      </c>
      <c r="K63" s="254">
        <f>'Non-Dairy Alternatives'!K104</f>
        <v>-8.7209871588280641E-2</v>
      </c>
      <c r="L63" s="257">
        <f>'Non-Dairy Alternatives'!L104</f>
        <v>408.93366691946983</v>
      </c>
      <c r="M63" s="111">
        <f>'Non-Dairy Alternatives'!M104</f>
        <v>-1358.8550903092023</v>
      </c>
      <c r="N63" s="107">
        <f>'Non-Dairy Alternatives'!N104</f>
        <v>-0.76867503809643678</v>
      </c>
      <c r="O63" s="105">
        <f>'Non-Dairy Alternatives'!O104</f>
        <v>74.028103947639465</v>
      </c>
      <c r="P63" s="106">
        <f>'Non-Dairy Alternatives'!P104</f>
        <v>-229.46007451154287</v>
      </c>
      <c r="Q63" s="107">
        <f>'Non-Dairy Alternatives'!Q104</f>
        <v>-0.75607582369935411</v>
      </c>
    </row>
    <row r="64" spans="2:17" ht="15.45" customHeight="1">
      <c r="B64" s="338"/>
      <c r="C64" s="265" t="s">
        <v>261</v>
      </c>
      <c r="D64" s="105">
        <f>'Non-Dairy Alternatives'!D105</f>
        <v>6940.664763276759</v>
      </c>
      <c r="E64" s="106">
        <f>'Non-Dairy Alternatives'!E105</f>
        <v>2449.0428090610721</v>
      </c>
      <c r="F64" s="107">
        <f>'Non-Dairy Alternatives'!F105</f>
        <v>0.54524686939925615</v>
      </c>
      <c r="G64" s="108">
        <f>'Non-Dairy Alternatives'!G105</f>
        <v>8.7556988142145773</v>
      </c>
      <c r="H64" s="109">
        <f>'Non-Dairy Alternatives'!H105</f>
        <v>4.3682072292057965</v>
      </c>
      <c r="I64" s="164">
        <f>'Non-Dairy Alternatives'!I105</f>
        <v>26.599185489586908</v>
      </c>
      <c r="J64" s="165">
        <f>'Non-Dairy Alternatives'!J105</f>
        <v>1.2211716251491005</v>
      </c>
      <c r="K64" s="254">
        <f>'Non-Dairy Alternatives'!K105</f>
        <v>4.8119274883852411E-2</v>
      </c>
      <c r="L64" s="257">
        <f>'Non-Dairy Alternatives'!L105</f>
        <v>184616.02945943832</v>
      </c>
      <c r="M64" s="111">
        <f>'Non-Dairy Alternatives'!M105</f>
        <v>70627.585231539371</v>
      </c>
      <c r="N64" s="107">
        <f>'Non-Dairy Alternatives'!N105</f>
        <v>0.61960302827129121</v>
      </c>
      <c r="O64" s="105">
        <f>'Non-Dairy Alternatives'!O105</f>
        <v>51950.404599547386</v>
      </c>
      <c r="P64" s="106">
        <f>'Non-Dairy Alternatives'!P105</f>
        <v>20361.456530679618</v>
      </c>
      <c r="Q64" s="107">
        <f>'Non-Dairy Alternatives'!Q105</f>
        <v>0.64457532698743725</v>
      </c>
    </row>
    <row r="65" spans="2:17">
      <c r="B65" s="334"/>
      <c r="C65" s="265" t="s">
        <v>262</v>
      </c>
      <c r="D65" s="105" t="e">
        <f>'Non-Dairy Alternatives'!#REF!</f>
        <v>#REF!</v>
      </c>
      <c r="E65" s="106" t="e">
        <f>'Non-Dairy Alternatives'!#REF!</f>
        <v>#REF!</v>
      </c>
      <c r="F65" s="107" t="e">
        <f>'Non-Dairy Alternatives'!#REF!</f>
        <v>#REF!</v>
      </c>
      <c r="G65" s="108" t="e">
        <f>'Non-Dairy Alternatives'!#REF!</f>
        <v>#REF!</v>
      </c>
      <c r="H65" s="109" t="e">
        <f>'Non-Dairy Alternatives'!#REF!</f>
        <v>#REF!</v>
      </c>
      <c r="I65" s="164" t="e">
        <f>'Non-Dairy Alternatives'!#REF!</f>
        <v>#REF!</v>
      </c>
      <c r="J65" s="165" t="e">
        <f>'Non-Dairy Alternatives'!#REF!</f>
        <v>#REF!</v>
      </c>
      <c r="K65" s="254" t="e">
        <f>'Non-Dairy Alternatives'!#REF!</f>
        <v>#REF!</v>
      </c>
      <c r="L65" s="257" t="e">
        <f>'Non-Dairy Alternatives'!#REF!</f>
        <v>#REF!</v>
      </c>
      <c r="M65" s="111" t="e">
        <f>'Non-Dairy Alternatives'!#REF!</f>
        <v>#REF!</v>
      </c>
      <c r="N65" s="107" t="e">
        <f>'Non-Dairy Alternatives'!#REF!</f>
        <v>#REF!</v>
      </c>
      <c r="O65" s="105" t="e">
        <f>'Non-Dairy Alternatives'!#REF!</f>
        <v>#REF!</v>
      </c>
      <c r="P65" s="106" t="e">
        <f>'Non-Dairy Alternatives'!#REF!</f>
        <v>#REF!</v>
      </c>
      <c r="Q65" s="107" t="e">
        <f>'Non-Dairy Alternatives'!#REF!</f>
        <v>#REF!</v>
      </c>
    </row>
    <row r="66" spans="2:17">
      <c r="B66" s="334"/>
      <c r="C66" s="265" t="s">
        <v>263</v>
      </c>
      <c r="D66" s="105">
        <f>'Non-Dairy Alternatives'!D106</f>
        <v>0</v>
      </c>
      <c r="E66" s="106">
        <f>'Non-Dairy Alternatives'!E106</f>
        <v>0</v>
      </c>
      <c r="F66" s="107">
        <f>'Non-Dairy Alternatives'!F106</f>
        <v>0</v>
      </c>
      <c r="G66" s="108">
        <f>'Non-Dairy Alternatives'!G106</f>
        <v>0</v>
      </c>
      <c r="H66" s="109">
        <f>'Non-Dairy Alternatives'!H106</f>
        <v>0</v>
      </c>
      <c r="I66" s="164">
        <f>'Non-Dairy Alternatives'!I106</f>
        <v>0</v>
      </c>
      <c r="J66" s="165">
        <f>'Non-Dairy Alternatives'!J106</f>
        <v>0</v>
      </c>
      <c r="K66" s="254">
        <f>'Non-Dairy Alternatives'!K106</f>
        <v>0</v>
      </c>
      <c r="L66" s="257">
        <f>'Non-Dairy Alternatives'!L106</f>
        <v>0</v>
      </c>
      <c r="M66" s="111">
        <f>'Non-Dairy Alternatives'!M106</f>
        <v>0</v>
      </c>
      <c r="N66" s="107">
        <f>'Non-Dairy Alternatives'!N106</f>
        <v>0</v>
      </c>
      <c r="O66" s="105">
        <f>'Non-Dairy Alternatives'!O106</f>
        <v>0</v>
      </c>
      <c r="P66" s="106">
        <f>'Non-Dairy Alternatives'!P106</f>
        <v>0</v>
      </c>
      <c r="Q66" s="107">
        <f>'Non-Dairy Alternatives'!Q106</f>
        <v>0</v>
      </c>
    </row>
    <row r="67" spans="2:17">
      <c r="B67" s="334"/>
      <c r="C67" s="265" t="s">
        <v>264</v>
      </c>
      <c r="D67" s="105">
        <f>'Non-Dairy Alternatives'!D107</f>
        <v>0</v>
      </c>
      <c r="E67" s="106">
        <f>'Non-Dairy Alternatives'!E107</f>
        <v>0</v>
      </c>
      <c r="F67" s="107">
        <f>'Non-Dairy Alternatives'!F107</f>
        <v>0</v>
      </c>
      <c r="G67" s="108">
        <f>'Non-Dairy Alternatives'!G107</f>
        <v>0</v>
      </c>
      <c r="H67" s="109">
        <f>'Non-Dairy Alternatives'!H107</f>
        <v>0</v>
      </c>
      <c r="I67" s="164">
        <f>'Non-Dairy Alternatives'!I107</f>
        <v>0</v>
      </c>
      <c r="J67" s="165">
        <f>'Non-Dairy Alternatives'!J107</f>
        <v>0</v>
      </c>
      <c r="K67" s="254">
        <f>'Non-Dairy Alternatives'!K107</f>
        <v>0</v>
      </c>
      <c r="L67" s="257">
        <f>'Non-Dairy Alternatives'!L107</f>
        <v>0</v>
      </c>
      <c r="M67" s="111">
        <f>'Non-Dairy Alternatives'!M107</f>
        <v>0</v>
      </c>
      <c r="N67" s="107">
        <f>'Non-Dairy Alternatives'!N107</f>
        <v>0</v>
      </c>
      <c r="O67" s="105">
        <f>'Non-Dairy Alternatives'!O107</f>
        <v>0</v>
      </c>
      <c r="P67" s="106">
        <f>'Non-Dairy Alternatives'!P107</f>
        <v>0</v>
      </c>
      <c r="Q67" s="107">
        <f>'Non-Dairy Alternatives'!Q107</f>
        <v>0</v>
      </c>
    </row>
    <row r="68" spans="2:17">
      <c r="B68" s="334"/>
      <c r="C68" s="265" t="s">
        <v>229</v>
      </c>
      <c r="D68" s="105">
        <f>'Non-Dairy Alternatives'!D108</f>
        <v>17948.616817350681</v>
      </c>
      <c r="E68" s="106">
        <f>'Non-Dairy Alternatives'!E108</f>
        <v>3355.2691936375122</v>
      </c>
      <c r="F68" s="107">
        <f>'Non-Dairy Alternatives'!F108</f>
        <v>0.22991771868611111</v>
      </c>
      <c r="G68" s="108">
        <f>'Non-Dairy Alternatives'!G108</f>
        <v>22.642309972377316</v>
      </c>
      <c r="H68" s="109">
        <f>'Non-Dairy Alternatives'!H108</f>
        <v>8.3872834922313864</v>
      </c>
      <c r="I68" s="164">
        <f>'Non-Dairy Alternatives'!I108</f>
        <v>14.187289310466905</v>
      </c>
      <c r="J68" s="165">
        <f>'Non-Dairy Alternatives'!J108</f>
        <v>-0.86115228697067003</v>
      </c>
      <c r="K68" s="254">
        <f>'Non-Dairy Alternatives'!K108</f>
        <v>-5.7225346650998446E-2</v>
      </c>
      <c r="L68" s="257">
        <f>'Non-Dairy Alternatives'!L108</f>
        <v>254642.21951046586</v>
      </c>
      <c r="M68" s="111">
        <f>'Non-Dairy Alternatives'!M108</f>
        <v>35035.08008391381</v>
      </c>
      <c r="N68" s="107">
        <f>'Non-Dairy Alternatives'!N108</f>
        <v>0.15953525088209325</v>
      </c>
      <c r="O68" s="105">
        <f>'Non-Dairy Alternatives'!O108</f>
        <v>48331.491952061653</v>
      </c>
      <c r="P68" s="106">
        <f>'Non-Dairy Alternatives'!P108</f>
        <v>3126.6805786931873</v>
      </c>
      <c r="Q68" s="107">
        <f>'Non-Dairy Alternatives'!Q108</f>
        <v>6.9166986515404649E-2</v>
      </c>
    </row>
    <row r="69" spans="2:17">
      <c r="B69" s="334"/>
      <c r="C69" s="265" t="s">
        <v>230</v>
      </c>
      <c r="D69" s="105">
        <f>'Non-Dairy Alternatives'!D109</f>
        <v>0</v>
      </c>
      <c r="E69" s="106">
        <f>'Non-Dairy Alternatives'!E109</f>
        <v>-2.7208225876092911</v>
      </c>
      <c r="F69" s="107">
        <f>'Non-Dairy Alternatives'!F109</f>
        <v>-1</v>
      </c>
      <c r="G69" s="108">
        <f>'Non-Dairy Alternatives'!G109</f>
        <v>0</v>
      </c>
      <c r="H69" s="109">
        <f>'Non-Dairy Alternatives'!H109</f>
        <v>-2.6577450927795379E-3</v>
      </c>
      <c r="I69" s="164">
        <f>'Non-Dairy Alternatives'!I109</f>
        <v>0</v>
      </c>
      <c r="J69" s="165">
        <f>'Non-Dairy Alternatives'!J109</f>
        <v>-15.533449931870527</v>
      </c>
      <c r="K69" s="254">
        <f>'Non-Dairy Alternatives'!K109</f>
        <v>-1</v>
      </c>
      <c r="L69" s="257">
        <f>'Non-Dairy Alternatives'!L109</f>
        <v>0</v>
      </c>
      <c r="M69" s="111">
        <f>'Non-Dairy Alternatives'!M109</f>
        <v>-42.263761438131333</v>
      </c>
      <c r="N69" s="107">
        <f>'Non-Dairy Alternatives'!N109</f>
        <v>-1</v>
      </c>
      <c r="O69" s="105">
        <f>'Non-Dairy Alternatives'!O109</f>
        <v>0</v>
      </c>
      <c r="P69" s="106">
        <f>'Non-Dairy Alternatives'!P109</f>
        <v>-7.2555269002914429</v>
      </c>
      <c r="Q69" s="107">
        <f>'Non-Dairy Alternatives'!Q109</f>
        <v>-1</v>
      </c>
    </row>
    <row r="70" spans="2:17">
      <c r="B70" s="334"/>
      <c r="C70" s="83" t="s">
        <v>230</v>
      </c>
      <c r="D70" s="105">
        <f>'Non-Dairy Alternatives'!D110</f>
        <v>0</v>
      </c>
      <c r="E70" s="106">
        <f>'Non-Dairy Alternatives'!E110</f>
        <v>0</v>
      </c>
      <c r="F70" s="107">
        <f>'Non-Dairy Alternatives'!F110</f>
        <v>0</v>
      </c>
      <c r="G70" s="108">
        <f>'Non-Dairy Alternatives'!G110</f>
        <v>0</v>
      </c>
      <c r="H70" s="109">
        <f>'Non-Dairy Alternatives'!H110</f>
        <v>0</v>
      </c>
      <c r="I70" s="164">
        <f>'Non-Dairy Alternatives'!I110</f>
        <v>0</v>
      </c>
      <c r="J70" s="165">
        <f>'Non-Dairy Alternatives'!J110</f>
        <v>0</v>
      </c>
      <c r="K70" s="254">
        <f>'Non-Dairy Alternatives'!K110</f>
        <v>0</v>
      </c>
      <c r="L70" s="257">
        <f>'Non-Dairy Alternatives'!L110</f>
        <v>0</v>
      </c>
      <c r="M70" s="111">
        <f>'Non-Dairy Alternatives'!M110</f>
        <v>0</v>
      </c>
      <c r="N70" s="107">
        <f>'Non-Dairy Alternatives'!N110</f>
        <v>0</v>
      </c>
      <c r="O70" s="105">
        <f>'Non-Dairy Alternatives'!O110</f>
        <v>0</v>
      </c>
      <c r="P70" s="106">
        <f>'Non-Dairy Alternatives'!P110</f>
        <v>0</v>
      </c>
      <c r="Q70" s="107">
        <f>'Non-Dairy Alternatives'!Q110</f>
        <v>0</v>
      </c>
    </row>
    <row r="71" spans="2:17" ht="15" thickBot="1">
      <c r="B71" s="333"/>
      <c r="C71" s="266" t="s">
        <v>86</v>
      </c>
      <c r="D71" s="128">
        <f>'Non-Dairy Alternatives'!D111</f>
        <v>743.35149002075195</v>
      </c>
      <c r="E71" s="129">
        <f>'Non-Dairy Alternatives'!E111</f>
        <v>-300.27491581439972</v>
      </c>
      <c r="F71" s="130">
        <f>'Non-Dairy Alternatives'!F111</f>
        <v>-0.28772261235964769</v>
      </c>
      <c r="G71" s="131">
        <f>'Non-Dairy Alternatives'!G111</f>
        <v>0.93774328276972985</v>
      </c>
      <c r="H71" s="132">
        <f>'Non-Dairy Alternatives'!H111</f>
        <v>-8.1688477108699198E-2</v>
      </c>
      <c r="I71" s="214">
        <f>'Non-Dairy Alternatives'!I111</f>
        <v>11.501975214354086</v>
      </c>
      <c r="J71" s="166">
        <f>'Non-Dairy Alternatives'!J111</f>
        <v>0.49957017252164881</v>
      </c>
      <c r="K71" s="256">
        <f>'Non-Dairy Alternatives'!K111</f>
        <v>4.5405542753809217E-2</v>
      </c>
      <c r="L71" s="258">
        <f>'Non-Dairy Alternatives'!L111</f>
        <v>8550.0104137718681</v>
      </c>
      <c r="M71" s="134">
        <f>'Non-Dairy Alternatives'!M111</f>
        <v>-2932.3900155782703</v>
      </c>
      <c r="N71" s="130">
        <f>'Non-Dairy Alternatives'!N111</f>
        <v>-0.25538127098257213</v>
      </c>
      <c r="O71" s="128">
        <f>'Non-Dairy Alternatives'!O111</f>
        <v>1486.7029800415039</v>
      </c>
      <c r="P71" s="129">
        <f>'Non-Dairy Alternatives'!P111</f>
        <v>-610.79983162879944</v>
      </c>
      <c r="Q71" s="130">
        <f>'Non-Dairy Alternatives'!Q111</f>
        <v>-0.29120334343790533</v>
      </c>
    </row>
    <row r="72" spans="2:17">
      <c r="B72" s="236"/>
      <c r="C72" s="82" t="s">
        <v>207</v>
      </c>
      <c r="D72" s="121">
        <f>'Trad vs Value Add'!D45</f>
        <v>47330.309520801398</v>
      </c>
      <c r="E72" s="122">
        <f>'Trad vs Value Add'!E45</f>
        <v>-6637.2545601430247</v>
      </c>
      <c r="F72" s="123">
        <f>'Trad vs Value Add'!F45</f>
        <v>-0.12298599488737336</v>
      </c>
      <c r="G72" s="124">
        <f>'Trad vs Value Add'!G45</f>
        <v>3.0569143257467255</v>
      </c>
      <c r="H72" s="125">
        <f>'Trad vs Value Add'!H45</f>
        <v>8.2891450685783852E-2</v>
      </c>
      <c r="I72" s="213">
        <f>'Trad vs Value Add'!I45</f>
        <v>14.402621740847504</v>
      </c>
      <c r="J72" s="159">
        <f>'Trad vs Value Add'!J45</f>
        <v>0.2596146400765651</v>
      </c>
      <c r="K72" s="123">
        <f>'Trad vs Value Add'!K45</f>
        <v>1.8356396078059906E-2</v>
      </c>
      <c r="L72" s="126">
        <f>'Trad vs Value Add'!L45</f>
        <v>681680.54490533588</v>
      </c>
      <c r="M72" s="127">
        <f>'Trad vs Value Add'!M45</f>
        <v>-81583.097102771746</v>
      </c>
      <c r="N72" s="123">
        <f>'Trad vs Value Add'!N45</f>
        <v>-0.10688717844352023</v>
      </c>
      <c r="O72" s="121">
        <f>'Trad vs Value Add'!O45</f>
        <v>264023.29917407036</v>
      </c>
      <c r="P72" s="122">
        <f>'Trad vs Value Add'!P45</f>
        <v>-32522.13247754419</v>
      </c>
      <c r="Q72" s="123">
        <f>'Trad vs Value Add'!Q45</f>
        <v>-0.10966998309976199</v>
      </c>
    </row>
    <row r="73" spans="2:17">
      <c r="B73" s="236" t="s">
        <v>220</v>
      </c>
      <c r="C73" s="83" t="s">
        <v>208</v>
      </c>
      <c r="D73" s="105">
        <f>'Trad vs Value Add'!D46</f>
        <v>1239079.7981026405</v>
      </c>
      <c r="E73" s="106">
        <f>'Trad vs Value Add'!E46</f>
        <v>-277221.29024866316</v>
      </c>
      <c r="F73" s="107">
        <f>'Trad vs Value Add'!F46</f>
        <v>-0.18282733711553945</v>
      </c>
      <c r="G73" s="108">
        <f>'Trad vs Value Add'!G46</f>
        <v>80.028227660303443</v>
      </c>
      <c r="H73" s="109">
        <f>'Trad vs Value Add'!H46</f>
        <v>-3.5314845303910687</v>
      </c>
      <c r="I73" s="215">
        <f>'Trad vs Value Add'!I46</f>
        <v>5.8191698854857918</v>
      </c>
      <c r="J73" s="165">
        <f>'Trad vs Value Add'!J46</f>
        <v>0.17217375678783586</v>
      </c>
      <c r="K73" s="107">
        <f>'Trad vs Value Add'!K46</f>
        <v>3.0489441264684284E-2</v>
      </c>
      <c r="L73" s="110">
        <f>'Trad vs Value Add'!L46</f>
        <v>7210415.846832701</v>
      </c>
      <c r="M73" s="111">
        <f>'Trad vs Value Add'!M46</f>
        <v>-1352130.5290276082</v>
      </c>
      <c r="N73" s="107">
        <f>'Trad vs Value Add'!N46</f>
        <v>-0.157912199207418</v>
      </c>
      <c r="O73" s="105">
        <f>'Trad vs Value Add'!O46</f>
        <v>1727121.9674848318</v>
      </c>
      <c r="P73" s="106">
        <f>'Trad vs Value Add'!P46</f>
        <v>-374407.83335396368</v>
      </c>
      <c r="Q73" s="107">
        <f>'Trad vs Value Add'!Q46</f>
        <v>-0.17815965931319372</v>
      </c>
    </row>
    <row r="74" spans="2:17">
      <c r="B74" s="236" t="s">
        <v>218</v>
      </c>
      <c r="C74" s="83" t="s">
        <v>209</v>
      </c>
      <c r="D74" s="105">
        <f>'Trad vs Value Add'!D47</f>
        <v>48702.654879274254</v>
      </c>
      <c r="E74" s="106">
        <f>'Trad vs Value Add'!E47</f>
        <v>-1938.2893653932842</v>
      </c>
      <c r="F74" s="107">
        <f>'Trad vs Value Add'!F47</f>
        <v>-3.8275142659832707E-2</v>
      </c>
      <c r="G74" s="108">
        <f>'Trad vs Value Add'!G47</f>
        <v>3.1455497525728262</v>
      </c>
      <c r="H74" s="109">
        <f>'Trad vs Value Add'!H47</f>
        <v>0.35484890914703593</v>
      </c>
      <c r="I74" s="215">
        <f>'Trad vs Value Add'!I47</f>
        <v>18.275028891986238</v>
      </c>
      <c r="J74" s="165">
        <f>'Trad vs Value Add'!J47</f>
        <v>1.0823494501088113</v>
      </c>
      <c r="K74" s="107">
        <f>'Trad vs Value Add'!K47</f>
        <v>6.2954087742278036E-2</v>
      </c>
      <c r="L74" s="110">
        <f>'Trad vs Value Add'!L47</f>
        <v>890042.42503517156</v>
      </c>
      <c r="M74" s="111">
        <f>'Trad vs Value Add'!M47</f>
        <v>19388.904002615018</v>
      </c>
      <c r="N74" s="107">
        <f>'Trad vs Value Add'!N47</f>
        <v>2.2269368393090096E-2</v>
      </c>
      <c r="O74" s="105">
        <f>'Trad vs Value Add'!O47</f>
        <v>259413.2475965023</v>
      </c>
      <c r="P74" s="106">
        <f>'Trad vs Value Add'!P47</f>
        <v>-19214.526296809898</v>
      </c>
      <c r="Q74" s="107">
        <f>'Trad vs Value Add'!Q47</f>
        <v>-6.8961274134025224E-2</v>
      </c>
    </row>
    <row r="75" spans="2:17" ht="15" thickBot="1">
      <c r="B75" s="236"/>
      <c r="C75" s="84" t="s">
        <v>210</v>
      </c>
      <c r="D75" s="128">
        <f>'Trad vs Value Add'!D48</f>
        <v>212957.59507372681</v>
      </c>
      <c r="E75" s="129">
        <f>'Trad vs Value Add'!E48</f>
        <v>19298.061510108208</v>
      </c>
      <c r="F75" s="130">
        <f>'Trad vs Value Add'!F48</f>
        <v>9.9649426780059086E-2</v>
      </c>
      <c r="G75" s="131">
        <f>'Trad vs Value Add'!G48</f>
        <v>13.754254509392929</v>
      </c>
      <c r="H75" s="132">
        <f>'Trad vs Value Add'!H48</f>
        <v>3.0821426103272973</v>
      </c>
      <c r="I75" s="214">
        <f>'Trad vs Value Add'!I48</f>
        <v>12.564574181184618</v>
      </c>
      <c r="J75" s="166">
        <f>'Trad vs Value Add'!J48</f>
        <v>0.44880001699525351</v>
      </c>
      <c r="K75" s="130">
        <f>'Trad vs Value Add'!K48</f>
        <v>3.7042619886542068E-2</v>
      </c>
      <c r="L75" s="133">
        <f>'Trad vs Value Add'!L48</f>
        <v>2675721.5007505165</v>
      </c>
      <c r="M75" s="134">
        <f>'Trad vs Value Add'!M48</f>
        <v>329386.32735146303</v>
      </c>
      <c r="N75" s="130">
        <f>'Trad vs Value Add'!N48</f>
        <v>0.14038332250472663</v>
      </c>
      <c r="O75" s="128">
        <f>'Trad vs Value Add'!O48</f>
        <v>519803.57973706722</v>
      </c>
      <c r="P75" s="129">
        <f>'Trad vs Value Add'!P48</f>
        <v>40178.681702328555</v>
      </c>
      <c r="Q75" s="130">
        <f>'Trad vs Value Add'!Q48</f>
        <v>8.3771050808580966E-2</v>
      </c>
    </row>
    <row r="76" spans="2:17">
      <c r="B76" s="332" t="s">
        <v>219</v>
      </c>
      <c r="C76" s="82" t="s">
        <v>216</v>
      </c>
      <c r="D76" s="121">
        <f>Filtration!D27</f>
        <v>1424463.4299843155</v>
      </c>
      <c r="E76" s="122">
        <f>Filtration!E27</f>
        <v>-278248.62432425469</v>
      </c>
      <c r="F76" s="123">
        <f>Filtration!F27</f>
        <v>-0.16341496122034835</v>
      </c>
      <c r="G76" s="124">
        <f>Filtration!G27</f>
        <v>92.001567488326074</v>
      </c>
      <c r="H76" s="125">
        <f>Filtration!H27</f>
        <v>-1.830805445173155</v>
      </c>
      <c r="I76" s="213">
        <f>Filtration!I27</f>
        <v>6.7550480150380654</v>
      </c>
      <c r="J76" s="159">
        <f>Filtration!J27</f>
        <v>0.32917713805368276</v>
      </c>
      <c r="K76" s="123">
        <f>Filtration!K27</f>
        <v>5.1226852259465779E-2</v>
      </c>
      <c r="L76" s="126">
        <f>Filtration!L27</f>
        <v>9622318.8652098645</v>
      </c>
      <c r="M76" s="127">
        <f>Filtration!M27</f>
        <v>-1319088.9364618268</v>
      </c>
      <c r="N76" s="123">
        <f>Filtration!N27</f>
        <v>-0.12055934303630368</v>
      </c>
      <c r="O76" s="121">
        <f>Filtration!O27</f>
        <v>2323834.230117321</v>
      </c>
      <c r="P76" s="122">
        <f>Filtration!P27</f>
        <v>-387426.26256446587</v>
      </c>
      <c r="Q76" s="123">
        <f>Filtration!Q27</f>
        <v>-0.14289525614016205</v>
      </c>
    </row>
    <row r="77" spans="2:17" ht="15" thickBot="1">
      <c r="B77" s="333"/>
      <c r="C77" s="84" t="s">
        <v>217</v>
      </c>
      <c r="D77" s="128">
        <f>Filtration!D28</f>
        <v>123840.00535124322</v>
      </c>
      <c r="E77" s="129">
        <f>Filtration!E28</f>
        <v>11920.284850799348</v>
      </c>
      <c r="F77" s="130">
        <f>Filtration!F28</f>
        <v>0.10650745728722645</v>
      </c>
      <c r="G77" s="131">
        <f>Filtration!G28</f>
        <v>7.9984325116738981</v>
      </c>
      <c r="H77" s="132">
        <f>Filtration!H28</f>
        <v>1.830805445173139</v>
      </c>
      <c r="I77" s="214">
        <f>Filtration!I28</f>
        <v>14.852888425452617</v>
      </c>
      <c r="J77" s="166">
        <f>Filtration!J28</f>
        <v>0.53867271760342916</v>
      </c>
      <c r="K77" s="130">
        <f>Filtration!K28</f>
        <v>3.7632010624797867E-2</v>
      </c>
      <c r="L77" s="133">
        <f>Filtration!L28</f>
        <v>1839381.7820894707</v>
      </c>
      <c r="M77" s="134">
        <f>Filtration!M28</f>
        <v>237338.76088392618</v>
      </c>
      <c r="N77" s="130">
        <f>Filtration!N28</f>
        <v>0.14814755767627746</v>
      </c>
      <c r="O77" s="128">
        <f>Filtration!O28</f>
        <v>448018.39864778519</v>
      </c>
      <c r="P77" s="129">
        <f>Filtration!P28</f>
        <v>2749.6685848766356</v>
      </c>
      <c r="Q77" s="130">
        <f>Filtration!Q28</f>
        <v>6.1753013387851339E-3</v>
      </c>
    </row>
    <row r="78" spans="2:17">
      <c r="B78" s="103"/>
      <c r="C78" s="80"/>
      <c r="D78" s="61"/>
      <c r="E78" s="61"/>
      <c r="F78" s="62"/>
      <c r="G78" s="63"/>
      <c r="H78" s="63"/>
      <c r="I78" s="171"/>
      <c r="J78" s="171"/>
      <c r="K78" s="62"/>
      <c r="L78" s="64"/>
      <c r="M78" s="64"/>
      <c r="N78" s="62"/>
      <c r="O78" s="61"/>
      <c r="P78" s="61"/>
      <c r="Q78" s="62"/>
    </row>
    <row r="79" spans="2:17" ht="23.4">
      <c r="B79" s="345" t="s">
        <v>139</v>
      </c>
      <c r="C79" s="345"/>
      <c r="D79" s="345"/>
      <c r="E79" s="345"/>
      <c r="F79" s="345"/>
      <c r="G79" s="345"/>
      <c r="H79" s="345"/>
      <c r="I79" s="345"/>
      <c r="J79" s="345"/>
      <c r="K79" s="345"/>
      <c r="L79" s="345"/>
      <c r="M79" s="345"/>
      <c r="N79" s="345"/>
      <c r="O79" s="345"/>
      <c r="P79" s="345"/>
      <c r="Q79" s="345"/>
    </row>
    <row r="80" spans="2:17">
      <c r="B80" s="335" t="s">
        <v>15</v>
      </c>
      <c r="C80" s="335"/>
      <c r="D80" s="335"/>
      <c r="E80" s="335"/>
      <c r="F80" s="335"/>
      <c r="G80" s="335"/>
      <c r="H80" s="335"/>
      <c r="I80" s="335"/>
      <c r="J80" s="335"/>
      <c r="K80" s="335"/>
      <c r="L80" s="335"/>
      <c r="M80" s="335"/>
      <c r="N80" s="335"/>
      <c r="O80" s="335"/>
      <c r="P80" s="335"/>
      <c r="Q80" s="335"/>
    </row>
    <row r="81" spans="2:17" ht="15" thickBot="1">
      <c r="B81" s="335" t="str">
        <f>'HOME PAGE'!H6</f>
        <v>LATEST 52 WEEKS ENDING 05-19-2024</v>
      </c>
      <c r="C81" s="335"/>
      <c r="D81" s="335"/>
      <c r="E81" s="335"/>
      <c r="F81" s="335"/>
      <c r="G81" s="335"/>
      <c r="H81" s="335"/>
      <c r="I81" s="335"/>
      <c r="J81" s="335"/>
      <c r="K81" s="335"/>
      <c r="L81" s="335"/>
      <c r="M81" s="335"/>
      <c r="N81" s="335"/>
      <c r="O81" s="335"/>
      <c r="P81" s="335"/>
      <c r="Q81" s="335"/>
    </row>
    <row r="82" spans="2:17">
      <c r="D82" s="329" t="s">
        <v>76</v>
      </c>
      <c r="E82" s="330"/>
      <c r="F82" s="331"/>
      <c r="G82" s="336" t="s">
        <v>19</v>
      </c>
      <c r="H82" s="337"/>
      <c r="I82" s="329" t="s">
        <v>20</v>
      </c>
      <c r="J82" s="330"/>
      <c r="K82" s="331"/>
      <c r="L82" s="336" t="s">
        <v>21</v>
      </c>
      <c r="M82" s="330"/>
      <c r="N82" s="337"/>
      <c r="O82" s="329" t="s">
        <v>22</v>
      </c>
      <c r="P82" s="330"/>
      <c r="Q82" s="331"/>
    </row>
    <row r="83" spans="2:17" ht="29.4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300" t="s">
        <v>77</v>
      </c>
      <c r="D84" s="301">
        <f>'Segment Data'!E93</f>
        <v>22606407.572349999</v>
      </c>
      <c r="E84" s="302">
        <f>'Segment Data'!F93</f>
        <v>-4060439.0075705685</v>
      </c>
      <c r="F84" s="303">
        <f>'Segment Data'!G93</f>
        <v>-0.152265435487523</v>
      </c>
      <c r="G84" s="304">
        <f>'Segment Data'!H93</f>
        <v>99.999999999999957</v>
      </c>
      <c r="H84" s="305">
        <f>'Segment Data'!I93</f>
        <v>-1.4210854715202004E-14</v>
      </c>
      <c r="I84" s="306">
        <f>'Segment Data'!J93</f>
        <v>0</v>
      </c>
      <c r="J84" s="307">
        <f>'Segment Data'!K93</f>
        <v>7.0472319671224737</v>
      </c>
      <c r="K84" s="303">
        <f>'Segment Data'!L93</f>
        <v>0.24159322575744024</v>
      </c>
      <c r="L84" s="308">
        <f>'Segment Data'!M93</f>
        <v>3.5498978852495325E-2</v>
      </c>
      <c r="M84" s="309">
        <f>'Segment Data'!N93</f>
        <v>159312598.10566446</v>
      </c>
      <c r="N84" s="303">
        <f>'Segment Data'!O93</f>
        <v>-22172326.088680595</v>
      </c>
      <c r="O84" s="301">
        <f>'Segment Data'!P93</f>
        <v>-0.12217172410936528</v>
      </c>
      <c r="P84" s="302">
        <f>'Segment Data'!Q93</f>
        <v>39435258.604988739</v>
      </c>
      <c r="Q84" s="303">
        <f>'Segment Data'!R93</f>
        <v>-5560701.8390530646</v>
      </c>
    </row>
    <row r="85" spans="2:17">
      <c r="B85" s="332" t="s">
        <v>111</v>
      </c>
      <c r="C85" s="82" t="s">
        <v>111</v>
      </c>
      <c r="D85" s="121">
        <f>'Segment Data'!E96</f>
        <v>21301498.330148902</v>
      </c>
      <c r="E85" s="122">
        <f>'Segment Data'!F96</f>
        <v>-3890334.7236448042</v>
      </c>
      <c r="F85" s="123">
        <f>'Segment Data'!G96</f>
        <v>-0.15442841000643057</v>
      </c>
      <c r="G85" s="124">
        <f>'Segment Data'!H96</f>
        <v>94.22770186715934</v>
      </c>
      <c r="H85" s="125">
        <f>'Segment Data'!I96</f>
        <v>-0.24103472789980174</v>
      </c>
      <c r="I85" s="158">
        <f>'Segment Data'!J96</f>
        <v>0</v>
      </c>
      <c r="J85" s="159">
        <f>'Segment Data'!K96</f>
        <v>6.5093676252905155</v>
      </c>
      <c r="K85" s="123">
        <f>'Segment Data'!L96</f>
        <v>0.17717942855470525</v>
      </c>
      <c r="L85" s="126">
        <f>'Segment Data'!M96</f>
        <v>2.7980758475567698E-2</v>
      </c>
      <c r="M85" s="127">
        <f>'Segment Data'!N96</f>
        <v>138659283.60045123</v>
      </c>
      <c r="N85" s="123">
        <f>'Segment Data'!O96</f>
        <v>-20860144.31692031</v>
      </c>
      <c r="O85" s="121">
        <f>'Segment Data'!P96</f>
        <v>-0.13076867557301874</v>
      </c>
      <c r="P85" s="122">
        <f>'Segment Data'!Q96</f>
        <v>32391067.666978654</v>
      </c>
      <c r="Q85" s="123">
        <f>'Segment Data'!R96</f>
        <v>-4696515.5535046123</v>
      </c>
    </row>
    <row r="86" spans="2:17">
      <c r="B86" s="334"/>
      <c r="C86" s="102" t="s">
        <v>110</v>
      </c>
      <c r="D86" s="135">
        <f>'Segment Data'!E97</f>
        <v>21226941.395465329</v>
      </c>
      <c r="E86" s="136">
        <f>'Segment Data'!F97</f>
        <v>-3854929.7236713022</v>
      </c>
      <c r="F86" s="137">
        <f>'Segment Data'!G97</f>
        <v>-0.15369386539627497</v>
      </c>
      <c r="G86" s="138">
        <f>'Segment Data'!H97</f>
        <v>93.897897432531863</v>
      </c>
      <c r="H86" s="139">
        <f>'Segment Data'!I97</f>
        <v>-0.15848468961455353</v>
      </c>
      <c r="I86" s="160">
        <f>'Segment Data'!J97</f>
        <v>0</v>
      </c>
      <c r="J86" s="161">
        <f>'Segment Data'!K97</f>
        <v>6.4454303749960937</v>
      </c>
      <c r="K86" s="137">
        <f>'Segment Data'!L97</f>
        <v>0.17802233751525964</v>
      </c>
      <c r="L86" s="140">
        <f>'Segment Data'!M97</f>
        <v>2.8404459459259204E-2</v>
      </c>
      <c r="M86" s="141">
        <f>'Segment Data'!N97</f>
        <v>136816772.8385942</v>
      </c>
      <c r="N86" s="137">
        <f>'Segment Data'!O97</f>
        <v>-20381547.808541119</v>
      </c>
      <c r="O86" s="135">
        <f>'Segment Data'!P97</f>
        <v>-0.12965499710580108</v>
      </c>
      <c r="P86" s="136">
        <f>'Segment Data'!Q97</f>
        <v>31702683.166255247</v>
      </c>
      <c r="Q86" s="137">
        <f>'Segment Data'!R97</f>
        <v>-4511054.676706057</v>
      </c>
    </row>
    <row r="87" spans="2:17" ht="15" thickBot="1">
      <c r="B87" s="333"/>
      <c r="C87" s="98" t="s">
        <v>109</v>
      </c>
      <c r="D87" s="142">
        <f>'Segment Data'!E98</f>
        <v>74556.934683587475</v>
      </c>
      <c r="E87" s="143">
        <f>'Segment Data'!F98</f>
        <v>-35404.999973524988</v>
      </c>
      <c r="F87" s="144">
        <f>'Segment Data'!G98</f>
        <v>-0.32197505513090707</v>
      </c>
      <c r="G87" s="145">
        <f>'Segment Data'!H98</f>
        <v>0.329804434627545</v>
      </c>
      <c r="H87" s="146">
        <f>'Segment Data'!I98</f>
        <v>-8.255003828531482E-2</v>
      </c>
      <c r="I87" s="162">
        <f>'Segment Data'!J98</f>
        <v>0</v>
      </c>
      <c r="J87" s="163">
        <f>'Segment Data'!K98</f>
        <v>24.712801963713389</v>
      </c>
      <c r="K87" s="144">
        <f>'Segment Data'!L98</f>
        <v>3.6045222897160727</v>
      </c>
      <c r="L87" s="147">
        <f>'Segment Data'!M98</f>
        <v>0.17076343242487829</v>
      </c>
      <c r="M87" s="148">
        <f>'Segment Data'!N98</f>
        <v>1842510.7618570114</v>
      </c>
      <c r="N87" s="144">
        <f>'Segment Data'!O98</f>
        <v>-478596.50837913668</v>
      </c>
      <c r="O87" s="142">
        <f>'Segment Data'!P98</f>
        <v>-0.20619318827537195</v>
      </c>
      <c r="P87" s="143">
        <f>'Segment Data'!Q98</f>
        <v>688384.50072340202</v>
      </c>
      <c r="Q87" s="144">
        <f>'Segment Data'!R98</f>
        <v>-185460.87679856631</v>
      </c>
    </row>
    <row r="88" spans="2:17">
      <c r="B88" s="332" t="s">
        <v>108</v>
      </c>
      <c r="C88" s="82" t="s">
        <v>185</v>
      </c>
      <c r="D88" s="121">
        <f>Fat!E83</f>
        <v>720544.47177963529</v>
      </c>
      <c r="E88" s="122">
        <f>Fat!F83</f>
        <v>-315435.74643469288</v>
      </c>
      <c r="F88" s="123">
        <f>Fat!G83</f>
        <v>-0.30448047258894101</v>
      </c>
      <c r="G88" s="124">
        <f>Fat!H83</f>
        <v>3.1873461958676548</v>
      </c>
      <c r="H88" s="125">
        <f>Fat!I83</f>
        <v>-0.69755341200121768</v>
      </c>
      <c r="I88" s="213">
        <f>Fat!J83</f>
        <v>5.7869765854174684</v>
      </c>
      <c r="J88" s="159">
        <f>Fat!K83</f>
        <v>-0.10509993261854866</v>
      </c>
      <c r="K88" s="123">
        <f>Fat!L83</f>
        <v>-1.7837503008800236E-2</v>
      </c>
      <c r="L88" s="126">
        <f>Fat!M83</f>
        <v>4169773.9869407471</v>
      </c>
      <c r="M88" s="127">
        <f>Fat!N83</f>
        <v>-1934300.7299497249</v>
      </c>
      <c r="N88" s="123">
        <f>Fat!O83</f>
        <v>-0.31688680425181515</v>
      </c>
      <c r="O88" s="121">
        <f>Fat!P83</f>
        <v>1101533.2106121487</v>
      </c>
      <c r="P88" s="122">
        <f>Fat!Q83</f>
        <v>-468530.64830386685</v>
      </c>
      <c r="Q88" s="123">
        <f>Fat!R83</f>
        <v>-0.29841502665206504</v>
      </c>
    </row>
    <row r="89" spans="2:17">
      <c r="B89" s="334"/>
      <c r="C89" s="83" t="s">
        <v>186</v>
      </c>
      <c r="D89" s="105">
        <f>Fat!E84</f>
        <v>1385157.2005566515</v>
      </c>
      <c r="E89" s="106">
        <f>Fat!F84</f>
        <v>-497156.26183368848</v>
      </c>
      <c r="F89" s="107">
        <f>Fat!G84</f>
        <v>-0.26411980351155345</v>
      </c>
      <c r="G89" s="108">
        <f>Fat!H84</f>
        <v>6.1272769506767775</v>
      </c>
      <c r="H89" s="109">
        <f>Fat!I84</f>
        <v>-0.93135091051050001</v>
      </c>
      <c r="I89" s="215">
        <f>Fat!J84</f>
        <v>9.0781100019197041</v>
      </c>
      <c r="J89" s="165">
        <f>Fat!K84</f>
        <v>9.7230083765532882E-2</v>
      </c>
      <c r="K89" s="107">
        <f>Fat!L84</f>
        <v>1.0826342702677674E-2</v>
      </c>
      <c r="L89" s="110">
        <f>Fat!M84</f>
        <v>12574609.436604435</v>
      </c>
      <c r="M89" s="111">
        <f>Fat!N84</f>
        <v>-4330221.7374482173</v>
      </c>
      <c r="N89" s="107">
        <f>Fat!O84</f>
        <v>-0.25615291231625587</v>
      </c>
      <c r="O89" s="105">
        <f>Fat!P84</f>
        <v>4350922.998967614</v>
      </c>
      <c r="P89" s="106">
        <f>Fat!Q84</f>
        <v>-1248649.391516827</v>
      </c>
      <c r="Q89" s="107">
        <f>Fat!R84</f>
        <v>-0.22299013289634451</v>
      </c>
    </row>
    <row r="90" spans="2:17">
      <c r="B90" s="334"/>
      <c r="C90" s="83" t="s">
        <v>187</v>
      </c>
      <c r="D90" s="105">
        <f>Fat!E85</f>
        <v>8332984.0919136172</v>
      </c>
      <c r="E90" s="106">
        <f>Fat!F85</f>
        <v>-1673079.7436075592</v>
      </c>
      <c r="F90" s="107">
        <f>Fat!G85</f>
        <v>-0.16720658303899527</v>
      </c>
      <c r="G90" s="108">
        <f>Fat!H85</f>
        <v>36.861160116858755</v>
      </c>
      <c r="H90" s="109">
        <f>Fat!I85</f>
        <v>-0.66132611162345256</v>
      </c>
      <c r="I90" s="215">
        <f>Fat!J85</f>
        <v>6.8120476261504326</v>
      </c>
      <c r="J90" s="165">
        <f>Fat!K85</f>
        <v>0.27816702442365493</v>
      </c>
      <c r="K90" s="107">
        <f>Fat!L85</f>
        <v>4.2573019217728096E-2</v>
      </c>
      <c r="L90" s="110">
        <f>Fat!M85</f>
        <v>56764684.502069473</v>
      </c>
      <c r="M90" s="111">
        <f>Fat!N85</f>
        <v>-8613741.8924821764</v>
      </c>
      <c r="N90" s="107">
        <f>Fat!O85</f>
        <v>-0.13175205289431696</v>
      </c>
      <c r="O90" s="105">
        <f>Fat!P85</f>
        <v>12872578.391911834</v>
      </c>
      <c r="P90" s="106">
        <f>Fat!Q85</f>
        <v>-2255297.8275626339</v>
      </c>
      <c r="Q90" s="107">
        <f>Fat!R85</f>
        <v>-0.14908225020107821</v>
      </c>
    </row>
    <row r="91" spans="2:17" ht="15" thickBot="1">
      <c r="B91" s="333"/>
      <c r="C91" s="84" t="s">
        <v>188</v>
      </c>
      <c r="D91" s="128">
        <f>Fat!E86</f>
        <v>12167721.808100199</v>
      </c>
      <c r="E91" s="129">
        <f>Fat!F86</f>
        <v>-1574767.2556947451</v>
      </c>
      <c r="F91" s="130">
        <f>Fat!G86</f>
        <v>-0.11459112307707947</v>
      </c>
      <c r="G91" s="131">
        <f>Fat!H86</f>
        <v>53.824216736597258</v>
      </c>
      <c r="H91" s="132">
        <f>Fat!I86</f>
        <v>2.2902304341348056</v>
      </c>
      <c r="I91" s="214">
        <f>Fat!J86</f>
        <v>7.0517333921070851</v>
      </c>
      <c r="J91" s="166">
        <f>Fat!K86</f>
        <v>0.27729890089697129</v>
      </c>
      <c r="K91" s="130">
        <f>Fat!L86</f>
        <v>4.0933143756393092E-2</v>
      </c>
      <c r="L91" s="133">
        <f>Fat!M86</f>
        <v>85803530.180049777</v>
      </c>
      <c r="M91" s="134">
        <f>Fat!N86</f>
        <v>-7294061.7288004756</v>
      </c>
      <c r="N91" s="130">
        <f>Fat!O86</f>
        <v>-7.8348554234806911E-2</v>
      </c>
      <c r="O91" s="128">
        <f>Fat!P86</f>
        <v>21110224.003497139</v>
      </c>
      <c r="P91" s="129">
        <f>Fat!Q86</f>
        <v>-1588223.971669782</v>
      </c>
      <c r="Q91" s="130">
        <f>Fat!R86</f>
        <v>-6.9970597699339068E-2</v>
      </c>
    </row>
    <row r="92" spans="2:17" ht="15" customHeight="1">
      <c r="B92" s="342" t="s">
        <v>107</v>
      </c>
      <c r="C92" s="82" t="s">
        <v>201</v>
      </c>
      <c r="D92" s="121">
        <f>Fat!E87</f>
        <v>719048.83920307108</v>
      </c>
      <c r="E92" s="122">
        <f>Fat!F87</f>
        <v>-315316.53900796792</v>
      </c>
      <c r="F92" s="123">
        <f>Fat!G87</f>
        <v>-0.30484057727581315</v>
      </c>
      <c r="G92" s="124">
        <f>Fat!H87</f>
        <v>3.1807302283735828</v>
      </c>
      <c r="H92" s="125">
        <f>Fat!I87</f>
        <v>-0.69811377033861843</v>
      </c>
      <c r="I92" s="213">
        <f>Fat!J87</f>
        <v>5.7727694071033353</v>
      </c>
      <c r="J92" s="159">
        <f>Fat!K87</f>
        <v>-0.10899422887237176</v>
      </c>
      <c r="K92" s="123">
        <f>Fat!L87</f>
        <v>-1.8530875366311969E-2</v>
      </c>
      <c r="L92" s="126">
        <f>Fat!M87</f>
        <v>4150903.1411646539</v>
      </c>
      <c r="M92" s="127">
        <f>Fat!N87</f>
        <v>-1932989.5267092939</v>
      </c>
      <c r="N92" s="123">
        <f>Fat!O87</f>
        <v>-0.31772248989803242</v>
      </c>
      <c r="O92" s="121">
        <f>Fat!P87</f>
        <v>1089488.5848593398</v>
      </c>
      <c r="P92" s="122">
        <f>Fat!Q87</f>
        <v>-469231.0009174333</v>
      </c>
      <c r="Q92" s="123">
        <f>Fat!R87</f>
        <v>-0.30103618713663399</v>
      </c>
    </row>
    <row r="93" spans="2:17">
      <c r="B93" s="343"/>
      <c r="C93" s="83" t="s">
        <v>202</v>
      </c>
      <c r="D93" s="105">
        <f>Fat!E88</f>
        <v>1072889.3847159925</v>
      </c>
      <c r="E93" s="106">
        <f>Fat!F88</f>
        <v>-349825.49296473246</v>
      </c>
      <c r="F93" s="107">
        <f>Fat!G88</f>
        <v>-0.2458858752746084</v>
      </c>
      <c r="G93" s="108">
        <f>Fat!H88</f>
        <v>4.7459525857095857</v>
      </c>
      <c r="H93" s="109">
        <f>Fat!I88</f>
        <v>-0.58919221072086803</v>
      </c>
      <c r="I93" s="215">
        <f>Fat!J88</f>
        <v>6.2497562525008634</v>
      </c>
      <c r="J93" s="165">
        <f>Fat!K88</f>
        <v>-0.16065940063580708</v>
      </c>
      <c r="K93" s="107">
        <f>Fat!L88</f>
        <v>-2.5062243905696672E-2</v>
      </c>
      <c r="L93" s="110">
        <f>Fat!M88</f>
        <v>6705297.1403705785</v>
      </c>
      <c r="M93" s="111">
        <f>Fat!N88</f>
        <v>-2414896.5814643642</v>
      </c>
      <c r="N93" s="107">
        <f>Fat!O88</f>
        <v>-0.26478566740120707</v>
      </c>
      <c r="O93" s="105">
        <f>Fat!P88</f>
        <v>1840106.2991112673</v>
      </c>
      <c r="P93" s="106">
        <f>Fat!Q88</f>
        <v>-566298.91046263673</v>
      </c>
      <c r="Q93" s="107">
        <f>Fat!R88</f>
        <v>-0.23532982234646585</v>
      </c>
    </row>
    <row r="94" spans="2:17">
      <c r="B94" s="343"/>
      <c r="C94" s="83" t="s">
        <v>203</v>
      </c>
      <c r="D94" s="105">
        <f>Fat!E89</f>
        <v>7970175.0634995634</v>
      </c>
      <c r="E94" s="106">
        <f>Fat!F89</f>
        <v>-1671889.1906948695</v>
      </c>
      <c r="F94" s="107">
        <f>Fat!G89</f>
        <v>-0.1733953587757491</v>
      </c>
      <c r="G94" s="108">
        <f>Fat!H89</f>
        <v>35.256265454790437</v>
      </c>
      <c r="H94" s="109">
        <f>Fat!I89</f>
        <v>-0.90123155295344759</v>
      </c>
      <c r="I94" s="215">
        <f>Fat!J89</f>
        <v>6.5760345755123222</v>
      </c>
      <c r="J94" s="165">
        <f>Fat!K89</f>
        <v>0.27387947059708129</v>
      </c>
      <c r="K94" s="107">
        <f>Fat!L89</f>
        <v>4.3458065699378684E-2</v>
      </c>
      <c r="L94" s="110">
        <f>Fat!M89</f>
        <v>52412146.790459245</v>
      </c>
      <c r="M94" s="111">
        <f>Fat!N89</f>
        <v>-8353637.6710329652</v>
      </c>
      <c r="N94" s="107">
        <f>Fat!O89</f>
        <v>-0.13747271997001431</v>
      </c>
      <c r="O94" s="105">
        <f>Fat!P89</f>
        <v>11957566.65254592</v>
      </c>
      <c r="P94" s="106">
        <f>Fat!Q89</f>
        <v>-2013960.8272402119</v>
      </c>
      <c r="Q94" s="107">
        <f>Fat!R89</f>
        <v>-0.14414750499929163</v>
      </c>
    </row>
    <row r="95" spans="2:17" ht="15" thickBot="1">
      <c r="B95" s="344"/>
      <c r="C95" s="84" t="s">
        <v>204</v>
      </c>
      <c r="D95" s="128">
        <f>Fat!E90</f>
        <v>11539385.042730276</v>
      </c>
      <c r="E95" s="129">
        <f>Fat!F90</f>
        <v>-1553303.5009773038</v>
      </c>
      <c r="F95" s="130">
        <f>Fat!G90</f>
        <v>-0.11863900189727115</v>
      </c>
      <c r="G95" s="131">
        <f>Fat!H90</f>
        <v>51.04475359828578</v>
      </c>
      <c r="H95" s="132">
        <f>Fat!I90</f>
        <v>1.9475028061128938</v>
      </c>
      <c r="I95" s="214">
        <f>Fat!J90</f>
        <v>6.5333582551656395</v>
      </c>
      <c r="J95" s="166">
        <f>Fat!K90</f>
        <v>0.15196784881362557</v>
      </c>
      <c r="K95" s="130">
        <f>Fat!L90</f>
        <v>2.3814222157973176E-2</v>
      </c>
      <c r="L95" s="133">
        <f>Fat!M90</f>
        <v>75390936.528456748</v>
      </c>
      <c r="M95" s="134">
        <f>Fat!N90</f>
        <v>-8158620.5377137214</v>
      </c>
      <c r="N95" s="130">
        <f>Fat!O90</f>
        <v>-9.7650075287079863E-2</v>
      </c>
      <c r="O95" s="128">
        <f>Fat!P90</f>
        <v>17503906.130462117</v>
      </c>
      <c r="P95" s="129">
        <f>Fat!Q90</f>
        <v>-1647024.8148843423</v>
      </c>
      <c r="Q95" s="130">
        <f>Fat!R90</f>
        <v>-8.6002336888200082E-2</v>
      </c>
    </row>
    <row r="96" spans="2:17" ht="15" thickBot="1">
      <c r="B96" s="332" t="s">
        <v>106</v>
      </c>
      <c r="C96" s="149" t="s">
        <v>106</v>
      </c>
      <c r="D96" s="114">
        <f>'Segment Data'!E99</f>
        <v>1261857.7535600914</v>
      </c>
      <c r="E96" s="115">
        <f>'Segment Data'!F99</f>
        <v>-170650.18223356525</v>
      </c>
      <c r="F96" s="116">
        <f>'Segment Data'!G99</f>
        <v>-0.11912686692309277</v>
      </c>
      <c r="G96" s="117">
        <f>'Segment Data'!H99</f>
        <v>5.581858813797</v>
      </c>
      <c r="H96" s="118">
        <f>'Segment Data'!I99</f>
        <v>0.20999029720870155</v>
      </c>
      <c r="I96" s="167">
        <f>'Segment Data'!J99</f>
        <v>0</v>
      </c>
      <c r="J96" s="168">
        <f>'Segment Data'!K99</f>
        <v>15.728790759985978</v>
      </c>
      <c r="K96" s="116">
        <f>'Segment Data'!L99</f>
        <v>0.93456450840537642</v>
      </c>
      <c r="L96" s="119">
        <f>'Segment Data'!M99</f>
        <v>6.3170894679640877E-2</v>
      </c>
      <c r="M96" s="120">
        <f>'Segment Data'!N99</f>
        <v>19847496.574612629</v>
      </c>
      <c r="N96" s="116">
        <f>'Segment Data'!O99</f>
        <v>-1345349.9347034246</v>
      </c>
      <c r="O96" s="114">
        <f>'Segment Data'!P99</f>
        <v>-6.3481323007366156E-2</v>
      </c>
      <c r="P96" s="115">
        <f>'Segment Data'!Q99</f>
        <v>6869300.3636229131</v>
      </c>
      <c r="Q96" s="116">
        <f>'Segment Data'!R99</f>
        <v>-849888.86599044688</v>
      </c>
    </row>
    <row r="97" spans="2:17">
      <c r="B97" s="334"/>
      <c r="C97" s="99" t="s">
        <v>120</v>
      </c>
      <c r="D97" s="150">
        <f>'Segment Data'!E100</f>
        <v>784222.08044209599</v>
      </c>
      <c r="E97" s="151">
        <f>'Segment Data'!F100</f>
        <v>-79988.108201322961</v>
      </c>
      <c r="F97" s="152">
        <f>'Segment Data'!G100</f>
        <v>-9.2556312402290813E-2</v>
      </c>
      <c r="G97" s="153">
        <f>'Segment Data'!H100</f>
        <v>3.469025664216022</v>
      </c>
      <c r="H97" s="154">
        <f>'Segment Data'!I100</f>
        <v>0.22825932143387151</v>
      </c>
      <c r="I97" s="169">
        <f>'Segment Data'!J100</f>
        <v>0</v>
      </c>
      <c r="J97" s="170">
        <f>'Segment Data'!K100</f>
        <v>11.279050216547381</v>
      </c>
      <c r="K97" s="152">
        <f>'Segment Data'!L100</f>
        <v>0.94665489747691112</v>
      </c>
      <c r="L97" s="155">
        <f>'Segment Data'!M100</f>
        <v>9.1620081137398335E-2</v>
      </c>
      <c r="M97" s="156">
        <f>'Segment Data'!N100</f>
        <v>8845280.2262316607</v>
      </c>
      <c r="N97" s="152">
        <f>'Segment Data'!O100</f>
        <v>-84081.081600608304</v>
      </c>
      <c r="O97" s="150">
        <f>'Segment Data'!P100</f>
        <v>-9.4162481169686469E-3</v>
      </c>
      <c r="P97" s="151">
        <f>'Segment Data'!Q100</f>
        <v>2408765.9565436887</v>
      </c>
      <c r="Q97" s="152">
        <f>'Segment Data'!R100</f>
        <v>-162748.23438369436</v>
      </c>
    </row>
    <row r="98" spans="2:17" ht="15" thickBot="1">
      <c r="B98" s="334"/>
      <c r="C98" s="98" t="s">
        <v>121</v>
      </c>
      <c r="D98" s="142">
        <f>'Segment Data'!E101</f>
        <v>477635.67311799777</v>
      </c>
      <c r="E98" s="143">
        <f>'Segment Data'!F101</f>
        <v>-90662.074032245611</v>
      </c>
      <c r="F98" s="144">
        <f>'Segment Data'!G101</f>
        <v>-0.15953270004478282</v>
      </c>
      <c r="G98" s="145">
        <f>'Segment Data'!H101</f>
        <v>2.1128331495809887</v>
      </c>
      <c r="H98" s="146">
        <f>'Segment Data'!I101</f>
        <v>-1.8269024225180175E-2</v>
      </c>
      <c r="I98" s="162">
        <f>'Segment Data'!J101</f>
        <v>0</v>
      </c>
      <c r="J98" s="163">
        <f>'Segment Data'!K101</f>
        <v>23.034745869291307</v>
      </c>
      <c r="K98" s="144">
        <f>'Segment Data'!L101</f>
        <v>1.4554148531476976</v>
      </c>
      <c r="L98" s="147">
        <f>'Segment Data'!M101</f>
        <v>6.744485508187878E-2</v>
      </c>
      <c r="M98" s="148">
        <f>'Segment Data'!N101</f>
        <v>11002216.348380972</v>
      </c>
      <c r="N98" s="144">
        <f>'Segment Data'!O101</f>
        <v>-1261268.8531028125</v>
      </c>
      <c r="O98" s="142">
        <f>'Segment Data'!P101</f>
        <v>-0.1028475047982452</v>
      </c>
      <c r="P98" s="143">
        <f>'Segment Data'!Q101</f>
        <v>4460534.4070792235</v>
      </c>
      <c r="Q98" s="144">
        <f>'Segment Data'!R101</f>
        <v>-687140.63160675205</v>
      </c>
    </row>
    <row r="99" spans="2:17">
      <c r="B99" s="334"/>
      <c r="C99" s="82" t="s">
        <v>105</v>
      </c>
      <c r="D99" s="121">
        <f>Flavor!D99</f>
        <v>0.12500837445259094</v>
      </c>
      <c r="E99" s="122">
        <f>Flavor!E99</f>
        <v>-4.9410015344619751E-3</v>
      </c>
      <c r="F99" s="123">
        <f>Flavor!F99</f>
        <v>-3.8022510665647644E-2</v>
      </c>
      <c r="G99" s="124">
        <f>Flavor!G99</f>
        <v>5.5297761952009238E-7</v>
      </c>
      <c r="H99" s="125">
        <f>Flavor!H99</f>
        <v>6.5670747304832799E-8</v>
      </c>
      <c r="I99" s="213">
        <f>Flavor!I99</f>
        <v>17.52</v>
      </c>
      <c r="J99" s="159">
        <f>Flavor!J99</f>
        <v>4</v>
      </c>
      <c r="K99" s="123">
        <f>Flavor!K99</f>
        <v>0.29585798816568049</v>
      </c>
      <c r="L99" s="126">
        <f>Flavor!L99</f>
        <v>2.1901467204093934</v>
      </c>
      <c r="M99" s="127">
        <f>Flavor!M99</f>
        <v>0.43323115706443804</v>
      </c>
      <c r="N99" s="123">
        <f>Flavor!N99</f>
        <v>0.2465862139894863</v>
      </c>
      <c r="O99" s="121">
        <f>Flavor!O99</f>
        <v>1.0000669956207275</v>
      </c>
      <c r="P99" s="122">
        <f>Flavor!P99</f>
        <v>-3.9528012275695801E-2</v>
      </c>
      <c r="Q99" s="123">
        <f>Flavor!Q99</f>
        <v>-3.8022510665647644E-2</v>
      </c>
    </row>
    <row r="100" spans="2:17">
      <c r="B100" s="334"/>
      <c r="C100" s="83" t="s">
        <v>104</v>
      </c>
      <c r="D100" s="105">
        <f>Flavor!D100</f>
        <v>1073611.4841002775</v>
      </c>
      <c r="E100" s="106">
        <f>Flavor!E100</f>
        <v>-119621.75151374727</v>
      </c>
      <c r="F100" s="107">
        <f>Flavor!F100</f>
        <v>-0.10025010026827758</v>
      </c>
      <c r="G100" s="108">
        <f>Flavor!G100</f>
        <v>4.7491468100991705</v>
      </c>
      <c r="H100" s="109">
        <f>Flavor!H100</f>
        <v>0.27455236550331996</v>
      </c>
      <c r="I100" s="215">
        <f>Flavor!I100</f>
        <v>14.631253279779331</v>
      </c>
      <c r="J100" s="165">
        <f>Flavor!J100</f>
        <v>1.061246287812498</v>
      </c>
      <c r="K100" s="107">
        <f>Flavor!K100</f>
        <v>7.8205286735720483E-2</v>
      </c>
      <c r="L100" s="110">
        <f>Flavor!L100</f>
        <v>15708281.54795094</v>
      </c>
      <c r="M100" s="111">
        <f>Flavor!M100</f>
        <v>-483901.8023785837</v>
      </c>
      <c r="N100" s="107">
        <f>Flavor!N100</f>
        <v>-2.9884901369322495E-2</v>
      </c>
      <c r="O100" s="105">
        <f>Flavor!O100</f>
        <v>5186776.0552841239</v>
      </c>
      <c r="P100" s="106">
        <f>Flavor!P100</f>
        <v>-395147.50840918068</v>
      </c>
      <c r="Q100" s="107">
        <f>Flavor!Q100</f>
        <v>-7.0790562411021191E-2</v>
      </c>
    </row>
    <row r="101" spans="2:17">
      <c r="B101" s="334"/>
      <c r="C101" s="83" t="s">
        <v>103</v>
      </c>
      <c r="D101" s="105">
        <f>Flavor!D101</f>
        <v>1.8786717057228088</v>
      </c>
      <c r="E101" s="106">
        <f>Flavor!E101</f>
        <v>-916.04168835585313</v>
      </c>
      <c r="F101" s="107">
        <f>Flavor!F101</f>
        <v>-0.99795333910493411</v>
      </c>
      <c r="G101" s="108">
        <f>Flavor!G101</f>
        <v>8.3103505044322935E-6</v>
      </c>
      <c r="H101" s="109">
        <f>Flavor!H101</f>
        <v>-3.4338677762214523E-3</v>
      </c>
      <c r="I101" s="215">
        <f>Flavor!I101</f>
        <v>19.96</v>
      </c>
      <c r="J101" s="165">
        <f>Flavor!J101</f>
        <v>-20.597383135640086</v>
      </c>
      <c r="K101" s="107">
        <f>Flavor!K101</f>
        <v>-0.50785779414697962</v>
      </c>
      <c r="L101" s="110">
        <f>Flavor!L101</f>
        <v>37.498287246227264</v>
      </c>
      <c r="M101" s="111">
        <f>Flavor!M101</f>
        <v>-37190.949443775811</v>
      </c>
      <c r="N101" s="107">
        <f>Flavor!N101</f>
        <v>-0.99899275179246916</v>
      </c>
      <c r="O101" s="105">
        <f>Flavor!O101</f>
        <v>7.5146868228912354</v>
      </c>
      <c r="P101" s="106">
        <f>Flavor!P101</f>
        <v>-10678.403358131423</v>
      </c>
      <c r="Q101" s="107">
        <f>Flavor!Q101</f>
        <v>-0.99929676731645534</v>
      </c>
    </row>
    <row r="102" spans="2:17">
      <c r="B102" s="334"/>
      <c r="C102" s="83" t="s">
        <v>102</v>
      </c>
      <c r="D102" s="105">
        <f>Flavor!D102</f>
        <v>41.627366259694099</v>
      </c>
      <c r="E102" s="106">
        <f>Flavor!E102</f>
        <v>27.002998724579811</v>
      </c>
      <c r="F102" s="107">
        <f>Flavor!F102</f>
        <v>1.8464387372475035</v>
      </c>
      <c r="G102" s="108">
        <f>Flavor!G102</f>
        <v>1.8413967865734101E-4</v>
      </c>
      <c r="H102" s="109">
        <f>Flavor!H102</f>
        <v>1.2929867039907156E-4</v>
      </c>
      <c r="I102" s="215">
        <f>Flavor!I102</f>
        <v>18.18648388294087</v>
      </c>
      <c r="J102" s="165">
        <f>Flavor!J102</f>
        <v>4.0167259041187915</v>
      </c>
      <c r="K102" s="107">
        <f>Flavor!K102</f>
        <v>0.28347173678775134</v>
      </c>
      <c r="L102" s="110">
        <f>Flavor!L102</f>
        <v>757.05542557120327</v>
      </c>
      <c r="M102" s="111">
        <f>Flavor!M102</f>
        <v>549.831677005291</v>
      </c>
      <c r="N102" s="107">
        <f>Flavor!N102</f>
        <v>2.6533236697549869</v>
      </c>
      <c r="O102" s="105">
        <f>Flavor!O102</f>
        <v>320.02804636955261</v>
      </c>
      <c r="P102" s="106">
        <f>Flavor!P102</f>
        <v>235.50799715518951</v>
      </c>
      <c r="Q102" s="107">
        <f>Flavor!Q102</f>
        <v>2.7864157598617201</v>
      </c>
    </row>
    <row r="103" spans="2:17">
      <c r="B103" s="334"/>
      <c r="C103" s="83" t="s">
        <v>63</v>
      </c>
      <c r="D103" s="105">
        <f>Flavor!D103</f>
        <v>180409.17891385709</v>
      </c>
      <c r="E103" s="106">
        <f>Flavor!E103</f>
        <v>-15211.251073361287</v>
      </c>
      <c r="F103" s="107">
        <f>Flavor!F103</f>
        <v>-7.7759010520297767E-2</v>
      </c>
      <c r="G103" s="108">
        <f>Flavor!G103</f>
        <v>0.79804444088018811</v>
      </c>
      <c r="H103" s="109">
        <f>Flavor!H103</f>
        <v>6.447277765055337E-2</v>
      </c>
      <c r="I103" s="215">
        <f>Flavor!I103</f>
        <v>22.391935812237765</v>
      </c>
      <c r="J103" s="165">
        <f>Flavor!J103</f>
        <v>1.220346158917728</v>
      </c>
      <c r="K103" s="107">
        <f>Flavor!K103</f>
        <v>5.7640743038223329E-2</v>
      </c>
      <c r="L103" s="110">
        <f>Flavor!L103</f>
        <v>4039710.7541776071</v>
      </c>
      <c r="M103" s="111">
        <f>Flavor!M103</f>
        <v>-101884.71731780237</v>
      </c>
      <c r="N103" s="107">
        <f>Flavor!N103</f>
        <v>-2.4600354626381403E-2</v>
      </c>
      <c r="O103" s="105">
        <f>Flavor!O103</f>
        <v>1647059.5539207133</v>
      </c>
      <c r="P103" s="106">
        <f>Flavor!P103</f>
        <v>-138521.58240572852</v>
      </c>
      <c r="Q103" s="107">
        <f>Flavor!Q103</f>
        <v>-7.7577870636959881E-2</v>
      </c>
    </row>
    <row r="104" spans="2:17">
      <c r="B104" s="334"/>
      <c r="C104" s="83" t="s">
        <v>64</v>
      </c>
      <c r="D104" s="105">
        <f>Flavor!D104</f>
        <v>1889.5200805629956</v>
      </c>
      <c r="E104" s="106">
        <f>Flavor!E104</f>
        <v>-1099.3747759710045</v>
      </c>
      <c r="F104" s="107">
        <f>Flavor!F104</f>
        <v>-0.36781982262362617</v>
      </c>
      <c r="G104" s="108">
        <f>Flavor!G104</f>
        <v>8.3583385574012032E-3</v>
      </c>
      <c r="H104" s="109">
        <f>Flavor!H104</f>
        <v>-2.849941535170963E-3</v>
      </c>
      <c r="I104" s="215">
        <f>Flavor!I104</f>
        <v>22.144589602644825</v>
      </c>
      <c r="J104" s="165">
        <f>Flavor!J104</f>
        <v>0.61800576271023999</v>
      </c>
      <c r="K104" s="107">
        <f>Flavor!K104</f>
        <v>2.8708956669834428E-2</v>
      </c>
      <c r="L104" s="110">
        <f>Flavor!L104</f>
        <v>41842.646730023924</v>
      </c>
      <c r="M104" s="111">
        <f>Flavor!M104</f>
        <v>-22498.048987904484</v>
      </c>
      <c r="N104" s="107">
        <f>Flavor!N104</f>
        <v>-0.34967058930379963</v>
      </c>
      <c r="O104" s="105">
        <f>Flavor!O104</f>
        <v>17715.881648287843</v>
      </c>
      <c r="P104" s="106">
        <f>Flavor!P104</f>
        <v>-10106.767425799077</v>
      </c>
      <c r="Q104" s="107">
        <f>Flavor!Q104</f>
        <v>-0.36325683434695583</v>
      </c>
    </row>
    <row r="105" spans="2:17">
      <c r="B105" s="334"/>
      <c r="C105" s="83" t="s">
        <v>196</v>
      </c>
      <c r="D105" s="105">
        <f>Flavor!D105</f>
        <v>6275.6327810233879</v>
      </c>
      <c r="E105" s="106">
        <f>Flavor!E105</f>
        <v>-39385.560334907517</v>
      </c>
      <c r="F105" s="107">
        <f>Flavor!F105</f>
        <v>-0.86256091107628419</v>
      </c>
      <c r="G105" s="108">
        <f>Flavor!G105</f>
        <v>2.7760415983560088E-2</v>
      </c>
      <c r="H105" s="109">
        <f>Flavor!H105</f>
        <v>-0.14346790296702988</v>
      </c>
      <c r="I105" s="215">
        <f>Flavor!I105</f>
        <v>21.787904311986441</v>
      </c>
      <c r="J105" s="165">
        <f>Flavor!J105</f>
        <v>-0.17354547467763837</v>
      </c>
      <c r="K105" s="107">
        <f>Flavor!K105</f>
        <v>-7.902277689473056E-3</v>
      </c>
      <c r="L105" s="110">
        <f>Flavor!L105</f>
        <v>136732.88653010293</v>
      </c>
      <c r="M105" s="111">
        <f>Flavor!M105</f>
        <v>-866053.11328458507</v>
      </c>
      <c r="N105" s="107">
        <f>Flavor!N105</f>
        <v>-0.86364699292234759</v>
      </c>
      <c r="O105" s="105">
        <f>Flavor!O105</f>
        <v>43741.336037404828</v>
      </c>
      <c r="P105" s="106">
        <f>Flavor!P105</f>
        <v>-361518.32753923279</v>
      </c>
      <c r="Q105" s="107">
        <f>Flavor!Q105</f>
        <v>-0.8920659025096066</v>
      </c>
    </row>
    <row r="106" spans="2:17" ht="15" thickBot="1">
      <c r="B106" s="334"/>
      <c r="C106" s="83" t="s">
        <v>197</v>
      </c>
      <c r="D106" s="105">
        <f>Flavor!D106</f>
        <v>0</v>
      </c>
      <c r="E106" s="106">
        <f>Flavor!E106</f>
        <v>0</v>
      </c>
      <c r="F106" s="107">
        <f>Flavor!F106</f>
        <v>0</v>
      </c>
      <c r="G106" s="108">
        <f>Flavor!G106</f>
        <v>0</v>
      </c>
      <c r="H106" s="109">
        <f>Flavor!H106</f>
        <v>0</v>
      </c>
      <c r="I106" s="215">
        <f>Flavor!I106</f>
        <v>0</v>
      </c>
      <c r="J106" s="165">
        <f>Flavor!J106</f>
        <v>0</v>
      </c>
      <c r="K106" s="107">
        <f>Flavor!K106</f>
        <v>0</v>
      </c>
      <c r="L106" s="110">
        <f>Flavor!L106</f>
        <v>0</v>
      </c>
      <c r="M106" s="111">
        <f>Flavor!M106</f>
        <v>0</v>
      </c>
      <c r="N106" s="107">
        <f>Flavor!N106</f>
        <v>0</v>
      </c>
      <c r="O106" s="105">
        <f>Flavor!O106</f>
        <v>0</v>
      </c>
      <c r="P106" s="106">
        <f>Flavor!P106</f>
        <v>0</v>
      </c>
      <c r="Q106" s="107">
        <f>Flavor!Q106</f>
        <v>0</v>
      </c>
    </row>
    <row r="107" spans="2:17">
      <c r="B107" s="332" t="s">
        <v>101</v>
      </c>
      <c r="C107" s="101" t="s">
        <v>13</v>
      </c>
      <c r="D107" s="150">
        <f>'Branded vs. Private Label'!D23</f>
        <v>22428259.834096745</v>
      </c>
      <c r="E107" s="151">
        <f>'Branded vs. Private Label'!E23</f>
        <v>-3759508.7222062051</v>
      </c>
      <c r="F107" s="152">
        <f>'Branded vs. Private Label'!F23</f>
        <v>-0.14355972003202067</v>
      </c>
      <c r="G107" s="153">
        <f>'Branded vs. Private Label'!G23</f>
        <v>99.211959097512022</v>
      </c>
      <c r="H107" s="154">
        <f>'Branded vs. Private Label'!H23</f>
        <v>1.0084895653415344</v>
      </c>
      <c r="I107" s="216">
        <f>'Branded vs. Private Label'!I23</f>
        <v>7.0714287133761129</v>
      </c>
      <c r="J107" s="170">
        <f>'Branded vs. Private Label'!J23</f>
        <v>0.21695320755594683</v>
      </c>
      <c r="K107" s="152">
        <f>'Branded vs. Private Label'!K23</f>
        <v>3.1651321442717373E-2</v>
      </c>
      <c r="L107" s="155">
        <f>'Branded vs. Private Label'!L23</f>
        <v>158599840.58189189</v>
      </c>
      <c r="M107" s="156">
        <f>'Branded vs. Private Label'!M23</f>
        <v>-20903577.539374202</v>
      </c>
      <c r="N107" s="152">
        <f>'Branded vs. Private Label'!N23</f>
        <v>-0.11645225343426326</v>
      </c>
      <c r="O107" s="150">
        <f>'Branded vs. Private Label'!O23</f>
        <v>39203164.316880308</v>
      </c>
      <c r="P107" s="151">
        <f>'Branded vs. Private Label'!P23</f>
        <v>-5155606.5098992586</v>
      </c>
      <c r="Q107" s="152">
        <f>'Branded vs. Private Label'!Q23</f>
        <v>-0.11622518870127931</v>
      </c>
    </row>
    <row r="108" spans="2:17" ht="15" thickBot="1">
      <c r="B108" s="333"/>
      <c r="C108" s="100" t="s">
        <v>12</v>
      </c>
      <c r="D108" s="142">
        <f>'Branded vs. Private Label'!D24</f>
        <v>178147.73825328029</v>
      </c>
      <c r="E108" s="143">
        <f>'Branded vs. Private Label'!E24</f>
        <v>-300930.28536437423</v>
      </c>
      <c r="F108" s="144">
        <f>'Branded vs. Private Label'!F24</f>
        <v>-0.62814462473557853</v>
      </c>
      <c r="G108" s="145">
        <f>'Branded vs. Private Label'!G24</f>
        <v>0.78804090248807857</v>
      </c>
      <c r="H108" s="146">
        <f>'Branded vs. Private Label'!H24</f>
        <v>-1.0084895653415429</v>
      </c>
      <c r="I108" s="217">
        <f>'Branded vs. Private Label'!I24</f>
        <v>4.0009350147302358</v>
      </c>
      <c r="J108" s="163">
        <f>'Branded vs. Private Label'!J24</f>
        <v>-0.13514715851569115</v>
      </c>
      <c r="K108" s="144">
        <f>'Branded vs. Private Label'!K24</f>
        <v>-3.2675162836436095E-2</v>
      </c>
      <c r="L108" s="147">
        <f>'Branded vs. Private Label'!L24</f>
        <v>712757.52377254609</v>
      </c>
      <c r="M108" s="148">
        <f>'Branded vs. Private Label'!M24</f>
        <v>-1268748.5493063258</v>
      </c>
      <c r="N108" s="144">
        <f>'Branded vs. Private Label'!N24</f>
        <v>-0.64029505967394762</v>
      </c>
      <c r="O108" s="142">
        <f>'Branded vs. Private Label'!O24</f>
        <v>232094.28810842708</v>
      </c>
      <c r="P108" s="143">
        <f>'Branded vs. Private Label'!P24</f>
        <v>-405095.32915384672</v>
      </c>
      <c r="Q108" s="144">
        <f>'Branded vs. Private Label'!Q24</f>
        <v>-0.63575318583244478</v>
      </c>
    </row>
    <row r="109" spans="2:17" ht="15" thickBot="1">
      <c r="B109" s="332" t="s">
        <v>100</v>
      </c>
      <c r="C109" s="149" t="s">
        <v>99</v>
      </c>
      <c r="D109" s="114">
        <f>'Single Serve'!E33</f>
        <v>749020.78477689216</v>
      </c>
      <c r="E109" s="115">
        <f>'Single Serve'!F33</f>
        <v>-119173.93372508988</v>
      </c>
      <c r="F109" s="116">
        <f>'Single Serve'!G33</f>
        <v>-0.13726636569583994</v>
      </c>
      <c r="G109" s="117">
        <f>'Single Serve'!H33</f>
        <v>3.3133118669107908</v>
      </c>
      <c r="H109" s="118">
        <f>'Single Serve'!I33</f>
        <v>5.7603637968155486E-2</v>
      </c>
      <c r="I109" s="218">
        <f>'Single Serve'!J33</f>
        <v>22.056808475622624</v>
      </c>
      <c r="J109" s="168">
        <f>'Single Serve'!K33</f>
        <v>1.5666641190376431</v>
      </c>
      <c r="K109" s="116">
        <f>'Single Serve'!L33</f>
        <v>7.6459398810148418E-2</v>
      </c>
      <c r="L109" s="119">
        <f>'Single Serve'!M33</f>
        <v>16521007.994084464</v>
      </c>
      <c r="M109" s="120">
        <f>'Single Serve'!N33</f>
        <v>-1268427.1176458094</v>
      </c>
      <c r="N109" s="116">
        <f>'Single Serve'!O33</f>
        <v>-7.130227068364943E-2</v>
      </c>
      <c r="O109" s="114">
        <f>'Single Serve'!P33</f>
        <v>6913610.7587662702</v>
      </c>
      <c r="P109" s="115">
        <f>'Single Serve'!Q33</f>
        <v>-873119.67425417993</v>
      </c>
      <c r="Q109" s="116">
        <f>'Single Serve'!R33</f>
        <v>-0.1121291769073736</v>
      </c>
    </row>
    <row r="110" spans="2:17">
      <c r="B110" s="334"/>
      <c r="C110" s="99" t="s">
        <v>98</v>
      </c>
      <c r="D110" s="150">
        <f>'Single Serve'!E34</f>
        <v>206647.13831024483</v>
      </c>
      <c r="E110" s="151">
        <f>'Single Serve'!F34</f>
        <v>2885.2357720467553</v>
      </c>
      <c r="F110" s="152">
        <f>'Single Serve'!G34</f>
        <v>1.41598391853741E-2</v>
      </c>
      <c r="G110" s="153">
        <f>'Single Serve'!H34</f>
        <v>0.91410869970775832</v>
      </c>
      <c r="H110" s="154">
        <f>'Single Serve'!I34</f>
        <v>0.15000672039226881</v>
      </c>
      <c r="I110" s="216">
        <f>'Single Serve'!J34</f>
        <v>18.356258365611442</v>
      </c>
      <c r="J110" s="170">
        <f>'Single Serve'!K34</f>
        <v>1.8224263244839811</v>
      </c>
      <c r="K110" s="152">
        <f>'Single Serve'!L34</f>
        <v>0.11022407388382469</v>
      </c>
      <c r="L110" s="155">
        <f>'Single Serve'!M34</f>
        <v>3793268.2613370963</v>
      </c>
      <c r="M110" s="156">
        <f>'Single Serve'!N34</f>
        <v>424303.18838994624</v>
      </c>
      <c r="N110" s="152">
        <f>'Single Serve'!O34</f>
        <v>0.12594466822975056</v>
      </c>
      <c r="O110" s="150">
        <f>'Single Serve'!P34</f>
        <v>1803092.3525503792</v>
      </c>
      <c r="P110" s="151">
        <f>'Single Serve'!Q34</f>
        <v>-17284.661329924595</v>
      </c>
      <c r="Q110" s="152">
        <f>'Single Serve'!R34</f>
        <v>-9.4950997502878387E-3</v>
      </c>
    </row>
    <row r="111" spans="2:17" ht="15" thickBot="1">
      <c r="B111" s="334"/>
      <c r="C111" s="98" t="s">
        <v>97</v>
      </c>
      <c r="D111" s="142">
        <f>'Single Serve'!E35</f>
        <v>542373.64646664972</v>
      </c>
      <c r="E111" s="143">
        <f>'Single Serve'!F35</f>
        <v>-122059.16949713731</v>
      </c>
      <c r="F111" s="144">
        <f>'Single Serve'!G35</f>
        <v>-0.1837043062361173</v>
      </c>
      <c r="G111" s="145">
        <f>'Single Serve'!H35</f>
        <v>2.3992031672030425</v>
      </c>
      <c r="H111" s="146">
        <f>'Single Serve'!I35</f>
        <v>-9.2403082424114658E-2</v>
      </c>
      <c r="I111" s="217">
        <f>'Single Serve'!J35</f>
        <v>23.466737028363315</v>
      </c>
      <c r="J111" s="163">
        <f>'Single Serve'!K35</f>
        <v>1.7633086420551543</v>
      </c>
      <c r="K111" s="144">
        <f>'Single Serve'!L35</f>
        <v>8.124562675856116E-2</v>
      </c>
      <c r="L111" s="147">
        <f>'Single Serve'!M35</f>
        <v>12727739.732747363</v>
      </c>
      <c r="M111" s="148">
        <f>'Single Serve'!N35</f>
        <v>-1692730.3060357589</v>
      </c>
      <c r="N111" s="144">
        <f>'Single Serve'!O35</f>
        <v>-0.11738385097595617</v>
      </c>
      <c r="O111" s="142">
        <f>'Single Serve'!P35</f>
        <v>5110518.4062158922</v>
      </c>
      <c r="P111" s="143">
        <f>'Single Serve'!Q35</f>
        <v>-855835.01292425673</v>
      </c>
      <c r="Q111" s="144">
        <f>'Single Serve'!R35</f>
        <v>-0.14344356641340178</v>
      </c>
    </row>
    <row r="112" spans="2:17">
      <c r="B112" s="334"/>
      <c r="C112" s="82" t="s">
        <v>96</v>
      </c>
      <c r="D112" s="121">
        <f>Size!D72</f>
        <v>752433.32650893764</v>
      </c>
      <c r="E112" s="122">
        <f>Size!E72</f>
        <v>-116438.81169582356</v>
      </c>
      <c r="F112" s="123">
        <f>Size!F72</f>
        <v>-0.13401144607583587</v>
      </c>
      <c r="G112" s="124">
        <f>Size!G72</f>
        <v>3.3284073292089191</v>
      </c>
      <c r="H112" s="125">
        <f>Size!H72</f>
        <v>7.0158793519667029E-2</v>
      </c>
      <c r="I112" s="158">
        <f>Size!I72</f>
        <v>22.036941367579061</v>
      </c>
      <c r="J112" s="159">
        <f>Size!J72</f>
        <v>1.553110400778273</v>
      </c>
      <c r="K112" s="123">
        <f>Size!K72</f>
        <v>7.5821285739736871E-2</v>
      </c>
      <c r="L112" s="126">
        <f>Size!L72</f>
        <v>16581329.099289929</v>
      </c>
      <c r="M112" s="127">
        <f>Size!M72</f>
        <v>-1216500.9114591721</v>
      </c>
      <c r="N112" s="123">
        <f>Size!N72</f>
        <v>-6.8351080481410337E-2</v>
      </c>
      <c r="O112" s="121">
        <f>Size!O72</f>
        <v>6929207.3845982887</v>
      </c>
      <c r="P112" s="122">
        <f>Size!P72</f>
        <v>-860619.11653358489</v>
      </c>
      <c r="Q112" s="123">
        <f>Size!Q72</f>
        <v>-0.11047988249912057</v>
      </c>
    </row>
    <row r="113" spans="2:17">
      <c r="B113" s="334"/>
      <c r="C113" s="83" t="s">
        <v>95</v>
      </c>
      <c r="D113" s="105">
        <f>Size!D73</f>
        <v>375206.04707546381</v>
      </c>
      <c r="E113" s="106">
        <f>Size!E73</f>
        <v>-41246.371279387735</v>
      </c>
      <c r="F113" s="107">
        <f>Size!F73</f>
        <v>-9.9042218177833832E-2</v>
      </c>
      <c r="G113" s="108">
        <f>Size!G73</f>
        <v>1.6597331790760952</v>
      </c>
      <c r="H113" s="109">
        <f>Size!H73</f>
        <v>9.8047146545989783E-2</v>
      </c>
      <c r="I113" s="164">
        <f>Size!I73</f>
        <v>10.823257684907828</v>
      </c>
      <c r="J113" s="165">
        <f>Size!J73</f>
        <v>0.34965117319898198</v>
      </c>
      <c r="K113" s="107">
        <f>Size!K73</f>
        <v>3.3384028014427844E-2</v>
      </c>
      <c r="L113" s="110">
        <f>Size!L73</f>
        <v>4060951.732433402</v>
      </c>
      <c r="M113" s="111">
        <f>Size!M73</f>
        <v>-300807.02826486807</v>
      </c>
      <c r="N113" s="107">
        <f>Size!N73</f>
        <v>-6.896461834966594E-2</v>
      </c>
      <c r="O113" s="105">
        <f>Size!O73</f>
        <v>1500824.1883018552</v>
      </c>
      <c r="P113" s="106">
        <f>Size!P73</f>
        <v>-164985.48511755094</v>
      </c>
      <c r="Q113" s="107">
        <f>Size!Q73</f>
        <v>-9.9042218177833832E-2</v>
      </c>
    </row>
    <row r="114" spans="2:17">
      <c r="B114" s="334"/>
      <c r="C114" s="83" t="s">
        <v>231</v>
      </c>
      <c r="D114" s="105">
        <f>Size!D74</f>
        <v>1240915.2733375789</v>
      </c>
      <c r="E114" s="106">
        <f>Size!E74</f>
        <v>256920.09218950279</v>
      </c>
      <c r="F114" s="107">
        <f>Size!F74</f>
        <v>0.2610989333197154</v>
      </c>
      <c r="G114" s="108">
        <f>Size!G74</f>
        <v>5.4892192373605964</v>
      </c>
      <c r="H114" s="109">
        <f>Size!H74</f>
        <v>1.799262203261939</v>
      </c>
      <c r="I114" s="164">
        <f>Size!I74</f>
        <v>12.017551109558132</v>
      </c>
      <c r="J114" s="165">
        <f>Size!J74</f>
        <v>0.47448187682727472</v>
      </c>
      <c r="K114" s="107">
        <f>Size!K74</f>
        <v>4.1105347915774554E-2</v>
      </c>
      <c r="L114" s="110">
        <f>Size!L74</f>
        <v>14912762.719965653</v>
      </c>
      <c r="M114" s="111">
        <f>Size!M74</f>
        <v>3554438.2192998696</v>
      </c>
      <c r="N114" s="107">
        <f>Size!N74</f>
        <v>0.31293684373003444</v>
      </c>
      <c r="O114" s="105">
        <f>Size!O74</f>
        <v>3041016.8447343609</v>
      </c>
      <c r="P114" s="106">
        <f>Size!P74</f>
        <v>620804.14245646819</v>
      </c>
      <c r="Q114" s="107">
        <f>Size!Q74</f>
        <v>0.25650809198388647</v>
      </c>
    </row>
    <row r="115" spans="2:17">
      <c r="B115" s="334"/>
      <c r="C115" s="83" t="s">
        <v>117</v>
      </c>
      <c r="D115" s="105">
        <f>Size!D75</f>
        <v>7725742.3129536649</v>
      </c>
      <c r="E115" s="106">
        <f>Size!E75</f>
        <v>-981622.53438998293</v>
      </c>
      <c r="F115" s="107">
        <f>Size!F75</f>
        <v>-0.11273474255410879</v>
      </c>
      <c r="G115" s="108">
        <f>Size!G75</f>
        <v>34.175011169855466</v>
      </c>
      <c r="H115" s="109">
        <f>Size!H75</f>
        <v>1.5226132897849212</v>
      </c>
      <c r="I115" s="164">
        <f>Size!I75</f>
        <v>7.7014365979884802</v>
      </c>
      <c r="J115" s="165">
        <f>Size!J75</f>
        <v>5.5175301393255438E-2</v>
      </c>
      <c r="K115" s="107">
        <f>Size!K75</f>
        <v>7.2159842899724392E-3</v>
      </c>
      <c r="L115" s="110">
        <f>Size!L75</f>
        <v>59499314.595609523</v>
      </c>
      <c r="M115" s="111">
        <f>Size!M75</f>
        <v>-7079472.2319680005</v>
      </c>
      <c r="N115" s="107">
        <f>Size!N75</f>
        <v>-0.10633225039534094</v>
      </c>
      <c r="O115" s="105">
        <f>Size!O75</f>
        <v>15451563.946823372</v>
      </c>
      <c r="P115" s="106">
        <f>Size!P75</f>
        <v>-1977805.2281620111</v>
      </c>
      <c r="Q115" s="107">
        <f>Size!Q75</f>
        <v>-0.11347543380976494</v>
      </c>
    </row>
    <row r="116" spans="2:17">
      <c r="B116" s="334"/>
      <c r="C116" s="83" t="s">
        <v>94</v>
      </c>
      <c r="D116" s="105">
        <f>Size!D76</f>
        <v>1606.8841695785522</v>
      </c>
      <c r="E116" s="106">
        <f>Size!E76</f>
        <v>-134.30790433287621</v>
      </c>
      <c r="F116" s="107">
        <f>Size!F76</f>
        <v>-7.7135605166847448E-2</v>
      </c>
      <c r="G116" s="108">
        <f>Size!G76</f>
        <v>7.108091652492099E-3</v>
      </c>
      <c r="H116" s="109">
        <f>Size!H76</f>
        <v>5.7866542771117368E-4</v>
      </c>
      <c r="I116" s="164">
        <f>Size!I76</f>
        <v>11.744981727793391</v>
      </c>
      <c r="J116" s="165">
        <f>Size!J76</f>
        <v>0.80411177819787483</v>
      </c>
      <c r="K116" s="107">
        <f>Size!K76</f>
        <v>7.3496146275607896E-2</v>
      </c>
      <c r="L116" s="110">
        <f>Size!L76</f>
        <v>18872.825210380553</v>
      </c>
      <c r="M116" s="111">
        <f>Size!M76</f>
        <v>-177.33082755088981</v>
      </c>
      <c r="N116" s="107">
        <f>Size!N76</f>
        <v>-9.3086286116397209E-3</v>
      </c>
      <c r="O116" s="105">
        <f>Size!O76</f>
        <v>2142.5122261047363</v>
      </c>
      <c r="P116" s="106">
        <f>Size!P76</f>
        <v>-179.07720577716827</v>
      </c>
      <c r="Q116" s="107">
        <f>Size!Q76</f>
        <v>-7.7135605166847448E-2</v>
      </c>
    </row>
    <row r="117" spans="2:17">
      <c r="B117" s="334"/>
      <c r="C117" s="83" t="s">
        <v>118</v>
      </c>
      <c r="D117" s="105">
        <f>Size!D77</f>
        <v>12510503.728304751</v>
      </c>
      <c r="E117" s="106">
        <f>Size!E77</f>
        <v>-3177917.0744906459</v>
      </c>
      <c r="F117" s="107">
        <f>Size!F77</f>
        <v>-0.20256449737276283</v>
      </c>
      <c r="G117" s="108">
        <f>Size!G77</f>
        <v>55.340520992846308</v>
      </c>
      <c r="H117" s="109">
        <f>Size!H77</f>
        <v>-3.4906600985406584</v>
      </c>
      <c r="I117" s="164">
        <f>Size!I77</f>
        <v>5.1348345780686131</v>
      </c>
      <c r="J117" s="165">
        <f>Size!J77</f>
        <v>-5.1740601258411623E-2</v>
      </c>
      <c r="K117" s="107">
        <f>Size!K77</f>
        <v>-9.9758702938776526E-3</v>
      </c>
      <c r="L117" s="110">
        <f>Size!L77</f>
        <v>64239367.13315554</v>
      </c>
      <c r="M117" s="111">
        <f>Size!M77</f>
        <v>-17129806.805460826</v>
      </c>
      <c r="N117" s="107">
        <f>Size!N77</f>
        <v>-0.2105196105147053</v>
      </c>
      <c r="O117" s="105">
        <f>Size!O77</f>
        <v>12510503.728304751</v>
      </c>
      <c r="P117" s="106">
        <f>Size!P77</f>
        <v>-3177917.0744906459</v>
      </c>
      <c r="Q117" s="107">
        <f>Size!Q77</f>
        <v>-0.20256449737276283</v>
      </c>
    </row>
    <row r="118" spans="2:17" ht="15" thickBot="1">
      <c r="B118" s="334"/>
      <c r="C118" s="84" t="s">
        <v>93</v>
      </c>
      <c r="D118" s="105">
        <f>Size!D78</f>
        <v>0</v>
      </c>
      <c r="E118" s="106">
        <f>Size!E78</f>
        <v>0</v>
      </c>
      <c r="F118" s="107">
        <f>Size!F78</f>
        <v>0</v>
      </c>
      <c r="G118" s="108">
        <f>Size!G78</f>
        <v>0</v>
      </c>
      <c r="H118" s="109">
        <f>Size!H78</f>
        <v>0</v>
      </c>
      <c r="I118" s="164">
        <f>Size!I78</f>
        <v>0</v>
      </c>
      <c r="J118" s="165">
        <f>Size!J78</f>
        <v>0</v>
      </c>
      <c r="K118" s="107">
        <f>Size!K78</f>
        <v>0</v>
      </c>
      <c r="L118" s="110">
        <f>Size!L78</f>
        <v>0</v>
      </c>
      <c r="M118" s="111">
        <f>Size!M78</f>
        <v>0</v>
      </c>
      <c r="N118" s="107">
        <f>Size!N78</f>
        <v>0</v>
      </c>
      <c r="O118" s="105">
        <f>Size!O78</f>
        <v>0</v>
      </c>
      <c r="P118" s="106">
        <f>Size!P78</f>
        <v>0</v>
      </c>
      <c r="Q118" s="107">
        <f>Size!Q78</f>
        <v>0</v>
      </c>
    </row>
    <row r="119" spans="2:17">
      <c r="B119" s="334"/>
      <c r="C119" s="101" t="s">
        <v>119</v>
      </c>
      <c r="D119" s="150">
        <f>'White Milk Size'!D23</f>
        <v>7457222.4910683362</v>
      </c>
      <c r="E119" s="151">
        <f>'White Milk Size'!E23</f>
        <v>-896563.19412868284</v>
      </c>
      <c r="F119" s="152">
        <f>'White Milk Size'!F23</f>
        <v>-0.1073241794696027</v>
      </c>
      <c r="G119" s="153">
        <f>'White Milk Size'!G23</f>
        <v>32.987207132323391</v>
      </c>
      <c r="H119" s="154">
        <f>'White Milk Size'!H23</f>
        <v>1.6607221647037278</v>
      </c>
      <c r="I119" s="216">
        <f>'White Milk Size'!I23</f>
        <v>7.6743255549029783</v>
      </c>
      <c r="J119" s="170">
        <f>'White Milk Size'!J23</f>
        <v>4.8467807563623566E-2</v>
      </c>
      <c r="K119" s="152">
        <f>'White Milk Size'!K23</f>
        <v>6.355718814783016E-3</v>
      </c>
      <c r="L119" s="155">
        <f>'White Milk Size'!L23</f>
        <v>57229153.131802976</v>
      </c>
      <c r="M119" s="156">
        <f>'White Milk Size'!M23</f>
        <v>-6475628.1552693099</v>
      </c>
      <c r="N119" s="152">
        <f>'White Milk Size'!N23</f>
        <v>-0.10165058296155581</v>
      </c>
      <c r="O119" s="150">
        <f>'White Milk Size'!O23</f>
        <v>14914395.970775781</v>
      </c>
      <c r="P119" s="151">
        <f>'White Milk Size'!P23</f>
        <v>-1791764.9782731999</v>
      </c>
      <c r="Q119" s="152">
        <f>'White Milk Size'!Q23</f>
        <v>-0.10725174884509887</v>
      </c>
    </row>
    <row r="120" spans="2:17" ht="15" thickBot="1">
      <c r="B120" s="333"/>
      <c r="C120" s="100" t="s">
        <v>116</v>
      </c>
      <c r="D120" s="142">
        <f>'White Milk Size'!D24</f>
        <v>12492192.817678491</v>
      </c>
      <c r="E120" s="143">
        <f>'White Milk Size'!E24</f>
        <v>-3154749.4562884551</v>
      </c>
      <c r="F120" s="144">
        <f>'White Milk Size'!F24</f>
        <v>-0.20162082795801331</v>
      </c>
      <c r="G120" s="145">
        <f>'White Milk Size'!G24</f>
        <v>55.259522229253911</v>
      </c>
      <c r="H120" s="146">
        <f>'White Milk Size'!H24</f>
        <v>-3.4161154284385162</v>
      </c>
      <c r="I120" s="217">
        <f>'White Milk Size'!I24</f>
        <v>5.1342448434234544</v>
      </c>
      <c r="J120" s="163">
        <f>'White Milk Size'!J24</f>
        <v>-5.3132733192944315E-2</v>
      </c>
      <c r="K120" s="144">
        <f>'White Milk Size'!K24</f>
        <v>-1.0242696315852434E-2</v>
      </c>
      <c r="L120" s="147">
        <f>'White Milk Size'!L24</f>
        <v>64137976.5572173</v>
      </c>
      <c r="M120" s="148">
        <f>'White Milk Size'!M24</f>
        <v>-17028620.937370032</v>
      </c>
      <c r="N120" s="144">
        <f>'White Milk Size'!N24</f>
        <v>-0.20979838336214107</v>
      </c>
      <c r="O120" s="142">
        <f>'White Milk Size'!O24</f>
        <v>12492192.817678491</v>
      </c>
      <c r="P120" s="143">
        <f>'White Milk Size'!P24</f>
        <v>-3154749.4562884551</v>
      </c>
      <c r="Q120" s="144">
        <f>'White Milk Size'!Q24</f>
        <v>-0.20162082795801331</v>
      </c>
    </row>
    <row r="121" spans="2:17">
      <c r="B121" s="332" t="s">
        <v>65</v>
      </c>
      <c r="C121" s="82" t="s">
        <v>90</v>
      </c>
      <c r="D121" s="121">
        <f>Organic!D23</f>
        <v>764877.77832991374</v>
      </c>
      <c r="E121" s="122">
        <f>Organic!E23</f>
        <v>-74665.408784788684</v>
      </c>
      <c r="F121" s="123">
        <f>Organic!F23</f>
        <v>-8.8935756886307199E-2</v>
      </c>
      <c r="G121" s="124">
        <f>Organic!G23</f>
        <v>3.3834556679648613</v>
      </c>
      <c r="H121" s="125">
        <f>Organic!H23</f>
        <v>0.23518995683703769</v>
      </c>
      <c r="I121" s="213">
        <f>Organic!I23</f>
        <v>14.023545498435714</v>
      </c>
      <c r="J121" s="159">
        <f>Organic!J23</f>
        <v>1.0023928220772422</v>
      </c>
      <c r="K121" s="123">
        <f>Organic!K23</f>
        <v>7.6981880713004117E-2</v>
      </c>
      <c r="L121" s="126">
        <f>Organic!L23</f>
        <v>10726298.325151972</v>
      </c>
      <c r="M121" s="127">
        <f>Organic!M23</f>
        <v>-205521.69266515598</v>
      </c>
      <c r="N121" s="123">
        <f>Organic!N23</f>
        <v>-1.8800318001045417E-2</v>
      </c>
      <c r="O121" s="121">
        <f>Organic!O23</f>
        <v>2163354.3940236191</v>
      </c>
      <c r="P121" s="122">
        <f>Organic!P23</f>
        <v>103263.75227577426</v>
      </c>
      <c r="Q121" s="123">
        <f>Organic!Q23</f>
        <v>5.0125829506298847E-2</v>
      </c>
    </row>
    <row r="122" spans="2:17" ht="15" thickBot="1">
      <c r="B122" s="333"/>
      <c r="C122" s="84" t="s">
        <v>92</v>
      </c>
      <c r="D122" s="128">
        <f>Organic!D24</f>
        <v>21841529.794020105</v>
      </c>
      <c r="E122" s="129">
        <f>Organic!E24</f>
        <v>-3985773.5987857841</v>
      </c>
      <c r="F122" s="130">
        <f>Organic!F24</f>
        <v>-0.15432403213631696</v>
      </c>
      <c r="G122" s="131">
        <f>Organic!G24</f>
        <v>96.616544332035204</v>
      </c>
      <c r="H122" s="132">
        <f>Organic!H24</f>
        <v>-0.2351899568370186</v>
      </c>
      <c r="I122" s="214">
        <f>Organic!I24</f>
        <v>6.8029254901913134</v>
      </c>
      <c r="J122" s="166">
        <f>Organic!J24</f>
        <v>0.1993284524907093</v>
      </c>
      <c r="K122" s="130">
        <f>Organic!K24</f>
        <v>3.0184829775760539E-2</v>
      </c>
      <c r="L122" s="133">
        <f>Organic!L24</f>
        <v>148586299.78051239</v>
      </c>
      <c r="M122" s="134">
        <f>Organic!M24</f>
        <v>-21966804.396015346</v>
      </c>
      <c r="N122" s="130">
        <f>Organic!N24</f>
        <v>-0.12879744700090023</v>
      </c>
      <c r="O122" s="128">
        <f>Organic!O24</f>
        <v>37271904.210965142</v>
      </c>
      <c r="P122" s="129">
        <f>Organic!P24</f>
        <v>-5663965.5913288593</v>
      </c>
      <c r="Q122" s="130">
        <f>Organic!Q24</f>
        <v>-0.13191687084504439</v>
      </c>
    </row>
    <row r="123" spans="2:17">
      <c r="B123" s="332" t="s">
        <v>126</v>
      </c>
      <c r="C123" s="82" t="s">
        <v>89</v>
      </c>
      <c r="D123" s="121">
        <f>'Form Data'!D23</f>
        <v>2476702.1899662325</v>
      </c>
      <c r="E123" s="122">
        <f>'Form Data'!E23</f>
        <v>202475.72702795872</v>
      </c>
      <c r="F123" s="123">
        <f>'Form Data'!F23</f>
        <v>8.9030591424199015E-2</v>
      </c>
      <c r="G123" s="124">
        <f>'Form Data'!G23</f>
        <v>10.955753062664844</v>
      </c>
      <c r="H123" s="125">
        <f>'Form Data'!H23</f>
        <v>2.4274613648729275</v>
      </c>
      <c r="I123" s="213">
        <f>'Form Data'!I23</f>
        <v>12.950377840740456</v>
      </c>
      <c r="J123" s="159">
        <f>'Form Data'!J23</f>
        <v>0.30017823126686061</v>
      </c>
      <c r="K123" s="123">
        <f>'Form Data'!K23</f>
        <v>2.3729130016419697E-2</v>
      </c>
      <c r="L123" s="126">
        <f>'Form Data'!L23</f>
        <v>32074229.159052059</v>
      </c>
      <c r="M123" s="127">
        <f>'Form Data'!M23</f>
        <v>3304810.4457357898</v>
      </c>
      <c r="N123" s="123">
        <f>'Form Data'!N23</f>
        <v>0.11487233991996226</v>
      </c>
      <c r="O123" s="121">
        <f>'Form Data'!O23</f>
        <v>7504037.9719564207</v>
      </c>
      <c r="P123" s="122">
        <f>'Form Data'!P23</f>
        <v>237056.54508909862</v>
      </c>
      <c r="Q123" s="123">
        <f>'Form Data'!Q23</f>
        <v>3.2621047332343306E-2</v>
      </c>
    </row>
    <row r="124" spans="2:17" ht="15" thickBot="1">
      <c r="B124" s="333"/>
      <c r="C124" s="84" t="s">
        <v>91</v>
      </c>
      <c r="D124" s="128">
        <f>'Form Data'!D24</f>
        <v>20129705.382383723</v>
      </c>
      <c r="E124" s="129">
        <f>'Form Data'!E24</f>
        <v>-4262914.7345985621</v>
      </c>
      <c r="F124" s="130">
        <f>'Form Data'!F24</f>
        <v>-0.17476247791973343</v>
      </c>
      <c r="G124" s="131">
        <f>'Form Data'!G24</f>
        <v>89.044246937334947</v>
      </c>
      <c r="H124" s="132">
        <f>'Form Data'!H24</f>
        <v>-2.4274613648730679</v>
      </c>
      <c r="I124" s="214">
        <f>'Form Data'!I24</f>
        <v>6.3209255440948242</v>
      </c>
      <c r="J124" s="166">
        <f>'Form Data'!J24</f>
        <v>6.019976930577986E-2</v>
      </c>
      <c r="K124" s="130">
        <f>'Form Data'!K24</f>
        <v>9.6154617645441108E-3</v>
      </c>
      <c r="L124" s="133">
        <f>'Form Data'!L24</f>
        <v>127238368.94661234</v>
      </c>
      <c r="M124" s="134">
        <f>'Form Data'!M24</f>
        <v>-25477136.534416392</v>
      </c>
      <c r="N124" s="130">
        <f>'Form Data'!N24</f>
        <v>-0.16682743807950345</v>
      </c>
      <c r="O124" s="128">
        <f>'Form Data'!O24</f>
        <v>31931220.633032318</v>
      </c>
      <c r="P124" s="129">
        <f>'Form Data'!P24</f>
        <v>-5797758.3841422014</v>
      </c>
      <c r="Q124" s="130">
        <f>'Form Data'!Q24</f>
        <v>-0.15366857347247637</v>
      </c>
    </row>
    <row r="125" spans="2:17" ht="15" thickBot="1">
      <c r="B125" s="245" t="s">
        <v>221</v>
      </c>
      <c r="C125" s="149" t="s">
        <v>127</v>
      </c>
      <c r="D125" s="262">
        <f>'Glass Bottle'!D13</f>
        <v>0</v>
      </c>
      <c r="E125" s="263">
        <f>'Glass Bottle'!E13</f>
        <v>-2.0008180141448975</v>
      </c>
      <c r="F125" s="264">
        <f>'Glass Bottle'!F13</f>
        <v>-1</v>
      </c>
      <c r="G125" s="117">
        <f>'Glass Bottle'!G13</f>
        <v>0</v>
      </c>
      <c r="H125" s="118">
        <f>'Glass Bottle'!H13</f>
        <v>-7.5030169320862254E-6</v>
      </c>
      <c r="I125" s="167">
        <f>'Glass Bottle'!I13</f>
        <v>0</v>
      </c>
      <c r="J125" s="168">
        <f>'Glass Bottle'!J13</f>
        <v>-15.384930746866168</v>
      </c>
      <c r="K125" s="116">
        <f>'Glass Bottle'!K13</f>
        <v>-1</v>
      </c>
      <c r="L125" s="119">
        <f>'Glass Bottle'!L13</f>
        <v>0</v>
      </c>
      <c r="M125" s="120">
        <f>'Glass Bottle'!M13</f>
        <v>-30.782446584701539</v>
      </c>
      <c r="N125" s="116">
        <f>'Glass Bottle'!N13</f>
        <v>-1</v>
      </c>
      <c r="O125" s="114">
        <f>'Glass Bottle'!O13</f>
        <v>0</v>
      </c>
      <c r="P125" s="115">
        <f>'Glass Bottle'!P13</f>
        <v>-8.0032720565795898</v>
      </c>
      <c r="Q125" s="116">
        <f>'Glass Bottle'!Q13</f>
        <v>-1</v>
      </c>
    </row>
    <row r="126" spans="2:17">
      <c r="B126" s="334" t="s">
        <v>222</v>
      </c>
      <c r="C126" s="246" t="s">
        <v>223</v>
      </c>
      <c r="D126" s="251">
        <f>Enhanced!D69</f>
        <v>0</v>
      </c>
      <c r="E126" s="122">
        <f>Enhanced!E69</f>
        <v>0</v>
      </c>
      <c r="F126" s="123">
        <f>Enhanced!F69</f>
        <v>0</v>
      </c>
      <c r="G126" s="124">
        <f>Enhanced!G69</f>
        <v>0</v>
      </c>
      <c r="H126" s="125">
        <f>Enhanced!H69</f>
        <v>0</v>
      </c>
      <c r="I126" s="213">
        <f>Enhanced!I69</f>
        <v>0</v>
      </c>
      <c r="J126" s="159">
        <f>Enhanced!J69</f>
        <v>0</v>
      </c>
      <c r="K126" s="123">
        <f>Enhanced!K69</f>
        <v>0</v>
      </c>
      <c r="L126" s="126">
        <f>Enhanced!L69</f>
        <v>0</v>
      </c>
      <c r="M126" s="127">
        <f>Enhanced!M69</f>
        <v>0</v>
      </c>
      <c r="N126" s="123">
        <f>Enhanced!N69</f>
        <v>0</v>
      </c>
      <c r="O126" s="121">
        <f>Enhanced!O69</f>
        <v>0</v>
      </c>
      <c r="P126" s="122">
        <f>Enhanced!P69</f>
        <v>0</v>
      </c>
      <c r="Q126" s="123">
        <f>Enhanced!Q69</f>
        <v>0</v>
      </c>
    </row>
    <row r="127" spans="2:17">
      <c r="B127" s="334"/>
      <c r="C127" s="246" t="s">
        <v>224</v>
      </c>
      <c r="D127" s="252">
        <f>Enhanced!D70</f>
        <v>21123097.20560731</v>
      </c>
      <c r="E127" s="106">
        <f>Enhanced!E70</f>
        <v>-4223192.9233787395</v>
      </c>
      <c r="F127" s="107">
        <f>Enhanced!F70</f>
        <v>-0.16661976572851941</v>
      </c>
      <c r="G127" s="108">
        <f>Enhanced!G70</f>
        <v>93.438540104191802</v>
      </c>
      <c r="H127" s="109">
        <f>Enhanced!H70</f>
        <v>-1.6094066150544251</v>
      </c>
      <c r="I127" s="164">
        <f>Enhanced!I70</f>
        <v>6.5344152948282863</v>
      </c>
      <c r="J127" s="165">
        <f>Enhanced!J70</f>
        <v>0.11151256097258244</v>
      </c>
      <c r="K127" s="107">
        <f>Enhanced!K70</f>
        <v>1.7361707874663835E-2</v>
      </c>
      <c r="L127" s="110">
        <f>Enhanced!L70</f>
        <v>138027089.45446503</v>
      </c>
      <c r="M127" s="111">
        <f>Enhanced!M70</f>
        <v>-24769666.708099306</v>
      </c>
      <c r="N127" s="107">
        <f>Enhanced!N70</f>
        <v>-0.15215086155257909</v>
      </c>
      <c r="O127" s="105">
        <f>Enhanced!O70</f>
        <v>33910019.743383721</v>
      </c>
      <c r="P127" s="106">
        <f>Enhanced!P70</f>
        <v>-5626870.46393729</v>
      </c>
      <c r="Q127" s="107">
        <f>Enhanced!Q70</f>
        <v>-0.14231950045720509</v>
      </c>
    </row>
    <row r="128" spans="2:17">
      <c r="B128" s="334"/>
      <c r="C128" s="247" t="s">
        <v>128</v>
      </c>
      <c r="D128" s="252">
        <f>'Enhanced - Aggs'!D62</f>
        <v>0</v>
      </c>
      <c r="E128" s="106">
        <f>'Enhanced - Aggs'!E62</f>
        <v>0</v>
      </c>
      <c r="F128" s="107">
        <f>'Enhanced - Aggs'!F62</f>
        <v>0</v>
      </c>
      <c r="G128" s="108">
        <f>'Enhanced - Aggs'!G62</f>
        <v>0</v>
      </c>
      <c r="H128" s="109">
        <f>'Enhanced - Aggs'!H62</f>
        <v>0</v>
      </c>
      <c r="I128" s="164">
        <f>'Enhanced - Aggs'!I62</f>
        <v>0</v>
      </c>
      <c r="J128" s="165">
        <f>'Enhanced - Aggs'!J62</f>
        <v>0</v>
      </c>
      <c r="K128" s="107">
        <f>'Enhanced - Aggs'!K62</f>
        <v>0</v>
      </c>
      <c r="L128" s="110">
        <f>'Enhanced - Aggs'!L62</f>
        <v>0</v>
      </c>
      <c r="M128" s="111">
        <f>'Enhanced - Aggs'!M62</f>
        <v>0</v>
      </c>
      <c r="N128" s="107">
        <f>'Enhanced - Aggs'!N62</f>
        <v>0</v>
      </c>
      <c r="O128" s="105">
        <f>'Enhanced - Aggs'!O62</f>
        <v>0</v>
      </c>
      <c r="P128" s="106">
        <f>'Enhanced - Aggs'!P62</f>
        <v>0</v>
      </c>
      <c r="Q128" s="107">
        <f>'Enhanced - Aggs'!Q62</f>
        <v>0</v>
      </c>
    </row>
    <row r="129" spans="2:17" ht="15" customHeight="1">
      <c r="B129" s="334"/>
      <c r="C129" s="247" t="s">
        <v>129</v>
      </c>
      <c r="D129" s="252">
        <f>'Enhanced - Aggs'!D63</f>
        <v>22.507578134536743</v>
      </c>
      <c r="E129" s="106">
        <f>'Enhanced - Aggs'!E63</f>
        <v>22.007578134536743</v>
      </c>
      <c r="F129" s="107">
        <f>'Enhanced - Aggs'!F63</f>
        <v>44.015156269073486</v>
      </c>
      <c r="G129" s="108">
        <f>'Enhanced - Aggs'!G63</f>
        <v>9.9562825550689719E-5</v>
      </c>
      <c r="H129" s="109">
        <f>'Enhanced - Aggs'!H63</f>
        <v>9.7687838200755036E-5</v>
      </c>
      <c r="I129" s="164">
        <f>'Enhanced - Aggs'!I63</f>
        <v>9.9761367405118175</v>
      </c>
      <c r="J129" s="165">
        <f>'Enhanced - Aggs'!J63</f>
        <v>-3.6038632594881825</v>
      </c>
      <c r="K129" s="107">
        <f>'Enhanced - Aggs'!K63</f>
        <v>-0.26538021056614008</v>
      </c>
      <c r="L129" s="110">
        <f>'Enhanced - Aggs'!L63</f>
        <v>224.53867716789244</v>
      </c>
      <c r="M129" s="111">
        <f>'Enhanced - Aggs'!M63</f>
        <v>217.74867716789245</v>
      </c>
      <c r="N129" s="107">
        <f>'Enhanced - Aggs'!N63</f>
        <v>32.069024619719066</v>
      </c>
      <c r="O129" s="105">
        <f>'Enhanced - Aggs'!O63</f>
        <v>35.539441108703613</v>
      </c>
      <c r="P129" s="106">
        <f>'Enhanced - Aggs'!P63</f>
        <v>34.539441108703613</v>
      </c>
      <c r="Q129" s="107">
        <f>'Enhanced - Aggs'!Q63</f>
        <v>34.539441108703613</v>
      </c>
    </row>
    <row r="130" spans="2:17">
      <c r="B130" s="334"/>
      <c r="C130" s="247" t="s">
        <v>130</v>
      </c>
      <c r="D130" s="252">
        <f>'Enhanced - Aggs'!D64</f>
        <v>1425.620432402287</v>
      </c>
      <c r="E130" s="106">
        <f>'Enhanced - Aggs'!E64</f>
        <v>-121.88612370012879</v>
      </c>
      <c r="F130" s="107">
        <f>'Enhanced - Aggs'!F64</f>
        <v>-7.8762912647758906E-2</v>
      </c>
      <c r="G130" s="108">
        <f>'Enhanced - Aggs'!G64</f>
        <v>6.3062670521165411E-3</v>
      </c>
      <c r="H130" s="109">
        <f>'Enhanced - Aggs'!H64</f>
        <v>5.0315661885051537E-4</v>
      </c>
      <c r="I130" s="164">
        <f>'Enhanced - Aggs'!I64</f>
        <v>14.79196176215847</v>
      </c>
      <c r="J130" s="165">
        <f>'Enhanced - Aggs'!J64</f>
        <v>0.32056123551875793</v>
      </c>
      <c r="K130" s="107">
        <f>'Enhanced - Aggs'!K64</f>
        <v>2.2151362263013313E-2</v>
      </c>
      <c r="L130" s="110">
        <f>'Enhanced - Aggs'!L64</f>
        <v>21087.722923446454</v>
      </c>
      <c r="M130" s="111">
        <f>'Enhanced - Aggs'!M64</f>
        <v>-1306.8642675124538</v>
      </c>
      <c r="N130" s="107">
        <f>'Enhanced - Aggs'!N64</f>
        <v>-5.835625619569617E-2</v>
      </c>
      <c r="O130" s="105">
        <f>'Enhanced - Aggs'!O64</f>
        <v>12954.125781357061</v>
      </c>
      <c r="P130" s="106">
        <f>'Enhanced - Aggs'!P64</f>
        <v>-1191.2723548624599</v>
      </c>
      <c r="Q130" s="107">
        <f>'Enhanced - Aggs'!Q64</f>
        <v>-8.4216247813639677E-2</v>
      </c>
    </row>
    <row r="131" spans="2:17">
      <c r="B131" s="334"/>
      <c r="C131" s="248" t="s">
        <v>225</v>
      </c>
      <c r="D131" s="252">
        <f>Enhanced!D71</f>
        <v>226.99086248874664</v>
      </c>
      <c r="E131" s="106">
        <f>Enhanced!E71</f>
        <v>-1562.832343627098</v>
      </c>
      <c r="F131" s="107">
        <f>Enhanced!F71</f>
        <v>-0.87317693629565396</v>
      </c>
      <c r="G131" s="108">
        <f>Enhanced!G71</f>
        <v>1.0040996640544523E-3</v>
      </c>
      <c r="H131" s="109">
        <f>Enhanced!H71</f>
        <v>-5.7076920761190307E-3</v>
      </c>
      <c r="I131" s="164">
        <f>Enhanced!I71</f>
        <v>12.050349990836928</v>
      </c>
      <c r="J131" s="165">
        <f>Enhanced!J71</f>
        <v>0.39211404269404504</v>
      </c>
      <c r="K131" s="107">
        <f>Enhanced!K71</f>
        <v>3.3634080184876292E-2</v>
      </c>
      <c r="L131" s="110">
        <f>Enhanced!L71</f>
        <v>2735.3193377113344</v>
      </c>
      <c r="M131" s="111">
        <f>Enhanced!M71</f>
        <v>-18130.861904648755</v>
      </c>
      <c r="N131" s="107">
        <f>Enhanced!N71</f>
        <v>-0.86891135920173035</v>
      </c>
      <c r="O131" s="105">
        <f>Enhanced!O71</f>
        <v>453.98172497749329</v>
      </c>
      <c r="P131" s="106">
        <f>Enhanced!P71</f>
        <v>-3125.664687254196</v>
      </c>
      <c r="Q131" s="107">
        <f>Enhanced!Q71</f>
        <v>-0.87317693629565396</v>
      </c>
    </row>
    <row r="132" spans="2:17">
      <c r="B132" s="334"/>
      <c r="C132" s="248" t="s">
        <v>226</v>
      </c>
      <c r="D132" s="252">
        <f>Enhanced!D72</f>
        <v>0</v>
      </c>
      <c r="E132" s="106">
        <f>Enhanced!E72</f>
        <v>0</v>
      </c>
      <c r="F132" s="107">
        <f>Enhanced!F72</f>
        <v>0</v>
      </c>
      <c r="G132" s="108">
        <f>Enhanced!G72</f>
        <v>0</v>
      </c>
      <c r="H132" s="109">
        <f>Enhanced!H72</f>
        <v>0</v>
      </c>
      <c r="I132" s="164">
        <f>Enhanced!I72</f>
        <v>0</v>
      </c>
      <c r="J132" s="165">
        <f>Enhanced!J72</f>
        <v>0</v>
      </c>
      <c r="K132" s="107">
        <f>Enhanced!K72</f>
        <v>0</v>
      </c>
      <c r="L132" s="110">
        <f>Enhanced!L72</f>
        <v>0</v>
      </c>
      <c r="M132" s="111">
        <f>Enhanced!M72</f>
        <v>0</v>
      </c>
      <c r="N132" s="107">
        <f>Enhanced!N72</f>
        <v>0</v>
      </c>
      <c r="O132" s="105">
        <f>Enhanced!O72</f>
        <v>0</v>
      </c>
      <c r="P132" s="106">
        <f>Enhanced!P72</f>
        <v>0</v>
      </c>
      <c r="Q132" s="107">
        <f>Enhanced!Q72</f>
        <v>0</v>
      </c>
    </row>
    <row r="133" spans="2:17">
      <c r="B133" s="334"/>
      <c r="C133" s="248" t="s">
        <v>227</v>
      </c>
      <c r="D133" s="252">
        <f>Enhanced!D73</f>
        <v>1482890.1163573242</v>
      </c>
      <c r="E133" s="106">
        <f>Enhanced!E73</f>
        <v>165103.6605912454</v>
      </c>
      <c r="F133" s="107">
        <f>Enhanced!F73</f>
        <v>0.12528863069492124</v>
      </c>
      <c r="G133" s="108">
        <f>Enhanced!G73</f>
        <v>6.5596009078906174</v>
      </c>
      <c r="H133" s="109">
        <f>Enhanced!H73</f>
        <v>1.6179350389373059</v>
      </c>
      <c r="I133" s="164">
        <f>Enhanced!I73</f>
        <v>14.349279053121389</v>
      </c>
      <c r="J133" s="165">
        <f>Enhanced!J73</f>
        <v>0.19946736621140815</v>
      </c>
      <c r="K133" s="107">
        <f>Enhanced!K73</f>
        <v>1.4096821259885445E-2</v>
      </c>
      <c r="L133" s="110">
        <f>Enhanced!L73</f>
        <v>21278404.084726892</v>
      </c>
      <c r="M133" s="111">
        <f>Enhanced!M73</f>
        <v>2631973.892076347</v>
      </c>
      <c r="N133" s="107">
        <f>Enhanced!N73</f>
        <v>0.14115162338760878</v>
      </c>
      <c r="O133" s="105">
        <f>Enhanced!O73</f>
        <v>5523018.339451883</v>
      </c>
      <c r="P133" s="106">
        <f>Enhanced!P73</f>
        <v>76445.265051313676</v>
      </c>
      <c r="Q133" s="107">
        <f>Enhanced!Q73</f>
        <v>1.4035479558809917E-2</v>
      </c>
    </row>
    <row r="134" spans="2:17">
      <c r="B134" s="334"/>
      <c r="C134" s="248" t="s">
        <v>131</v>
      </c>
      <c r="D134" s="252">
        <f>'Enhanced - Aggs'!D66</f>
        <v>0</v>
      </c>
      <c r="E134" s="106">
        <f>'Enhanced - Aggs'!E66</f>
        <v>0</v>
      </c>
      <c r="F134" s="107">
        <f>'Enhanced - Aggs'!F66</f>
        <v>0</v>
      </c>
      <c r="G134" s="108">
        <f>'Enhanced - Aggs'!G66</f>
        <v>0</v>
      </c>
      <c r="H134" s="109">
        <f>'Enhanced - Aggs'!H66</f>
        <v>0</v>
      </c>
      <c r="I134" s="164">
        <f>'Enhanced - Aggs'!I66</f>
        <v>0</v>
      </c>
      <c r="J134" s="165">
        <f>'Enhanced - Aggs'!J66</f>
        <v>0</v>
      </c>
      <c r="K134" s="107">
        <f>'Enhanced - Aggs'!K66</f>
        <v>0</v>
      </c>
      <c r="L134" s="110">
        <f>'Enhanced - Aggs'!L66</f>
        <v>0</v>
      </c>
      <c r="M134" s="111">
        <f>'Enhanced - Aggs'!M66</f>
        <v>0</v>
      </c>
      <c r="N134" s="107">
        <f>'Enhanced - Aggs'!N66</f>
        <v>0</v>
      </c>
      <c r="O134" s="105">
        <f>'Enhanced - Aggs'!O66</f>
        <v>0</v>
      </c>
      <c r="P134" s="106">
        <f>'Enhanced - Aggs'!P66</f>
        <v>0</v>
      </c>
      <c r="Q134" s="107">
        <f>'Enhanced - Aggs'!Q66</f>
        <v>0</v>
      </c>
    </row>
    <row r="135" spans="2:17">
      <c r="B135" s="338"/>
      <c r="C135" s="249" t="s">
        <v>179</v>
      </c>
      <c r="D135" s="252">
        <f>'Enhanced - Aggs'!D67</f>
        <v>412409.50717558281</v>
      </c>
      <c r="E135" s="106">
        <f>'Enhanced - Aggs'!E67</f>
        <v>70603.708462318173</v>
      </c>
      <c r="F135" s="107">
        <f>'Enhanced - Aggs'!F67</f>
        <v>0.2065608855323911</v>
      </c>
      <c r="G135" s="108">
        <f>'Enhanced - Aggs'!G67</f>
        <v>4.7018866102082741</v>
      </c>
      <c r="H135" s="109">
        <f>'Enhanced - Aggs'!H67</f>
        <v>0.80349244244011864</v>
      </c>
      <c r="I135" s="164">
        <f>'Enhanced - Aggs'!I67</f>
        <v>38.727191920398248</v>
      </c>
      <c r="J135" s="165">
        <f>'Enhanced - Aggs'!J67</f>
        <v>3.679840472551767</v>
      </c>
      <c r="K135" s="107">
        <f>'Enhanced - Aggs'!K67</f>
        <v>0.10499624994566825</v>
      </c>
      <c r="L135" s="110">
        <f>'Enhanced - Aggs'!L67</f>
        <v>15971462.134185655</v>
      </c>
      <c r="M135" s="111">
        <f>'Enhanced - Aggs'!M67</f>
        <v>3992074.1797699966</v>
      </c>
      <c r="N135" s="107">
        <f>'Enhanced - Aggs'!N67</f>
        <v>0.33324525384441694</v>
      </c>
      <c r="O135" s="105">
        <f>'Enhanced - Aggs'!O67</f>
        <v>3769890.785521803</v>
      </c>
      <c r="P135" s="106">
        <f>'Enhanced - Aggs'!P67</f>
        <v>645008.74747117655</v>
      </c>
      <c r="Q135" s="107">
        <f>'Enhanced - Aggs'!Q67</f>
        <v>0.20641059074138615</v>
      </c>
    </row>
    <row r="136" spans="2:17" ht="15" thickBot="1">
      <c r="B136" s="333"/>
      <c r="C136" s="250" t="s">
        <v>228</v>
      </c>
      <c r="D136" s="253">
        <f>Enhanced!D74</f>
        <v>193.2595228408812</v>
      </c>
      <c r="E136" s="129">
        <f>Enhanced!E74</f>
        <v>-786.91243946919462</v>
      </c>
      <c r="F136" s="130">
        <f>Enhanced!F74</f>
        <v>-0.8028310028523914</v>
      </c>
      <c r="G136" s="131">
        <f>Enhanced!G74</f>
        <v>8.5488825335192932E-4</v>
      </c>
      <c r="H136" s="132">
        <f>Enhanced!H74</f>
        <v>-2.8207318068321609E-3</v>
      </c>
      <c r="I136" s="214">
        <f>Enhanced!I74</f>
        <v>22.608185462481423</v>
      </c>
      <c r="J136" s="166">
        <f>Enhanced!J74</f>
        <v>1.3143118460810186</v>
      </c>
      <c r="K136" s="130">
        <f>Enhanced!K74</f>
        <v>6.1722534366351459E-2</v>
      </c>
      <c r="L136" s="133">
        <f>Enhanced!L74</f>
        <v>4369.2471347773071</v>
      </c>
      <c r="M136" s="134">
        <f>Enhanced!M74</f>
        <v>-16502.41075299263</v>
      </c>
      <c r="N136" s="130">
        <f>Enhanced!N74</f>
        <v>-0.79066123264996924</v>
      </c>
      <c r="O136" s="128">
        <f>Enhanced!O74</f>
        <v>1766.5404281616211</v>
      </c>
      <c r="P136" s="129">
        <f>Enhanced!P74</f>
        <v>-7150.9754798412323</v>
      </c>
      <c r="Q136" s="130">
        <f>Enhanced!Q74</f>
        <v>-0.80190218370384136</v>
      </c>
    </row>
    <row r="137" spans="2:17" ht="15.45" customHeight="1" thickBot="1">
      <c r="B137" s="332" t="s">
        <v>62</v>
      </c>
      <c r="C137" s="300" t="s">
        <v>88</v>
      </c>
      <c r="D137" s="301">
        <f>'Non-Dairy Alternatives'!D112</f>
        <v>1128382.7264649316</v>
      </c>
      <c r="E137" s="302">
        <f>'Non-Dairy Alternatives'!E112</f>
        <v>-357862.19388806215</v>
      </c>
      <c r="F137" s="303">
        <f>'Non-Dairy Alternatives'!F112</f>
        <v>-0.24078278686602159</v>
      </c>
      <c r="G137" s="304">
        <f>'Non-Dairy Alternatives'!G112</f>
        <v>100.00000000000003</v>
      </c>
      <c r="H137" s="305">
        <f>'Non-Dairy Alternatives'!H112</f>
        <v>0</v>
      </c>
      <c r="I137" s="306">
        <f>'Non-Dairy Alternatives'!I112</f>
        <v>14.235455120136516</v>
      </c>
      <c r="J137" s="307">
        <f>'Non-Dairy Alternatives'!J112</f>
        <v>2.1745169553444512</v>
      </c>
      <c r="K137" s="303">
        <f>'Non-Dairy Alternatives'!K112</f>
        <v>0.1802941799081797</v>
      </c>
      <c r="L137" s="308">
        <f>'Non-Dairy Alternatives'!L112</f>
        <v>16063041.660928812</v>
      </c>
      <c r="M137" s="309">
        <f>'Non-Dairy Alternatives'!M112</f>
        <v>-1862466.4211849533</v>
      </c>
      <c r="N137" s="303">
        <f>'Non-Dairy Alternatives'!N112</f>
        <v>-0.10390034205185733</v>
      </c>
      <c r="O137" s="301">
        <f>'Non-Dairy Alternatives'!O112</f>
        <v>3245172.1386300027</v>
      </c>
      <c r="P137" s="302">
        <f>'Non-Dairy Alternatives'!P112</f>
        <v>-535823.99826962827</v>
      </c>
      <c r="Q137" s="303">
        <f>'Non-Dairy Alternatives'!Q112</f>
        <v>-0.14171503457525275</v>
      </c>
    </row>
    <row r="138" spans="2:17" ht="15.45" customHeight="1">
      <c r="B138" s="338"/>
      <c r="C138" s="82" t="s">
        <v>265</v>
      </c>
      <c r="D138" s="121">
        <f>'Non-Dairy Alternatives'!D113</f>
        <v>302.17446499876678</v>
      </c>
      <c r="E138" s="122">
        <f>'Non-Dairy Alternatives'!E113</f>
        <v>-227.82553500123322</v>
      </c>
      <c r="F138" s="123">
        <f>'Non-Dairy Alternatives'!F113</f>
        <v>-0.42985950000232681</v>
      </c>
      <c r="G138" s="124">
        <f>'Non-Dairy Alternatives'!G113</f>
        <v>2.6779430233342724E-2</v>
      </c>
      <c r="H138" s="125">
        <f>'Non-Dairy Alternatives'!H113</f>
        <v>-8.8809103163239693E-3</v>
      </c>
      <c r="I138" s="213">
        <f>'Non-Dairy Alternatives'!I113</f>
        <v>15.231166939765039</v>
      </c>
      <c r="J138" s="159">
        <f>'Non-Dairy Alternatives'!J113</f>
        <v>-0.41283306023496102</v>
      </c>
      <c r="K138" s="255">
        <f>'Non-Dairy Alternatives'!K113</f>
        <v>-2.6389226555545962E-2</v>
      </c>
      <c r="L138" s="267">
        <f>'Non-Dairy Alternatives'!L113</f>
        <v>4602.4697213304044</v>
      </c>
      <c r="M138" s="127">
        <f>'Non-Dairy Alternatives'!M113</f>
        <v>-3688.8502786695954</v>
      </c>
      <c r="N138" s="123">
        <f>'Non-Dairy Alternatives'!N113</f>
        <v>-0.44490506682525766</v>
      </c>
      <c r="O138" s="121">
        <f>'Non-Dairy Alternatives'!O113</f>
        <v>1208.6978599950671</v>
      </c>
      <c r="P138" s="122">
        <f>'Non-Dairy Alternatives'!P113</f>
        <v>-911.30214000493288</v>
      </c>
      <c r="Q138" s="123">
        <f>'Non-Dairy Alternatives'!Q113</f>
        <v>-0.42985950000232681</v>
      </c>
    </row>
    <row r="139" spans="2:17" ht="15.45" customHeight="1">
      <c r="B139" s="338"/>
      <c r="C139" s="265" t="s">
        <v>85</v>
      </c>
      <c r="D139" s="105">
        <f>'Non-Dairy Alternatives'!D114</f>
        <v>773671.9539116692</v>
      </c>
      <c r="E139" s="106">
        <f>'Non-Dairy Alternatives'!E114</f>
        <v>-434765.11606720986</v>
      </c>
      <c r="F139" s="107">
        <f>'Non-Dairy Alternatives'!F114</f>
        <v>-0.35977472627085882</v>
      </c>
      <c r="G139" s="108">
        <f>'Non-Dairy Alternatives'!G114</f>
        <v>68.564675421386283</v>
      </c>
      <c r="H139" s="109">
        <f>'Non-Dairy Alternatives'!H114</f>
        <v>-12.743395235761312</v>
      </c>
      <c r="I139" s="164">
        <f>'Non-Dairy Alternatives'!I114</f>
        <v>12.346973391708222</v>
      </c>
      <c r="J139" s="165">
        <f>'Non-Dairy Alternatives'!J114</f>
        <v>0.76846774897597392</v>
      </c>
      <c r="K139" s="254">
        <f>'Non-Dairy Alternatives'!K114</f>
        <v>6.6370201188988162E-2</v>
      </c>
      <c r="L139" s="257">
        <f>'Non-Dairy Alternatives'!L114</f>
        <v>9552507.0288582891</v>
      </c>
      <c r="M139" s="111">
        <f>'Non-Dairy Alternatives'!M114</f>
        <v>-4439388.4047789872</v>
      </c>
      <c r="N139" s="107">
        <f>'Non-Dairy Alternatives'!N114</f>
        <v>-0.31728284604718077</v>
      </c>
      <c r="O139" s="105">
        <f>'Non-Dairy Alternatives'!O114</f>
        <v>1814848.5629159492</v>
      </c>
      <c r="P139" s="106">
        <f>'Non-Dairy Alternatives'!P114</f>
        <v>-1128339.7682384388</v>
      </c>
      <c r="Q139" s="107">
        <f>'Non-Dairy Alternatives'!Q114</f>
        <v>-0.38337328138151366</v>
      </c>
    </row>
    <row r="140" spans="2:17" ht="15.45" customHeight="1">
      <c r="B140" s="338"/>
      <c r="C140" s="265" t="s">
        <v>87</v>
      </c>
      <c r="D140" s="105">
        <f>'Non-Dairy Alternatives'!D115</f>
        <v>757.00021559766662</v>
      </c>
      <c r="E140" s="106">
        <f>'Non-Dairy Alternatives'!E115</f>
        <v>-3089.6741117648453</v>
      </c>
      <c r="F140" s="107">
        <f>'Non-Dairy Alternatives'!F115</f>
        <v>-0.80320657503732396</v>
      </c>
      <c r="G140" s="108">
        <f>'Non-Dairy Alternatives'!G115</f>
        <v>6.7087185743195901E-2</v>
      </c>
      <c r="H140" s="109">
        <f>'Non-Dairy Alternatives'!H115</f>
        <v>-0.19173114727078006</v>
      </c>
      <c r="I140" s="164">
        <f>'Non-Dairy Alternatives'!I115</f>
        <v>11.253674319716009</v>
      </c>
      <c r="J140" s="165">
        <f>'Non-Dairy Alternatives'!J115</f>
        <v>0.21327106871120094</v>
      </c>
      <c r="K140" s="254">
        <f>'Non-Dairy Alternatives'!K115</f>
        <v>1.9317325994572775E-2</v>
      </c>
      <c r="L140" s="257">
        <f>'Non-Dairy Alternatives'!L115</f>
        <v>8519.033886290943</v>
      </c>
      <c r="M140" s="111">
        <f>'Non-Dairy Alternatives'!M115</f>
        <v>-33949.801863078865</v>
      </c>
      <c r="N140" s="107">
        <f>'Non-Dairy Alternatives'!N115</f>
        <v>-0.79940505229373149</v>
      </c>
      <c r="O140" s="105">
        <f>'Non-Dairy Alternatives'!O115</f>
        <v>1528.6548867655542</v>
      </c>
      <c r="P140" s="106">
        <f>'Non-Dairy Alternatives'!P115</f>
        <v>-6207.8321089057627</v>
      </c>
      <c r="Q140" s="107">
        <f>'Non-Dairy Alternatives'!Q115</f>
        <v>-0.80240968702967375</v>
      </c>
    </row>
    <row r="141" spans="2:17" ht="15.45" customHeight="1">
      <c r="B141" s="338"/>
      <c r="C141" s="265" t="s">
        <v>261</v>
      </c>
      <c r="D141" s="105">
        <f>'Non-Dairy Alternatives'!D116</f>
        <v>93781.831152285638</v>
      </c>
      <c r="E141" s="106">
        <f>'Non-Dairy Alternatives'!E116</f>
        <v>72495.669460612495</v>
      </c>
      <c r="F141" s="107">
        <f>'Non-Dairy Alternatives'!F116</f>
        <v>3.4057652342729225</v>
      </c>
      <c r="G141" s="108">
        <f>'Non-Dairy Alternatives'!G116</f>
        <v>8.3111721717055413</v>
      </c>
      <c r="H141" s="109">
        <f>'Non-Dairy Alternatives'!H116</f>
        <v>6.8789612756294405</v>
      </c>
      <c r="I141" s="164">
        <f>'Non-Dairy Alternatives'!I116</f>
        <v>27.350994721925691</v>
      </c>
      <c r="J141" s="165">
        <f>'Non-Dairy Alternatives'!J116</f>
        <v>9.2338878107530427</v>
      </c>
      <c r="K141" s="254">
        <f>'Non-Dairy Alternatives'!K116</f>
        <v>0.50967783410598477</v>
      </c>
      <c r="L141" s="257">
        <f>'Non-Dairy Alternatives'!L116</f>
        <v>2565026.3688586908</v>
      </c>
      <c r="M141" s="111">
        <f>'Non-Dairy Alternatives'!M116</f>
        <v>2179382.7017621407</v>
      </c>
      <c r="N141" s="107">
        <f>'Non-Dairy Alternatives'!N116</f>
        <v>5.6512861164565917</v>
      </c>
      <c r="O141" s="105">
        <f>'Non-Dairy Alternatives'!O116</f>
        <v>683626.54163008602</v>
      </c>
      <c r="P141" s="106">
        <f>'Non-Dairy Alternatives'!P116</f>
        <v>573347.31450320315</v>
      </c>
      <c r="Q141" s="107">
        <f>'Non-Dairy Alternatives'!Q116</f>
        <v>5.1990508950841008</v>
      </c>
    </row>
    <row r="142" spans="2:17">
      <c r="B142" s="334"/>
      <c r="C142" s="265" t="s">
        <v>262</v>
      </c>
      <c r="D142" s="105" t="e">
        <f>'Non-Dairy Alternatives'!#REF!</f>
        <v>#REF!</v>
      </c>
      <c r="E142" s="106" t="e">
        <f>'Non-Dairy Alternatives'!#REF!</f>
        <v>#REF!</v>
      </c>
      <c r="F142" s="107" t="e">
        <f>'Non-Dairy Alternatives'!#REF!</f>
        <v>#REF!</v>
      </c>
      <c r="G142" s="108" t="e">
        <f>'Non-Dairy Alternatives'!#REF!</f>
        <v>#REF!</v>
      </c>
      <c r="H142" s="109" t="e">
        <f>'Non-Dairy Alternatives'!#REF!</f>
        <v>#REF!</v>
      </c>
      <c r="I142" s="164" t="e">
        <f>'Non-Dairy Alternatives'!#REF!</f>
        <v>#REF!</v>
      </c>
      <c r="J142" s="165" t="e">
        <f>'Non-Dairy Alternatives'!#REF!</f>
        <v>#REF!</v>
      </c>
      <c r="K142" s="254" t="e">
        <f>'Non-Dairy Alternatives'!#REF!</f>
        <v>#REF!</v>
      </c>
      <c r="L142" s="257" t="e">
        <f>'Non-Dairy Alternatives'!#REF!</f>
        <v>#REF!</v>
      </c>
      <c r="M142" s="111" t="e">
        <f>'Non-Dairy Alternatives'!#REF!</f>
        <v>#REF!</v>
      </c>
      <c r="N142" s="107" t="e">
        <f>'Non-Dairy Alternatives'!#REF!</f>
        <v>#REF!</v>
      </c>
      <c r="O142" s="105" t="e">
        <f>'Non-Dairy Alternatives'!#REF!</f>
        <v>#REF!</v>
      </c>
      <c r="P142" s="106" t="e">
        <f>'Non-Dairy Alternatives'!#REF!</f>
        <v>#REF!</v>
      </c>
      <c r="Q142" s="107" t="e">
        <f>'Non-Dairy Alternatives'!#REF!</f>
        <v>#REF!</v>
      </c>
    </row>
    <row r="143" spans="2:17">
      <c r="B143" s="334"/>
      <c r="C143" s="265" t="s">
        <v>263</v>
      </c>
      <c r="D143" s="105">
        <f>'Non-Dairy Alternatives'!D117</f>
        <v>0</v>
      </c>
      <c r="E143" s="106">
        <f>'Non-Dairy Alternatives'!E117</f>
        <v>0</v>
      </c>
      <c r="F143" s="107">
        <f>'Non-Dairy Alternatives'!F117</f>
        <v>0</v>
      </c>
      <c r="G143" s="108">
        <f>'Non-Dairy Alternatives'!G117</f>
        <v>0</v>
      </c>
      <c r="H143" s="109">
        <f>'Non-Dairy Alternatives'!H117</f>
        <v>0</v>
      </c>
      <c r="I143" s="164">
        <f>'Non-Dairy Alternatives'!I117</f>
        <v>0</v>
      </c>
      <c r="J143" s="165">
        <f>'Non-Dairy Alternatives'!J117</f>
        <v>0</v>
      </c>
      <c r="K143" s="254">
        <f>'Non-Dairy Alternatives'!K117</f>
        <v>0</v>
      </c>
      <c r="L143" s="257">
        <f>'Non-Dairy Alternatives'!L117</f>
        <v>0</v>
      </c>
      <c r="M143" s="111">
        <f>'Non-Dairy Alternatives'!M117</f>
        <v>0</v>
      </c>
      <c r="N143" s="107">
        <f>'Non-Dairy Alternatives'!N117</f>
        <v>0</v>
      </c>
      <c r="O143" s="105">
        <f>'Non-Dairy Alternatives'!O117</f>
        <v>0</v>
      </c>
      <c r="P143" s="106">
        <f>'Non-Dairy Alternatives'!P117</f>
        <v>0</v>
      </c>
      <c r="Q143" s="107">
        <f>'Non-Dairy Alternatives'!Q117</f>
        <v>0</v>
      </c>
    </row>
    <row r="144" spans="2:17">
      <c r="B144" s="334"/>
      <c r="C144" s="265" t="s">
        <v>264</v>
      </c>
      <c r="D144" s="105">
        <f>'Non-Dairy Alternatives'!D118</f>
        <v>1</v>
      </c>
      <c r="E144" s="106">
        <f>'Non-Dairy Alternatives'!E118</f>
        <v>-2025.7106517100146</v>
      </c>
      <c r="F144" s="107">
        <f>'Non-Dairy Alternatives'!F118</f>
        <v>-0.99950658965592531</v>
      </c>
      <c r="G144" s="108">
        <f>'Non-Dairy Alternatives'!G118</f>
        <v>8.8622412993937178E-5</v>
      </c>
      <c r="H144" s="109">
        <f>'Non-Dairy Alternatives'!H118</f>
        <v>-0.13627589086175335</v>
      </c>
      <c r="I144" s="164">
        <f>'Non-Dairy Alternatives'!I118</f>
        <v>11.84</v>
      </c>
      <c r="J144" s="165">
        <f>'Non-Dairy Alternatives'!J118</f>
        <v>1.2780975530702943</v>
      </c>
      <c r="K144" s="254">
        <f>'Non-Dairy Alternatives'!K118</f>
        <v>0.12101016455059486</v>
      </c>
      <c r="L144" s="257">
        <f>'Non-Dairy Alternatives'!L118</f>
        <v>11.84</v>
      </c>
      <c r="M144" s="111">
        <f>'Non-Dairy Alternatives'!M118</f>
        <v>-21394.080191514502</v>
      </c>
      <c r="N144" s="107">
        <f>'Non-Dairy Alternatives'!N118</f>
        <v>-0.99944688198899789</v>
      </c>
      <c r="O144" s="105">
        <f>'Non-Dairy Alternatives'!O118</f>
        <v>8</v>
      </c>
      <c r="P144" s="106">
        <f>'Non-Dairy Alternatives'!P118</f>
        <v>-16205.685213680117</v>
      </c>
      <c r="Q144" s="107">
        <f>'Non-Dairy Alternatives'!Q118</f>
        <v>-0.99950658965592531</v>
      </c>
    </row>
    <row r="145" spans="2:17">
      <c r="B145" s="334"/>
      <c r="C145" s="265" t="s">
        <v>229</v>
      </c>
      <c r="D145" s="105">
        <f>'Non-Dairy Alternatives'!D119</f>
        <v>247851.94613487786</v>
      </c>
      <c r="E145" s="106">
        <f>'Non-Dairy Alternatives'!E119</f>
        <v>24986.404654447018</v>
      </c>
      <c r="F145" s="107">
        <f>'Non-Dairy Alternatives'!F119</f>
        <v>0.11211425727131083</v>
      </c>
      <c r="G145" s="108">
        <f>'Non-Dairy Alternatives'!G119</f>
        <v>21.96523753171622</v>
      </c>
      <c r="H145" s="109">
        <f>'Non-Dairy Alternatives'!H119</f>
        <v>6.9700278977954042</v>
      </c>
      <c r="I145" s="164">
        <f>'Non-Dairy Alternatives'!I119</f>
        <v>15.315537033478478</v>
      </c>
      <c r="J145" s="165">
        <f>'Non-Dairy Alternatives'!J119</f>
        <v>1.0853533299264999</v>
      </c>
      <c r="K145" s="254">
        <f>'Non-Dairy Alternatives'!K119</f>
        <v>7.6271210023492964E-2</v>
      </c>
      <c r="L145" s="257">
        <f>'Non-Dairy Alternatives'!L119</f>
        <v>3795985.6598484349</v>
      </c>
      <c r="M145" s="111">
        <f>'Non-Dairy Alternatives'!M119</f>
        <v>624568.06339032063</v>
      </c>
      <c r="N145" s="107">
        <f>'Non-Dairy Alternatives'!N119</f>
        <v>0.19693655735777194</v>
      </c>
      <c r="O145" s="105">
        <f>'Non-Dairy Alternatives'!O119</f>
        <v>719769.69860797934</v>
      </c>
      <c r="P145" s="106">
        <f>'Non-Dairy Alternatives'!P119</f>
        <v>72931.85095384554</v>
      </c>
      <c r="Q145" s="107">
        <f>'Non-Dairy Alternatives'!Q119</f>
        <v>0.11275136607782794</v>
      </c>
    </row>
    <row r="146" spans="2:17">
      <c r="B146" s="334"/>
      <c r="C146" s="265" t="s">
        <v>230</v>
      </c>
      <c r="D146" s="105">
        <f>'Non-Dairy Alternatives'!D120</f>
        <v>4.6370987892150879</v>
      </c>
      <c r="E146" s="106">
        <f>'Non-Dairy Alternatives'!E120</f>
        <v>-104.82843933999538</v>
      </c>
      <c r="F146" s="107">
        <f>'Non-Dairy Alternatives'!F120</f>
        <v>-0.95763873390233945</v>
      </c>
      <c r="G146" s="108">
        <f>'Non-Dairy Alternatives'!G120</f>
        <v>4.1095088399150558E-4</v>
      </c>
      <c r="H146" s="109">
        <f>'Non-Dairy Alternatives'!H120</f>
        <v>-6.9542913200465505E-3</v>
      </c>
      <c r="I146" s="164">
        <f>'Non-Dairy Alternatives'!I120</f>
        <v>17.306666666666665</v>
      </c>
      <c r="J146" s="165">
        <f>'Non-Dairy Alternatives'!J120</f>
        <v>0.5565158591964483</v>
      </c>
      <c r="K146" s="254">
        <f>'Non-Dairy Alternatives'!K120</f>
        <v>3.3224528279963535E-2</v>
      </c>
      <c r="L146" s="257">
        <f>'Non-Dairy Alternatives'!L120</f>
        <v>80.252723045349114</v>
      </c>
      <c r="M146" s="111">
        <f>'Non-Dairy Alternatives'!M120</f>
        <v>-1753.3115488398075</v>
      </c>
      <c r="N146" s="107">
        <f>'Non-Dairy Alternatives'!N120</f>
        <v>-0.95623130081890273</v>
      </c>
      <c r="O146" s="105">
        <f>'Non-Dairy Alternatives'!O120</f>
        <v>12.365596771240234</v>
      </c>
      <c r="P146" s="106">
        <f>'Non-Dairy Alternatives'!P120</f>
        <v>-279.54250490665436</v>
      </c>
      <c r="Q146" s="107">
        <f>'Non-Dairy Alternatives'!Q120</f>
        <v>-0.95763873390233945</v>
      </c>
    </row>
    <row r="147" spans="2:17">
      <c r="B147" s="334"/>
      <c r="C147" s="83" t="s">
        <v>230</v>
      </c>
      <c r="D147" s="105">
        <f>'Non-Dairy Alternatives'!D121</f>
        <v>0.25007951259613037</v>
      </c>
      <c r="E147" s="106">
        <f>'Non-Dairy Alternatives'!E121</f>
        <v>0.25007951259613037</v>
      </c>
      <c r="F147" s="107">
        <f>'Non-Dairy Alternatives'!F121</f>
        <v>0</v>
      </c>
      <c r="G147" s="108">
        <f>'Non-Dairy Alternatives'!G121</f>
        <v>2.2162649846616781E-5</v>
      </c>
      <c r="H147" s="109">
        <f>'Non-Dairy Alternatives'!H121</f>
        <v>2.2162649846616781E-5</v>
      </c>
      <c r="I147" s="164">
        <f>'Non-Dairy Alternatives'!I121</f>
        <v>12</v>
      </c>
      <c r="J147" s="165">
        <f>'Non-Dairy Alternatives'!J121</f>
        <v>12</v>
      </c>
      <c r="K147" s="254">
        <f>'Non-Dairy Alternatives'!K121</f>
        <v>0</v>
      </c>
      <c r="L147" s="257">
        <f>'Non-Dairy Alternatives'!L121</f>
        <v>3.0009541511535645</v>
      </c>
      <c r="M147" s="111">
        <f>'Non-Dairy Alternatives'!M121</f>
        <v>3.0009541511535645</v>
      </c>
      <c r="N147" s="107">
        <f>'Non-Dairy Alternatives'!N121</f>
        <v>0</v>
      </c>
      <c r="O147" s="105">
        <f>'Non-Dairy Alternatives'!O121</f>
        <v>1.0003180503845215</v>
      </c>
      <c r="P147" s="106">
        <f>'Non-Dairy Alternatives'!P121</f>
        <v>1.0003180503845215</v>
      </c>
      <c r="Q147" s="107">
        <f>'Non-Dairy Alternatives'!Q121</f>
        <v>0</v>
      </c>
    </row>
    <row r="148" spans="2:17" ht="15" thickBot="1">
      <c r="B148" s="333"/>
      <c r="C148" s="266" t="s">
        <v>86</v>
      </c>
      <c r="D148" s="128">
        <f>'Non-Dairy Alternatives'!D122</f>
        <v>12011.933407202545</v>
      </c>
      <c r="E148" s="129">
        <f>'Non-Dairy Alternatives'!E122</f>
        <v>-15131.363277604447</v>
      </c>
      <c r="F148" s="130">
        <f>'Non-Dairy Alternatives'!F122</f>
        <v>-0.55746225129956217</v>
      </c>
      <c r="G148" s="131">
        <f>'Non-Dairy Alternatives'!G122</f>
        <v>1.0645265232687748</v>
      </c>
      <c r="H148" s="132">
        <f>'Non-Dairy Alternatives'!H122</f>
        <v>-0.76177386054416152</v>
      </c>
      <c r="I148" s="214">
        <f>'Non-Dairy Alternatives'!I122</f>
        <v>11.347549262705792</v>
      </c>
      <c r="J148" s="166">
        <f>'Non-Dairy Alternatives'!J122</f>
        <v>0.20108653850772562</v>
      </c>
      <c r="K148" s="256">
        <f>'Non-Dairy Alternatives'!K122</f>
        <v>1.8040390344748837E-2</v>
      </c>
      <c r="L148" s="258">
        <f>'Non-Dairy Alternatives'!L122</f>
        <v>136306.0060785723</v>
      </c>
      <c r="M148" s="134">
        <f>'Non-Dairy Alternatives'!M122</f>
        <v>-166245.7386304778</v>
      </c>
      <c r="N148" s="130">
        <f>'Non-Dairy Alternatives'!N122</f>
        <v>-0.54947869757071988</v>
      </c>
      <c r="O148" s="128">
        <f>'Non-Dairy Alternatives'!O122</f>
        <v>24168.61681440509</v>
      </c>
      <c r="P148" s="129">
        <f>'Non-Dairy Alternatives'!P122</f>
        <v>-30160.03383879234</v>
      </c>
      <c r="Q148" s="130">
        <f>'Non-Dairy Alternatives'!Q122</f>
        <v>-0.55514049173274138</v>
      </c>
    </row>
    <row r="149" spans="2:17">
      <c r="B149" s="236"/>
      <c r="C149" s="82" t="s">
        <v>207</v>
      </c>
      <c r="D149" s="121">
        <f>'Trad vs Value Add'!D49</f>
        <v>661385.37919683813</v>
      </c>
      <c r="E149" s="122">
        <f>'Trad vs Value Add'!E49</f>
        <v>-160370.04720114765</v>
      </c>
      <c r="F149" s="123">
        <f>'Trad vs Value Add'!F49</f>
        <v>-0.19515544655920355</v>
      </c>
      <c r="G149" s="124">
        <f>'Trad vs Value Add'!G49</f>
        <v>2.9256544945503924</v>
      </c>
      <c r="H149" s="125">
        <f>'Trad vs Value Add'!H49</f>
        <v>-0.15590756392241367</v>
      </c>
      <c r="I149" s="213">
        <f>'Trad vs Value Add'!I49</f>
        <v>14.274425809221196</v>
      </c>
      <c r="J149" s="159">
        <f>'Trad vs Value Add'!J49</f>
        <v>0.99341333514116315</v>
      </c>
      <c r="K149" s="123">
        <f>'Trad vs Value Add'!K49</f>
        <v>7.4799518265641587E-2</v>
      </c>
      <c r="L149" s="126">
        <f>'Trad vs Value Add'!L49</f>
        <v>9440896.526648894</v>
      </c>
      <c r="M149" s="127">
        <f>'Trad vs Value Add'!M49</f>
        <v>-1472847.5419857111</v>
      </c>
      <c r="N149" s="123">
        <f>'Trad vs Value Add'!N49</f>
        <v>-0.13495346168310651</v>
      </c>
      <c r="O149" s="121">
        <f>'Trad vs Value Add'!O49</f>
        <v>3658932.4523148104</v>
      </c>
      <c r="P149" s="122">
        <f>'Trad vs Value Add'!P49</f>
        <v>-648822.48921698285</v>
      </c>
      <c r="Q149" s="123">
        <f>'Trad vs Value Add'!Q49</f>
        <v>-0.15061731644982299</v>
      </c>
    </row>
    <row r="150" spans="2:17">
      <c r="B150" s="236" t="s">
        <v>220</v>
      </c>
      <c r="C150" s="83" t="s">
        <v>208</v>
      </c>
      <c r="D150" s="105">
        <f>'Trad vs Value Add'!D50</f>
        <v>18652066.557314835</v>
      </c>
      <c r="E150" s="106">
        <f>'Trad vs Value Add'!E50</f>
        <v>-4012452.6290736794</v>
      </c>
      <c r="F150" s="107">
        <f>'Trad vs Value Add'!F50</f>
        <v>-0.17703674170522057</v>
      </c>
      <c r="G150" s="108">
        <f>'Trad vs Value Add'!G50</f>
        <v>82.507875245637251</v>
      </c>
      <c r="H150" s="109">
        <f>'Trad vs Value Add'!H50</f>
        <v>-2.4834982880234122</v>
      </c>
      <c r="I150" s="215">
        <f>'Trad vs Value Add'!I50</f>
        <v>5.6927507368429424</v>
      </c>
      <c r="J150" s="165">
        <f>'Trad vs Value Add'!J50</f>
        <v>-2.9166389056561215E-2</v>
      </c>
      <c r="K150" s="107">
        <f>'Trad vs Value Add'!K50</f>
        <v>-5.0973106416629839E-3</v>
      </c>
      <c r="L150" s="110">
        <f>'Trad vs Value Add'!L50</f>
        <v>106181565.63779764</v>
      </c>
      <c r="M150" s="111">
        <f>'Trad vs Value Add'!M50</f>
        <v>-23502934.84507668</v>
      </c>
      <c r="N150" s="107">
        <f>'Trad vs Value Add'!N50</f>
        <v>-0.18123164107942411</v>
      </c>
      <c r="O150" s="105">
        <f>'Trad vs Value Add'!O50</f>
        <v>25906240.628413782</v>
      </c>
      <c r="P150" s="106">
        <f>'Trad vs Value Add'!P50</f>
        <v>-5110672.0161069073</v>
      </c>
      <c r="Q150" s="107">
        <f>'Trad vs Value Add'!Q50</f>
        <v>-0.16477049391341456</v>
      </c>
    </row>
    <row r="151" spans="2:17">
      <c r="B151" s="236" t="s">
        <v>218</v>
      </c>
      <c r="C151" s="83" t="s">
        <v>209</v>
      </c>
      <c r="D151" s="105">
        <f>'Trad vs Value Add'!D51</f>
        <v>600625.02691502345</v>
      </c>
      <c r="E151" s="106">
        <f>'Trad vs Value Add'!E51</f>
        <v>-10127.482480653794</v>
      </c>
      <c r="F151" s="107">
        <f>'Trad vs Value Add'!F51</f>
        <v>-1.6581974408381325E-2</v>
      </c>
      <c r="G151" s="108">
        <f>'Trad vs Value Add'!G51</f>
        <v>2.6568795815645232</v>
      </c>
      <c r="H151" s="109">
        <f>'Trad vs Value Add'!H51</f>
        <v>0.36657312344900905</v>
      </c>
      <c r="I151" s="215">
        <f>'Trad vs Value Add'!I51</f>
        <v>17.332759114386473</v>
      </c>
      <c r="J151" s="165">
        <f>'Trad vs Value Add'!J51</f>
        <v>0.50253364244802157</v>
      </c>
      <c r="K151" s="107">
        <f>'Trad vs Value Add'!K51</f>
        <v>2.9858996439822583E-2</v>
      </c>
      <c r="L151" s="110">
        <f>'Trad vs Value Add'!L51</f>
        <v>10410488.909589993</v>
      </c>
      <c r="M151" s="111">
        <f>'Trad vs Value Add'!M51</f>
        <v>131386.46890853718</v>
      </c>
      <c r="N151" s="107">
        <f>'Trad vs Value Add'!N51</f>
        <v>1.2781900916616108E-2</v>
      </c>
      <c r="O151" s="105">
        <f>'Trad vs Value Add'!O51</f>
        <v>3211763.272841624</v>
      </c>
      <c r="P151" s="106">
        <f>'Trad vs Value Add'!P51</f>
        <v>-199671.01523994049</v>
      </c>
      <c r="Q151" s="107">
        <f>'Trad vs Value Add'!Q51</f>
        <v>-5.8529931512245656E-2</v>
      </c>
    </row>
    <row r="152" spans="2:17" ht="15" thickBot="1">
      <c r="B152" s="236"/>
      <c r="C152" s="84" t="s">
        <v>210</v>
      </c>
      <c r="D152" s="128">
        <f>'Trad vs Value Add'!D52</f>
        <v>2649431.7728340216</v>
      </c>
      <c r="E152" s="129">
        <f>'Trad vs Value Add'!E52</f>
        <v>122117.90542884963</v>
      </c>
      <c r="F152" s="130">
        <f>'Trad vs Value Add'!F52</f>
        <v>4.8319247958794199E-2</v>
      </c>
      <c r="G152" s="131">
        <f>'Trad vs Value Add'!G52</f>
        <v>11.719826621521914</v>
      </c>
      <c r="H152" s="132">
        <f>'Trad vs Value Add'!H52</f>
        <v>2.2424635601235288</v>
      </c>
      <c r="I152" s="214">
        <f>'Trad vs Value Add'!I52</f>
        <v>12.258371132883749</v>
      </c>
      <c r="J152" s="166">
        <f>'Trad vs Value Add'!J52</f>
        <v>0.45337618576652794</v>
      </c>
      <c r="K152" s="130">
        <f>'Trad vs Value Add'!K52</f>
        <v>3.8405453606504283E-2</v>
      </c>
      <c r="L152" s="133">
        <f>'Trad vs Value Add'!L52</f>
        <v>32477717.962653585</v>
      </c>
      <c r="M152" s="134">
        <f>'Trad vs Value Add'!M52</f>
        <v>2642790.528156247</v>
      </c>
      <c r="N152" s="130">
        <f>'Trad vs Value Add'!N52</f>
        <v>8.8580424201081115E-2</v>
      </c>
      <c r="O152" s="128">
        <f>'Trad vs Value Add'!O52</f>
        <v>6484827.0385648729</v>
      </c>
      <c r="P152" s="129">
        <f>'Trad vs Value Add'!P52</f>
        <v>414156.46260229498</v>
      </c>
      <c r="Q152" s="130">
        <f>'Trad vs Value Add'!Q52</f>
        <v>6.8222522935470847E-2</v>
      </c>
    </row>
    <row r="153" spans="2:17">
      <c r="B153" s="332" t="s">
        <v>219</v>
      </c>
      <c r="C153" s="82" t="s">
        <v>216</v>
      </c>
      <c r="D153" s="121">
        <f>Filtration!D29</f>
        <v>21133400.068950474</v>
      </c>
      <c r="E153" s="122">
        <f>Filtration!E29</f>
        <v>-4241630.0284384452</v>
      </c>
      <c r="F153" s="123">
        <f>Filtration!F29</f>
        <v>-0.16715763536670278</v>
      </c>
      <c r="G153" s="124">
        <f>Filtration!G29</f>
        <v>93.484115073634385</v>
      </c>
      <c r="H153" s="125">
        <f>Filtration!H29</f>
        <v>-1.6716057999976499</v>
      </c>
      <c r="I153" s="213">
        <f>Filtration!I29</f>
        <v>6.5383576599248956</v>
      </c>
      <c r="J153" s="159">
        <f>Filtration!J29</f>
        <v>0.10179284329727878</v>
      </c>
      <c r="K153" s="123">
        <f>Filtration!K29</f>
        <v>1.5814777944023296E-2</v>
      </c>
      <c r="L153" s="126">
        <f>Filtration!L29</f>
        <v>138177728.22107965</v>
      </c>
      <c r="M153" s="127">
        <f>Filtration!M29</f>
        <v>-25150297.724640727</v>
      </c>
      <c r="N153" s="123">
        <f>Filtration!N29</f>
        <v>-0.15398641830765195</v>
      </c>
      <c r="O153" s="121">
        <f>Filtration!O29</f>
        <v>33957046.027641132</v>
      </c>
      <c r="P153" s="122">
        <f>Filtration!P29</f>
        <v>-5765982.4744734243</v>
      </c>
      <c r="Q153" s="123">
        <f>Filtration!Q29</f>
        <v>-0.14515465441328287</v>
      </c>
    </row>
    <row r="154" spans="2:17" ht="15" thickBot="1">
      <c r="B154" s="333"/>
      <c r="C154" s="84" t="s">
        <v>217</v>
      </c>
      <c r="D154" s="128">
        <f>Filtration!D30</f>
        <v>1473007.5033994787</v>
      </c>
      <c r="E154" s="129">
        <f>Filtration!E30</f>
        <v>181191.02086786903</v>
      </c>
      <c r="F154" s="130">
        <f>Filtration!F30</f>
        <v>0.14026065104292817</v>
      </c>
      <c r="G154" s="131">
        <f>Filtration!G30</f>
        <v>6.515884926365394</v>
      </c>
      <c r="H154" s="132">
        <f>Filtration!H30</f>
        <v>1.6716057999976268</v>
      </c>
      <c r="I154" s="214">
        <f>Filtration!I30</f>
        <v>14.348107416838497</v>
      </c>
      <c r="J154" s="166">
        <f>Filtration!J30</f>
        <v>0.29278416144702746</v>
      </c>
      <c r="K154" s="130">
        <f>Filtration!K30</f>
        <v>2.0830837976972081E-2</v>
      </c>
      <c r="L154" s="133">
        <f>Filtration!L30</f>
        <v>21134869.884584818</v>
      </c>
      <c r="M154" s="134">
        <f>Filtration!M30</f>
        <v>2977971.6359602772</v>
      </c>
      <c r="N154" s="130">
        <f>Filtration!N30</f>
        <v>0.16401323591632017</v>
      </c>
      <c r="O154" s="128">
        <f>Filtration!O30</f>
        <v>5478212.5773476008</v>
      </c>
      <c r="P154" s="129">
        <f>Filtration!P30</f>
        <v>205280.63542034198</v>
      </c>
      <c r="Q154" s="130">
        <f>Filtration!Q30</f>
        <v>3.8931023134979405E-2</v>
      </c>
    </row>
    <row r="155" spans="2:17">
      <c r="B155" s="103"/>
      <c r="C155" s="80"/>
      <c r="D155" s="61"/>
      <c r="E155" s="61"/>
      <c r="F155" s="62"/>
      <c r="G155" s="63"/>
      <c r="H155" s="63"/>
      <c r="I155" s="171"/>
      <c r="J155" s="171"/>
      <c r="K155" s="62"/>
      <c r="L155" s="64"/>
      <c r="M155" s="64"/>
      <c r="N155" s="62"/>
      <c r="O155" s="61"/>
      <c r="P155" s="61"/>
      <c r="Q155" s="62"/>
    </row>
    <row r="156" spans="2:17" ht="23.4">
      <c r="B156" s="345" t="s">
        <v>139</v>
      </c>
      <c r="C156" s="345"/>
      <c r="D156" s="345"/>
      <c r="E156" s="345"/>
      <c r="F156" s="345"/>
      <c r="G156" s="345"/>
      <c r="H156" s="345"/>
      <c r="I156" s="345"/>
      <c r="J156" s="345"/>
      <c r="K156" s="345"/>
      <c r="L156" s="345"/>
      <c r="M156" s="345"/>
      <c r="N156" s="345"/>
      <c r="O156" s="345"/>
      <c r="P156" s="345"/>
      <c r="Q156" s="345"/>
    </row>
    <row r="157" spans="2:17">
      <c r="B157" s="335" t="s">
        <v>15</v>
      </c>
      <c r="C157" s="335"/>
      <c r="D157" s="335"/>
      <c r="E157" s="335"/>
      <c r="F157" s="335"/>
      <c r="G157" s="335"/>
      <c r="H157" s="335"/>
      <c r="I157" s="335"/>
      <c r="J157" s="335"/>
      <c r="K157" s="335"/>
      <c r="L157" s="335"/>
      <c r="M157" s="335"/>
      <c r="N157" s="335"/>
      <c r="O157" s="335"/>
      <c r="P157" s="335"/>
      <c r="Q157" s="335"/>
    </row>
    <row r="158" spans="2:17">
      <c r="B158" s="335" t="str">
        <f>'HOME PAGE'!H7</f>
        <v>YTD ENDING 05-19-2024</v>
      </c>
      <c r="C158" s="335"/>
      <c r="D158" s="335"/>
      <c r="E158" s="335"/>
      <c r="F158" s="335"/>
      <c r="G158" s="335"/>
      <c r="H158" s="335"/>
      <c r="I158" s="335"/>
      <c r="J158" s="335"/>
      <c r="K158" s="335"/>
      <c r="L158" s="335"/>
      <c r="M158" s="335"/>
      <c r="N158" s="335"/>
      <c r="O158" s="335"/>
      <c r="P158" s="335"/>
      <c r="Q158" s="335"/>
    </row>
    <row r="159" spans="2:17">
      <c r="D159" s="329" t="s">
        <v>76</v>
      </c>
      <c r="E159" s="330"/>
      <c r="F159" s="331"/>
      <c r="G159" s="336" t="s">
        <v>19</v>
      </c>
      <c r="H159" s="337"/>
      <c r="I159" s="329" t="s">
        <v>20</v>
      </c>
      <c r="J159" s="330"/>
      <c r="K159" s="331"/>
      <c r="L159" s="336" t="s">
        <v>21</v>
      </c>
      <c r="M159" s="330"/>
      <c r="N159" s="337"/>
      <c r="O159" s="329" t="s">
        <v>22</v>
      </c>
      <c r="P159" s="330"/>
      <c r="Q159" s="331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300" t="s">
        <v>77</v>
      </c>
      <c r="D161" s="301">
        <f>'Segment Data'!E102</f>
        <v>8276826.9760014992</v>
      </c>
      <c r="E161" s="302">
        <f>'Segment Data'!F102</f>
        <v>-1371137.712636793</v>
      </c>
      <c r="F161" s="303">
        <f>'Segment Data'!G102</f>
        <v>-0.14211678389033516</v>
      </c>
      <c r="G161" s="304">
        <f>'Segment Data'!H102</f>
        <v>100</v>
      </c>
      <c r="H161" s="305">
        <f>'Segment Data'!I102</f>
        <v>0</v>
      </c>
      <c r="I161" s="306">
        <f>'Segment Data'!J102</f>
        <v>0</v>
      </c>
      <c r="J161" s="307">
        <f>'Segment Data'!K102</f>
        <v>7.206698260128082</v>
      </c>
      <c r="K161" s="303">
        <f>'Segment Data'!L102</f>
        <v>0.32843485656125626</v>
      </c>
      <c r="L161" s="308">
        <f>'Segment Data'!M102</f>
        <v>4.7749677104680449E-2</v>
      </c>
      <c r="M161" s="309">
        <f>'Segment Data'!N102</f>
        <v>59648594.56733118</v>
      </c>
      <c r="N161" s="303">
        <f>'Segment Data'!O102</f>
        <v>-6712647.8694345877</v>
      </c>
      <c r="O161" s="301">
        <f>'Segment Data'!P102</f>
        <v>-0.10115313732757383</v>
      </c>
      <c r="P161" s="302">
        <f>'Segment Data'!Q102</f>
        <v>14555107.48462926</v>
      </c>
      <c r="Q161" s="303">
        <f>'Segment Data'!R102</f>
        <v>-1973130.4668065924</v>
      </c>
    </row>
    <row r="162" spans="2:17">
      <c r="B162" s="332" t="s">
        <v>111</v>
      </c>
      <c r="C162" s="82" t="s">
        <v>111</v>
      </c>
      <c r="D162" s="121">
        <f>'Segment Data'!E105</f>
        <v>7795440.8978857733</v>
      </c>
      <c r="E162" s="122">
        <f>'Segment Data'!F105</f>
        <v>-1319688.6347845737</v>
      </c>
      <c r="F162" s="123">
        <f>'Segment Data'!G105</f>
        <v>-0.14478001986198444</v>
      </c>
      <c r="G162" s="124">
        <f>'Segment Data'!H105</f>
        <v>94.183929668803088</v>
      </c>
      <c r="H162" s="125">
        <f>'Segment Data'!I105</f>
        <v>-0.29329767226059289</v>
      </c>
      <c r="I162" s="158">
        <f>'Segment Data'!J105</f>
        <v>0</v>
      </c>
      <c r="J162" s="159">
        <f>'Segment Data'!K105</f>
        <v>6.6556879836405161</v>
      </c>
      <c r="K162" s="123">
        <f>'Segment Data'!L105</f>
        <v>0.27831216832125705</v>
      </c>
      <c r="L162" s="126">
        <f>'Segment Data'!M105</f>
        <v>4.3640546892769937E-2</v>
      </c>
      <c r="M162" s="127">
        <f>'Segment Data'!N105</f>
        <v>51884022.311238177</v>
      </c>
      <c r="N162" s="123">
        <f>'Segment Data'!O105</f>
        <v>-6246584.3239160329</v>
      </c>
      <c r="O162" s="121">
        <f>'Segment Data'!P105</f>
        <v>-0.10745775221513756</v>
      </c>
      <c r="P162" s="122">
        <f>'Segment Data'!Q105</f>
        <v>11942804.944361446</v>
      </c>
      <c r="Q162" s="123">
        <f>'Segment Data'!R105</f>
        <v>-1703507.6326886863</v>
      </c>
    </row>
    <row r="163" spans="2:17">
      <c r="B163" s="334"/>
      <c r="C163" s="102" t="s">
        <v>110</v>
      </c>
      <c r="D163" s="135">
        <f>'Segment Data'!E106</f>
        <v>7767157.8162861792</v>
      </c>
      <c r="E163" s="136">
        <f>'Segment Data'!F106</f>
        <v>-1302683.0742837219</v>
      </c>
      <c r="F163" s="137">
        <f>'Segment Data'!G106</f>
        <v>-0.14362799634535464</v>
      </c>
      <c r="G163" s="138">
        <f>'Segment Data'!H106</f>
        <v>93.842215607586141</v>
      </c>
      <c r="H163" s="139">
        <f>'Segment Data'!I106</f>
        <v>-0.16560037510288339</v>
      </c>
      <c r="I163" s="160">
        <f>'Segment Data'!J106</f>
        <v>0</v>
      </c>
      <c r="J163" s="161">
        <f>'Segment Data'!K106</f>
        <v>6.5863102272378447</v>
      </c>
      <c r="K163" s="137">
        <f>'Segment Data'!L106</f>
        <v>0.28879314698933189</v>
      </c>
      <c r="L163" s="140">
        <f>'Segment Data'!M106</f>
        <v>4.5858255453581957E-2</v>
      </c>
      <c r="M163" s="141">
        <f>'Segment Data'!N106</f>
        <v>51156910.961976029</v>
      </c>
      <c r="N163" s="137">
        <f>'Segment Data'!O106</f>
        <v>-5960566.9615243077</v>
      </c>
      <c r="O163" s="135">
        <f>'Segment Data'!P106</f>
        <v>-0.10435627023846408</v>
      </c>
      <c r="P163" s="136">
        <f>'Segment Data'!Q106</f>
        <v>11684401.161861634</v>
      </c>
      <c r="Q163" s="137">
        <f>'Segment Data'!R106</f>
        <v>-1587951.2220501062</v>
      </c>
    </row>
    <row r="164" spans="2:17" ht="15" thickBot="1">
      <c r="B164" s="333"/>
      <c r="C164" s="98" t="s">
        <v>109</v>
      </c>
      <c r="D164" s="142">
        <f>'Segment Data'!E107</f>
        <v>28283.081599591096</v>
      </c>
      <c r="E164" s="143">
        <f>'Segment Data'!F107</f>
        <v>-17005.560500851156</v>
      </c>
      <c r="F164" s="144">
        <f>'Segment Data'!G107</f>
        <v>-0.37549283246637888</v>
      </c>
      <c r="G164" s="145">
        <f>'Segment Data'!H107</f>
        <v>0.34171406121690528</v>
      </c>
      <c r="H164" s="146">
        <f>'Segment Data'!I107</f>
        <v>-0.12769729715773093</v>
      </c>
      <c r="I164" s="162">
        <f>'Segment Data'!J107</f>
        <v>0</v>
      </c>
      <c r="J164" s="163">
        <f>'Segment Data'!K107</f>
        <v>25.70834959061461</v>
      </c>
      <c r="K164" s="144">
        <f>'Segment Data'!L107</f>
        <v>3.3378685016262786</v>
      </c>
      <c r="L164" s="147">
        <f>'Segment Data'!M107</f>
        <v>0.14920861506502489</v>
      </c>
      <c r="M164" s="148">
        <f>'Segment Data'!N107</f>
        <v>727111.34926216735</v>
      </c>
      <c r="N164" s="144">
        <f>'Segment Data'!O107</f>
        <v>-286017.36239173682</v>
      </c>
      <c r="O164" s="142">
        <f>'Segment Data'!P107</f>
        <v>-0.28231098290050582</v>
      </c>
      <c r="P164" s="143">
        <f>'Segment Data'!Q107</f>
        <v>258403.7824998126</v>
      </c>
      <c r="Q164" s="144">
        <f>'Segment Data'!R107</f>
        <v>-115556.41063857992</v>
      </c>
    </row>
    <row r="165" spans="2:17">
      <c r="B165" s="332" t="s">
        <v>108</v>
      </c>
      <c r="C165" s="82" t="s">
        <v>185</v>
      </c>
      <c r="D165" s="121">
        <f>Fat!E91</f>
        <v>243054.96060675394</v>
      </c>
      <c r="E165" s="122">
        <f>Fat!F91</f>
        <v>-105656.87877156626</v>
      </c>
      <c r="F165" s="123">
        <f>Fat!G91</f>
        <v>-0.30299194589988754</v>
      </c>
      <c r="G165" s="124">
        <f>Fat!H91</f>
        <v>2.9365717238198545</v>
      </c>
      <c r="H165" s="125">
        <f>Fat!I91</f>
        <v>-0.67778478174419199</v>
      </c>
      <c r="I165" s="213">
        <f>Fat!J91</f>
        <v>5.6628513400507172</v>
      </c>
      <c r="J165" s="159">
        <f>Fat!K91</f>
        <v>-0.23663135663371282</v>
      </c>
      <c r="K165" s="123">
        <f>Fat!L91</f>
        <v>-4.0110526430851653E-2</v>
      </c>
      <c r="L165" s="126">
        <f>Fat!M91</f>
        <v>1376384.1093779309</v>
      </c>
      <c r="M165" s="127">
        <f>Fat!N91</f>
        <v>-680835.35316346958</v>
      </c>
      <c r="N165" s="123">
        <f>Fat!O91</f>
        <v>-0.3309493058763866</v>
      </c>
      <c r="O165" s="121">
        <f>Fat!P91</f>
        <v>367865.39076328563</v>
      </c>
      <c r="P165" s="122">
        <f>Fat!Q91</f>
        <v>-162775.78339086327</v>
      </c>
      <c r="Q165" s="123">
        <f>Fat!R91</f>
        <v>-0.30675302128661736</v>
      </c>
    </row>
    <row r="166" spans="2:17">
      <c r="B166" s="334"/>
      <c r="C166" s="83" t="s">
        <v>186</v>
      </c>
      <c r="D166" s="105">
        <f>Fat!E92</f>
        <v>474042.19122950296</v>
      </c>
      <c r="E166" s="106">
        <f>Fat!F92</f>
        <v>-163136.27196288266</v>
      </c>
      <c r="F166" s="107">
        <f>Fat!G92</f>
        <v>-0.25602916825772615</v>
      </c>
      <c r="G166" s="108">
        <f>Fat!H92</f>
        <v>5.7273420430797843</v>
      </c>
      <c r="H166" s="109">
        <f>Fat!I92</f>
        <v>-0.87693651468426204</v>
      </c>
      <c r="I166" s="215">
        <f>Fat!J92</f>
        <v>9.2253887308662428</v>
      </c>
      <c r="J166" s="165">
        <f>Fat!K92</f>
        <v>0.22897594881043304</v>
      </c>
      <c r="K166" s="107">
        <f>Fat!L92</f>
        <v>2.5451916709196255E-2</v>
      </c>
      <c r="L166" s="110">
        <f>Fat!M92</f>
        <v>4373223.4889237974</v>
      </c>
      <c r="M166" s="111">
        <f>Fat!N92</f>
        <v>-1359096.9817908574</v>
      </c>
      <c r="N166" s="107">
        <f>Fat!O92</f>
        <v>-0.2370936846141502</v>
      </c>
      <c r="O166" s="105">
        <f>Fat!P92</f>
        <v>1537045.8749276984</v>
      </c>
      <c r="P166" s="106">
        <f>Fat!Q92</f>
        <v>-356917.30277696741</v>
      </c>
      <c r="Q166" s="107">
        <f>Fat!R92</f>
        <v>-0.18844996934392519</v>
      </c>
    </row>
    <row r="167" spans="2:17">
      <c r="B167" s="334"/>
      <c r="C167" s="83" t="s">
        <v>187</v>
      </c>
      <c r="D167" s="105">
        <f>Fat!E93</f>
        <v>3061329.4914226448</v>
      </c>
      <c r="E167" s="106">
        <f>Fat!F93</f>
        <v>-538814.57630858431</v>
      </c>
      <c r="F167" s="107">
        <f>Fat!G93</f>
        <v>-0.14966472623639734</v>
      </c>
      <c r="G167" s="108">
        <f>Fat!H93</f>
        <v>36.986752294072488</v>
      </c>
      <c r="H167" s="109">
        <f>Fat!I93</f>
        <v>-0.32831035298359978</v>
      </c>
      <c r="I167" s="215">
        <f>Fat!J93</f>
        <v>7.0144929226480128</v>
      </c>
      <c r="J167" s="165">
        <f>Fat!K93</f>
        <v>0.43214585420834339</v>
      </c>
      <c r="K167" s="107">
        <f>Fat!L93</f>
        <v>6.5652243753652847E-2</v>
      </c>
      <c r="L167" s="110">
        <f>Fat!M93</f>
        <v>21473674.051477782</v>
      </c>
      <c r="M167" s="111">
        <f>Fat!N93</f>
        <v>-2223723.6987133399</v>
      </c>
      <c r="N167" s="107">
        <f>Fat!O93</f>
        <v>-9.3838307570940152E-2</v>
      </c>
      <c r="O167" s="105">
        <f>Fat!P93</f>
        <v>4780278.4465321722</v>
      </c>
      <c r="P167" s="106">
        <f>Fat!Q93</f>
        <v>-694887.88214083761</v>
      </c>
      <c r="Q167" s="107">
        <f>Fat!R93</f>
        <v>-0.12691630544660629</v>
      </c>
    </row>
    <row r="168" spans="2:17" ht="15" thickBot="1">
      <c r="B168" s="333"/>
      <c r="C168" s="84" t="s">
        <v>188</v>
      </c>
      <c r="D168" s="128">
        <f>Fat!E94</f>
        <v>4498400.3327425597</v>
      </c>
      <c r="E168" s="129">
        <f>Fat!F94</f>
        <v>-563529.98559373245</v>
      </c>
      <c r="F168" s="130">
        <f>Fat!G94</f>
        <v>-0.11132709266115465</v>
      </c>
      <c r="G168" s="131">
        <f>Fat!H94</f>
        <v>54.349333939027431</v>
      </c>
      <c r="H168" s="132">
        <f>Fat!I94</f>
        <v>1.8830316494123096</v>
      </c>
      <c r="I168" s="214">
        <f>Fat!J94</f>
        <v>7.2081874708965197</v>
      </c>
      <c r="J168" s="166">
        <f>Fat!K94</f>
        <v>0.31866063821962243</v>
      </c>
      <c r="K168" s="130">
        <f>Fat!L94</f>
        <v>4.6252906180468151E-2</v>
      </c>
      <c r="L168" s="133">
        <f>Fat!M94</f>
        <v>32425312.917551655</v>
      </c>
      <c r="M168" s="134">
        <f>Fat!N94</f>
        <v>-2448991.8357669376</v>
      </c>
      <c r="N168" s="130">
        <f>Fat!O94</f>
        <v>-7.0223388052887123E-2</v>
      </c>
      <c r="O168" s="128">
        <f>Fat!P94</f>
        <v>7869917.7724061012</v>
      </c>
      <c r="P168" s="129">
        <f>Fat!Q94</f>
        <v>-758549.49849792756</v>
      </c>
      <c r="Q168" s="130">
        <f>Fat!R94</f>
        <v>-8.7912426933092161E-2</v>
      </c>
    </row>
    <row r="169" spans="2:17" ht="15" customHeight="1">
      <c r="B169" s="342" t="s">
        <v>107</v>
      </c>
      <c r="C169" s="82" t="s">
        <v>201</v>
      </c>
      <c r="D169" s="121">
        <f>Fat!E95</f>
        <v>242524.24460234848</v>
      </c>
      <c r="E169" s="122">
        <f>Fat!F95</f>
        <v>-105555.05388345767</v>
      </c>
      <c r="F169" s="123">
        <f>Fat!G95</f>
        <v>-0.30325001901186593</v>
      </c>
      <c r="G169" s="124">
        <f>Fat!H95</f>
        <v>2.9301596530354312</v>
      </c>
      <c r="H169" s="125">
        <f>Fat!I95</f>
        <v>-0.67764064183623018</v>
      </c>
      <c r="I169" s="213">
        <f>Fat!J95</f>
        <v>5.6455482187515527</v>
      </c>
      <c r="J169" s="159">
        <f>Fat!K95</f>
        <v>-0.24252415919032</v>
      </c>
      <c r="K169" s="123">
        <f>Fat!L95</f>
        <v>-4.1189058765458371E-2</v>
      </c>
      <c r="L169" s="126">
        <f>Fat!M95</f>
        <v>1369182.3171188543</v>
      </c>
      <c r="M169" s="127">
        <f>Fat!N95</f>
        <v>-680333.78562880517</v>
      </c>
      <c r="N169" s="123">
        <f>Fat!O95</f>
        <v>-0.33194849492361822</v>
      </c>
      <c r="O169" s="121">
        <f>Fat!P95</f>
        <v>363586.53761017992</v>
      </c>
      <c r="P169" s="122">
        <f>Fat!Q95</f>
        <v>-162525.17550204141</v>
      </c>
      <c r="Q169" s="123">
        <f>Fat!R95</f>
        <v>-0.30891761474121421</v>
      </c>
    </row>
    <row r="170" spans="2:17">
      <c r="B170" s="343"/>
      <c r="C170" s="83" t="s">
        <v>202</v>
      </c>
      <c r="D170" s="105">
        <f>Fat!E96</f>
        <v>360021.69739278749</v>
      </c>
      <c r="E170" s="106">
        <f>Fat!F96</f>
        <v>-135521.04533221229</v>
      </c>
      <c r="F170" s="107">
        <f>Fat!G96</f>
        <v>-0.27348003239232049</v>
      </c>
      <c r="G170" s="108">
        <f>Fat!H96</f>
        <v>4.3497550261309499</v>
      </c>
      <c r="H170" s="109">
        <f>Fat!I96</f>
        <v>-0.78648623010586505</v>
      </c>
      <c r="I170" s="215">
        <f>Fat!J96</f>
        <v>6.1853713032856223</v>
      </c>
      <c r="J170" s="165">
        <f>Fat!K96</f>
        <v>-0.2057604510502431</v>
      </c>
      <c r="K170" s="107">
        <f>Fat!L96</f>
        <v>-3.2194681467902969E-2</v>
      </c>
      <c r="L170" s="110">
        <f>Fat!M96</f>
        <v>2226867.8756135278</v>
      </c>
      <c r="M170" s="111">
        <f>Fat!N96</f>
        <v>-940211.08304690663</v>
      </c>
      <c r="N170" s="107">
        <f>Fat!O96</f>
        <v>-0.29687011132952101</v>
      </c>
      <c r="O170" s="105">
        <f>Fat!P96</f>
        <v>615378.08720248379</v>
      </c>
      <c r="P170" s="106">
        <f>Fat!Q96</f>
        <v>-239152.05476181721</v>
      </c>
      <c r="Q170" s="107">
        <f>Fat!R96</f>
        <v>-0.27986380236053521</v>
      </c>
    </row>
    <row r="171" spans="2:17">
      <c r="B171" s="343"/>
      <c r="C171" s="83" t="s">
        <v>203</v>
      </c>
      <c r="D171" s="105">
        <f>Fat!E97</f>
        <v>2922593.1034172387</v>
      </c>
      <c r="E171" s="106">
        <f>Fat!F97</f>
        <v>-535754.26551288879</v>
      </c>
      <c r="F171" s="107">
        <f>Fat!G97</f>
        <v>-0.15491626732644542</v>
      </c>
      <c r="G171" s="108">
        <f>Fat!H97</f>
        <v>35.310549705717435</v>
      </c>
      <c r="H171" s="109">
        <f>Fat!I97</f>
        <v>-0.53480711863715413</v>
      </c>
      <c r="I171" s="215">
        <f>Fat!J97</f>
        <v>6.7609171826354011</v>
      </c>
      <c r="J171" s="165">
        <f>Fat!K97</f>
        <v>0.42512599134278783</v>
      </c>
      <c r="K171" s="107">
        <f>Fat!L97</f>
        <v>6.7099116512401136E-2</v>
      </c>
      <c r="L171" s="110">
        <f>Fat!M97</f>
        <v>19759409.93074533</v>
      </c>
      <c r="M171" s="111">
        <f>Fat!N97</f>
        <v>-2151956.8657521568</v>
      </c>
      <c r="N171" s="107">
        <f>Fat!O97</f>
        <v>-9.8211895485047759E-2</v>
      </c>
      <c r="O171" s="105">
        <f>Fat!P97</f>
        <v>4433997.9010054292</v>
      </c>
      <c r="P171" s="106">
        <f>Fat!Q97</f>
        <v>-628680.50653665047</v>
      </c>
      <c r="Q171" s="107">
        <f>Fat!R97</f>
        <v>-0.12417942755362049</v>
      </c>
    </row>
    <row r="172" spans="2:17" ht="15" thickBot="1">
      <c r="B172" s="344"/>
      <c r="C172" s="84" t="s">
        <v>204</v>
      </c>
      <c r="D172" s="128">
        <f>Fat!E98</f>
        <v>4270301.8524733791</v>
      </c>
      <c r="E172" s="129">
        <f>Fat!F98</f>
        <v>-542858.27005601209</v>
      </c>
      <c r="F172" s="130">
        <f>Fat!G98</f>
        <v>-0.11278624775332252</v>
      </c>
      <c r="G172" s="131">
        <f>Fat!H98</f>
        <v>51.593465283919045</v>
      </c>
      <c r="H172" s="132">
        <f>Fat!I98</f>
        <v>1.7056363183186676</v>
      </c>
      <c r="I172" s="214">
        <f>Fat!J98</f>
        <v>6.68068983723869</v>
      </c>
      <c r="J172" s="166">
        <f>Fat!K98</f>
        <v>0.23946536350223901</v>
      </c>
      <c r="K172" s="130">
        <f>Fat!L98</f>
        <v>3.7176993982842674E-2</v>
      </c>
      <c r="L172" s="133">
        <f>Fat!M98</f>
        <v>28528562.187760457</v>
      </c>
      <c r="M172" s="134">
        <f>Fat!N98</f>
        <v>-2474082.5894881934</v>
      </c>
      <c r="N172" s="130">
        <f>Fat!O98</f>
        <v>-7.9802307424552493E-2</v>
      </c>
      <c r="O172" s="128">
        <f>Fat!P98</f>
        <v>6529842.4185433546</v>
      </c>
      <c r="P172" s="129">
        <f>Fat!Q98</f>
        <v>-673149.89588817861</v>
      </c>
      <c r="Q172" s="130">
        <f>Fat!R98</f>
        <v>-9.3454201601672018E-2</v>
      </c>
    </row>
    <row r="173" spans="2:17" ht="15" thickBot="1">
      <c r="B173" s="332" t="s">
        <v>106</v>
      </c>
      <c r="C173" s="149" t="s">
        <v>106</v>
      </c>
      <c r="D173" s="114">
        <f>'Segment Data'!E108</f>
        <v>478513.20680978312</v>
      </c>
      <c r="E173" s="115">
        <f>'Segment Data'!F108</f>
        <v>-52148.101557276328</v>
      </c>
      <c r="F173" s="116">
        <f>'Segment Data'!G108</f>
        <v>-9.8270027859663336E-2</v>
      </c>
      <c r="G173" s="117">
        <f>'Segment Data'!H108</f>
        <v>5.7813605165025557</v>
      </c>
      <c r="H173" s="118">
        <f>'Segment Data'!I108</f>
        <v>0.28111952793446182</v>
      </c>
      <c r="I173" s="167">
        <f>'Segment Data'!J108</f>
        <v>0</v>
      </c>
      <c r="J173" s="168">
        <f>'Segment Data'!K108</f>
        <v>16.115037594056748</v>
      </c>
      <c r="K173" s="116">
        <f>'Segment Data'!L108</f>
        <v>0.677717302248805</v>
      </c>
      <c r="L173" s="119">
        <f>'Segment Data'!M108</f>
        <v>4.3901226990052562E-2</v>
      </c>
      <c r="M173" s="120">
        <f>'Segment Data'!N108</f>
        <v>7711258.3169923071</v>
      </c>
      <c r="N173" s="116">
        <f>'Segment Data'!O108</f>
        <v>-480730.2667398518</v>
      </c>
      <c r="O173" s="114">
        <f>'Segment Data'!P108</f>
        <v>-5.8682975668996551E-2</v>
      </c>
      <c r="P173" s="115">
        <f>'Segment Data'!Q108</f>
        <v>2597693.4297525352</v>
      </c>
      <c r="Q173" s="116">
        <f>'Segment Data'!R108</f>
        <v>-274558.34941129433</v>
      </c>
    </row>
    <row r="174" spans="2:17">
      <c r="B174" s="334"/>
      <c r="C174" s="99" t="s">
        <v>120</v>
      </c>
      <c r="D174" s="150">
        <f>'Segment Data'!E109</f>
        <v>296601.88988089078</v>
      </c>
      <c r="E174" s="151">
        <f>'Segment Data'!F109</f>
        <v>-24880.572563133086</v>
      </c>
      <c r="F174" s="152">
        <f>'Segment Data'!G109</f>
        <v>-7.7393249927172184E-2</v>
      </c>
      <c r="G174" s="153">
        <f>'Segment Data'!H109</f>
        <v>3.5835216894213477</v>
      </c>
      <c r="H174" s="154">
        <f>'Segment Data'!I109</f>
        <v>0.25139441886229985</v>
      </c>
      <c r="I174" s="169">
        <f>'Segment Data'!J109</f>
        <v>0</v>
      </c>
      <c r="J174" s="170">
        <f>'Segment Data'!K109</f>
        <v>11.501790198613943</v>
      </c>
      <c r="K174" s="152">
        <f>'Segment Data'!L109</f>
        <v>0.64541786435527726</v>
      </c>
      <c r="L174" s="155">
        <f>'Segment Data'!M109</f>
        <v>5.9450601405644406E-2</v>
      </c>
      <c r="M174" s="156">
        <f>'Segment Data'!N109</f>
        <v>3411452.7099224017</v>
      </c>
      <c r="N174" s="152">
        <f>'Segment Data'!O109</f>
        <v>-78680.601304249372</v>
      </c>
      <c r="O174" s="150">
        <f>'Segment Data'!P109</f>
        <v>-2.2543723774435451E-2</v>
      </c>
      <c r="P174" s="151">
        <f>'Segment Data'!Q109</f>
        <v>901181.90716924961</v>
      </c>
      <c r="Q174" s="152">
        <f>'Segment Data'!R109</f>
        <v>-65461.780818530358</v>
      </c>
    </row>
    <row r="175" spans="2:17" ht="15" thickBot="1">
      <c r="B175" s="334"/>
      <c r="C175" s="98" t="s">
        <v>121</v>
      </c>
      <c r="D175" s="142">
        <f>'Segment Data'!E110</f>
        <v>181911.31692889245</v>
      </c>
      <c r="E175" s="143">
        <f>'Segment Data'!F110</f>
        <v>-27267.528994143504</v>
      </c>
      <c r="F175" s="144">
        <f>'Segment Data'!G110</f>
        <v>-0.13035509816406654</v>
      </c>
      <c r="G175" s="145">
        <f>'Segment Data'!H110</f>
        <v>2.1978388270812093</v>
      </c>
      <c r="H175" s="146">
        <f>'Segment Data'!I110</f>
        <v>2.9725109072158862E-2</v>
      </c>
      <c r="I175" s="162">
        <f>'Segment Data'!J110</f>
        <v>0</v>
      </c>
      <c r="J175" s="163">
        <f>'Segment Data'!K110</f>
        <v>23.636823039166163</v>
      </c>
      <c r="K175" s="144">
        <f>'Segment Data'!L110</f>
        <v>1.1591425081459086</v>
      </c>
      <c r="L175" s="147">
        <f>'Segment Data'!M110</f>
        <v>5.1568599640262593E-2</v>
      </c>
      <c r="M175" s="148">
        <f>'Segment Data'!N110</f>
        <v>4299805.6070699031</v>
      </c>
      <c r="N175" s="144">
        <f>'Segment Data'!O110</f>
        <v>-402049.66543560755</v>
      </c>
      <c r="O175" s="142">
        <f>'Segment Data'!P110</f>
        <v>-8.5508728392093725E-2</v>
      </c>
      <c r="P175" s="143">
        <f>'Segment Data'!Q110</f>
        <v>1696511.5225832856</v>
      </c>
      <c r="Q175" s="144">
        <f>'Segment Data'!R110</f>
        <v>-209096.56859276514</v>
      </c>
    </row>
    <row r="176" spans="2:17">
      <c r="B176" s="334"/>
      <c r="C176" s="82" t="s">
        <v>105</v>
      </c>
      <c r="D176" s="121">
        <f>Flavor!D108</f>
        <v>0.12500837445259094</v>
      </c>
      <c r="E176" s="122">
        <f>Flavor!E108</f>
        <v>0.12500837445259094</v>
      </c>
      <c r="F176" s="123">
        <f>Flavor!F108</f>
        <v>0</v>
      </c>
      <c r="G176" s="124">
        <f>Flavor!G108</f>
        <v>1.5103417627920733E-6</v>
      </c>
      <c r="H176" s="125">
        <f>Flavor!H108</f>
        <v>1.5103417627920733E-6</v>
      </c>
      <c r="I176" s="213">
        <f>Flavor!I108</f>
        <v>17.52</v>
      </c>
      <c r="J176" s="159">
        <f>Flavor!J108</f>
        <v>17.52</v>
      </c>
      <c r="K176" s="123">
        <f>Flavor!K108</f>
        <v>0</v>
      </c>
      <c r="L176" s="126">
        <f>Flavor!L108</f>
        <v>2.1901467204093934</v>
      </c>
      <c r="M176" s="127">
        <f>Flavor!M108</f>
        <v>2.1901467204093934</v>
      </c>
      <c r="N176" s="123">
        <f>Flavor!N108</f>
        <v>0</v>
      </c>
      <c r="O176" s="121">
        <f>Flavor!O108</f>
        <v>1.0000669956207275</v>
      </c>
      <c r="P176" s="122">
        <f>Flavor!P108</f>
        <v>1.0000669956207275</v>
      </c>
      <c r="Q176" s="123">
        <f>Flavor!Q108</f>
        <v>0</v>
      </c>
    </row>
    <row r="177" spans="2:17">
      <c r="B177" s="334"/>
      <c r="C177" s="83" t="s">
        <v>104</v>
      </c>
      <c r="D177" s="105">
        <f>Flavor!D109</f>
        <v>406465.65473236254</v>
      </c>
      <c r="E177" s="106">
        <f>Flavor!E109</f>
        <v>-41533.861827506451</v>
      </c>
      <c r="F177" s="107">
        <f>Flavor!F109</f>
        <v>-9.2709613051459666E-2</v>
      </c>
      <c r="G177" s="108">
        <f>Flavor!G109</f>
        <v>4.9108874199122656</v>
      </c>
      <c r="H177" s="109">
        <f>Flavor!H109</f>
        <v>0.26742601620869166</v>
      </c>
      <c r="I177" s="215">
        <f>Flavor!I109</f>
        <v>14.95263974787961</v>
      </c>
      <c r="J177" s="165">
        <f>Flavor!J109</f>
        <v>0.70198760730852605</v>
      </c>
      <c r="K177" s="107">
        <f>Flavor!K109</f>
        <v>4.9260033883641932E-2</v>
      </c>
      <c r="L177" s="110">
        <f>Flavor!L109</f>
        <v>6077734.5050990339</v>
      </c>
      <c r="M177" s="111">
        <f>Flavor!M109</f>
        <v>-306550.76453967392</v>
      </c>
      <c r="N177" s="107">
        <f>Flavor!N109</f>
        <v>-4.8016457848071986E-2</v>
      </c>
      <c r="O177" s="105">
        <f>Flavor!O109</f>
        <v>1952921.4481150433</v>
      </c>
      <c r="P177" s="106">
        <f>Flavor!P109</f>
        <v>-180529.0454011173</v>
      </c>
      <c r="Q177" s="107">
        <f>Flavor!Q109</f>
        <v>-8.4618342890903281E-2</v>
      </c>
    </row>
    <row r="178" spans="2:17">
      <c r="B178" s="334"/>
      <c r="C178" s="83" t="s">
        <v>103</v>
      </c>
      <c r="D178" s="105">
        <f>Flavor!D110</f>
        <v>0</v>
      </c>
      <c r="E178" s="106">
        <f>Flavor!E110</f>
        <v>-209.85218715390118</v>
      </c>
      <c r="F178" s="107">
        <f>Flavor!F110</f>
        <v>-1</v>
      </c>
      <c r="G178" s="108">
        <f>Flavor!G110</f>
        <v>0</v>
      </c>
      <c r="H178" s="109">
        <f>Flavor!H110</f>
        <v>-2.1750928193282962E-3</v>
      </c>
      <c r="I178" s="215">
        <f>Flavor!I110</f>
        <v>0</v>
      </c>
      <c r="J178" s="165">
        <f>Flavor!J110</f>
        <v>-40.569247083132211</v>
      </c>
      <c r="K178" s="107">
        <f>Flavor!K110</f>
        <v>-1</v>
      </c>
      <c r="L178" s="110">
        <f>Flavor!L110</f>
        <v>0</v>
      </c>
      <c r="M178" s="111">
        <f>Flavor!M110</f>
        <v>-8513.5452315823204</v>
      </c>
      <c r="N178" s="107">
        <f>Flavor!N110</f>
        <v>-1</v>
      </c>
      <c r="O178" s="105">
        <f>Flavor!O110</f>
        <v>0</v>
      </c>
      <c r="P178" s="106">
        <f>Flavor!P110</f>
        <v>-2442.9823882875589</v>
      </c>
      <c r="Q178" s="107">
        <f>Flavor!Q110</f>
        <v>-1</v>
      </c>
    </row>
    <row r="179" spans="2:17">
      <c r="B179" s="334"/>
      <c r="C179" s="83" t="s">
        <v>102</v>
      </c>
      <c r="D179" s="105">
        <f>Flavor!D111</f>
        <v>0</v>
      </c>
      <c r="E179" s="106">
        <f>Flavor!E111</f>
        <v>0</v>
      </c>
      <c r="F179" s="107">
        <f>Flavor!F111</f>
        <v>0</v>
      </c>
      <c r="G179" s="108">
        <f>Flavor!G111</f>
        <v>0</v>
      </c>
      <c r="H179" s="109">
        <f>Flavor!H111</f>
        <v>0</v>
      </c>
      <c r="I179" s="215">
        <f>Flavor!I111</f>
        <v>0</v>
      </c>
      <c r="J179" s="165">
        <f>Flavor!J111</f>
        <v>0</v>
      </c>
      <c r="K179" s="107">
        <f>Flavor!K111</f>
        <v>0</v>
      </c>
      <c r="L179" s="110">
        <f>Flavor!L111</f>
        <v>0</v>
      </c>
      <c r="M179" s="111">
        <f>Flavor!M111</f>
        <v>0</v>
      </c>
      <c r="N179" s="107">
        <f>Flavor!N111</f>
        <v>0</v>
      </c>
      <c r="O179" s="105">
        <f>Flavor!O111</f>
        <v>0</v>
      </c>
      <c r="P179" s="106">
        <f>Flavor!P111</f>
        <v>0</v>
      </c>
      <c r="Q179" s="107">
        <f>Flavor!Q111</f>
        <v>0</v>
      </c>
    </row>
    <row r="180" spans="2:17">
      <c r="B180" s="334"/>
      <c r="C180" s="83" t="s">
        <v>63</v>
      </c>
      <c r="D180" s="105">
        <f>Flavor!D112</f>
        <v>69621.394939208825</v>
      </c>
      <c r="E180" s="106">
        <f>Flavor!E112</f>
        <v>-2441.0902881177317</v>
      </c>
      <c r="F180" s="107">
        <f>Flavor!F112</f>
        <v>-3.3874633665729507E-2</v>
      </c>
      <c r="G180" s="108">
        <f>Flavor!G112</f>
        <v>0.84116044881782226</v>
      </c>
      <c r="H180" s="109">
        <f>Flavor!H112</f>
        <v>9.4241408865392895E-2</v>
      </c>
      <c r="I180" s="215">
        <f>Flavor!I112</f>
        <v>23.128126194409859</v>
      </c>
      <c r="J180" s="165">
        <f>Flavor!J112</f>
        <v>0.99250199685101492</v>
      </c>
      <c r="K180" s="107">
        <f>Flavor!K112</f>
        <v>4.4837316896646169E-2</v>
      </c>
      <c r="L180" s="110">
        <f>Flavor!L112</f>
        <v>1610212.4079848696</v>
      </c>
      <c r="M180" s="111">
        <f>Flavor!M112</f>
        <v>15064.316250632983</v>
      </c>
      <c r="N180" s="107">
        <f>Flavor!N112</f>
        <v>9.4438355464884372E-3</v>
      </c>
      <c r="O180" s="105">
        <f>Flavor!O112</f>
        <v>636103.92070080212</v>
      </c>
      <c r="P180" s="106">
        <f>Flavor!P112</f>
        <v>-22200.522534622578</v>
      </c>
      <c r="Q180" s="107">
        <f>Flavor!Q112</f>
        <v>-3.3723792635382784E-2</v>
      </c>
    </row>
    <row r="181" spans="2:17">
      <c r="B181" s="334"/>
      <c r="C181" s="83" t="s">
        <v>64</v>
      </c>
      <c r="D181" s="105">
        <f>Flavor!D113</f>
        <v>1092.8375222195739</v>
      </c>
      <c r="E181" s="106">
        <f>Flavor!E113</f>
        <v>733.47797863267613</v>
      </c>
      <c r="F181" s="107">
        <f>Flavor!F113</f>
        <v>2.04106998609684</v>
      </c>
      <c r="G181" s="108">
        <f>Flavor!G113</f>
        <v>1.320358061595627E-2</v>
      </c>
      <c r="H181" s="109">
        <f>Flavor!H113</f>
        <v>9.4788619298473813E-3</v>
      </c>
      <c r="I181" s="215">
        <f>Flavor!I113</f>
        <v>19.4066484870268</v>
      </c>
      <c r="J181" s="165">
        <f>Flavor!J113</f>
        <v>-8.3507428897501015</v>
      </c>
      <c r="K181" s="107">
        <f>Flavor!K113</f>
        <v>-0.300847539179662</v>
      </c>
      <c r="L181" s="110">
        <f>Flavor!L113</f>
        <v>21208.31364714861</v>
      </c>
      <c r="M181" s="111">
        <f>Flavor!M113</f>
        <v>11233.430150827171</v>
      </c>
      <c r="N181" s="107">
        <f>Flavor!N113</f>
        <v>1.1261715643064765</v>
      </c>
      <c r="O181" s="105">
        <f>Flavor!O113</f>
        <v>8952.3059556484222</v>
      </c>
      <c r="P181" s="106">
        <f>Flavor!P113</f>
        <v>4754.0193898677826</v>
      </c>
      <c r="Q181" s="107">
        <f>Flavor!Q113</f>
        <v>1.1323713413507324</v>
      </c>
    </row>
    <row r="182" spans="2:17">
      <c r="B182" s="334"/>
      <c r="C182" s="83" t="s">
        <v>196</v>
      </c>
      <c r="D182" s="105">
        <f>Flavor!D114</f>
        <v>694.6744715298654</v>
      </c>
      <c r="E182" s="106">
        <f>Flavor!E114</f>
        <v>-9091.6539656189561</v>
      </c>
      <c r="F182" s="107">
        <f>Flavor!F114</f>
        <v>-0.92901582283986239</v>
      </c>
      <c r="G182" s="108">
        <f>Flavor!G114</f>
        <v>8.3930046326214196E-3</v>
      </c>
      <c r="H182" s="109">
        <f>Flavor!H114</f>
        <v>-9.3041119070935097E-2</v>
      </c>
      <c r="I182" s="215">
        <f>Flavor!I114</f>
        <v>21.738500504875642</v>
      </c>
      <c r="J182" s="165">
        <f>Flavor!J114</f>
        <v>-2.1618131561771321</v>
      </c>
      <c r="K182" s="107">
        <f>Flavor!K114</f>
        <v>-9.0451246240335209E-2</v>
      </c>
      <c r="L182" s="110">
        <f>Flavor!L114</f>
        <v>15101.181350076198</v>
      </c>
      <c r="M182" s="111">
        <f>Flavor!M114</f>
        <v>-218795.13788786103</v>
      </c>
      <c r="N182" s="107">
        <f>Flavor!N114</f>
        <v>-0.93543643012734157</v>
      </c>
      <c r="O182" s="105">
        <f>Flavor!O114</f>
        <v>5574.8603130578995</v>
      </c>
      <c r="P182" s="106">
        <f>Flavor!P114</f>
        <v>-83922.711312715299</v>
      </c>
      <c r="Q182" s="107">
        <f>Flavor!Q114</f>
        <v>-0.93770936784331171</v>
      </c>
    </row>
    <row r="183" spans="2:17" ht="15" thickBot="1">
      <c r="B183" s="334"/>
      <c r="C183" s="83" t="s">
        <v>197</v>
      </c>
      <c r="D183" s="105">
        <f>Flavor!D115</f>
        <v>0</v>
      </c>
      <c r="E183" s="106">
        <f>Flavor!E115</f>
        <v>0</v>
      </c>
      <c r="F183" s="107">
        <f>Flavor!F115</f>
        <v>0</v>
      </c>
      <c r="G183" s="108">
        <f>Flavor!G115</f>
        <v>0</v>
      </c>
      <c r="H183" s="109">
        <f>Flavor!H115</f>
        <v>0</v>
      </c>
      <c r="I183" s="215">
        <f>Flavor!I115</f>
        <v>0</v>
      </c>
      <c r="J183" s="165">
        <f>Flavor!J115</f>
        <v>0</v>
      </c>
      <c r="K183" s="107">
        <f>Flavor!K115</f>
        <v>0</v>
      </c>
      <c r="L183" s="110">
        <f>Flavor!L115</f>
        <v>0</v>
      </c>
      <c r="M183" s="111">
        <f>Flavor!M115</f>
        <v>0</v>
      </c>
      <c r="N183" s="107">
        <f>Flavor!N115</f>
        <v>0</v>
      </c>
      <c r="O183" s="105">
        <f>Flavor!O115</f>
        <v>0</v>
      </c>
      <c r="P183" s="106">
        <f>Flavor!P115</f>
        <v>0</v>
      </c>
      <c r="Q183" s="107">
        <f>Flavor!Q115</f>
        <v>0</v>
      </c>
    </row>
    <row r="184" spans="2:17">
      <c r="B184" s="332" t="s">
        <v>101</v>
      </c>
      <c r="C184" s="101" t="s">
        <v>13</v>
      </c>
      <c r="D184" s="150">
        <f>'Branded vs. Private Label'!D25</f>
        <v>8207526.6283653341</v>
      </c>
      <c r="E184" s="151">
        <f>'Branded vs. Private Label'!E25</f>
        <v>-1335599.4370058049</v>
      </c>
      <c r="F184" s="152">
        <f>'Branded vs. Private Label'!F25</f>
        <v>-0.13995408085954719</v>
      </c>
      <c r="G184" s="153">
        <f>'Branded vs. Private Label'!G25</f>
        <v>99.162718420511865</v>
      </c>
      <c r="H184" s="154">
        <f>'Branded vs. Private Label'!H25</f>
        <v>0.24935821087737509</v>
      </c>
      <c r="I184" s="216">
        <f>'Branded vs. Private Label'!I25</f>
        <v>7.2346481712211128</v>
      </c>
      <c r="J184" s="170">
        <f>'Branded vs. Private Label'!J25</f>
        <v>0.32534895822952592</v>
      </c>
      <c r="K184" s="152">
        <f>'Branded vs. Private Label'!K25</f>
        <v>4.7088561111634994E-2</v>
      </c>
      <c r="L184" s="155">
        <f>'Branded vs. Private Label'!L25</f>
        <v>59378567.512151852</v>
      </c>
      <c r="M184" s="156">
        <f>'Branded vs. Private Label'!M25</f>
        <v>-6557745.9007964581</v>
      </c>
      <c r="N184" s="152">
        <f>'Branded vs. Private Label'!N25</f>
        <v>-9.9455756037289678E-2</v>
      </c>
      <c r="O184" s="150">
        <f>'Branded vs. Private Label'!O25</f>
        <v>14464334.637451632</v>
      </c>
      <c r="P184" s="151">
        <f>'Branded vs. Private Label'!P25</f>
        <v>-1928749.3213773165</v>
      </c>
      <c r="Q184" s="152">
        <f>'Branded vs. Private Label'!Q25</f>
        <v>-0.11765628274834372</v>
      </c>
    </row>
    <row r="185" spans="2:17" ht="15" thickBot="1">
      <c r="B185" s="333"/>
      <c r="C185" s="100" t="s">
        <v>12</v>
      </c>
      <c r="D185" s="142">
        <f>'Branded vs. Private Label'!D26</f>
        <v>69300.347636163235</v>
      </c>
      <c r="E185" s="143">
        <f>'Branded vs. Private Label'!E26</f>
        <v>-35538.27563099</v>
      </c>
      <c r="F185" s="144">
        <f>'Branded vs. Private Label'!F26</f>
        <v>-0.33898075464449962</v>
      </c>
      <c r="G185" s="145">
        <f>'Branded vs. Private Label'!G26</f>
        <v>0.83728157948810888</v>
      </c>
      <c r="H185" s="146">
        <f>'Branded vs. Private Label'!H26</f>
        <v>-0.24935821087735588</v>
      </c>
      <c r="I185" s="217">
        <f>'Branded vs. Private Label'!I26</f>
        <v>3.8964747564758695</v>
      </c>
      <c r="J185" s="163">
        <f>'Branded vs. Private Label'!J26</f>
        <v>-0.156697734493084</v>
      </c>
      <c r="K185" s="144">
        <f>'Branded vs. Private Label'!K26</f>
        <v>-3.8660514656661885E-2</v>
      </c>
      <c r="L185" s="147">
        <f>'Branded vs. Private Label'!L26</f>
        <v>270027.05517931224</v>
      </c>
      <c r="M185" s="148">
        <f>'Branded vs. Private Label'!M26</f>
        <v>-154901.96863817092</v>
      </c>
      <c r="N185" s="144">
        <f>'Branded vs. Private Label'!N26</f>
        <v>-0.3645360988679015</v>
      </c>
      <c r="O185" s="142">
        <f>'Branded vs. Private Label'!O26</f>
        <v>90772.847177624702</v>
      </c>
      <c r="P185" s="143">
        <f>'Branded vs. Private Label'!P26</f>
        <v>-44381.145429283148</v>
      </c>
      <c r="Q185" s="144">
        <f>'Branded vs. Private Label'!Q26</f>
        <v>-0.32837465304014102</v>
      </c>
    </row>
    <row r="186" spans="2:17" ht="15" thickBot="1">
      <c r="B186" s="332" t="s">
        <v>100</v>
      </c>
      <c r="C186" s="149" t="s">
        <v>99</v>
      </c>
      <c r="D186" s="114">
        <f>'Single Serve'!E27</f>
        <v>6728117.8573009381</v>
      </c>
      <c r="E186" s="115">
        <f>'Single Serve'!F27</f>
        <v>-137790.74390988983</v>
      </c>
      <c r="F186" s="116">
        <f>'Single Serve'!G27</f>
        <v>-2.0068828746946897E-2</v>
      </c>
      <c r="G186" s="117">
        <f>'Single Serve'!H27</f>
        <v>0.97302867352392231</v>
      </c>
      <c r="H186" s="118">
        <f>'Single Serve'!I27</f>
        <v>-4.2850445590242314E-3</v>
      </c>
      <c r="I186" s="218">
        <f>'Single Serve'!J27</f>
        <v>15.491907525854179</v>
      </c>
      <c r="J186" s="168">
        <f>'Single Serve'!K27</f>
        <v>-6.8472777407247776E-2</v>
      </c>
      <c r="K186" s="116">
        <f>'Single Serve'!L27</f>
        <v>-4.4004565487963049E-3</v>
      </c>
      <c r="L186" s="119">
        <f>'Single Serve'!M27</f>
        <v>104231379.6683543</v>
      </c>
      <c r="M186" s="120">
        <f>'Single Serve'!N27</f>
        <v>-2604769.2939198762</v>
      </c>
      <c r="N186" s="116">
        <f>'Single Serve'!O27</f>
        <v>-2.4380973286856945E-2</v>
      </c>
      <c r="O186" s="114">
        <f>'Single Serve'!P27</f>
        <v>51703564.147463605</v>
      </c>
      <c r="P186" s="115">
        <f>'Single Serve'!Q27</f>
        <v>-1421747.6851497814</v>
      </c>
      <c r="Q186" s="116">
        <f>'Single Serve'!R27</f>
        <v>-2.6762152279301579E-2</v>
      </c>
    </row>
    <row r="187" spans="2:17">
      <c r="B187" s="334"/>
      <c r="C187" s="99" t="s">
        <v>98</v>
      </c>
      <c r="D187" s="150">
        <f>'Single Serve'!E28</f>
        <v>4170029.7648360827</v>
      </c>
      <c r="E187" s="151">
        <f>'Single Serve'!F28</f>
        <v>158006.36446988303</v>
      </c>
      <c r="F187" s="152">
        <f>'Single Serve'!G28</f>
        <v>3.9383211088813916E-2</v>
      </c>
      <c r="G187" s="153">
        <f>'Single Serve'!H28</f>
        <v>0.60307482964655779</v>
      </c>
      <c r="H187" s="154">
        <f>'Single Serve'!I28</f>
        <v>3.1991563878034035E-2</v>
      </c>
      <c r="I187" s="216">
        <f>'Single Serve'!J28</f>
        <v>13.252215705675034</v>
      </c>
      <c r="J187" s="170">
        <f>'Single Serve'!K28</f>
        <v>-1.7000096625819694E-2</v>
      </c>
      <c r="K187" s="152">
        <f>'Single Serve'!L28</f>
        <v>-1.281168147319747E-3</v>
      </c>
      <c r="L187" s="155">
        <f>'Single Serve'!M28</f>
        <v>55262133.942693107</v>
      </c>
      <c r="M187" s="156">
        <f>'Single Serve'!N28</f>
        <v>2025729.6393531263</v>
      </c>
      <c r="N187" s="152">
        <f>'Single Serve'!O28</f>
        <v>3.8051586425908085E-2</v>
      </c>
      <c r="O187" s="150">
        <f>'Single Serve'!P28</f>
        <v>34710240.196446605</v>
      </c>
      <c r="P187" s="151">
        <f>'Single Serve'!Q28</f>
        <v>498440.26337052882</v>
      </c>
      <c r="Q187" s="152">
        <f>'Single Serve'!R28</f>
        <v>1.4569249918027119E-2</v>
      </c>
    </row>
    <row r="188" spans="2:17" ht="15" thickBot="1">
      <c r="B188" s="334"/>
      <c r="C188" s="98" t="s">
        <v>97</v>
      </c>
      <c r="D188" s="142">
        <f>'Single Serve'!E29</f>
        <v>2558088.0924648438</v>
      </c>
      <c r="E188" s="143">
        <f>'Single Serve'!F29</f>
        <v>-295797.10837978311</v>
      </c>
      <c r="F188" s="144">
        <f>'Single Serve'!G29</f>
        <v>-0.10364716432610531</v>
      </c>
      <c r="G188" s="145">
        <f>'Single Serve'!H29</f>
        <v>0.36995384387736269</v>
      </c>
      <c r="H188" s="146">
        <f>'Single Serve'!I29</f>
        <v>-3.6276608437059876E-2</v>
      </c>
      <c r="I188" s="217">
        <f>'Single Serve'!J29</f>
        <v>19.142908279783633</v>
      </c>
      <c r="J188" s="163">
        <f>'Single Serve'!K29</f>
        <v>0.36158356389421087</v>
      </c>
      <c r="K188" s="144">
        <f>'Single Serve'!L29</f>
        <v>1.9252292868793385E-2</v>
      </c>
      <c r="L188" s="147">
        <f>'Single Serve'!M29</f>
        <v>48969245.725661173</v>
      </c>
      <c r="M188" s="148">
        <f>'Single Serve'!N29</f>
        <v>-4630498.9332730621</v>
      </c>
      <c r="N188" s="144">
        <f>'Single Serve'!O29</f>
        <v>-8.6390317019938087E-2</v>
      </c>
      <c r="O188" s="142">
        <f>'Single Serve'!P29</f>
        <v>16993323.951016992</v>
      </c>
      <c r="P188" s="143">
        <f>'Single Serve'!Q29</f>
        <v>-1920187.9485203251</v>
      </c>
      <c r="Q188" s="144">
        <f>'Single Serve'!R29</f>
        <v>-0.10152466441556519</v>
      </c>
    </row>
    <row r="189" spans="2:17">
      <c r="B189" s="334"/>
      <c r="C189" s="82" t="s">
        <v>96</v>
      </c>
      <c r="D189" s="121">
        <f>Size!D79</f>
        <v>291001.95792117505</v>
      </c>
      <c r="E189" s="122">
        <f>Size!E79</f>
        <v>-35490.273422102095</v>
      </c>
      <c r="F189" s="123">
        <f>Size!F79</f>
        <v>-0.10870173932189912</v>
      </c>
      <c r="G189" s="124">
        <f>Size!G79</f>
        <v>3.515863733347691</v>
      </c>
      <c r="H189" s="125">
        <f>Size!H79</f>
        <v>0.13181080736877027</v>
      </c>
      <c r="I189" s="158">
        <f>Size!I79</f>
        <v>22.171697090067909</v>
      </c>
      <c r="J189" s="159">
        <f>Size!J79</f>
        <v>0.71074207441131421</v>
      </c>
      <c r="K189" s="123">
        <f>Size!K79</f>
        <v>3.3117914551929327E-2</v>
      </c>
      <c r="L189" s="126">
        <f>Size!L79</f>
        <v>6452007.2636449812</v>
      </c>
      <c r="M189" s="127">
        <f>Size!M79</f>
        <v>-554827.82617443614</v>
      </c>
      <c r="N189" s="123">
        <f>Size!N79</f>
        <v>-7.918379968447857E-2</v>
      </c>
      <c r="O189" s="121">
        <f>Size!O79</f>
        <v>2598987.1340313354</v>
      </c>
      <c r="P189" s="122">
        <f>Size!P79</f>
        <v>-365266.65763261681</v>
      </c>
      <c r="Q189" s="123">
        <f>Size!Q79</f>
        <v>-0.12322381391897563</v>
      </c>
    </row>
    <row r="190" spans="2:17">
      <c r="B190" s="334"/>
      <c r="C190" s="83" t="s">
        <v>95</v>
      </c>
      <c r="D190" s="105">
        <f>Size!D80</f>
        <v>127671.50778839548</v>
      </c>
      <c r="E190" s="106">
        <f>Size!E80</f>
        <v>-19735.700127207238</v>
      </c>
      <c r="F190" s="107">
        <f>Size!F80</f>
        <v>-0.1338855840652434</v>
      </c>
      <c r="G190" s="108">
        <f>Size!G80</f>
        <v>1.5425175391315606</v>
      </c>
      <c r="H190" s="109">
        <f>Size!H80</f>
        <v>1.4659460533972934E-2</v>
      </c>
      <c r="I190" s="164">
        <f>Size!I80</f>
        <v>10.027772584522671</v>
      </c>
      <c r="J190" s="165">
        <f>Size!J80</f>
        <v>4.1911560008404791E-2</v>
      </c>
      <c r="K190" s="107">
        <f>Size!K80</f>
        <v>4.1970902564652367E-3</v>
      </c>
      <c r="L190" s="110">
        <f>Size!L80</f>
        <v>1280260.8456251449</v>
      </c>
      <c r="M190" s="111">
        <f>Size!M80</f>
        <v>-191727.0466317432</v>
      </c>
      <c r="N190" s="107">
        <f>Size!N80</f>
        <v>-0.13025042368913956</v>
      </c>
      <c r="O190" s="105">
        <f>Size!O80</f>
        <v>510686.03115358192</v>
      </c>
      <c r="P190" s="106">
        <f>Size!P80</f>
        <v>-78942.80050882895</v>
      </c>
      <c r="Q190" s="107">
        <f>Size!Q80</f>
        <v>-0.1338855840652434</v>
      </c>
    </row>
    <row r="191" spans="2:17">
      <c r="B191" s="334"/>
      <c r="C191" s="83" t="s">
        <v>231</v>
      </c>
      <c r="D191" s="105">
        <f>Size!D81</f>
        <v>502591.42856917199</v>
      </c>
      <c r="E191" s="106">
        <f>Size!E81</f>
        <v>106060.02208193537</v>
      </c>
      <c r="F191" s="107">
        <f>Size!F81</f>
        <v>0.26746941187204343</v>
      </c>
      <c r="G191" s="108">
        <f>Size!G81</f>
        <v>6.0722717778978126</v>
      </c>
      <c r="H191" s="109">
        <f>Size!H81</f>
        <v>1.9622711789714611</v>
      </c>
      <c r="I191" s="164">
        <f>Size!I81</f>
        <v>12.516809074691922</v>
      </c>
      <c r="J191" s="165">
        <f>Size!J81</f>
        <v>0.77913966613406771</v>
      </c>
      <c r="K191" s="107">
        <f>Size!K81</f>
        <v>6.6379418180410016E-2</v>
      </c>
      <c r="L191" s="110">
        <f>Size!L81</f>
        <v>6290840.9539769888</v>
      </c>
      <c r="M191" s="111">
        <f>Size!M81</f>
        <v>1636486.3945193319</v>
      </c>
      <c r="N191" s="107">
        <f>Size!N81</f>
        <v>0.35160329399357609</v>
      </c>
      <c r="O191" s="105">
        <f>Size!O81</f>
        <v>1231584.5725917125</v>
      </c>
      <c r="P191" s="106">
        <f>Size!P81</f>
        <v>256914.83484342333</v>
      </c>
      <c r="Q191" s="107">
        <f>Size!Q81</f>
        <v>0.26359168125703336</v>
      </c>
    </row>
    <row r="192" spans="2:17">
      <c r="B192" s="334"/>
      <c r="C192" s="83" t="s">
        <v>117</v>
      </c>
      <c r="D192" s="105">
        <f>Size!D82</f>
        <v>2857907.3391233347</v>
      </c>
      <c r="E192" s="106">
        <f>Size!E82</f>
        <v>-358580.25943771331</v>
      </c>
      <c r="F192" s="107">
        <f>Size!F82</f>
        <v>-0.11148193439269918</v>
      </c>
      <c r="G192" s="108">
        <f>Size!G82</f>
        <v>34.529021174536844</v>
      </c>
      <c r="H192" s="109">
        <f>Size!H82</f>
        <v>1.1905119410933125</v>
      </c>
      <c r="I192" s="164">
        <f>Size!I82</f>
        <v>7.7811886257332468</v>
      </c>
      <c r="J192" s="165">
        <f>Size!J82</f>
        <v>0.16238441750221</v>
      </c>
      <c r="K192" s="107">
        <f>Size!K82</f>
        <v>2.1313635718158589E-2</v>
      </c>
      <c r="L192" s="110">
        <f>Size!L82</f>
        <v>22237916.080586061</v>
      </c>
      <c r="M192" s="111">
        <f>Size!M82</f>
        <v>-2267873.1710537933</v>
      </c>
      <c r="N192" s="107">
        <f>Size!N82</f>
        <v>-9.2544384013342237E-2</v>
      </c>
      <c r="O192" s="105">
        <f>Size!O82</f>
        <v>5715865.0537832715</v>
      </c>
      <c r="P192" s="106">
        <f>Size!P82</f>
        <v>-722500.57530575059</v>
      </c>
      <c r="Q192" s="107">
        <f>Size!Q82</f>
        <v>-0.11221800949629801</v>
      </c>
    </row>
    <row r="193" spans="2:17">
      <c r="B193" s="334"/>
      <c r="C193" s="83" t="s">
        <v>94</v>
      </c>
      <c r="D193" s="105">
        <f>Size!D83</f>
        <v>989.85140991210938</v>
      </c>
      <c r="E193" s="106">
        <f>Size!E83</f>
        <v>168.70058655738831</v>
      </c>
      <c r="F193" s="107">
        <f>Size!F83</f>
        <v>0.20544409353227058</v>
      </c>
      <c r="G193" s="108">
        <f>Size!G83</f>
        <v>1.1959310165382998E-2</v>
      </c>
      <c r="H193" s="109">
        <f>Size!H83</f>
        <v>3.448180099559571E-3</v>
      </c>
      <c r="I193" s="164">
        <f>Size!I83</f>
        <v>11.986666666666666</v>
      </c>
      <c r="J193" s="165">
        <f>Size!J83</f>
        <v>0.42286202663765771</v>
      </c>
      <c r="K193" s="107">
        <f>Size!K83</f>
        <v>3.6567724879568435E-2</v>
      </c>
      <c r="L193" s="110">
        <f>Size!L83</f>
        <v>11865.018900146484</v>
      </c>
      <c r="M193" s="111">
        <f>Size!M83</f>
        <v>2369.3911988735199</v>
      </c>
      <c r="N193" s="107">
        <f>Size!N83</f>
        <v>0.24952444150225941</v>
      </c>
      <c r="O193" s="105">
        <f>Size!O83</f>
        <v>1319.8018798828125</v>
      </c>
      <c r="P193" s="106">
        <f>Size!P83</f>
        <v>224.93411540985107</v>
      </c>
      <c r="Q193" s="107">
        <f>Size!Q83</f>
        <v>0.20544409353227058</v>
      </c>
    </row>
    <row r="194" spans="2:17">
      <c r="B194" s="334"/>
      <c r="C194" s="83" t="s">
        <v>118</v>
      </c>
      <c r="D194" s="105">
        <f>Size!D84</f>
        <v>4496664.8911894737</v>
      </c>
      <c r="E194" s="106">
        <f>Size!E84</f>
        <v>-1063560.2023182316</v>
      </c>
      <c r="F194" s="107">
        <f>Size!F84</f>
        <v>-0.19128006230540526</v>
      </c>
      <c r="G194" s="108">
        <f>Size!G84</f>
        <v>54.328366464920286</v>
      </c>
      <c r="H194" s="109">
        <f>Size!H84</f>
        <v>-3.3027015680668086</v>
      </c>
      <c r="I194" s="164">
        <f>Size!I84</f>
        <v>5.1984537363233265</v>
      </c>
      <c r="J194" s="165">
        <f>Size!J84</f>
        <v>3.4493728765965237E-2</v>
      </c>
      <c r="K194" s="107">
        <f>Size!K84</f>
        <v>6.6797048612855818E-3</v>
      </c>
      <c r="L194" s="110">
        <f>Size!L84</f>
        <v>23375704.404597845</v>
      </c>
      <c r="M194" s="111">
        <f>Size!M84</f>
        <v>-5337075.6112928353</v>
      </c>
      <c r="N194" s="107">
        <f>Size!N84</f>
        <v>-0.18587805180616807</v>
      </c>
      <c r="O194" s="105">
        <f>Size!O84</f>
        <v>4496664.8911894737</v>
      </c>
      <c r="P194" s="106">
        <f>Size!P84</f>
        <v>-1063560.2023182316</v>
      </c>
      <c r="Q194" s="107">
        <f>Size!Q84</f>
        <v>-0.19128006230540526</v>
      </c>
    </row>
    <row r="195" spans="2:17" ht="15" thickBot="1">
      <c r="B195" s="334"/>
      <c r="C195" s="84" t="s">
        <v>93</v>
      </c>
      <c r="D195" s="105">
        <f>Size!D85</f>
        <v>0</v>
      </c>
      <c r="E195" s="106">
        <f>Size!E85</f>
        <v>0</v>
      </c>
      <c r="F195" s="107">
        <f>Size!F85</f>
        <v>0</v>
      </c>
      <c r="G195" s="108">
        <f>Size!G85</f>
        <v>0</v>
      </c>
      <c r="H195" s="109">
        <f>Size!H85</f>
        <v>0</v>
      </c>
      <c r="I195" s="164">
        <f>Size!I85</f>
        <v>0</v>
      </c>
      <c r="J195" s="165">
        <f>Size!J85</f>
        <v>0</v>
      </c>
      <c r="K195" s="107">
        <f>Size!K85</f>
        <v>0</v>
      </c>
      <c r="L195" s="110">
        <f>Size!L85</f>
        <v>0</v>
      </c>
      <c r="M195" s="111">
        <f>Size!M85</f>
        <v>0</v>
      </c>
      <c r="N195" s="107">
        <f>Size!N85</f>
        <v>0</v>
      </c>
      <c r="O195" s="105">
        <f>Size!O85</f>
        <v>0</v>
      </c>
      <c r="P195" s="106">
        <f>Size!P85</f>
        <v>0</v>
      </c>
      <c r="Q195" s="107">
        <f>Size!Q85</f>
        <v>0</v>
      </c>
    </row>
    <row r="196" spans="2:17">
      <c r="B196" s="334"/>
      <c r="C196" s="101" t="s">
        <v>119</v>
      </c>
      <c r="D196" s="150">
        <f>'White Milk Size'!D25</f>
        <v>2757208.2002255004</v>
      </c>
      <c r="E196" s="151">
        <f>'White Milk Size'!E25</f>
        <v>-333766.64323833399</v>
      </c>
      <c r="F196" s="152">
        <f>'White Milk Size'!F25</f>
        <v>-0.10798102868553455</v>
      </c>
      <c r="G196" s="153">
        <f>'White Milk Size'!G25</f>
        <v>33.312381764412521</v>
      </c>
      <c r="H196" s="154">
        <f>'White Milk Size'!H25</f>
        <v>1.2747972249101096</v>
      </c>
      <c r="I196" s="216">
        <f>'White Milk Size'!I25</f>
        <v>7.7556880607327638</v>
      </c>
      <c r="J196" s="170">
        <f>'White Milk Size'!J25</f>
        <v>0.1707463757408032</v>
      </c>
      <c r="K196" s="152">
        <f>'White Milk Size'!K25</f>
        <v>2.2511231177775915E-2</v>
      </c>
      <c r="L196" s="155">
        <f>'White Milk Size'!L25</f>
        <v>21384046.719443385</v>
      </c>
      <c r="M196" s="156">
        <f>'White Milk Size'!M25</f>
        <v>-2060817.2180069536</v>
      </c>
      <c r="N196" s="152">
        <f>'White Milk Size'!N25</f>
        <v>-8.7900583407312813E-2</v>
      </c>
      <c r="O196" s="150">
        <f>'White Milk Size'!O25</f>
        <v>5514466.7759876037</v>
      </c>
      <c r="P196" s="151">
        <f>'White Milk Size'!P25</f>
        <v>-667211.39661638439</v>
      </c>
      <c r="Q196" s="152">
        <f>'White Milk Size'!Q25</f>
        <v>-0.10793369987673207</v>
      </c>
    </row>
    <row r="197" spans="2:17" ht="15" thickBot="1">
      <c r="B197" s="333"/>
      <c r="C197" s="100" t="s">
        <v>116</v>
      </c>
      <c r="D197" s="142">
        <f>'White Milk Size'!D26</f>
        <v>4490054.7577791382</v>
      </c>
      <c r="E197" s="143">
        <f>'White Milk Size'!E26</f>
        <v>-1059976.2277569193</v>
      </c>
      <c r="F197" s="144">
        <f>'White Milk Size'!F26</f>
        <v>-0.19098564143503427</v>
      </c>
      <c r="G197" s="145">
        <f>'White Milk Size'!G26</f>
        <v>54.248503331022434</v>
      </c>
      <c r="H197" s="146">
        <f>'White Milk Size'!H26</f>
        <v>-3.2769039921607117</v>
      </c>
      <c r="I197" s="217">
        <f>'White Milk Size'!I26</f>
        <v>5.197829302617146</v>
      </c>
      <c r="J197" s="163">
        <f>'White Milk Size'!J26</f>
        <v>3.3794324688688704E-2</v>
      </c>
      <c r="K197" s="144">
        <f>'White Milk Size'!K26</f>
        <v>6.5441703693194641E-3</v>
      </c>
      <c r="L197" s="147">
        <f>'White Milk Size'!L26</f>
        <v>23338538.190339938</v>
      </c>
      <c r="M197" s="148">
        <f>'White Milk Size'!M26</f>
        <v>-5322015.947555013</v>
      </c>
      <c r="N197" s="144">
        <f>'White Milk Size'!N26</f>
        <v>-0.18569131364135943</v>
      </c>
      <c r="O197" s="142">
        <f>'White Milk Size'!O26</f>
        <v>4490054.7577791382</v>
      </c>
      <c r="P197" s="143">
        <f>'White Milk Size'!P26</f>
        <v>-1059976.2277569193</v>
      </c>
      <c r="Q197" s="144">
        <f>'White Milk Size'!Q26</f>
        <v>-0.19098564143503427</v>
      </c>
    </row>
    <row r="198" spans="2:17">
      <c r="B198" s="332" t="s">
        <v>65</v>
      </c>
      <c r="C198" s="82" t="s">
        <v>90</v>
      </c>
      <c r="D198" s="121">
        <f>Organic!D25</f>
        <v>282831.19733000878</v>
      </c>
      <c r="E198" s="122">
        <f>Organic!E25</f>
        <v>-2963.8569871737272</v>
      </c>
      <c r="F198" s="123">
        <f>Organic!F25</f>
        <v>-1.0370567798154984E-2</v>
      </c>
      <c r="G198" s="124">
        <f>Organic!G25</f>
        <v>3.4171452194188947</v>
      </c>
      <c r="H198" s="125">
        <f>Organic!H25</f>
        <v>0.45491366550636325</v>
      </c>
      <c r="I198" s="213">
        <f>Organic!I25</f>
        <v>14.051969277884899</v>
      </c>
      <c r="J198" s="159">
        <f>Organic!J25</f>
        <v>0.35575009892255949</v>
      </c>
      <c r="K198" s="123">
        <f>Organic!K25</f>
        <v>2.597432870152944E-2</v>
      </c>
      <c r="L198" s="126">
        <f>Organic!L25</f>
        <v>3974335.2957086847</v>
      </c>
      <c r="M198" s="127">
        <f>Organic!M25</f>
        <v>60023.591517106164</v>
      </c>
      <c r="N198" s="123">
        <f>Organic!N25</f>
        <v>1.5334392366563667E-2</v>
      </c>
      <c r="O198" s="121">
        <f>Organic!O25</f>
        <v>795515.98744146922</v>
      </c>
      <c r="P198" s="122">
        <f>Organic!P25</f>
        <v>26592.892742053489</v>
      </c>
      <c r="Q198" s="123">
        <f>Organic!Q25</f>
        <v>3.4584593602887001E-2</v>
      </c>
    </row>
    <row r="199" spans="2:17" ht="15" thickBot="1">
      <c r="B199" s="333"/>
      <c r="C199" s="84" t="s">
        <v>92</v>
      </c>
      <c r="D199" s="128">
        <f>Organic!D26</f>
        <v>7993995.778671491</v>
      </c>
      <c r="E199" s="129">
        <f>Organic!E26</f>
        <v>-1368173.8556496194</v>
      </c>
      <c r="F199" s="130">
        <f>Organic!F26</f>
        <v>-0.14613854577404603</v>
      </c>
      <c r="G199" s="131">
        <f>Organic!G26</f>
        <v>96.582854780581087</v>
      </c>
      <c r="H199" s="132">
        <f>Organic!H26</f>
        <v>-0.45491366550635348</v>
      </c>
      <c r="I199" s="214">
        <f>Organic!I26</f>
        <v>6.9645094659875992</v>
      </c>
      <c r="J199" s="166">
        <f>Organic!J26</f>
        <v>0.29437495959628635</v>
      </c>
      <c r="K199" s="130">
        <f>Organic!K26</f>
        <v>4.4133286864637696E-2</v>
      </c>
      <c r="L199" s="133">
        <f>Organic!L26</f>
        <v>55674259.271622509</v>
      </c>
      <c r="M199" s="134">
        <f>Organic!M26</f>
        <v>-6772671.460951671</v>
      </c>
      <c r="N199" s="130">
        <f>Organic!N26</f>
        <v>-0.10845483327203531</v>
      </c>
      <c r="O199" s="128">
        <f>Organic!O26</f>
        <v>13759591.49718779</v>
      </c>
      <c r="P199" s="129">
        <f>Organic!P26</f>
        <v>-1999723.3595486507</v>
      </c>
      <c r="Q199" s="130">
        <f>Organic!Q26</f>
        <v>-0.12689151639697419</v>
      </c>
    </row>
    <row r="200" spans="2:17">
      <c r="B200" s="332" t="s">
        <v>126</v>
      </c>
      <c r="C200" s="82" t="s">
        <v>89</v>
      </c>
      <c r="D200" s="121">
        <f>'Form Data'!D25</f>
        <v>973730.9640154168</v>
      </c>
      <c r="E200" s="122">
        <f>'Form Data'!E25</f>
        <v>66081.706444393261</v>
      </c>
      <c r="F200" s="123">
        <f>'Form Data'!F25</f>
        <v>7.2805332999704861E-2</v>
      </c>
      <c r="G200" s="124">
        <f>'Form Data'!G25</f>
        <v>11.764544152472091</v>
      </c>
      <c r="H200" s="125">
        <f>'Form Data'!H25</f>
        <v>2.356868162116367</v>
      </c>
      <c r="I200" s="213">
        <f>'Form Data'!I25</f>
        <v>13.37429878561996</v>
      </c>
      <c r="J200" s="159">
        <f>'Form Data'!J25</f>
        <v>0.28319484898321612</v>
      </c>
      <c r="K200" s="123">
        <f>'Form Data'!K25</f>
        <v>2.1632617871947944E-2</v>
      </c>
      <c r="L200" s="126">
        <f>'Form Data'!L25</f>
        <v>13022968.849551942</v>
      </c>
      <c r="M200" s="127">
        <f>'Form Data'!M25</f>
        <v>1140838.0806784984</v>
      </c>
      <c r="N200" s="123">
        <f>'Form Data'!N25</f>
        <v>9.6012920819475406E-2</v>
      </c>
      <c r="O200" s="121">
        <f>'Form Data'!O25</f>
        <v>2953044.1336214212</v>
      </c>
      <c r="P200" s="122">
        <f>'Form Data'!P25</f>
        <v>-10346.273053476121</v>
      </c>
      <c r="Q200" s="123">
        <f>'Form Data'!Q25</f>
        <v>-3.4913634835867825E-3</v>
      </c>
    </row>
    <row r="201" spans="2:17" ht="15" thickBot="1">
      <c r="B201" s="333"/>
      <c r="C201" s="84" t="s">
        <v>91</v>
      </c>
      <c r="D201" s="128">
        <f>'Form Data'!D26</f>
        <v>7303096.011986061</v>
      </c>
      <c r="E201" s="129">
        <f>'Form Data'!E26</f>
        <v>-1437219.4190811748</v>
      </c>
      <c r="F201" s="130">
        <f>'Form Data'!F26</f>
        <v>-0.16443564656403747</v>
      </c>
      <c r="G201" s="131">
        <f>'Form Data'!G26</f>
        <v>88.23545584752766</v>
      </c>
      <c r="H201" s="132">
        <f>'Form Data'!H26</f>
        <v>-2.3568681621162142</v>
      </c>
      <c r="I201" s="214">
        <f>'Form Data'!I26</f>
        <v>6.384364335516862</v>
      </c>
      <c r="J201" s="166">
        <f>'Form Data'!J26</f>
        <v>0.15128131951407209</v>
      </c>
      <c r="K201" s="130">
        <f>'Form Data'!K26</f>
        <v>2.4270705062915589E-2</v>
      </c>
      <c r="L201" s="133">
        <f>'Form Data'!L26</f>
        <v>46625625.717779234</v>
      </c>
      <c r="M201" s="134">
        <f>'Form Data'!M26</f>
        <v>-7853485.9501130581</v>
      </c>
      <c r="N201" s="130">
        <f>'Form Data'!N26</f>
        <v>-0.14415591058070748</v>
      </c>
      <c r="O201" s="128">
        <f>'Form Data'!O26</f>
        <v>11602063.351007834</v>
      </c>
      <c r="P201" s="129">
        <f>'Form Data'!P26</f>
        <v>-1962784.193753127</v>
      </c>
      <c r="Q201" s="130">
        <f>'Form Data'!Q26</f>
        <v>-0.14469636958884929</v>
      </c>
    </row>
    <row r="202" spans="2:17" ht="15" thickBot="1">
      <c r="B202" s="245" t="s">
        <v>221</v>
      </c>
      <c r="C202" s="149" t="s">
        <v>127</v>
      </c>
      <c r="D202" s="262">
        <f>'Glass Bottle'!D14</f>
        <v>0</v>
      </c>
      <c r="E202" s="263">
        <f>'Glass Bottle'!E14</f>
        <v>0</v>
      </c>
      <c r="F202" s="264">
        <f>'Glass Bottle'!F14</f>
        <v>0</v>
      </c>
      <c r="G202" s="117">
        <f>'Glass Bottle'!G14</f>
        <v>0</v>
      </c>
      <c r="H202" s="118">
        <f>'Glass Bottle'!H14</f>
        <v>0</v>
      </c>
      <c r="I202" s="167">
        <f>'Glass Bottle'!I14</f>
        <v>0</v>
      </c>
      <c r="J202" s="168">
        <f>'Glass Bottle'!J14</f>
        <v>0</v>
      </c>
      <c r="K202" s="116">
        <f>'Glass Bottle'!K14</f>
        <v>0</v>
      </c>
      <c r="L202" s="119">
        <f>'Glass Bottle'!L14</f>
        <v>0</v>
      </c>
      <c r="M202" s="120">
        <f>'Glass Bottle'!M14</f>
        <v>0</v>
      </c>
      <c r="N202" s="116">
        <f>'Glass Bottle'!N14</f>
        <v>0</v>
      </c>
      <c r="O202" s="114">
        <f>'Glass Bottle'!O14</f>
        <v>0</v>
      </c>
      <c r="P202" s="115">
        <f>'Glass Bottle'!P14</f>
        <v>0</v>
      </c>
      <c r="Q202" s="116">
        <f>'Glass Bottle'!Q14</f>
        <v>0</v>
      </c>
    </row>
    <row r="203" spans="2:17">
      <c r="B203" s="334" t="s">
        <v>222</v>
      </c>
      <c r="C203" s="246" t="s">
        <v>223</v>
      </c>
      <c r="D203" s="251">
        <f>Enhanced!D75</f>
        <v>0</v>
      </c>
      <c r="E203" s="122">
        <f>Enhanced!E75</f>
        <v>0</v>
      </c>
      <c r="F203" s="123">
        <f>Enhanced!F75</f>
        <v>0</v>
      </c>
      <c r="G203" s="124">
        <f>Enhanced!G75</f>
        <v>0</v>
      </c>
      <c r="H203" s="125">
        <f>Enhanced!H75</f>
        <v>0</v>
      </c>
      <c r="I203" s="213">
        <f>Enhanced!I75</f>
        <v>0</v>
      </c>
      <c r="J203" s="159">
        <f>Enhanced!J75</f>
        <v>0</v>
      </c>
      <c r="K203" s="123">
        <f>Enhanced!K75</f>
        <v>0</v>
      </c>
      <c r="L203" s="126">
        <f>Enhanced!L75</f>
        <v>0</v>
      </c>
      <c r="M203" s="127">
        <f>Enhanced!M75</f>
        <v>0</v>
      </c>
      <c r="N203" s="123">
        <f>Enhanced!N75</f>
        <v>0</v>
      </c>
      <c r="O203" s="121">
        <f>Enhanced!O75</f>
        <v>0</v>
      </c>
      <c r="P203" s="122">
        <f>Enhanced!P75</f>
        <v>0</v>
      </c>
      <c r="Q203" s="123">
        <f>Enhanced!Q75</f>
        <v>0</v>
      </c>
    </row>
    <row r="204" spans="2:17">
      <c r="B204" s="334"/>
      <c r="C204" s="246" t="s">
        <v>224</v>
      </c>
      <c r="D204" s="252">
        <f>Enhanced!D76</f>
        <v>7679890.9171316354</v>
      </c>
      <c r="E204" s="106">
        <f>Enhanced!E76</f>
        <v>-1436414.8017793642</v>
      </c>
      <c r="F204" s="107">
        <f>Enhanced!F76</f>
        <v>-0.15756544877599313</v>
      </c>
      <c r="G204" s="108">
        <f>Enhanced!G76</f>
        <v>92.787863506139828</v>
      </c>
      <c r="H204" s="109">
        <f>Enhanced!H76</f>
        <v>-1.7015548646239864</v>
      </c>
      <c r="I204" s="164">
        <f>Enhanced!I76</f>
        <v>6.6046474207025794</v>
      </c>
      <c r="J204" s="165">
        <f>Enhanced!J76</f>
        <v>0.18009401642837553</v>
      </c>
      <c r="K204" s="107">
        <f>Enhanced!K76</f>
        <v>2.80321455976318E-2</v>
      </c>
      <c r="L204" s="110">
        <f>Enhanced!L76</f>
        <v>50722971.737110622</v>
      </c>
      <c r="M204" s="111">
        <f>Enhanced!M76</f>
        <v>-7845221.2037234306</v>
      </c>
      <c r="N204" s="107">
        <f>Enhanced!N76</f>
        <v>-0.13395020077960612</v>
      </c>
      <c r="O204" s="105">
        <f>Enhanced!O76</f>
        <v>12348379.328497296</v>
      </c>
      <c r="P204" s="106">
        <f>Enhanced!P76</f>
        <v>-1963335.8618152775</v>
      </c>
      <c r="Q204" s="107">
        <f>Enhanced!Q76</f>
        <v>-0.13718382707505497</v>
      </c>
    </row>
    <row r="205" spans="2:17">
      <c r="B205" s="334"/>
      <c r="C205" s="247" t="s">
        <v>128</v>
      </c>
      <c r="D205" s="252">
        <f>'Enhanced - Aggs'!D68</f>
        <v>0</v>
      </c>
      <c r="E205" s="106">
        <f>'Enhanced - Aggs'!E68</f>
        <v>0</v>
      </c>
      <c r="F205" s="107">
        <f>'Enhanced - Aggs'!F68</f>
        <v>0</v>
      </c>
      <c r="G205" s="108">
        <f>'Enhanced - Aggs'!G68</f>
        <v>0</v>
      </c>
      <c r="H205" s="109">
        <f>'Enhanced - Aggs'!H68</f>
        <v>0</v>
      </c>
      <c r="I205" s="164">
        <f>'Enhanced - Aggs'!I68</f>
        <v>0</v>
      </c>
      <c r="J205" s="165">
        <f>'Enhanced - Aggs'!J68</f>
        <v>0</v>
      </c>
      <c r="K205" s="107">
        <f>'Enhanced - Aggs'!K68</f>
        <v>0</v>
      </c>
      <c r="L205" s="110">
        <f>'Enhanced - Aggs'!L68</f>
        <v>0</v>
      </c>
      <c r="M205" s="111">
        <f>'Enhanced - Aggs'!M68</f>
        <v>0</v>
      </c>
      <c r="N205" s="107">
        <f>'Enhanced - Aggs'!N68</f>
        <v>0</v>
      </c>
      <c r="O205" s="105">
        <f>'Enhanced - Aggs'!O68</f>
        <v>0</v>
      </c>
      <c r="P205" s="106">
        <f>'Enhanced - Aggs'!P68</f>
        <v>0</v>
      </c>
      <c r="Q205" s="107">
        <f>'Enhanced - Aggs'!Q68</f>
        <v>0</v>
      </c>
    </row>
    <row r="206" spans="2:17" ht="15" customHeight="1">
      <c r="B206" s="334"/>
      <c r="C206" s="247" t="s">
        <v>129</v>
      </c>
      <c r="D206" s="252">
        <f>'Enhanced - Aggs'!D69</f>
        <v>9.475715160369873</v>
      </c>
      <c r="E206" s="106">
        <f>'Enhanced - Aggs'!E69</f>
        <v>8.975715160369873</v>
      </c>
      <c r="F206" s="107">
        <f>'Enhanced - Aggs'!F69</f>
        <v>17.951430320739746</v>
      </c>
      <c r="G206" s="108">
        <f>'Enhanced - Aggs'!G69</f>
        <v>1.1448487672684863E-4</v>
      </c>
      <c r="H206" s="109">
        <f>'Enhanced - Aggs'!H69</f>
        <v>1.0930243653209115E-4</v>
      </c>
      <c r="I206" s="164">
        <f>'Enhanced - Aggs'!I69</f>
        <v>8.49</v>
      </c>
      <c r="J206" s="165">
        <f>'Enhanced - Aggs'!J69</f>
        <v>-5.09</v>
      </c>
      <c r="K206" s="107">
        <f>'Enhanced - Aggs'!K69</f>
        <v>-0.3748159057437408</v>
      </c>
      <c r="L206" s="110">
        <f>'Enhanced - Aggs'!L69</f>
        <v>80.448821711540219</v>
      </c>
      <c r="M206" s="111">
        <f>'Enhanced - Aggs'!M69</f>
        <v>73.658821711540213</v>
      </c>
      <c r="N206" s="107">
        <f>'Enhanced - Aggs'!N69</f>
        <v>10.848132799932285</v>
      </c>
      <c r="O206" s="105">
        <f>'Enhanced - Aggs'!O69</f>
        <v>9.475715160369873</v>
      </c>
      <c r="P206" s="106">
        <f>'Enhanced - Aggs'!P69</f>
        <v>8.475715160369873</v>
      </c>
      <c r="Q206" s="107">
        <f>'Enhanced - Aggs'!Q69</f>
        <v>8.475715160369873</v>
      </c>
    </row>
    <row r="207" spans="2:17">
      <c r="B207" s="334"/>
      <c r="C207" s="247" t="s">
        <v>130</v>
      </c>
      <c r="D207" s="252">
        <f>'Enhanced - Aggs'!D70</f>
        <v>520.85983353025927</v>
      </c>
      <c r="E207" s="106">
        <f>'Enhanced - Aggs'!E70</f>
        <v>-60.90522744468376</v>
      </c>
      <c r="F207" s="107">
        <f>'Enhanced - Aggs'!F70</f>
        <v>-0.10469041805744843</v>
      </c>
      <c r="G207" s="108">
        <f>'Enhanced - Aggs'!G70</f>
        <v>6.2929892704110179E-3</v>
      </c>
      <c r="H207" s="109">
        <f>'Enhanced - Aggs'!H70</f>
        <v>2.6306399860684827E-4</v>
      </c>
      <c r="I207" s="164">
        <f>'Enhanced - Aggs'!I70</f>
        <v>14.407605744098106</v>
      </c>
      <c r="J207" s="165">
        <f>'Enhanced - Aggs'!J70</f>
        <v>-6.6687585119895587E-2</v>
      </c>
      <c r="K207" s="107">
        <f>'Enhanced - Aggs'!K70</f>
        <v>-4.6073119842941924E-3</v>
      </c>
      <c r="L207" s="110">
        <f>'Enhanced - Aggs'!L70</f>
        <v>7504.3431294405464</v>
      </c>
      <c r="M207" s="111">
        <f>'Enhanced - Aggs'!M70</f>
        <v>-916.29501180117495</v>
      </c>
      <c r="N207" s="107">
        <f>'Enhanced - Aggs'!N70</f>
        <v>-0.10881538862398575</v>
      </c>
      <c r="O207" s="105">
        <f>'Enhanced - Aggs'!O70</f>
        <v>4683.9192103147507</v>
      </c>
      <c r="P207" s="106">
        <f>'Enhanced - Aggs'!P70</f>
        <v>-633.86014046169385</v>
      </c>
      <c r="Q207" s="107">
        <f>'Enhanced - Aggs'!Q70</f>
        <v>-0.11919639734001834</v>
      </c>
    </row>
    <row r="208" spans="2:17">
      <c r="B208" s="334"/>
      <c r="C208" s="248" t="s">
        <v>225</v>
      </c>
      <c r="D208" s="252">
        <f>Enhanced!D77</f>
        <v>21.069558024406433</v>
      </c>
      <c r="E208" s="106">
        <f>Enhanced!E77</f>
        <v>-621.18727748501578</v>
      </c>
      <c r="F208" s="107">
        <f>Enhanced!F77</f>
        <v>-0.96719449780912869</v>
      </c>
      <c r="G208" s="108">
        <f>Enhanced!G77</f>
        <v>2.5456081280298846E-4</v>
      </c>
      <c r="H208" s="109">
        <f>Enhanced!H77</f>
        <v>-6.4023544666005653E-3</v>
      </c>
      <c r="I208" s="164">
        <f>Enhanced!I77</f>
        <v>13.312036875222365</v>
      </c>
      <c r="J208" s="165">
        <f>Enhanced!J77</f>
        <v>1.3712723188647189</v>
      </c>
      <c r="K208" s="107">
        <f>Enhanced!K77</f>
        <v>0.11483957433317028</v>
      </c>
      <c r="L208" s="110">
        <f>Enhanced!L77</f>
        <v>280.47873336553573</v>
      </c>
      <c r="M208" s="111">
        <f>Enhanced!M77</f>
        <v>-7388.5589241637954</v>
      </c>
      <c r="N208" s="107">
        <f>Enhanced!N77</f>
        <v>-0.96342712790174312</v>
      </c>
      <c r="O208" s="105">
        <f>Enhanced!O77</f>
        <v>42.139116048812866</v>
      </c>
      <c r="P208" s="106">
        <f>Enhanced!P77</f>
        <v>-1242.3745549700316</v>
      </c>
      <c r="Q208" s="107">
        <f>Enhanced!Q77</f>
        <v>-0.96719449780912869</v>
      </c>
    </row>
    <row r="209" spans="2:17">
      <c r="B209" s="334"/>
      <c r="C209" s="248" t="s">
        <v>226</v>
      </c>
      <c r="D209" s="252">
        <f>Enhanced!D78</f>
        <v>0</v>
      </c>
      <c r="E209" s="106">
        <f>Enhanced!E78</f>
        <v>0</v>
      </c>
      <c r="F209" s="107">
        <f>Enhanced!F78</f>
        <v>0</v>
      </c>
      <c r="G209" s="108">
        <f>Enhanced!G78</f>
        <v>0</v>
      </c>
      <c r="H209" s="109">
        <f>Enhanced!H78</f>
        <v>0</v>
      </c>
      <c r="I209" s="164">
        <f>Enhanced!I78</f>
        <v>0</v>
      </c>
      <c r="J209" s="165">
        <f>Enhanced!J78</f>
        <v>0</v>
      </c>
      <c r="K209" s="107">
        <f>Enhanced!K78</f>
        <v>0</v>
      </c>
      <c r="L209" s="110">
        <f>Enhanced!L78</f>
        <v>0</v>
      </c>
      <c r="M209" s="111">
        <f>Enhanced!M78</f>
        <v>0</v>
      </c>
      <c r="N209" s="107">
        <f>Enhanced!N78</f>
        <v>0</v>
      </c>
      <c r="O209" s="105">
        <f>Enhanced!O78</f>
        <v>0</v>
      </c>
      <c r="P209" s="106">
        <f>Enhanced!P78</f>
        <v>0</v>
      </c>
      <c r="Q209" s="107">
        <f>Enhanced!Q78</f>
        <v>0</v>
      </c>
    </row>
    <row r="210" spans="2:17">
      <c r="B210" s="334"/>
      <c r="C210" s="248" t="s">
        <v>227</v>
      </c>
      <c r="D210" s="252">
        <f>Enhanced!D79</f>
        <v>596762.64619914501</v>
      </c>
      <c r="E210" s="106">
        <f>Enhanced!E79</f>
        <v>65758.151740292902</v>
      </c>
      <c r="F210" s="107">
        <f>Enhanced!F79</f>
        <v>0.12383727901833898</v>
      </c>
      <c r="G210" s="108">
        <f>Enhanced!G79</f>
        <v>7.2100413350363208</v>
      </c>
      <c r="H210" s="109">
        <f>Enhanced!H79</f>
        <v>1.7062432636754528</v>
      </c>
      <c r="I210" s="164">
        <f>Enhanced!I79</f>
        <v>14.950706605088378</v>
      </c>
      <c r="J210" s="165">
        <f>Enhanced!J79</f>
        <v>0.28963486814181216</v>
      </c>
      <c r="K210" s="107">
        <f>Enhanced!K79</f>
        <v>1.9755368048020607E-2</v>
      </c>
      <c r="L210" s="110">
        <f>Enhanced!L79</f>
        <v>8922023.2361995764</v>
      </c>
      <c r="M210" s="111">
        <f>Enhanced!M79</f>
        <v>1136928.2502973005</v>
      </c>
      <c r="N210" s="107">
        <f>Enhanced!N79</f>
        <v>0.14603909809143234</v>
      </c>
      <c r="O210" s="105">
        <f>Enhanced!O79</f>
        <v>2205293.4839932704</v>
      </c>
      <c r="P210" s="106">
        <f>Enhanced!P79</f>
        <v>-9833.0776006253436</v>
      </c>
      <c r="Q210" s="107">
        <f>Enhanced!Q79</f>
        <v>-4.4390590457052464E-3</v>
      </c>
    </row>
    <row r="211" spans="2:17">
      <c r="B211" s="334"/>
      <c r="C211" s="248" t="s">
        <v>131</v>
      </c>
      <c r="D211" s="252">
        <f>'Enhanced - Aggs'!D72</f>
        <v>0</v>
      </c>
      <c r="E211" s="106">
        <f>'Enhanced - Aggs'!E72</f>
        <v>0</v>
      </c>
      <c r="F211" s="107">
        <f>'Enhanced - Aggs'!F72</f>
        <v>0</v>
      </c>
      <c r="G211" s="108">
        <f>'Enhanced - Aggs'!G72</f>
        <v>0</v>
      </c>
      <c r="H211" s="109">
        <f>'Enhanced - Aggs'!H72</f>
        <v>0</v>
      </c>
      <c r="I211" s="164">
        <f>'Enhanced - Aggs'!I72</f>
        <v>0</v>
      </c>
      <c r="J211" s="165">
        <f>'Enhanced - Aggs'!J72</f>
        <v>0</v>
      </c>
      <c r="K211" s="107">
        <f>'Enhanced - Aggs'!K72</f>
        <v>0</v>
      </c>
      <c r="L211" s="110">
        <f>'Enhanced - Aggs'!L72</f>
        <v>0</v>
      </c>
      <c r="M211" s="111">
        <f>'Enhanced - Aggs'!M72</f>
        <v>0</v>
      </c>
      <c r="N211" s="107">
        <f>'Enhanced - Aggs'!N72</f>
        <v>0</v>
      </c>
      <c r="O211" s="105">
        <f>'Enhanced - Aggs'!O72</f>
        <v>0</v>
      </c>
      <c r="P211" s="106">
        <f>'Enhanced - Aggs'!P72</f>
        <v>0</v>
      </c>
      <c r="Q211" s="107">
        <f>'Enhanced - Aggs'!Q72</f>
        <v>0</v>
      </c>
    </row>
    <row r="212" spans="2:17">
      <c r="B212" s="338"/>
      <c r="C212" s="249" t="s">
        <v>179</v>
      </c>
      <c r="D212" s="252">
        <f>'Enhanced - Aggs'!D73</f>
        <v>161260.92332883994</v>
      </c>
      <c r="E212" s="106">
        <f>'Enhanced - Aggs'!E73</f>
        <v>14491.565423773223</v>
      </c>
      <c r="F212" s="107">
        <f>'Enhanced - Aggs'!F73</f>
        <v>9.8736995450689716E-2</v>
      </c>
      <c r="G212" s="108">
        <f>'Enhanced - Aggs'!G73</f>
        <v>4.7136246074942587</v>
      </c>
      <c r="H212" s="109">
        <f>'Enhanced - Aggs'!H73</f>
        <v>0.52479123398782423</v>
      </c>
      <c r="I212" s="164">
        <f>'Enhanced - Aggs'!I73</f>
        <v>40.467927936903592</v>
      </c>
      <c r="J212" s="165">
        <f>'Enhanced - Aggs'!J73</f>
        <v>4.022218403989875</v>
      </c>
      <c r="K212" s="107">
        <f>'Enhanced - Aggs'!K73</f>
        <v>0.11036191791951407</v>
      </c>
      <c r="L212" s="110">
        <f>'Enhanced - Aggs'!L73</f>
        <v>6525895.4243100304</v>
      </c>
      <c r="M212" s="111">
        <f>'Enhanced - Aggs'!M73</f>
        <v>1176782.0377697153</v>
      </c>
      <c r="N212" s="107">
        <f>'Enhanced - Aggs'!N73</f>
        <v>0.21999571755775235</v>
      </c>
      <c r="O212" s="105">
        <f>'Enhanced - Aggs'!O73</f>
        <v>1474105.129230581</v>
      </c>
      <c r="P212" s="106">
        <f>'Enhanced - Aggs'!P73</f>
        <v>132375.72750433395</v>
      </c>
      <c r="Q212" s="107">
        <f>'Enhanced - Aggs'!Q73</f>
        <v>9.8660525240053254E-2</v>
      </c>
    </row>
    <row r="213" spans="2:17" ht="15" thickBot="1">
      <c r="B213" s="333"/>
      <c r="C213" s="250" t="s">
        <v>228</v>
      </c>
      <c r="D213" s="253">
        <f>Enhanced!D80</f>
        <v>152.34311267704959</v>
      </c>
      <c r="E213" s="129">
        <f>Enhanced!E80</f>
        <v>140.12467977149481</v>
      </c>
      <c r="F213" s="130">
        <f>Enhanced!F80</f>
        <v>11.46830210180153</v>
      </c>
      <c r="G213" s="131">
        <f>Enhanced!G80</f>
        <v>1.8405980107928494E-3</v>
      </c>
      <c r="H213" s="132">
        <f>Enhanced!H80</f>
        <v>1.7139554151794603E-3</v>
      </c>
      <c r="I213" s="214">
        <f>Enhanced!I80</f>
        <v>21.787104315145438</v>
      </c>
      <c r="J213" s="166">
        <f>Enhanced!J80</f>
        <v>-1.5769697954195117</v>
      </c>
      <c r="K213" s="130">
        <f>Enhanced!K80</f>
        <v>-6.7495497059154808E-2</v>
      </c>
      <c r="L213" s="133">
        <f>Enhanced!L80</f>
        <v>3319.1152875888347</v>
      </c>
      <c r="M213" s="134">
        <f>Enhanced!M80</f>
        <v>3033.6429156684876</v>
      </c>
      <c r="N213" s="130">
        <f>Enhanced!N80</f>
        <v>10.626747853956731</v>
      </c>
      <c r="O213" s="128">
        <f>Enhanced!O80</f>
        <v>1392.5330226421356</v>
      </c>
      <c r="P213" s="129">
        <f>Enhanced!P80</f>
        <v>1280.847164273262</v>
      </c>
      <c r="Q213" s="130">
        <f>Enhanced!Q80</f>
        <v>11.468302101801539</v>
      </c>
    </row>
    <row r="214" spans="2:17" ht="15.45" customHeight="1" thickBot="1">
      <c r="B214" s="332" t="s">
        <v>62</v>
      </c>
      <c r="C214" s="300" t="s">
        <v>88</v>
      </c>
      <c r="D214" s="301">
        <f>'Non-Dairy Alternatives'!D123</f>
        <v>422651.6868580372</v>
      </c>
      <c r="E214" s="302">
        <f>'Non-Dairy Alternatives'!E123</f>
        <v>-103058.36621247133</v>
      </c>
      <c r="F214" s="303">
        <f>'Non-Dairy Alternatives'!F123</f>
        <v>-0.19603651406424424</v>
      </c>
      <c r="G214" s="304">
        <f>'Non-Dairy Alternatives'!G123</f>
        <v>100.0000000000001</v>
      </c>
      <c r="H214" s="305">
        <f>'Non-Dairy Alternatives'!H123</f>
        <v>9.9475983006414026E-14</v>
      </c>
      <c r="I214" s="306">
        <f>'Non-Dairy Alternatives'!I123</f>
        <v>14.298390350452324</v>
      </c>
      <c r="J214" s="307">
        <f>'Non-Dairy Alternatives'!J123</f>
        <v>2.032522533554495</v>
      </c>
      <c r="K214" s="303">
        <f>'Non-Dairy Alternatives'!K123</f>
        <v>0.16570556310369092</v>
      </c>
      <c r="L214" s="308">
        <f>'Non-Dairy Alternatives'!L123</f>
        <v>6043238.8009733567</v>
      </c>
      <c r="M214" s="309">
        <f>'Non-Dairy Alternatives'!M123</f>
        <v>-405051.22000384331</v>
      </c>
      <c r="N214" s="303">
        <f>'Non-Dairy Alternatives'!N123</f>
        <v>-6.2815291912453441E-2</v>
      </c>
      <c r="O214" s="301">
        <f>'Non-Dairy Alternatives'!O123</f>
        <v>1205497.2727667568</v>
      </c>
      <c r="P214" s="302">
        <f>'Non-Dairy Alternatives'!P123</f>
        <v>-177695.5177226197</v>
      </c>
      <c r="Q214" s="303">
        <f>'Non-Dairy Alternatives'!Q123</f>
        <v>-0.1284676430823144</v>
      </c>
    </row>
    <row r="215" spans="2:17" ht="15.45" customHeight="1">
      <c r="B215" s="338"/>
      <c r="C215" s="82" t="s">
        <v>265</v>
      </c>
      <c r="D215" s="121">
        <f>'Non-Dairy Alternatives'!D124</f>
        <v>99.144464999437332</v>
      </c>
      <c r="E215" s="122">
        <f>'Non-Dairy Alternatives'!E124</f>
        <v>-70.355535000562668</v>
      </c>
      <c r="F215" s="123">
        <f>'Non-Dairy Alternatives'!F124</f>
        <v>-0.41507690265818681</v>
      </c>
      <c r="G215" s="124">
        <f>'Non-Dairy Alternatives'!G124</f>
        <v>2.3457723719611859E-2</v>
      </c>
      <c r="H215" s="125">
        <f>'Non-Dairy Alternatives'!H124</f>
        <v>-8.784383694922699E-3</v>
      </c>
      <c r="I215" s="213">
        <f>'Non-Dairy Alternatives'!I124</f>
        <v>14.122328678270025</v>
      </c>
      <c r="J215" s="159">
        <f>'Non-Dairy Alternatives'!J124</f>
        <v>-2.1695887258597697</v>
      </c>
      <c r="K215" s="255">
        <f>'Non-Dairy Alternatives'!K124</f>
        <v>-0.13316963694585185</v>
      </c>
      <c r="L215" s="267">
        <f>'Non-Dairy Alternatives'!L124</f>
        <v>1400.1507213532925</v>
      </c>
      <c r="M215" s="127">
        <f>'Non-Dairy Alternatives'!M124</f>
        <v>-1361.3292786467075</v>
      </c>
      <c r="N215" s="123">
        <f>'Non-Dairy Alternatives'!N124</f>
        <v>-0.49297089917243925</v>
      </c>
      <c r="O215" s="121">
        <f>'Non-Dairy Alternatives'!O124</f>
        <v>396.57785999774933</v>
      </c>
      <c r="P215" s="122">
        <f>'Non-Dairy Alternatives'!P124</f>
        <v>-281.42214000225067</v>
      </c>
      <c r="Q215" s="123">
        <f>'Non-Dairy Alternatives'!Q124</f>
        <v>-0.41507690265818681</v>
      </c>
    </row>
    <row r="216" spans="2:17" ht="15.45" customHeight="1">
      <c r="B216" s="338"/>
      <c r="C216" s="265" t="s">
        <v>85</v>
      </c>
      <c r="D216" s="105">
        <f>'Non-Dairy Alternatives'!D125</f>
        <v>285017.27700951084</v>
      </c>
      <c r="E216" s="106">
        <f>'Non-Dairy Alternatives'!E125</f>
        <v>-141051.58808634075</v>
      </c>
      <c r="F216" s="107">
        <f>'Non-Dairy Alternatives'!F125</f>
        <v>-0.33105349778282611</v>
      </c>
      <c r="G216" s="108">
        <f>'Non-Dairy Alternatives'!G125</f>
        <v>67.435499696761994</v>
      </c>
      <c r="H216" s="109">
        <f>'Non-Dairy Alternatives'!H125</f>
        <v>-13.610860860224918</v>
      </c>
      <c r="I216" s="164">
        <f>'Non-Dairy Alternatives'!I125</f>
        <v>12.365951851611868</v>
      </c>
      <c r="J216" s="165">
        <f>'Non-Dairy Alternatives'!J125</f>
        <v>0.73774687369466463</v>
      </c>
      <c r="K216" s="254">
        <f>'Non-Dairy Alternatives'!K125</f>
        <v>6.3444605172999519E-2</v>
      </c>
      <c r="L216" s="257">
        <f>'Non-Dairy Alternatives'!L125</f>
        <v>3524509.9243771331</v>
      </c>
      <c r="M216" s="111">
        <f>'Non-Dairy Alternatives'!M125</f>
        <v>-1429906.1736659817</v>
      </c>
      <c r="N216" s="107">
        <f>'Non-Dairy Alternatives'!N125</f>
        <v>-0.28861245106779854</v>
      </c>
      <c r="O216" s="105">
        <f>'Non-Dairy Alternatives'!O125</f>
        <v>664905.45408517739</v>
      </c>
      <c r="P216" s="106">
        <f>'Non-Dairy Alternatives'!P125</f>
        <v>-407769.63791757904</v>
      </c>
      <c r="Q216" s="107">
        <f>'Non-Dairy Alternatives'!Q125</f>
        <v>-0.38014273003789595</v>
      </c>
    </row>
    <row r="217" spans="2:17" ht="15.45" customHeight="1">
      <c r="B217" s="338"/>
      <c r="C217" s="265" t="s">
        <v>87</v>
      </c>
      <c r="D217" s="105">
        <f>'Non-Dairy Alternatives'!D126</f>
        <v>149.27798061709404</v>
      </c>
      <c r="E217" s="106">
        <f>'Non-Dairy Alternatives'!E126</f>
        <v>-676.56197740871016</v>
      </c>
      <c r="F217" s="107">
        <f>'Non-Dairy Alternatives'!F126</f>
        <v>-0.81924102949202449</v>
      </c>
      <c r="G217" s="108">
        <f>'Non-Dairy Alternatives'!G126</f>
        <v>3.531938597638546E-2</v>
      </c>
      <c r="H217" s="109">
        <f>'Non-Dairy Alternatives'!H126</f>
        <v>-0.1217710012441614</v>
      </c>
      <c r="I217" s="164">
        <f>'Non-Dairy Alternatives'!I126</f>
        <v>11.492097057241653</v>
      </c>
      <c r="J217" s="165">
        <f>'Non-Dairy Alternatives'!J126</f>
        <v>-6.267459945971865E-2</v>
      </c>
      <c r="K217" s="254">
        <f>'Non-Dairy Alternatives'!K126</f>
        <v>-5.4241313737575705E-3</v>
      </c>
      <c r="L217" s="257">
        <f>'Non-Dairy Alternatives'!L126</f>
        <v>1715.517041760683</v>
      </c>
      <c r="M217" s="111">
        <f>'Non-Dairy Alternatives'!M126</f>
        <v>-7826.8750982073298</v>
      </c>
      <c r="N217" s="107">
        <f>'Non-Dairy Alternatives'!N126</f>
        <v>-0.82022148989504495</v>
      </c>
      <c r="O217" s="105">
        <f>'Non-Dairy Alternatives'!O126</f>
        <v>309.14552867412567</v>
      </c>
      <c r="P217" s="106">
        <f>'Non-Dairy Alternatives'!P126</f>
        <v>-1361.2277516575157</v>
      </c>
      <c r="Q217" s="107">
        <f>'Non-Dairy Alternatives'!Q126</f>
        <v>-0.81492428529942307</v>
      </c>
    </row>
    <row r="218" spans="2:17" ht="15.45" customHeight="1">
      <c r="B218" s="338"/>
      <c r="C218" s="265" t="s">
        <v>261</v>
      </c>
      <c r="D218" s="105">
        <f>'Non-Dairy Alternatives'!D127</f>
        <v>35758.913672120441</v>
      </c>
      <c r="E218" s="106">
        <f>'Non-Dairy Alternatives'!E127</f>
        <v>25910.612728628708</v>
      </c>
      <c r="F218" s="107">
        <f>'Non-Dairy Alternatives'!F127</f>
        <v>2.6309728832719905</v>
      </c>
      <c r="G218" s="108">
        <f>'Non-Dairy Alternatives'!G127</f>
        <v>8.4606106597964192</v>
      </c>
      <c r="H218" s="109">
        <f>'Non-Dairy Alternatives'!H127</f>
        <v>6.5872774629190003</v>
      </c>
      <c r="I218" s="164">
        <f>'Non-Dairy Alternatives'!I127</f>
        <v>27.89728934972041</v>
      </c>
      <c r="J218" s="165">
        <f>'Non-Dairy Alternatives'!J127</f>
        <v>6.4721001268075504</v>
      </c>
      <c r="K218" s="254">
        <f>'Non-Dairy Alternatives'!K127</f>
        <v>0.30207901827471639</v>
      </c>
      <c r="L218" s="257">
        <f>'Non-Dairy Alternatives'!L127</f>
        <v>997576.76154281711</v>
      </c>
      <c r="M218" s="111">
        <f>'Non-Dairy Alternatives'!M127</f>
        <v>786575.05030431552</v>
      </c>
      <c r="N218" s="107">
        <f>'Non-Dairy Alternatives'!N127</f>
        <v>3.7278136072329096</v>
      </c>
      <c r="O218" s="105">
        <f>'Non-Dairy Alternatives'!O127</f>
        <v>261069.88607658859</v>
      </c>
      <c r="P218" s="106">
        <f>'Non-Dairy Alternatives'!P127</f>
        <v>201491.36053958314</v>
      </c>
      <c r="Q218" s="107">
        <f>'Non-Dairy Alternatives'!Q127</f>
        <v>3.3819460740839036</v>
      </c>
    </row>
    <row r="219" spans="2:17">
      <c r="B219" s="334"/>
      <c r="C219" s="265" t="s">
        <v>262</v>
      </c>
      <c r="D219" s="105" t="e">
        <f>'Non-Dairy Alternatives'!#REF!</f>
        <v>#REF!</v>
      </c>
      <c r="E219" s="106" t="e">
        <f>'Non-Dairy Alternatives'!#REF!</f>
        <v>#REF!</v>
      </c>
      <c r="F219" s="107" t="e">
        <f>'Non-Dairy Alternatives'!#REF!</f>
        <v>#REF!</v>
      </c>
      <c r="G219" s="108" t="e">
        <f>'Non-Dairy Alternatives'!#REF!</f>
        <v>#REF!</v>
      </c>
      <c r="H219" s="109" t="e">
        <f>'Non-Dairy Alternatives'!#REF!</f>
        <v>#REF!</v>
      </c>
      <c r="I219" s="164" t="e">
        <f>'Non-Dairy Alternatives'!#REF!</f>
        <v>#REF!</v>
      </c>
      <c r="J219" s="165" t="e">
        <f>'Non-Dairy Alternatives'!#REF!</f>
        <v>#REF!</v>
      </c>
      <c r="K219" s="254" t="e">
        <f>'Non-Dairy Alternatives'!#REF!</f>
        <v>#REF!</v>
      </c>
      <c r="L219" s="257" t="e">
        <f>'Non-Dairy Alternatives'!#REF!</f>
        <v>#REF!</v>
      </c>
      <c r="M219" s="111" t="e">
        <f>'Non-Dairy Alternatives'!#REF!</f>
        <v>#REF!</v>
      </c>
      <c r="N219" s="107" t="e">
        <f>'Non-Dairy Alternatives'!#REF!</f>
        <v>#REF!</v>
      </c>
      <c r="O219" s="105" t="e">
        <f>'Non-Dairy Alternatives'!#REF!</f>
        <v>#REF!</v>
      </c>
      <c r="P219" s="106" t="e">
        <f>'Non-Dairy Alternatives'!#REF!</f>
        <v>#REF!</v>
      </c>
      <c r="Q219" s="107" t="e">
        <f>'Non-Dairy Alternatives'!#REF!</f>
        <v>#REF!</v>
      </c>
    </row>
    <row r="220" spans="2:17">
      <c r="B220" s="334"/>
      <c r="C220" s="265" t="s">
        <v>263</v>
      </c>
      <c r="D220" s="105">
        <f>'Non-Dairy Alternatives'!D128</f>
        <v>0</v>
      </c>
      <c r="E220" s="106">
        <f>'Non-Dairy Alternatives'!E128</f>
        <v>0</v>
      </c>
      <c r="F220" s="107">
        <f>'Non-Dairy Alternatives'!F128</f>
        <v>0</v>
      </c>
      <c r="G220" s="108">
        <f>'Non-Dairy Alternatives'!G128</f>
        <v>0</v>
      </c>
      <c r="H220" s="109">
        <f>'Non-Dairy Alternatives'!H128</f>
        <v>0</v>
      </c>
      <c r="I220" s="164">
        <f>'Non-Dairy Alternatives'!I128</f>
        <v>0</v>
      </c>
      <c r="J220" s="165">
        <f>'Non-Dairy Alternatives'!J128</f>
        <v>0</v>
      </c>
      <c r="K220" s="254">
        <f>'Non-Dairy Alternatives'!K128</f>
        <v>0</v>
      </c>
      <c r="L220" s="257">
        <f>'Non-Dairy Alternatives'!L128</f>
        <v>0</v>
      </c>
      <c r="M220" s="111">
        <f>'Non-Dairy Alternatives'!M128</f>
        <v>0</v>
      </c>
      <c r="N220" s="107">
        <f>'Non-Dairy Alternatives'!N128</f>
        <v>0</v>
      </c>
      <c r="O220" s="105">
        <f>'Non-Dairy Alternatives'!O128</f>
        <v>0</v>
      </c>
      <c r="P220" s="106">
        <f>'Non-Dairy Alternatives'!P128</f>
        <v>0</v>
      </c>
      <c r="Q220" s="107">
        <f>'Non-Dairy Alternatives'!Q128</f>
        <v>0</v>
      </c>
    </row>
    <row r="221" spans="2:17">
      <c r="B221" s="334"/>
      <c r="C221" s="265" t="s">
        <v>264</v>
      </c>
      <c r="D221" s="105">
        <f>'Non-Dairy Alternatives'!D129</f>
        <v>0</v>
      </c>
      <c r="E221" s="106">
        <f>'Non-Dairy Alternatives'!E129</f>
        <v>-167.12750322473227</v>
      </c>
      <c r="F221" s="107">
        <f>'Non-Dairy Alternatives'!F129</f>
        <v>-1</v>
      </c>
      <c r="G221" s="108">
        <f>'Non-Dairy Alternatives'!G129</f>
        <v>0</v>
      </c>
      <c r="H221" s="109">
        <f>'Non-Dairy Alternatives'!H129</f>
        <v>-3.1790813633597578E-2</v>
      </c>
      <c r="I221" s="164">
        <f>'Non-Dairy Alternatives'!I129</f>
        <v>0</v>
      </c>
      <c r="J221" s="165">
        <f>'Non-Dairy Alternatives'!J129</f>
        <v>-11.908092923300037</v>
      </c>
      <c r="K221" s="254">
        <f>'Non-Dairy Alternatives'!K129</f>
        <v>-1</v>
      </c>
      <c r="L221" s="257">
        <f>'Non-Dairy Alternatives'!L129</f>
        <v>0</v>
      </c>
      <c r="M221" s="111">
        <f>'Non-Dairy Alternatives'!M129</f>
        <v>-1990.1698384392384</v>
      </c>
      <c r="N221" s="107">
        <f>'Non-Dairy Alternatives'!N129</f>
        <v>-1</v>
      </c>
      <c r="O221" s="105">
        <f>'Non-Dairy Alternatives'!O129</f>
        <v>0</v>
      </c>
      <c r="P221" s="106">
        <f>'Non-Dairy Alternatives'!P129</f>
        <v>-1337.0200257978581</v>
      </c>
      <c r="Q221" s="107">
        <f>'Non-Dairy Alternatives'!Q129</f>
        <v>-1</v>
      </c>
    </row>
    <row r="222" spans="2:17">
      <c r="B222" s="334"/>
      <c r="C222" s="265" t="s">
        <v>229</v>
      </c>
      <c r="D222" s="105">
        <f>'Non-Dairy Alternatives'!D130</f>
        <v>97228.615677492839</v>
      </c>
      <c r="E222" s="106">
        <f>'Non-Dairy Alternatives'!E130</f>
        <v>14419.699580747838</v>
      </c>
      <c r="F222" s="107">
        <f>'Non-Dairy Alternatives'!F130</f>
        <v>0.1741322101584015</v>
      </c>
      <c r="G222" s="108">
        <f>'Non-Dairy Alternatives'!G130</f>
        <v>23.004431000922676</v>
      </c>
      <c r="H222" s="109">
        <f>'Non-Dairy Alternatives'!H130</f>
        <v>7.2526081827962319</v>
      </c>
      <c r="I222" s="164">
        <f>'Non-Dairy Alternatives'!I130</f>
        <v>15.093615095223852</v>
      </c>
      <c r="J222" s="165">
        <f>'Non-Dairy Alternatives'!J130</f>
        <v>0.55339093607183898</v>
      </c>
      <c r="K222" s="254">
        <f>'Non-Dairy Alternatives'!K130</f>
        <v>3.8059312567304521E-2</v>
      </c>
      <c r="L222" s="257">
        <f>'Non-Dairy Alternatives'!L130</f>
        <v>1467531.3012775243</v>
      </c>
      <c r="M222" s="111">
        <f>'Non-Dairy Alternatives'!M130</f>
        <v>263471.09885444073</v>
      </c>
      <c r="N222" s="107">
        <f>'Non-Dairy Alternatives'!N130</f>
        <v>0.21881887494016022</v>
      </c>
      <c r="O222" s="105">
        <f>'Non-Dairy Alternatives'!O130</f>
        <v>270018.79310972791</v>
      </c>
      <c r="P222" s="106">
        <f>'Non-Dairy Alternatives'!P130</f>
        <v>34481.555528717872</v>
      </c>
      <c r="Q222" s="107">
        <f>'Non-Dairy Alternatives'!Q130</f>
        <v>0.14639534658233555</v>
      </c>
    </row>
    <row r="223" spans="2:17">
      <c r="B223" s="334"/>
      <c r="C223" s="265" t="s">
        <v>230</v>
      </c>
      <c r="D223" s="105">
        <f>'Non-Dairy Alternatives'!D131</f>
        <v>0</v>
      </c>
      <c r="E223" s="106">
        <f>'Non-Dairy Alternatives'!E131</f>
        <v>-81.802674204111099</v>
      </c>
      <c r="F223" s="107">
        <f>'Non-Dairy Alternatives'!F131</f>
        <v>-1</v>
      </c>
      <c r="G223" s="108">
        <f>'Non-Dairy Alternatives'!G131</f>
        <v>0</v>
      </c>
      <c r="H223" s="109">
        <f>'Non-Dairy Alternatives'!H131</f>
        <v>-1.5560416569233779E-2</v>
      </c>
      <c r="I223" s="164">
        <f>'Non-Dairy Alternatives'!I131</f>
        <v>0</v>
      </c>
      <c r="J223" s="165">
        <f>'Non-Dairy Alternatives'!J131</f>
        <v>-17.089413187785617</v>
      </c>
      <c r="K223" s="254">
        <f>'Non-Dairy Alternatives'!K131</f>
        <v>-1</v>
      </c>
      <c r="L223" s="257">
        <f>'Non-Dairy Alternatives'!L131</f>
        <v>0</v>
      </c>
      <c r="M223" s="111">
        <f>'Non-Dairy Alternatives'!M131</f>
        <v>-1397.9596993398666</v>
      </c>
      <c r="N223" s="107">
        <f>'Non-Dairy Alternatives'!N131</f>
        <v>-1</v>
      </c>
      <c r="O223" s="105">
        <f>'Non-Dairy Alternatives'!O131</f>
        <v>0</v>
      </c>
      <c r="P223" s="106">
        <f>'Non-Dairy Alternatives'!P131</f>
        <v>-218.14046454429626</v>
      </c>
      <c r="Q223" s="107">
        <f>'Non-Dairy Alternatives'!Q131</f>
        <v>-1</v>
      </c>
    </row>
    <row r="224" spans="2:17">
      <c r="B224" s="334"/>
      <c r="C224" s="83" t="s">
        <v>230</v>
      </c>
      <c r="D224" s="105">
        <f>'Non-Dairy Alternatives'!D132</f>
        <v>0</v>
      </c>
      <c r="E224" s="106">
        <f>'Non-Dairy Alternatives'!E132</f>
        <v>0</v>
      </c>
      <c r="F224" s="107">
        <f>'Non-Dairy Alternatives'!F132</f>
        <v>0</v>
      </c>
      <c r="G224" s="108">
        <f>'Non-Dairy Alternatives'!G132</f>
        <v>0</v>
      </c>
      <c r="H224" s="109">
        <f>'Non-Dairy Alternatives'!H132</f>
        <v>0</v>
      </c>
      <c r="I224" s="164">
        <f>'Non-Dairy Alternatives'!I132</f>
        <v>0</v>
      </c>
      <c r="J224" s="165">
        <f>'Non-Dairy Alternatives'!J132</f>
        <v>0</v>
      </c>
      <c r="K224" s="254">
        <f>'Non-Dairy Alternatives'!K132</f>
        <v>0</v>
      </c>
      <c r="L224" s="257">
        <f>'Non-Dairy Alternatives'!L132</f>
        <v>0</v>
      </c>
      <c r="M224" s="111">
        <f>'Non-Dairy Alternatives'!M132</f>
        <v>0</v>
      </c>
      <c r="N224" s="107">
        <f>'Non-Dairy Alternatives'!N132</f>
        <v>0</v>
      </c>
      <c r="O224" s="105">
        <f>'Non-Dairy Alternatives'!O132</f>
        <v>0</v>
      </c>
      <c r="P224" s="106">
        <f>'Non-Dairy Alternatives'!P132</f>
        <v>0</v>
      </c>
      <c r="Q224" s="107">
        <f>'Non-Dairy Alternatives'!Q132</f>
        <v>0</v>
      </c>
    </row>
    <row r="225" spans="1:17" ht="15" thickBot="1">
      <c r="B225" s="333"/>
      <c r="C225" s="266" t="s">
        <v>86</v>
      </c>
      <c r="D225" s="128">
        <f>'Non-Dairy Alternatives'!D133</f>
        <v>4398.4580532955006</v>
      </c>
      <c r="E225" s="129">
        <f>'Non-Dairy Alternatives'!E133</f>
        <v>-1341.2427456697451</v>
      </c>
      <c r="F225" s="130">
        <f>'Non-Dairy Alternatives'!F133</f>
        <v>-0.23367816418436735</v>
      </c>
      <c r="G225" s="131">
        <f>'Non-Dairy Alternatives'!G133</f>
        <v>1.0406815328227674</v>
      </c>
      <c r="H225" s="132">
        <f>'Non-Dairy Alternatives'!H133</f>
        <v>-5.111817034848487E-2</v>
      </c>
      <c r="I225" s="214">
        <f>'Non-Dairy Alternatives'!I133</f>
        <v>11.482466219026067</v>
      </c>
      <c r="J225" s="166">
        <f>'Non-Dairy Alternatives'!J133</f>
        <v>0.48537598635543056</v>
      </c>
      <c r="K225" s="256">
        <f>'Non-Dairy Alternatives'!K133</f>
        <v>4.4136764915636895E-2</v>
      </c>
      <c r="L225" s="258">
        <f>'Non-Dairy Alternatives'!L133</f>
        <v>50505.146012768746</v>
      </c>
      <c r="M225" s="134">
        <f>'Non-Dairy Alternatives'!M133</f>
        <v>-12614.861581983809</v>
      </c>
      <c r="N225" s="130">
        <f>'Non-Dairy Alternatives'!N133</f>
        <v>-0.19985519746725344</v>
      </c>
      <c r="O225" s="128">
        <f>'Non-Dairy Alternatives'!O133</f>
        <v>8797.4161065910012</v>
      </c>
      <c r="P225" s="129">
        <f>'Non-Dairy Alternatives'!P133</f>
        <v>-2700.9854913394902</v>
      </c>
      <c r="Q225" s="130">
        <f>'Non-Dairy Alternatives'!Q133</f>
        <v>-0.23490095282683637</v>
      </c>
    </row>
    <row r="226" spans="1:17">
      <c r="B226" s="236"/>
      <c r="C226" s="82" t="s">
        <v>207</v>
      </c>
      <c r="D226" s="121">
        <f>'Trad vs Value Add'!D53</f>
        <v>245776.07231873728</v>
      </c>
      <c r="E226" s="122">
        <f>'Trad vs Value Add'!E53</f>
        <v>-37344.244186440774</v>
      </c>
      <c r="F226" s="123">
        <f>'Trad vs Value Add'!F53</f>
        <v>-0.13190238216534975</v>
      </c>
      <c r="G226" s="124">
        <f>'Trad vs Value Add'!G53</f>
        <v>2.9694479905326077</v>
      </c>
      <c r="H226" s="125">
        <f>'Trad vs Value Add'!H53</f>
        <v>3.4939774114815858E-2</v>
      </c>
      <c r="I226" s="213">
        <f>'Trad vs Value Add'!I53</f>
        <v>14.24690255822777</v>
      </c>
      <c r="J226" s="159">
        <f>'Trad vs Value Add'!J53</f>
        <v>0.59078099075772883</v>
      </c>
      <c r="K226" s="123">
        <f>'Trad vs Value Add'!K53</f>
        <v>4.3261257439668355E-2</v>
      </c>
      <c r="L226" s="126">
        <f>'Trad vs Value Add'!L53</f>
        <v>3501547.7534689917</v>
      </c>
      <c r="M226" s="127">
        <f>'Trad vs Value Add'!M53</f>
        <v>-364777.70694631478</v>
      </c>
      <c r="N226" s="123">
        <f>'Trad vs Value Add'!N53</f>
        <v>-9.4347387637442118E-2</v>
      </c>
      <c r="O226" s="121">
        <f>'Trad vs Value Add'!O53</f>
        <v>1350352.7469842113</v>
      </c>
      <c r="P226" s="122">
        <f>'Trad vs Value Add'!P53</f>
        <v>-127405.60323449178</v>
      </c>
      <c r="Q226" s="123">
        <f>'Trad vs Value Add'!Q53</f>
        <v>-8.6215451406947682E-2</v>
      </c>
    </row>
    <row r="227" spans="1:17">
      <c r="B227" s="236" t="s">
        <v>220</v>
      </c>
      <c r="C227" s="83" t="s">
        <v>208</v>
      </c>
      <c r="D227" s="105">
        <f>'Trad vs Value Add'!D54</f>
        <v>6768073.5054250266</v>
      </c>
      <c r="E227" s="106">
        <f>'Trad vs Value Add'!E54</f>
        <v>-1397171.1222305698</v>
      </c>
      <c r="F227" s="107">
        <f>'Trad vs Value Add'!F54</f>
        <v>-0.17111197348556664</v>
      </c>
      <c r="G227" s="108">
        <f>'Trad vs Value Add'!G54</f>
        <v>81.771354228485464</v>
      </c>
      <c r="H227" s="109">
        <f>'Trad vs Value Add'!H54</f>
        <v>-2.8604296882945022</v>
      </c>
      <c r="I227" s="215">
        <f>'Trad vs Value Add'!I54</f>
        <v>5.7705374807414422</v>
      </c>
      <c r="J227" s="165">
        <f>'Trad vs Value Add'!J54</f>
        <v>6.1755775787696976E-2</v>
      </c>
      <c r="K227" s="107">
        <f>'Trad vs Value Add'!K54</f>
        <v>1.0817680370245887E-2</v>
      </c>
      <c r="L227" s="110">
        <f>'Trad vs Value Add'!L54</f>
        <v>39055421.835468233</v>
      </c>
      <c r="M227" s="111">
        <f>'Trad vs Value Add'!M54</f>
        <v>-7558177.3113638908</v>
      </c>
      <c r="N227" s="107">
        <f>'Trad vs Value Add'!N54</f>
        <v>-0.16214532775200963</v>
      </c>
      <c r="O227" s="105">
        <f>'Trad vs Value Add'!O54</f>
        <v>9427253.3224156722</v>
      </c>
      <c r="P227" s="106">
        <f>'Trad vs Value Add'!P54</f>
        <v>-1865608.8322364464</v>
      </c>
      <c r="Q227" s="107">
        <f>'Trad vs Value Add'!Q54</f>
        <v>-0.16520247982199135</v>
      </c>
    </row>
    <row r="228" spans="1:17">
      <c r="B228" s="236" t="s">
        <v>218</v>
      </c>
      <c r="C228" s="83" t="s">
        <v>209</v>
      </c>
      <c r="D228" s="105">
        <f>'Trad vs Value Add'!D55</f>
        <v>232889.7870428137</v>
      </c>
      <c r="E228" s="106">
        <f>'Trad vs Value Add'!E55</f>
        <v>-14651.204819067905</v>
      </c>
      <c r="F228" s="107">
        <f>'Trad vs Value Add'!F55</f>
        <v>-5.9186984381329119E-2</v>
      </c>
      <c r="G228" s="108">
        <f>'Trad vs Value Add'!G55</f>
        <v>2.8137568626005254</v>
      </c>
      <c r="H228" s="109">
        <f>'Trad vs Value Add'!H55</f>
        <v>0.24802409045022378</v>
      </c>
      <c r="I228" s="215">
        <f>'Trad vs Value Add'!I55</f>
        <v>18.09267584745978</v>
      </c>
      <c r="J228" s="165">
        <f>'Trad vs Value Add'!J55</f>
        <v>0.61814328304956589</v>
      </c>
      <c r="K228" s="107">
        <f>'Trad vs Value Add'!K55</f>
        <v>3.5373952394498795E-2</v>
      </c>
      <c r="L228" s="110">
        <f>'Trad vs Value Add'!L55</f>
        <v>4213599.4251495674</v>
      </c>
      <c r="M228" s="111">
        <f>'Trad vs Value Add'!M55</f>
        <v>-112063.69816728681</v>
      </c>
      <c r="N228" s="107">
        <f>'Trad vs Value Add'!N55</f>
        <v>-2.590670955470939E-2</v>
      </c>
      <c r="O228" s="105">
        <f>'Trad vs Value Add'!O55</f>
        <v>1248736.0443018463</v>
      </c>
      <c r="P228" s="106">
        <f>'Trad vs Value Add'!P55</f>
        <v>-145757.38464327995</v>
      </c>
      <c r="Q228" s="107">
        <f>'Trad vs Value Add'!Q55</f>
        <v>-0.10452353637373471</v>
      </c>
    </row>
    <row r="229" spans="1:17" ht="15" thickBot="1">
      <c r="B229" s="236"/>
      <c r="C229" s="84" t="s">
        <v>210</v>
      </c>
      <c r="D229" s="128">
        <f>'Trad vs Value Add'!D56</f>
        <v>1027367.3924607396</v>
      </c>
      <c r="E229" s="129">
        <f>'Trad vs Value Add'!E56</f>
        <v>77482.487445995444</v>
      </c>
      <c r="F229" s="130">
        <f>'Trad vs Value Add'!F56</f>
        <v>8.1570395567863829E-2</v>
      </c>
      <c r="G229" s="131">
        <f>'Trad vs Value Add'!G56</f>
        <v>12.412575440317548</v>
      </c>
      <c r="H229" s="132">
        <f>'Trad vs Value Add'!H56</f>
        <v>2.5671320160339359</v>
      </c>
      <c r="I229" s="214">
        <f>'Trad vs Value Add'!I56</f>
        <v>12.486867473030276</v>
      </c>
      <c r="J229" s="166">
        <f>'Trad vs Value Add'!J56</f>
        <v>0.36223276463545062</v>
      </c>
      <c r="K229" s="130">
        <f>'Trad vs Value Add'!K56</f>
        <v>2.9875767257932211E-2</v>
      </c>
      <c r="L229" s="133">
        <f>'Trad vs Value Add'!L56</f>
        <v>12828600.475769939</v>
      </c>
      <c r="M229" s="134">
        <f>'Trad vs Value Add'!M56</f>
        <v>1311592.9874478504</v>
      </c>
      <c r="N229" s="130">
        <f>'Trad vs Value Add'!N56</f>
        <v>0.11388314097891901</v>
      </c>
      <c r="O229" s="128">
        <f>'Trad vs Value Add'!O56</f>
        <v>2515551.621945776</v>
      </c>
      <c r="P229" s="129">
        <f>'Trad vs Value Add'!P56</f>
        <v>162101.19954776438</v>
      </c>
      <c r="Q229" s="130">
        <f>'Trad vs Value Add'!Q56</f>
        <v>6.8878102553183967E-2</v>
      </c>
    </row>
    <row r="230" spans="1:17">
      <c r="B230" s="332" t="s">
        <v>219</v>
      </c>
      <c r="C230" s="82" t="s">
        <v>216</v>
      </c>
      <c r="D230" s="121">
        <f>Filtration!D31</f>
        <v>7684197.6207497669</v>
      </c>
      <c r="E230" s="122">
        <f>Filtration!E31</f>
        <v>-1437782.0030357921</v>
      </c>
      <c r="F230" s="123">
        <f>Filtration!F31</f>
        <v>-0.1576173223723035</v>
      </c>
      <c r="G230" s="124">
        <f>Filtration!G31</f>
        <v>92.839896774814207</v>
      </c>
      <c r="H230" s="125">
        <f>Filtration!H31</f>
        <v>-1.7083309413158787</v>
      </c>
      <c r="I230" s="213">
        <f>Filtration!I31</f>
        <v>6.6096728748953488</v>
      </c>
      <c r="J230" s="159">
        <f>Filtration!J31</f>
        <v>0.17898947317160108</v>
      </c>
      <c r="K230" s="123">
        <f>Filtration!K31</f>
        <v>2.7833662768038444E-2</v>
      </c>
      <c r="L230" s="126">
        <f>Filtration!L31</f>
        <v>50790032.579205111</v>
      </c>
      <c r="M230" s="127">
        <f>Filtration!M31</f>
        <v>-7870530.3783349246</v>
      </c>
      <c r="N230" s="123">
        <f>Filtration!N31</f>
        <v>-0.13417072700157701</v>
      </c>
      <c r="O230" s="121">
        <f>Filtration!O31</f>
        <v>12370415.405741099</v>
      </c>
      <c r="P230" s="122">
        <f>Filtration!P31</f>
        <v>-1969071.690190604</v>
      </c>
      <c r="Q230" s="123">
        <f>Filtration!Q31</f>
        <v>-0.13731813955530214</v>
      </c>
    </row>
    <row r="231" spans="1:17" ht="15" thickBot="1">
      <c r="B231" s="333"/>
      <c r="C231" s="84" t="s">
        <v>217</v>
      </c>
      <c r="D231" s="128">
        <f>Filtration!D32</f>
        <v>592629.35525171366</v>
      </c>
      <c r="E231" s="129">
        <f>Filtration!E32</f>
        <v>66644.290399013553</v>
      </c>
      <c r="F231" s="130">
        <f>Filtration!F32</f>
        <v>0.1267037694647794</v>
      </c>
      <c r="G231" s="131">
        <f>Filtration!G32</f>
        <v>7.1601032251855834</v>
      </c>
      <c r="H231" s="132">
        <f>Filtration!H32</f>
        <v>1.7083309413160723</v>
      </c>
      <c r="I231" s="214">
        <f>Filtration!I32</f>
        <v>14.947896032526897</v>
      </c>
      <c r="J231" s="166">
        <f>Filtration!J32</f>
        <v>0.30740527756169556</v>
      </c>
      <c r="K231" s="130">
        <f>Filtration!K32</f>
        <v>2.0996924400054118E-2</v>
      </c>
      <c r="L231" s="133">
        <f>Filtration!L32</f>
        <v>8858561.9881260637</v>
      </c>
      <c r="M231" s="134">
        <f>Filtration!M32</f>
        <v>1157882.508900336</v>
      </c>
      <c r="N231" s="130">
        <f>Filtration!N32</f>
        <v>0.15036108333348741</v>
      </c>
      <c r="O231" s="128">
        <f>Filtration!O32</f>
        <v>2184692.0788881565</v>
      </c>
      <c r="P231" s="129">
        <f>Filtration!P32</f>
        <v>-4058.7766159940511</v>
      </c>
      <c r="Q231" s="130">
        <f>Filtration!Q32</f>
        <v>-1.854380367590611E-3</v>
      </c>
    </row>
    <row r="232" spans="1:17">
      <c r="A232" s="50"/>
      <c r="B232" s="77"/>
      <c r="C232" s="55"/>
      <c r="D232" s="52"/>
      <c r="E232" s="52"/>
      <c r="F232" s="53"/>
      <c r="G232" s="54"/>
      <c r="H232" s="54"/>
      <c r="I232" s="172"/>
      <c r="J232" s="172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72"/>
      <c r="J233" s="172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7" t="s">
        <v>132</v>
      </c>
      <c r="D234" s="52"/>
      <c r="E234" s="52"/>
      <c r="F234" s="53"/>
      <c r="G234" s="54"/>
      <c r="H234" s="54"/>
      <c r="I234" s="172"/>
      <c r="J234" s="172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72"/>
      <c r="J235" s="172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72"/>
      <c r="J236" s="172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72"/>
      <c r="J237" s="172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72"/>
      <c r="J238" s="172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72"/>
      <c r="J239" s="172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72"/>
      <c r="J240" s="172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72"/>
      <c r="J241" s="172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72"/>
      <c r="J242" s="172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72"/>
      <c r="J243" s="172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72"/>
      <c r="J244" s="172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72"/>
      <c r="J245" s="172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72"/>
      <c r="J246" s="172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72"/>
      <c r="J247" s="172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72"/>
      <c r="J248" s="172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72"/>
      <c r="J249" s="172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72"/>
      <c r="J250" s="172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72"/>
      <c r="J251" s="172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72"/>
      <c r="J252" s="172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9"/>
      <c r="C253" s="55"/>
      <c r="D253" s="52"/>
      <c r="E253" s="52"/>
      <c r="F253" s="53"/>
      <c r="G253" s="54"/>
      <c r="H253" s="54"/>
      <c r="I253" s="172"/>
      <c r="J253" s="172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9"/>
      <c r="C254" s="55"/>
      <c r="D254" s="52"/>
      <c r="E254" s="52"/>
      <c r="F254" s="53"/>
      <c r="G254" s="54"/>
      <c r="H254" s="54"/>
      <c r="I254" s="172"/>
      <c r="J254" s="172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9"/>
      <c r="C255" s="55"/>
      <c r="D255" s="52"/>
      <c r="E255" s="52"/>
      <c r="F255" s="53"/>
      <c r="G255" s="54"/>
      <c r="H255" s="54"/>
      <c r="I255" s="172"/>
      <c r="J255" s="172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9"/>
      <c r="C256" s="55"/>
      <c r="D256" s="52"/>
      <c r="E256" s="52"/>
      <c r="F256" s="53"/>
      <c r="G256" s="54"/>
      <c r="H256" s="54"/>
      <c r="I256" s="172"/>
      <c r="J256" s="172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9"/>
      <c r="C257" s="55"/>
      <c r="D257" s="52"/>
      <c r="E257" s="52"/>
      <c r="F257" s="53"/>
      <c r="G257" s="54"/>
      <c r="H257" s="54"/>
      <c r="I257" s="172"/>
      <c r="J257" s="172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9"/>
      <c r="C258" s="55"/>
      <c r="D258" s="52"/>
      <c r="E258" s="52"/>
      <c r="F258" s="53"/>
      <c r="G258" s="54"/>
      <c r="H258" s="54"/>
      <c r="I258" s="172"/>
      <c r="J258" s="172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9"/>
      <c r="C259" s="55"/>
      <c r="D259" s="52"/>
      <c r="E259" s="52"/>
      <c r="F259" s="53"/>
      <c r="G259" s="54"/>
      <c r="H259" s="54"/>
      <c r="I259" s="172"/>
      <c r="J259" s="172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9"/>
      <c r="C260" s="55"/>
      <c r="D260" s="52"/>
      <c r="E260" s="52"/>
      <c r="F260" s="53"/>
      <c r="G260" s="54"/>
      <c r="H260" s="54"/>
      <c r="I260" s="172"/>
      <c r="J260" s="172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9"/>
      <c r="C261" s="55"/>
      <c r="D261" s="52"/>
      <c r="E261" s="52"/>
      <c r="F261" s="53"/>
      <c r="G261" s="54"/>
      <c r="H261" s="54"/>
      <c r="I261" s="172"/>
      <c r="J261" s="172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9"/>
      <c r="C262" s="55"/>
      <c r="D262" s="52"/>
      <c r="E262" s="52"/>
      <c r="F262" s="53"/>
      <c r="G262" s="54"/>
      <c r="H262" s="54"/>
      <c r="I262" s="172"/>
      <c r="J262" s="172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9"/>
      <c r="C263" s="55"/>
      <c r="D263" s="52"/>
      <c r="E263" s="52"/>
      <c r="F263" s="53"/>
      <c r="G263" s="54"/>
      <c r="H263" s="54"/>
      <c r="I263" s="172"/>
      <c r="J263" s="172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9"/>
      <c r="C264" s="55"/>
      <c r="D264" s="52"/>
      <c r="E264" s="52"/>
      <c r="F264" s="53"/>
      <c r="G264" s="54"/>
      <c r="H264" s="54"/>
      <c r="I264" s="172"/>
      <c r="J264" s="172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9"/>
      <c r="C265" s="81"/>
      <c r="D265" s="52"/>
      <c r="E265" s="52"/>
      <c r="F265" s="53"/>
      <c r="G265" s="54"/>
      <c r="H265" s="54"/>
      <c r="I265" s="172"/>
      <c r="J265" s="172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40"/>
      <c r="C266" s="55"/>
      <c r="D266" s="52"/>
      <c r="E266" s="52"/>
      <c r="F266" s="53"/>
      <c r="G266" s="54"/>
      <c r="H266" s="54"/>
      <c r="I266" s="172"/>
      <c r="J266" s="172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40"/>
      <c r="C267" s="55"/>
      <c r="D267" s="52"/>
      <c r="E267" s="52"/>
      <c r="F267" s="53"/>
      <c r="G267" s="54"/>
      <c r="H267" s="54"/>
      <c r="I267" s="172"/>
      <c r="J267" s="172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40"/>
      <c r="C268" s="55"/>
      <c r="D268" s="52"/>
      <c r="E268" s="52"/>
      <c r="F268" s="53"/>
      <c r="G268" s="54"/>
      <c r="H268" s="54"/>
      <c r="I268" s="172"/>
      <c r="J268" s="172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40"/>
      <c r="C269" s="55"/>
      <c r="D269" s="52"/>
      <c r="E269" s="52"/>
      <c r="F269" s="53"/>
      <c r="G269" s="54"/>
      <c r="H269" s="54"/>
      <c r="I269" s="172"/>
      <c r="J269" s="172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40"/>
      <c r="C270" s="55"/>
      <c r="D270" s="52"/>
      <c r="E270" s="52"/>
      <c r="F270" s="53"/>
      <c r="G270" s="54"/>
      <c r="H270" s="54"/>
      <c r="I270" s="172"/>
      <c r="J270" s="172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40"/>
      <c r="C271" s="55"/>
      <c r="D271" s="52"/>
      <c r="E271" s="52"/>
      <c r="F271" s="53"/>
      <c r="G271" s="54"/>
      <c r="H271" s="54"/>
      <c r="I271" s="172"/>
      <c r="J271" s="172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40"/>
      <c r="C272" s="55"/>
      <c r="D272" s="52"/>
      <c r="E272" s="52"/>
      <c r="F272" s="53"/>
      <c r="G272" s="54"/>
      <c r="H272" s="54"/>
      <c r="I272" s="172"/>
      <c r="J272" s="172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40"/>
      <c r="C273" s="55"/>
      <c r="D273" s="52"/>
      <c r="E273" s="52"/>
      <c r="F273" s="53"/>
      <c r="G273" s="54"/>
      <c r="H273" s="54"/>
      <c r="I273" s="172"/>
      <c r="J273" s="172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40"/>
      <c r="C274" s="55"/>
      <c r="D274" s="52"/>
      <c r="E274" s="52"/>
      <c r="F274" s="53"/>
      <c r="G274" s="54"/>
      <c r="H274" s="54"/>
      <c r="I274" s="172"/>
      <c r="J274" s="172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40"/>
      <c r="C275" s="55"/>
      <c r="D275" s="52"/>
      <c r="E275" s="52"/>
      <c r="F275" s="53"/>
      <c r="G275" s="54"/>
      <c r="H275" s="54"/>
      <c r="I275" s="172"/>
      <c r="J275" s="172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40"/>
      <c r="C276" s="55"/>
      <c r="D276" s="52"/>
      <c r="E276" s="52"/>
      <c r="F276" s="53"/>
      <c r="G276" s="54"/>
      <c r="H276" s="54"/>
      <c r="I276" s="172"/>
      <c r="J276" s="172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40"/>
      <c r="C277" s="55"/>
      <c r="D277" s="52"/>
      <c r="E277" s="52"/>
      <c r="F277" s="53"/>
      <c r="G277" s="54"/>
      <c r="H277" s="54"/>
      <c r="I277" s="172"/>
      <c r="J277" s="172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40"/>
      <c r="C278" s="55"/>
      <c r="D278" s="52"/>
      <c r="E278" s="52"/>
      <c r="F278" s="53"/>
      <c r="G278" s="54"/>
      <c r="H278" s="54"/>
      <c r="I278" s="172"/>
      <c r="J278" s="172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40"/>
      <c r="C279" s="55"/>
      <c r="D279" s="52"/>
      <c r="E279" s="52"/>
      <c r="F279" s="53"/>
      <c r="G279" s="54"/>
      <c r="H279" s="54"/>
      <c r="I279" s="172"/>
      <c r="J279" s="172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40"/>
      <c r="C280" s="51"/>
      <c r="D280" s="52"/>
      <c r="E280" s="52"/>
      <c r="F280" s="53"/>
      <c r="G280" s="54"/>
      <c r="H280" s="54"/>
      <c r="I280" s="172"/>
      <c r="J280" s="172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40"/>
      <c r="C281" s="51"/>
      <c r="D281" s="52"/>
      <c r="E281" s="52"/>
      <c r="F281" s="53"/>
      <c r="G281" s="54"/>
      <c r="H281" s="54"/>
      <c r="I281" s="172"/>
      <c r="J281" s="172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40"/>
      <c r="C282" s="51"/>
      <c r="D282" s="52"/>
      <c r="E282" s="52"/>
      <c r="F282" s="53"/>
      <c r="G282" s="54"/>
      <c r="H282" s="54"/>
      <c r="I282" s="172"/>
      <c r="J282" s="172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40"/>
      <c r="C283" s="51"/>
      <c r="D283" s="52"/>
      <c r="E283" s="52"/>
      <c r="F283" s="53"/>
      <c r="G283" s="54"/>
      <c r="H283" s="54"/>
      <c r="I283" s="172"/>
      <c r="J283" s="172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9"/>
      <c r="C284" s="55"/>
      <c r="D284" s="52"/>
      <c r="E284" s="52"/>
      <c r="F284" s="53"/>
      <c r="G284" s="54"/>
      <c r="H284" s="54"/>
      <c r="I284" s="172"/>
      <c r="J284" s="172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9"/>
      <c r="C285" s="55"/>
      <c r="D285" s="52"/>
      <c r="E285" s="52"/>
      <c r="F285" s="53"/>
      <c r="G285" s="54"/>
      <c r="H285" s="54"/>
      <c r="I285" s="172"/>
      <c r="J285" s="172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9"/>
      <c r="C286" s="55"/>
      <c r="D286" s="52"/>
      <c r="E286" s="52"/>
      <c r="F286" s="53"/>
      <c r="G286" s="54"/>
      <c r="H286" s="54"/>
      <c r="I286" s="172"/>
      <c r="J286" s="172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9"/>
      <c r="C287" s="55"/>
      <c r="D287" s="52"/>
      <c r="E287" s="52"/>
      <c r="F287" s="53"/>
      <c r="G287" s="54"/>
      <c r="H287" s="54"/>
      <c r="I287" s="172"/>
      <c r="J287" s="172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9"/>
      <c r="C288" s="55"/>
      <c r="D288" s="52"/>
      <c r="E288" s="52"/>
      <c r="F288" s="53"/>
      <c r="G288" s="54"/>
      <c r="H288" s="54"/>
      <c r="I288" s="172"/>
      <c r="J288" s="172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9"/>
      <c r="C289" s="81"/>
      <c r="D289" s="56"/>
      <c r="E289" s="56"/>
      <c r="F289" s="57"/>
      <c r="G289" s="58"/>
      <c r="H289" s="58"/>
      <c r="I289" s="173"/>
      <c r="J289" s="173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9"/>
      <c r="C290" s="81"/>
      <c r="D290" s="56"/>
      <c r="E290" s="56"/>
      <c r="F290" s="57"/>
      <c r="G290" s="58"/>
      <c r="H290" s="58"/>
      <c r="I290" s="173"/>
      <c r="J290" s="173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9"/>
      <c r="C291" s="81"/>
      <c r="D291" s="56"/>
      <c r="E291" s="56"/>
      <c r="F291" s="57"/>
      <c r="G291" s="58"/>
      <c r="H291" s="58"/>
      <c r="I291" s="173"/>
      <c r="J291" s="173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9"/>
      <c r="C292" s="81"/>
      <c r="D292" s="56"/>
      <c r="E292" s="56"/>
      <c r="F292" s="57"/>
      <c r="G292" s="58"/>
      <c r="H292" s="58"/>
      <c r="I292" s="173"/>
      <c r="J292" s="173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9"/>
      <c r="C293" s="81"/>
      <c r="D293" s="56"/>
      <c r="E293" s="56"/>
      <c r="F293" s="57"/>
      <c r="G293" s="58"/>
      <c r="H293" s="58"/>
      <c r="I293" s="173"/>
      <c r="J293" s="173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9"/>
      <c r="C294" s="81"/>
      <c r="D294" s="56"/>
      <c r="E294" s="56"/>
      <c r="F294" s="57"/>
      <c r="G294" s="58"/>
      <c r="H294" s="58"/>
      <c r="I294" s="173"/>
      <c r="J294" s="173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9"/>
      <c r="C295" s="81"/>
      <c r="D295" s="56"/>
      <c r="E295" s="56"/>
      <c r="F295" s="57"/>
      <c r="G295" s="58"/>
      <c r="H295" s="58"/>
      <c r="I295" s="173"/>
      <c r="J295" s="173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9"/>
      <c r="C296" s="81"/>
      <c r="D296" s="56"/>
      <c r="E296" s="56"/>
      <c r="F296" s="57"/>
      <c r="G296" s="58"/>
      <c r="H296" s="58"/>
      <c r="I296" s="173"/>
      <c r="J296" s="173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9"/>
      <c r="C297" s="81"/>
      <c r="D297" s="56"/>
      <c r="E297" s="56"/>
      <c r="F297" s="57"/>
      <c r="G297" s="58"/>
      <c r="H297" s="58"/>
      <c r="I297" s="173"/>
      <c r="J297" s="173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9"/>
      <c r="C298" s="81"/>
      <c r="D298" s="56"/>
      <c r="E298" s="56"/>
      <c r="F298" s="57"/>
      <c r="G298" s="58"/>
      <c r="H298" s="58"/>
      <c r="I298" s="173"/>
      <c r="J298" s="173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9"/>
      <c r="C299" s="81"/>
      <c r="D299" s="56"/>
      <c r="E299" s="56"/>
      <c r="F299" s="57"/>
      <c r="G299" s="58"/>
      <c r="H299" s="58"/>
      <c r="I299" s="173"/>
      <c r="J299" s="173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9"/>
      <c r="C300" s="81"/>
      <c r="D300" s="56"/>
      <c r="E300" s="56"/>
      <c r="F300" s="57"/>
      <c r="G300" s="58"/>
      <c r="H300" s="58"/>
      <c r="I300" s="173"/>
      <c r="J300" s="173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9"/>
      <c r="C301" s="81"/>
      <c r="D301" s="56"/>
      <c r="E301" s="56"/>
      <c r="F301" s="57"/>
      <c r="G301" s="58"/>
      <c r="H301" s="58"/>
      <c r="I301" s="173"/>
      <c r="J301" s="173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9"/>
      <c r="C302" s="81"/>
      <c r="D302" s="56"/>
      <c r="E302" s="56"/>
      <c r="F302" s="57"/>
      <c r="G302" s="58"/>
      <c r="H302" s="58"/>
      <c r="I302" s="173"/>
      <c r="J302" s="173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9"/>
      <c r="C303" s="81"/>
      <c r="D303" s="56"/>
      <c r="E303" s="56"/>
      <c r="F303" s="57"/>
      <c r="G303" s="58"/>
      <c r="H303" s="58"/>
      <c r="I303" s="173"/>
      <c r="J303" s="173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9"/>
      <c r="C304" s="81"/>
      <c r="D304" s="56"/>
      <c r="E304" s="56"/>
      <c r="F304" s="57"/>
      <c r="G304" s="58"/>
      <c r="H304" s="58"/>
      <c r="I304" s="173"/>
      <c r="J304" s="173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9"/>
      <c r="C305" s="81"/>
      <c r="D305" s="56"/>
      <c r="E305" s="56"/>
      <c r="F305" s="57"/>
      <c r="G305" s="58"/>
      <c r="H305" s="58"/>
      <c r="I305" s="173"/>
      <c r="J305" s="173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9"/>
      <c r="C306" s="81"/>
      <c r="D306" s="56"/>
      <c r="E306" s="56"/>
      <c r="F306" s="57"/>
      <c r="G306" s="58"/>
      <c r="H306" s="58"/>
      <c r="I306" s="173"/>
      <c r="J306" s="173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9"/>
      <c r="C307" s="81"/>
      <c r="D307" s="56"/>
      <c r="E307" s="56"/>
      <c r="F307" s="57"/>
      <c r="G307" s="58"/>
      <c r="H307" s="58"/>
      <c r="I307" s="173"/>
      <c r="J307" s="173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9"/>
      <c r="C308" s="81"/>
      <c r="D308" s="56"/>
      <c r="E308" s="56"/>
      <c r="F308" s="57"/>
      <c r="G308" s="58"/>
      <c r="H308" s="58"/>
      <c r="I308" s="173"/>
      <c r="J308" s="173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9"/>
      <c r="C309" s="81"/>
      <c r="D309" s="56"/>
      <c r="E309" s="56"/>
      <c r="F309" s="57"/>
      <c r="G309" s="58"/>
      <c r="H309" s="58"/>
      <c r="I309" s="173"/>
      <c r="J309" s="173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9"/>
      <c r="C310" s="81"/>
      <c r="D310" s="56"/>
      <c r="E310" s="56"/>
      <c r="F310" s="57"/>
      <c r="G310" s="58"/>
      <c r="H310" s="58"/>
      <c r="I310" s="173"/>
      <c r="J310" s="173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9"/>
      <c r="C311" s="81"/>
      <c r="D311" s="56"/>
      <c r="E311" s="56"/>
      <c r="F311" s="57"/>
      <c r="G311" s="58"/>
      <c r="H311" s="58"/>
      <c r="I311" s="173"/>
      <c r="J311" s="173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9"/>
      <c r="C312" s="81"/>
      <c r="D312" s="56"/>
      <c r="E312" s="56"/>
      <c r="F312" s="57"/>
      <c r="G312" s="58"/>
      <c r="H312" s="58"/>
      <c r="I312" s="173"/>
      <c r="J312" s="173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9"/>
      <c r="C313" s="81"/>
      <c r="D313" s="56"/>
      <c r="E313" s="56"/>
      <c r="F313" s="57"/>
      <c r="G313" s="58"/>
      <c r="H313" s="58"/>
      <c r="I313" s="173"/>
      <c r="J313" s="173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9"/>
      <c r="C314" s="81"/>
      <c r="D314" s="56"/>
      <c r="E314" s="56"/>
      <c r="F314" s="57"/>
      <c r="G314" s="58"/>
      <c r="H314" s="58"/>
      <c r="I314" s="173"/>
      <c r="J314" s="173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9"/>
      <c r="C315" s="81"/>
      <c r="D315" s="56"/>
      <c r="E315" s="56"/>
      <c r="F315" s="57"/>
      <c r="G315" s="58"/>
      <c r="H315" s="58"/>
      <c r="I315" s="173"/>
      <c r="J315" s="173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9"/>
      <c r="C316" s="81"/>
      <c r="D316" s="56"/>
      <c r="E316" s="56"/>
      <c r="F316" s="57"/>
      <c r="G316" s="58"/>
      <c r="H316" s="58"/>
      <c r="I316" s="173"/>
      <c r="J316" s="173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9"/>
      <c r="C317" s="81"/>
      <c r="D317" s="56"/>
      <c r="E317" s="56"/>
      <c r="F317" s="57"/>
      <c r="G317" s="58"/>
      <c r="H317" s="58"/>
      <c r="I317" s="173"/>
      <c r="J317" s="173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9"/>
      <c r="C318" s="81"/>
      <c r="D318" s="56"/>
      <c r="E318" s="56"/>
      <c r="F318" s="57"/>
      <c r="G318" s="58"/>
      <c r="H318" s="58"/>
      <c r="I318" s="173"/>
      <c r="J318" s="173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9"/>
      <c r="C319" s="81"/>
      <c r="D319" s="56"/>
      <c r="E319" s="56"/>
      <c r="F319" s="57"/>
      <c r="G319" s="58"/>
      <c r="H319" s="58"/>
      <c r="I319" s="173"/>
      <c r="J319" s="173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9"/>
      <c r="C320" s="81"/>
      <c r="D320" s="56"/>
      <c r="E320" s="56"/>
      <c r="F320" s="57"/>
      <c r="G320" s="58"/>
      <c r="H320" s="58"/>
      <c r="I320" s="173"/>
      <c r="J320" s="173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9"/>
      <c r="C321" s="81"/>
      <c r="D321" s="56"/>
      <c r="E321" s="56"/>
      <c r="F321" s="57"/>
      <c r="G321" s="58"/>
      <c r="H321" s="58"/>
      <c r="I321" s="173"/>
      <c r="J321" s="173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9"/>
      <c r="C322" s="81"/>
      <c r="D322" s="56"/>
      <c r="E322" s="56"/>
      <c r="F322" s="57"/>
      <c r="G322" s="58"/>
      <c r="H322" s="58"/>
      <c r="I322" s="173"/>
      <c r="J322" s="173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9"/>
      <c r="C323" s="81"/>
      <c r="D323" s="56"/>
      <c r="E323" s="56"/>
      <c r="F323" s="57"/>
      <c r="G323" s="58"/>
      <c r="H323" s="58"/>
      <c r="I323" s="173"/>
      <c r="J323" s="173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9"/>
      <c r="C324" s="81"/>
      <c r="D324" s="56"/>
      <c r="E324" s="56"/>
      <c r="F324" s="57"/>
      <c r="G324" s="58"/>
      <c r="H324" s="58"/>
      <c r="I324" s="173"/>
      <c r="J324" s="173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9"/>
      <c r="C325" s="81"/>
      <c r="D325" s="56"/>
      <c r="E325" s="56"/>
      <c r="F325" s="57"/>
      <c r="G325" s="58"/>
      <c r="H325" s="58"/>
      <c r="I325" s="173"/>
      <c r="J325" s="173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9"/>
      <c r="C326" s="81"/>
      <c r="D326" s="56"/>
      <c r="E326" s="56"/>
      <c r="F326" s="57"/>
      <c r="G326" s="58"/>
      <c r="H326" s="58"/>
      <c r="I326" s="173"/>
      <c r="J326" s="173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9"/>
      <c r="C327" s="81"/>
      <c r="D327" s="56"/>
      <c r="E327" s="56"/>
      <c r="F327" s="57"/>
      <c r="G327" s="58"/>
      <c r="H327" s="58"/>
      <c r="I327" s="173"/>
      <c r="J327" s="173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9"/>
      <c r="C328" s="81"/>
      <c r="D328" s="56"/>
      <c r="E328" s="56"/>
      <c r="F328" s="57"/>
      <c r="G328" s="58"/>
      <c r="H328" s="58"/>
      <c r="I328" s="173"/>
      <c r="J328" s="173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9"/>
      <c r="C329" s="81"/>
      <c r="D329" s="56"/>
      <c r="E329" s="56"/>
      <c r="F329" s="57"/>
      <c r="G329" s="58"/>
      <c r="H329" s="58"/>
      <c r="I329" s="173"/>
      <c r="J329" s="173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9"/>
      <c r="C330" s="81"/>
      <c r="D330" s="56"/>
      <c r="E330" s="56"/>
      <c r="F330" s="57"/>
      <c r="G330" s="58"/>
      <c r="H330" s="58"/>
      <c r="I330" s="173"/>
      <c r="J330" s="173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9"/>
      <c r="C331" s="81"/>
      <c r="D331" s="56"/>
      <c r="E331" s="56"/>
      <c r="F331" s="57"/>
      <c r="G331" s="58"/>
      <c r="H331" s="58"/>
      <c r="I331" s="173"/>
      <c r="J331" s="173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9"/>
      <c r="C332" s="81"/>
      <c r="D332" s="56"/>
      <c r="E332" s="56"/>
      <c r="F332" s="57"/>
      <c r="G332" s="58"/>
      <c r="H332" s="58"/>
      <c r="I332" s="173"/>
      <c r="J332" s="173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9"/>
      <c r="C333" s="81"/>
      <c r="D333" s="56"/>
      <c r="E333" s="56"/>
      <c r="F333" s="57"/>
      <c r="G333" s="58"/>
      <c r="H333" s="58"/>
      <c r="I333" s="173"/>
      <c r="J333" s="173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9"/>
      <c r="C334" s="81"/>
      <c r="D334" s="56"/>
      <c r="E334" s="56"/>
      <c r="F334" s="57"/>
      <c r="G334" s="58"/>
      <c r="H334" s="58"/>
      <c r="I334" s="173"/>
      <c r="J334" s="173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9"/>
      <c r="C335" s="81"/>
      <c r="D335" s="56"/>
      <c r="E335" s="56"/>
      <c r="F335" s="57"/>
      <c r="G335" s="58"/>
      <c r="H335" s="58"/>
      <c r="I335" s="173"/>
      <c r="J335" s="173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9"/>
      <c r="C336" s="81"/>
      <c r="D336" s="56"/>
      <c r="E336" s="56"/>
      <c r="F336" s="57"/>
      <c r="G336" s="58"/>
      <c r="H336" s="58"/>
      <c r="I336" s="173"/>
      <c r="J336" s="173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9"/>
      <c r="C337" s="81"/>
      <c r="D337" s="56"/>
      <c r="E337" s="56"/>
      <c r="F337" s="57"/>
      <c r="G337" s="58"/>
      <c r="H337" s="58"/>
      <c r="I337" s="173"/>
      <c r="J337" s="173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9"/>
      <c r="C338" s="81"/>
      <c r="D338" s="56"/>
      <c r="E338" s="56"/>
      <c r="F338" s="57"/>
      <c r="G338" s="58"/>
      <c r="H338" s="58"/>
      <c r="I338" s="173"/>
      <c r="J338" s="173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9"/>
      <c r="C339" s="81"/>
      <c r="D339" s="56"/>
      <c r="E339" s="56"/>
      <c r="F339" s="57"/>
      <c r="G339" s="58"/>
      <c r="H339" s="58"/>
      <c r="I339" s="173"/>
      <c r="J339" s="173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9"/>
      <c r="C340" s="81"/>
      <c r="D340" s="56"/>
      <c r="E340" s="56"/>
      <c r="F340" s="57"/>
      <c r="G340" s="58"/>
      <c r="H340" s="58"/>
      <c r="I340" s="173"/>
      <c r="J340" s="173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9"/>
      <c r="C341" s="81"/>
      <c r="D341" s="56"/>
      <c r="E341" s="56"/>
      <c r="F341" s="57"/>
      <c r="G341" s="58"/>
      <c r="H341" s="58"/>
      <c r="I341" s="173"/>
      <c r="J341" s="173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9"/>
      <c r="C342" s="81"/>
      <c r="D342" s="56"/>
      <c r="E342" s="56"/>
      <c r="F342" s="57"/>
      <c r="G342" s="58"/>
      <c r="H342" s="58"/>
      <c r="I342" s="173"/>
      <c r="J342" s="173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9"/>
      <c r="C343" s="81"/>
      <c r="D343" s="56"/>
      <c r="E343" s="56"/>
      <c r="F343" s="57"/>
      <c r="G343" s="58"/>
      <c r="H343" s="58"/>
      <c r="I343" s="173"/>
      <c r="J343" s="173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9"/>
      <c r="C344" s="81"/>
      <c r="D344" s="56"/>
      <c r="E344" s="56"/>
      <c r="F344" s="57"/>
      <c r="G344" s="58"/>
      <c r="H344" s="58"/>
      <c r="I344" s="173"/>
      <c r="J344" s="173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9"/>
      <c r="C345" s="81"/>
      <c r="D345" s="56"/>
      <c r="E345" s="56"/>
      <c r="F345" s="57"/>
      <c r="G345" s="58"/>
      <c r="H345" s="58"/>
      <c r="I345" s="173"/>
      <c r="J345" s="173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9"/>
      <c r="C346" s="81"/>
      <c r="D346" s="56"/>
      <c r="E346" s="56"/>
      <c r="F346" s="57"/>
      <c r="G346" s="58"/>
      <c r="H346" s="58"/>
      <c r="I346" s="173"/>
      <c r="J346" s="173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9"/>
      <c r="C347" s="81"/>
      <c r="D347" s="56"/>
      <c r="E347" s="56"/>
      <c r="F347" s="57"/>
      <c r="G347" s="58"/>
      <c r="H347" s="58"/>
      <c r="I347" s="173"/>
      <c r="J347" s="173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9"/>
      <c r="C348" s="81"/>
      <c r="D348" s="56"/>
      <c r="E348" s="56"/>
      <c r="F348" s="57"/>
      <c r="G348" s="58"/>
      <c r="H348" s="58"/>
      <c r="I348" s="173"/>
      <c r="J348" s="173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9"/>
      <c r="C349" s="81"/>
      <c r="D349" s="56"/>
      <c r="E349" s="56"/>
      <c r="F349" s="57"/>
      <c r="G349" s="58"/>
      <c r="H349" s="58"/>
      <c r="I349" s="173"/>
      <c r="J349" s="173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9"/>
      <c r="C350" s="81"/>
      <c r="D350" s="56"/>
      <c r="E350" s="56"/>
      <c r="F350" s="57"/>
      <c r="G350" s="58"/>
      <c r="H350" s="58"/>
      <c r="I350" s="173"/>
      <c r="J350" s="173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9"/>
      <c r="C351" s="81"/>
      <c r="D351" s="56"/>
      <c r="E351" s="56"/>
      <c r="F351" s="57"/>
      <c r="G351" s="58"/>
      <c r="H351" s="58"/>
      <c r="I351" s="173"/>
      <c r="J351" s="173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9"/>
      <c r="C352" s="81"/>
      <c r="D352" s="56"/>
      <c r="E352" s="56"/>
      <c r="F352" s="57"/>
      <c r="G352" s="58"/>
      <c r="H352" s="58"/>
      <c r="I352" s="173"/>
      <c r="J352" s="173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9"/>
      <c r="C353" s="81"/>
      <c r="D353" s="56"/>
      <c r="E353" s="56"/>
      <c r="F353" s="57"/>
      <c r="G353" s="58"/>
      <c r="H353" s="58"/>
      <c r="I353" s="173"/>
      <c r="J353" s="173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9"/>
      <c r="C354" s="81"/>
      <c r="D354" s="56"/>
      <c r="E354" s="56"/>
      <c r="F354" s="57"/>
      <c r="G354" s="58"/>
      <c r="H354" s="58"/>
      <c r="I354" s="173"/>
      <c r="J354" s="173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9"/>
      <c r="C355" s="81"/>
      <c r="D355" s="56"/>
      <c r="E355" s="56"/>
      <c r="F355" s="57"/>
      <c r="G355" s="58"/>
      <c r="H355" s="58"/>
      <c r="I355" s="173"/>
      <c r="J355" s="173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9"/>
      <c r="C356" s="81"/>
      <c r="D356" s="56"/>
      <c r="E356" s="56"/>
      <c r="F356" s="57"/>
      <c r="G356" s="58"/>
      <c r="H356" s="58"/>
      <c r="I356" s="173"/>
      <c r="J356" s="173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9"/>
      <c r="C357" s="81"/>
      <c r="D357" s="56"/>
      <c r="E357" s="56"/>
      <c r="F357" s="57"/>
      <c r="G357" s="58"/>
      <c r="H357" s="58"/>
      <c r="I357" s="173"/>
      <c r="J357" s="173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9"/>
      <c r="C358" s="81"/>
      <c r="D358" s="56"/>
      <c r="E358" s="56"/>
      <c r="F358" s="57"/>
      <c r="G358" s="58"/>
      <c r="H358" s="58"/>
      <c r="I358" s="173"/>
      <c r="J358" s="173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9"/>
      <c r="C359" s="81"/>
      <c r="D359" s="56"/>
      <c r="E359" s="56"/>
      <c r="F359" s="57"/>
      <c r="G359" s="58"/>
      <c r="H359" s="58"/>
      <c r="I359" s="173"/>
      <c r="J359" s="173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9"/>
      <c r="C360" s="81"/>
      <c r="D360" s="56"/>
      <c r="E360" s="56"/>
      <c r="F360" s="57"/>
      <c r="G360" s="58"/>
      <c r="H360" s="58"/>
      <c r="I360" s="173"/>
      <c r="J360" s="173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214:B225"/>
    <mergeCell ref="B284:B288"/>
    <mergeCell ref="B289:B360"/>
    <mergeCell ref="B253:B259"/>
    <mergeCell ref="B260:B261"/>
    <mergeCell ref="B262:B265"/>
    <mergeCell ref="B266:B278"/>
    <mergeCell ref="B279:B283"/>
    <mergeCell ref="B230:B231"/>
    <mergeCell ref="B15:B18"/>
    <mergeCell ref="B19:B29"/>
    <mergeCell ref="B30:B31"/>
    <mergeCell ref="B8:B10"/>
    <mergeCell ref="B11:B14"/>
    <mergeCell ref="O82:Q82"/>
    <mergeCell ref="D82:F82"/>
    <mergeCell ref="G82:H82"/>
    <mergeCell ref="I82:K82"/>
    <mergeCell ref="B32:B43"/>
    <mergeCell ref="B44:B45"/>
    <mergeCell ref="B46:B47"/>
    <mergeCell ref="B49:B59"/>
    <mergeCell ref="B60:B71"/>
    <mergeCell ref="B79:Q79"/>
    <mergeCell ref="B80:Q80"/>
    <mergeCell ref="B81:Q81"/>
    <mergeCell ref="L82:N82"/>
    <mergeCell ref="B76:B77"/>
    <mergeCell ref="B158:Q158"/>
    <mergeCell ref="D159:F159"/>
    <mergeCell ref="G159:H159"/>
    <mergeCell ref="I159:K159"/>
    <mergeCell ref="L159:N159"/>
    <mergeCell ref="B2:Q2"/>
    <mergeCell ref="B3:Q3"/>
    <mergeCell ref="B4:Q4"/>
    <mergeCell ref="G5:H5"/>
    <mergeCell ref="I5:K5"/>
    <mergeCell ref="L5:N5"/>
    <mergeCell ref="O5:Q5"/>
    <mergeCell ref="D5:F5"/>
    <mergeCell ref="B165:B168"/>
    <mergeCell ref="B85:B87"/>
    <mergeCell ref="B88:B91"/>
    <mergeCell ref="B92:B95"/>
    <mergeCell ref="B96:B106"/>
    <mergeCell ref="B156:Q156"/>
    <mergeCell ref="B157:Q157"/>
    <mergeCell ref="B107:B108"/>
    <mergeCell ref="B109:B120"/>
    <mergeCell ref="B121:B122"/>
    <mergeCell ref="B153:B154"/>
    <mergeCell ref="B123:B124"/>
    <mergeCell ref="B126:B136"/>
    <mergeCell ref="B137:B148"/>
    <mergeCell ref="O159:Q159"/>
    <mergeCell ref="B162:B164"/>
    <mergeCell ref="B203:B213"/>
    <mergeCell ref="B200:B201"/>
    <mergeCell ref="B169:B172"/>
    <mergeCell ref="B173:B183"/>
    <mergeCell ref="B184:B185"/>
    <mergeCell ref="B186:B197"/>
    <mergeCell ref="B198:B199"/>
  </mergeCells>
  <conditionalFormatting sqref="D78 D155">
    <cfRule type="dataBar" priority="146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{5E9914A2-97AA-4C14-BD7E-9E0A7070976B}</x14:id>
        </ext>
      </extLst>
    </cfRule>
  </conditionalFormatting>
  <conditionalFormatting sqref="D289">
    <cfRule type="cellIs" dxfId="93" priority="142" operator="lessThan">
      <formula>0</formula>
    </cfRule>
  </conditionalFormatting>
  <conditionalFormatting sqref="D289:D360">
    <cfRule type="dataBar" priority="138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{EF3E3741-7119-4BBF-B086-FE86BAEE6EA4}</x14:id>
        </ext>
      </extLst>
    </cfRule>
  </conditionalFormatting>
  <conditionalFormatting sqref="D7:Q78">
    <cfRule type="cellIs" dxfId="92" priority="1" operator="lessThan">
      <formula>0</formula>
    </cfRule>
  </conditionalFormatting>
  <conditionalFormatting sqref="D84:Q155">
    <cfRule type="cellIs" dxfId="91" priority="4" operator="lessThan">
      <formula>0</formula>
    </cfRule>
  </conditionalFormatting>
  <conditionalFormatting sqref="D161:Q360">
    <cfRule type="cellIs" dxfId="90" priority="2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5E9914A2-97AA-4C14-BD7E-9E0A7070976B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EF3E3741-7119-4BBF-B086-FE86BAEE6EA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C00000"/>
    <pageSetUpPr fitToPage="1"/>
  </sheetPr>
  <dimension ref="A2:Q366"/>
  <sheetViews>
    <sheetView showGridLines="0" topLeftCell="D1" zoomScale="70" zoomScaleNormal="70" workbookViewId="0">
      <selection activeCell="C7" sqref="C7:Q7"/>
    </sheetView>
  </sheetViews>
  <sheetFormatPr defaultColWidth="9.21875" defaultRowHeight="14.4"/>
  <cols>
    <col min="1" max="1" width="9.21875" style="1"/>
    <col min="2" max="2" width="21.77734375" style="1" customWidth="1"/>
    <col min="3" max="3" width="40.44140625" style="78" customWidth="1"/>
    <col min="4" max="4" width="17.77734375" style="1" bestFit="1" customWidth="1"/>
    <col min="5" max="5" width="17.21875" style="1" bestFit="1" customWidth="1"/>
    <col min="6" max="6" width="11.5546875" style="19" bestFit="1" customWidth="1"/>
    <col min="7" max="7" width="12.77734375" style="19" bestFit="1" customWidth="1"/>
    <col min="8" max="8" width="9.5546875" style="19" bestFit="1" customWidth="1"/>
    <col min="9" max="9" width="12.77734375" style="19" bestFit="1" customWidth="1"/>
    <col min="10" max="10" width="9.5546875" style="19" bestFit="1" customWidth="1"/>
    <col min="11" max="11" width="11.5546875" style="19" bestFit="1" customWidth="1"/>
    <col min="12" max="12" width="19.77734375" style="1" bestFit="1" customWidth="1"/>
    <col min="13" max="13" width="17.77734375" style="1" bestFit="1" customWidth="1"/>
    <col min="14" max="14" width="11.5546875" style="19" bestFit="1" customWidth="1"/>
    <col min="15" max="15" width="18.21875" style="1" bestFit="1" customWidth="1"/>
    <col min="16" max="16" width="17.21875" style="1" bestFit="1" customWidth="1"/>
    <col min="17" max="17" width="11.5546875" style="19" bestFit="1" customWidth="1"/>
    <col min="18" max="16384" width="9.21875" style="1"/>
  </cols>
  <sheetData>
    <row r="2" spans="2:17" ht="23.4">
      <c r="B2" s="345" t="s">
        <v>139</v>
      </c>
      <c r="C2" s="345"/>
      <c r="D2" s="345"/>
      <c r="E2" s="345"/>
      <c r="F2" s="345"/>
      <c r="G2" s="345"/>
      <c r="H2" s="345"/>
      <c r="I2" s="345"/>
      <c r="J2" s="345"/>
      <c r="K2" s="345"/>
      <c r="L2" s="345"/>
      <c r="M2" s="345"/>
      <c r="N2" s="345"/>
      <c r="O2" s="345"/>
      <c r="P2" s="345"/>
      <c r="Q2" s="345"/>
    </row>
    <row r="3" spans="2:17">
      <c r="B3" s="335" t="s">
        <v>16</v>
      </c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  <c r="O3" s="335"/>
      <c r="P3" s="335"/>
      <c r="Q3" s="335"/>
    </row>
    <row r="4" spans="2:17" ht="15" thickBot="1">
      <c r="B4" s="335" t="str">
        <f>'HOME PAGE'!H5</f>
        <v>4 WEEKS ENDING 05-19-2024</v>
      </c>
      <c r="C4" s="335"/>
      <c r="D4" s="335"/>
      <c r="E4" s="335"/>
      <c r="F4" s="335"/>
      <c r="G4" s="335"/>
      <c r="H4" s="335"/>
      <c r="I4" s="335"/>
      <c r="J4" s="335"/>
      <c r="K4" s="335"/>
      <c r="L4" s="335"/>
      <c r="M4" s="335"/>
      <c r="N4" s="335"/>
      <c r="O4" s="335"/>
      <c r="P4" s="335"/>
      <c r="Q4" s="335"/>
    </row>
    <row r="5" spans="2:17">
      <c r="D5" s="329" t="s">
        <v>76</v>
      </c>
      <c r="E5" s="330"/>
      <c r="F5" s="331"/>
      <c r="G5" s="336" t="s">
        <v>19</v>
      </c>
      <c r="H5" s="337"/>
      <c r="I5" s="329" t="s">
        <v>20</v>
      </c>
      <c r="J5" s="330"/>
      <c r="K5" s="331"/>
      <c r="L5" s="336" t="s">
        <v>21</v>
      </c>
      <c r="M5" s="330"/>
      <c r="N5" s="337"/>
      <c r="O5" s="329" t="s">
        <v>22</v>
      </c>
      <c r="P5" s="330"/>
      <c r="Q5" s="331"/>
    </row>
    <row r="6" spans="2:17" s="14" customFormat="1" ht="29.4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300" t="s">
        <v>77</v>
      </c>
      <c r="D7" s="301">
        <f>'Segment Data'!E111</f>
        <v>12635467.604098525</v>
      </c>
      <c r="E7" s="302">
        <f>'Segment Data'!F111</f>
        <v>-1750703.406076137</v>
      </c>
      <c r="F7" s="303">
        <f>'Segment Data'!G111</f>
        <v>-0.12169349334426421</v>
      </c>
      <c r="G7" s="304">
        <f>'Segment Data'!H111</f>
        <v>100</v>
      </c>
      <c r="H7" s="305">
        <f>'Segment Data'!I111</f>
        <v>1.4210854715202004E-14</v>
      </c>
      <c r="I7" s="306">
        <f>'Segment Data'!J111</f>
        <v>0</v>
      </c>
      <c r="J7" s="307">
        <f>'Segment Data'!K111</f>
        <v>9.1991768662289815</v>
      </c>
      <c r="K7" s="303">
        <f>'Segment Data'!L111</f>
        <v>0.27187515813401575</v>
      </c>
      <c r="L7" s="308">
        <f>'Segment Data'!M111</f>
        <v>3.0454348584129161E-2</v>
      </c>
      <c r="M7" s="309">
        <f>'Segment Data'!N111</f>
        <v>116235901.27760889</v>
      </c>
      <c r="N7" s="303">
        <f>'Segment Data'!O111</f>
        <v>-12193787.754469663</v>
      </c>
      <c r="O7" s="301">
        <f>'Segment Data'!P111</f>
        <v>-9.4945240826861746E-2</v>
      </c>
      <c r="P7" s="302">
        <f>'Segment Data'!Q111</f>
        <v>37696909.150579453</v>
      </c>
      <c r="Q7" s="303">
        <f>'Segment Data'!R111</f>
        <v>-4517959.2404419929</v>
      </c>
    </row>
    <row r="8" spans="2:17">
      <c r="B8" s="332" t="s">
        <v>111</v>
      </c>
      <c r="C8" s="82" t="s">
        <v>111</v>
      </c>
      <c r="D8" s="121">
        <f>'Segment Data'!E114</f>
        <v>9642638.439952584</v>
      </c>
      <c r="E8" s="122">
        <f>'Segment Data'!F114</f>
        <v>-1446081.1622359343</v>
      </c>
      <c r="F8" s="123">
        <f>'Segment Data'!G114</f>
        <v>-0.13041011172746486</v>
      </c>
      <c r="G8" s="124">
        <f>'Segment Data'!H114</f>
        <v>76.31406088069771</v>
      </c>
      <c r="H8" s="125">
        <f>'Segment Data'!I114</f>
        <v>-0.76495892482238048</v>
      </c>
      <c r="I8" s="158">
        <f>'Segment Data'!J114</f>
        <v>0</v>
      </c>
      <c r="J8" s="159">
        <f>'Segment Data'!K114</f>
        <v>6.6740146663558768</v>
      </c>
      <c r="K8" s="123">
        <f>'Segment Data'!L114</f>
        <v>0.10926249709782265</v>
      </c>
      <c r="L8" s="126">
        <f>'Segment Data'!M114</f>
        <v>1.6643811415987003E-2</v>
      </c>
      <c r="M8" s="127">
        <f>'Segment Data'!N114</f>
        <v>64355110.370610498</v>
      </c>
      <c r="N8" s="123">
        <f>'Segment Data'!O114</f>
        <v>-8439585.6921508834</v>
      </c>
      <c r="O8" s="121">
        <f>'Segment Data'!P114</f>
        <v>-0.11593682161780754</v>
      </c>
      <c r="P8" s="122">
        <f>'Segment Data'!Q114</f>
        <v>17215511.521894097</v>
      </c>
      <c r="Q8" s="123">
        <f>'Segment Data'!R114</f>
        <v>-2278293.509755753</v>
      </c>
    </row>
    <row r="9" spans="2:17">
      <c r="B9" s="334"/>
      <c r="C9" s="102" t="s">
        <v>110</v>
      </c>
      <c r="D9" s="135">
        <f>'Segment Data'!E115</f>
        <v>9578271.9398383871</v>
      </c>
      <c r="E9" s="136">
        <f>'Segment Data'!F115</f>
        <v>-1405698.514929058</v>
      </c>
      <c r="F9" s="137">
        <f>'Segment Data'!G115</f>
        <v>-0.12797726657384931</v>
      </c>
      <c r="G9" s="138">
        <f>'Segment Data'!H115</f>
        <v>75.804649578077459</v>
      </c>
      <c r="H9" s="139">
        <f>'Segment Data'!I115</f>
        <v>-0.54624634133708128</v>
      </c>
      <c r="I9" s="160">
        <f>'Segment Data'!J115</f>
        <v>0</v>
      </c>
      <c r="J9" s="161">
        <f>'Segment Data'!K115</f>
        <v>6.5843701352999267</v>
      </c>
      <c r="K9" s="137">
        <f>'Segment Data'!L115</f>
        <v>0.14856737539353837</v>
      </c>
      <c r="L9" s="140">
        <f>'Segment Data'!M115</f>
        <v>2.3084513453252464E-2</v>
      </c>
      <c r="M9" s="141">
        <f>'Segment Data'!N115</f>
        <v>63066887.708453171</v>
      </c>
      <c r="N9" s="137">
        <f>'Segment Data'!O115</f>
        <v>-7623779.6590693817</v>
      </c>
      <c r="O9" s="135">
        <f>'Segment Data'!P115</f>
        <v>-0.10784704605253137</v>
      </c>
      <c r="P9" s="136">
        <f>'Segment Data'!Q115</f>
        <v>16789239.283854127</v>
      </c>
      <c r="Q9" s="137">
        <f>'Segment Data'!R115</f>
        <v>-1981464.5684322044</v>
      </c>
    </row>
    <row r="10" spans="2:17" ht="15" thickBot="1">
      <c r="B10" s="333"/>
      <c r="C10" s="98" t="s">
        <v>109</v>
      </c>
      <c r="D10" s="142">
        <f>'Segment Data'!E116</f>
        <v>64366.500114202725</v>
      </c>
      <c r="E10" s="143">
        <f>'Segment Data'!F116</f>
        <v>-40382.647306877545</v>
      </c>
      <c r="F10" s="144">
        <f>'Segment Data'!G116</f>
        <v>-0.38551767055958613</v>
      </c>
      <c r="G10" s="145">
        <f>'Segment Data'!H116</f>
        <v>0.50941130262028744</v>
      </c>
      <c r="H10" s="146">
        <f>'Segment Data'!I116</f>
        <v>-0.21871258348530742</v>
      </c>
      <c r="I10" s="162">
        <f>'Segment Data'!J116</f>
        <v>0</v>
      </c>
      <c r="J10" s="163">
        <f>'Segment Data'!K116</f>
        <v>20.013868392280802</v>
      </c>
      <c r="K10" s="144">
        <f>'Segment Data'!L116</f>
        <v>-7.2487888795723876E-2</v>
      </c>
      <c r="L10" s="147">
        <f>'Segment Data'!M116</f>
        <v>-3.6088122594945277E-3</v>
      </c>
      <c r="M10" s="148">
        <f>'Segment Data'!N116</f>
        <v>1288222.6621573805</v>
      </c>
      <c r="N10" s="144">
        <f>'Segment Data'!O116</f>
        <v>-815806.03308144631</v>
      </c>
      <c r="O10" s="142">
        <f>'Segment Data'!P116</f>
        <v>-0.3877352219233135</v>
      </c>
      <c r="P10" s="143">
        <f>'Segment Data'!Q116</f>
        <v>426272.2380399704</v>
      </c>
      <c r="Q10" s="144">
        <f>'Segment Data'!R116</f>
        <v>-296828.9413235503</v>
      </c>
    </row>
    <row r="11" spans="2:17">
      <c r="B11" s="332" t="s">
        <v>108</v>
      </c>
      <c r="C11" s="82" t="s">
        <v>185</v>
      </c>
      <c r="D11" s="121">
        <f>Fat!E99</f>
        <v>186277.64602784588</v>
      </c>
      <c r="E11" s="122">
        <f>Fat!F99</f>
        <v>-60909.964675794647</v>
      </c>
      <c r="F11" s="123">
        <f>Fat!G99</f>
        <v>-0.24641188327525501</v>
      </c>
      <c r="G11" s="124">
        <f>Fat!H99</f>
        <v>1.4742441820469203</v>
      </c>
      <c r="H11" s="125">
        <f>Fat!I99</f>
        <v>-0.24398654473101367</v>
      </c>
      <c r="I11" s="213">
        <f>Fat!J99</f>
        <v>5.7555097905128978</v>
      </c>
      <c r="J11" s="159">
        <f>Fat!K99</f>
        <v>0.24540091725515456</v>
      </c>
      <c r="K11" s="123">
        <f>Fat!L99</f>
        <v>4.4536491546684466E-2</v>
      </c>
      <c r="L11" s="126">
        <f>Fat!M99</f>
        <v>1072122.815466963</v>
      </c>
      <c r="M11" s="127">
        <f>Fat!N99</f>
        <v>-289907.8316305473</v>
      </c>
      <c r="N11" s="123">
        <f>Fat!O99</f>
        <v>-0.21284971248506149</v>
      </c>
      <c r="O11" s="121">
        <f>Fat!P99</f>
        <v>344737.30744791031</v>
      </c>
      <c r="P11" s="122">
        <f>Fat!Q99</f>
        <v>-73551.291243607528</v>
      </c>
      <c r="Q11" s="123">
        <f>Fat!R99</f>
        <v>-0.17583862307911147</v>
      </c>
    </row>
    <row r="12" spans="2:17">
      <c r="B12" s="334"/>
      <c r="C12" s="83" t="s">
        <v>186</v>
      </c>
      <c r="D12" s="105">
        <f>Fat!E100</f>
        <v>1459526.1079855377</v>
      </c>
      <c r="E12" s="106">
        <f>Fat!F100</f>
        <v>-309850.71678573918</v>
      </c>
      <c r="F12" s="107">
        <f>Fat!G100</f>
        <v>-0.17511855725011705</v>
      </c>
      <c r="G12" s="108">
        <f>Fat!H100</f>
        <v>11.551025681963017</v>
      </c>
      <c r="H12" s="109">
        <f>Fat!I100</f>
        <v>-0.74812482528369983</v>
      </c>
      <c r="I12" s="215">
        <f>Fat!J100</f>
        <v>15.274030642008178</v>
      </c>
      <c r="J12" s="165">
        <f>Fat!K100</f>
        <v>0.75467178122052125</v>
      </c>
      <c r="K12" s="107">
        <f>Fat!L100</f>
        <v>5.1976935652348857E-2</v>
      </c>
      <c r="L12" s="110">
        <f>Fat!M100</f>
        <v>22292846.496182039</v>
      </c>
      <c r="M12" s="111">
        <f>Fat!N100</f>
        <v>-3397370.5826331303</v>
      </c>
      <c r="N12" s="107">
        <f>Fat!O100</f>
        <v>-0.13224374757948976</v>
      </c>
      <c r="O12" s="105">
        <f>Fat!P100</f>
        <v>8226202.942505002</v>
      </c>
      <c r="P12" s="106">
        <f>Fat!Q100</f>
        <v>-1524432.9285416994</v>
      </c>
      <c r="Q12" s="107">
        <f>Fat!R100</f>
        <v>-0.15634189900048601</v>
      </c>
    </row>
    <row r="13" spans="2:17">
      <c r="B13" s="334"/>
      <c r="C13" s="83" t="s">
        <v>187</v>
      </c>
      <c r="D13" s="105">
        <f>Fat!E101</f>
        <v>3435094.0419406649</v>
      </c>
      <c r="E13" s="106">
        <f>Fat!F101</f>
        <v>-620959.78911578748</v>
      </c>
      <c r="F13" s="107">
        <f>Fat!G101</f>
        <v>-0.15309456308523656</v>
      </c>
      <c r="G13" s="108">
        <f>Fat!H101</f>
        <v>27.186125195924166</v>
      </c>
      <c r="H13" s="109">
        <f>Fat!I101</f>
        <v>-1.0079914191765198</v>
      </c>
      <c r="I13" s="215">
        <f>Fat!J101</f>
        <v>6.8582834787615372</v>
      </c>
      <c r="J13" s="165">
        <f>Fat!K101</f>
        <v>0.18623098287517159</v>
      </c>
      <c r="K13" s="107">
        <f>Fat!L101</f>
        <v>2.7912097962357423E-2</v>
      </c>
      <c r="L13" s="110">
        <f>Fat!M101</f>
        <v>23558848.715833854</v>
      </c>
      <c r="M13" s="111">
        <f>Fat!N101</f>
        <v>-3503355.3711158037</v>
      </c>
      <c r="N13" s="107">
        <f>Fat!O101</f>
        <v>-0.12945565556521851</v>
      </c>
      <c r="O13" s="105">
        <f>Fat!P101</f>
        <v>6731878.5847350359</v>
      </c>
      <c r="P13" s="106">
        <f>Fat!Q101</f>
        <v>-896905.75297009945</v>
      </c>
      <c r="Q13" s="107">
        <f>Fat!R101</f>
        <v>-0.11756863390896478</v>
      </c>
    </row>
    <row r="14" spans="2:17" ht="15" thickBot="1">
      <c r="B14" s="333"/>
      <c r="C14" s="84" t="s">
        <v>188</v>
      </c>
      <c r="D14" s="128">
        <f>Fat!E102</f>
        <v>7554569.8081444679</v>
      </c>
      <c r="E14" s="129">
        <f>Fat!F102</f>
        <v>-758982.93549886905</v>
      </c>
      <c r="F14" s="130">
        <f>Fat!G102</f>
        <v>-9.1294655714934683E-2</v>
      </c>
      <c r="G14" s="131">
        <f>Fat!H102</f>
        <v>59.788604940065831</v>
      </c>
      <c r="H14" s="132">
        <f>Fat!I102</f>
        <v>2.0001027891908478</v>
      </c>
      <c r="I14" s="214">
        <f>Fat!J102</f>
        <v>9.1748550890881635</v>
      </c>
      <c r="J14" s="166">
        <f>Fat!K102</f>
        <v>0.23580826869735994</v>
      </c>
      <c r="K14" s="130">
        <f>Fat!L102</f>
        <v>2.6379576417416135E-2</v>
      </c>
      <c r="L14" s="133">
        <f>Fat!M102</f>
        <v>69312083.250126064</v>
      </c>
      <c r="M14" s="134">
        <f>Fat!N102</f>
        <v>-5003153.9690901488</v>
      </c>
      <c r="N14" s="130">
        <f>Fat!O102</f>
        <v>-6.7323393644452334E-2</v>
      </c>
      <c r="O14" s="128">
        <f>Fat!P102</f>
        <v>22394090.315891504</v>
      </c>
      <c r="P14" s="129">
        <f>Fat!Q102</f>
        <v>-2023069.2676866017</v>
      </c>
      <c r="Q14" s="130">
        <f>Fat!R102</f>
        <v>-8.2854406580822285E-2</v>
      </c>
    </row>
    <row r="15" spans="2:17" ht="15" customHeight="1">
      <c r="B15" s="342" t="s">
        <v>107</v>
      </c>
      <c r="C15" s="82" t="s">
        <v>201</v>
      </c>
      <c r="D15" s="121">
        <f>Fat!E103</f>
        <v>174223.93973183542</v>
      </c>
      <c r="E15" s="122">
        <f>Fat!F103</f>
        <v>-62033.206720377697</v>
      </c>
      <c r="F15" s="123">
        <f>Fat!G103</f>
        <v>-0.26256647746706335</v>
      </c>
      <c r="G15" s="124">
        <f>Fat!H103</f>
        <v>1.3788483749926514</v>
      </c>
      <c r="H15" s="125">
        <f>Fat!I103</f>
        <v>-0.26340338390218965</v>
      </c>
      <c r="I15" s="213">
        <f>Fat!J103</f>
        <v>5.4296336589977177</v>
      </c>
      <c r="J15" s="159">
        <f>Fat!K103</f>
        <v>0.16730733663984143</v>
      </c>
      <c r="K15" s="123">
        <f>Fat!L103</f>
        <v>3.1793417281822327E-2</v>
      </c>
      <c r="L15" s="126">
        <f>Fat!M103</f>
        <v>945972.16737116338</v>
      </c>
      <c r="M15" s="127">
        <f>Fat!N103</f>
        <v>-297290.03324947739</v>
      </c>
      <c r="N15" s="123">
        <f>Fat!O103</f>
        <v>-0.23912094576756954</v>
      </c>
      <c r="O15" s="121">
        <f>Fat!P103</f>
        <v>274988.98443257809</v>
      </c>
      <c r="P15" s="122">
        <f>Fat!Q103</f>
        <v>-77817.688440377126</v>
      </c>
      <c r="Q15" s="123">
        <f>Fat!R103</f>
        <v>-0.22056750743033446</v>
      </c>
    </row>
    <row r="16" spans="2:17">
      <c r="B16" s="343"/>
      <c r="C16" s="83" t="s">
        <v>202</v>
      </c>
      <c r="D16" s="105">
        <f>Fat!E104</f>
        <v>506722.11773496238</v>
      </c>
      <c r="E16" s="106">
        <f>Fat!F104</f>
        <v>-163546.9491291981</v>
      </c>
      <c r="F16" s="107">
        <f>Fat!G104</f>
        <v>-0.24400193476680793</v>
      </c>
      <c r="G16" s="108">
        <f>Fat!H104</f>
        <v>4.0103155151187169</v>
      </c>
      <c r="H16" s="109">
        <f>Fat!I104</f>
        <v>-0.64880515284853235</v>
      </c>
      <c r="I16" s="215">
        <f>Fat!J104</f>
        <v>5.3574070583496782</v>
      </c>
      <c r="J16" s="165">
        <f>Fat!K104</f>
        <v>-0.37978609917207251</v>
      </c>
      <c r="K16" s="107">
        <f>Fat!L104</f>
        <v>-6.6197195866441016E-2</v>
      </c>
      <c r="L16" s="110">
        <f>Fat!M104</f>
        <v>2714716.650175184</v>
      </c>
      <c r="M16" s="111">
        <f>Fat!N104</f>
        <v>-1130746.4539363664</v>
      </c>
      <c r="N16" s="107">
        <f>Fat!O104</f>
        <v>-0.29404688676570001</v>
      </c>
      <c r="O16" s="105">
        <f>Fat!P104</f>
        <v>711890.96206498146</v>
      </c>
      <c r="P16" s="106">
        <f>Fat!Q104</f>
        <v>-318354.12158685736</v>
      </c>
      <c r="Q16" s="107">
        <f>Fat!R104</f>
        <v>-0.30900814441007513</v>
      </c>
    </row>
    <row r="17" spans="2:17">
      <c r="B17" s="343"/>
      <c r="C17" s="83" t="s">
        <v>203</v>
      </c>
      <c r="D17" s="105">
        <f>Fat!E105</f>
        <v>3266272.7164688888</v>
      </c>
      <c r="E17" s="106">
        <f>Fat!F105</f>
        <v>-616065.06958083715</v>
      </c>
      <c r="F17" s="107">
        <f>Fat!G105</f>
        <v>-0.15868404645121892</v>
      </c>
      <c r="G17" s="108">
        <f>Fat!H105</f>
        <v>25.850034354165242</v>
      </c>
      <c r="H17" s="109">
        <f>Fat!I105</f>
        <v>-1.1365611986328652</v>
      </c>
      <c r="I17" s="215">
        <f>Fat!J105</f>
        <v>6.5294228697329322</v>
      </c>
      <c r="J17" s="165">
        <f>Fat!K105</f>
        <v>0.15769418176949479</v>
      </c>
      <c r="K17" s="107">
        <f>Fat!L105</f>
        <v>2.4749042134733105E-2</v>
      </c>
      <c r="L17" s="110">
        <f>Fat!M105</f>
        <v>21326875.773696672</v>
      </c>
      <c r="M17" s="111">
        <f>Fat!N105</f>
        <v>-3410327.2740408257</v>
      </c>
      <c r="N17" s="107">
        <f>Fat!O105</f>
        <v>-0.13786228246821702</v>
      </c>
      <c r="O17" s="105">
        <f>Fat!P105</f>
        <v>5762085.0392888784</v>
      </c>
      <c r="P17" s="106">
        <f>Fat!Q105</f>
        <v>-855946.81167079974</v>
      </c>
      <c r="Q17" s="107">
        <f>Fat!R105</f>
        <v>-0.129335553371004</v>
      </c>
    </row>
    <row r="18" spans="2:17" ht="15" thickBot="1">
      <c r="B18" s="344"/>
      <c r="C18" s="84" t="s">
        <v>204</v>
      </c>
      <c r="D18" s="128">
        <f>Fat!E106</f>
        <v>5695419.6660168963</v>
      </c>
      <c r="E18" s="129">
        <f>Fat!F106</f>
        <v>-604435.93680552393</v>
      </c>
      <c r="F18" s="130">
        <f>Fat!G106</f>
        <v>-9.5944411255192652E-2</v>
      </c>
      <c r="G18" s="131">
        <f>Fat!H106</f>
        <v>45.074862636421081</v>
      </c>
      <c r="H18" s="132">
        <f>Fat!I106</f>
        <v>1.283810810561171</v>
      </c>
      <c r="I18" s="214">
        <f>Fat!J106</f>
        <v>6.9121413500507298</v>
      </c>
      <c r="J18" s="166">
        <f>Fat!K106</f>
        <v>9.1545701629663689E-2</v>
      </c>
      <c r="K18" s="130">
        <f>Fat!L106</f>
        <v>1.3421951153321347E-2</v>
      </c>
      <c r="L18" s="133">
        <f>Fat!M106</f>
        <v>39367545.779367507</v>
      </c>
      <c r="M18" s="134">
        <f>Fat!N106</f>
        <v>-3601221.9309241623</v>
      </c>
      <c r="N18" s="130">
        <f>Fat!O106</f>
        <v>-8.3810221303172616E-2</v>
      </c>
      <c r="O18" s="128">
        <f>Fat!P106</f>
        <v>10466546.536107659</v>
      </c>
      <c r="P18" s="129">
        <f>Fat!Q106</f>
        <v>-1026174.8880577162</v>
      </c>
      <c r="Q18" s="130">
        <f>Fat!R106</f>
        <v>-8.9289111793835987E-2</v>
      </c>
    </row>
    <row r="19" spans="2:17" ht="15" thickBot="1">
      <c r="B19" s="332" t="s">
        <v>106</v>
      </c>
      <c r="C19" s="149" t="s">
        <v>106</v>
      </c>
      <c r="D19" s="114">
        <f>'Segment Data'!E117</f>
        <v>2964335.8399001714</v>
      </c>
      <c r="E19" s="115">
        <f>'Segment Data'!F117</f>
        <v>-306235.0231657275</v>
      </c>
      <c r="F19" s="116">
        <f>'Segment Data'!G117</f>
        <v>-9.3633508028826695E-2</v>
      </c>
      <c r="G19" s="117">
        <f>'Segment Data'!H117</f>
        <v>23.460436390487356</v>
      </c>
      <c r="H19" s="118">
        <f>'Segment Data'!I117</f>
        <v>0.72630608748471559</v>
      </c>
      <c r="I19" s="167">
        <f>'Segment Data'!J117</f>
        <v>0</v>
      </c>
      <c r="J19" s="168">
        <f>'Segment Data'!K117</f>
        <v>17.297598724206033</v>
      </c>
      <c r="K19" s="116">
        <f>'Segment Data'!L117</f>
        <v>0.43923063710803589</v>
      </c>
      <c r="L19" s="119">
        <f>'Segment Data'!M117</f>
        <v>2.6054161045646333E-2</v>
      </c>
      <c r="M19" s="120">
        <f>'Segment Data'!N117</f>
        <v>51275891.842375427</v>
      </c>
      <c r="N19" s="116">
        <f>'Segment Data'!O117</f>
        <v>-3860595.6221272722</v>
      </c>
      <c r="O19" s="114">
        <f>'Segment Data'!P117</f>
        <v>-7.0018889480632104E-2</v>
      </c>
      <c r="P19" s="115">
        <f>'Segment Data'!Q117</f>
        <v>20357618.223267794</v>
      </c>
      <c r="Q19" s="116">
        <f>'Segment Data'!R117</f>
        <v>-2267900.4379562177</v>
      </c>
    </row>
    <row r="20" spans="2:17">
      <c r="B20" s="334"/>
      <c r="C20" s="99" t="s">
        <v>120</v>
      </c>
      <c r="D20" s="150">
        <f>'Segment Data'!E118</f>
        <v>2051484.0490960004</v>
      </c>
      <c r="E20" s="151">
        <f>'Segment Data'!F118</f>
        <v>-184462.72458195454</v>
      </c>
      <c r="F20" s="152">
        <f>'Segment Data'!G118</f>
        <v>-8.2498710055842694E-2</v>
      </c>
      <c r="G20" s="153">
        <f>'Segment Data'!H118</f>
        <v>16.235917129260553</v>
      </c>
      <c r="H20" s="154">
        <f>'Segment Data'!I118</f>
        <v>0.69358295224725985</v>
      </c>
      <c r="I20" s="169">
        <f>'Segment Data'!J118</f>
        <v>0</v>
      </c>
      <c r="J20" s="170">
        <f>'Segment Data'!K118</f>
        <v>13.807653319856392</v>
      </c>
      <c r="K20" s="152">
        <f>'Segment Data'!L118</f>
        <v>0.18683073706560371</v>
      </c>
      <c r="L20" s="155">
        <f>'Segment Data'!M118</f>
        <v>1.371655316189602E-2</v>
      </c>
      <c r="M20" s="156">
        <f>'Segment Data'!N118</f>
        <v>28326180.541132823</v>
      </c>
      <c r="N20" s="152">
        <f>'Segment Data'!O118</f>
        <v>-2129253.7676980682</v>
      </c>
      <c r="O20" s="150">
        <f>'Segment Data'!P118</f>
        <v>-6.9913754836215466E-2</v>
      </c>
      <c r="P20" s="151">
        <f>'Segment Data'!Q118</f>
        <v>12068841.642201662</v>
      </c>
      <c r="Q20" s="152">
        <f>'Segment Data'!R118</f>
        <v>-1149327.4284404088</v>
      </c>
    </row>
    <row r="21" spans="2:17" ht="15" thickBot="1">
      <c r="B21" s="334"/>
      <c r="C21" s="98" t="s">
        <v>121</v>
      </c>
      <c r="D21" s="142">
        <f>'Segment Data'!E119</f>
        <v>912851.79080417519</v>
      </c>
      <c r="E21" s="143">
        <f>'Segment Data'!F119</f>
        <v>-121772.29858376877</v>
      </c>
      <c r="F21" s="144">
        <f>'Segment Data'!G119</f>
        <v>-0.11769714221114455</v>
      </c>
      <c r="G21" s="145">
        <f>'Segment Data'!H119</f>
        <v>7.2245192612268374</v>
      </c>
      <c r="H21" s="146">
        <f>'Segment Data'!I119</f>
        <v>3.2723135237488599E-2</v>
      </c>
      <c r="I21" s="162">
        <f>'Segment Data'!J119</f>
        <v>0</v>
      </c>
      <c r="J21" s="163">
        <f>'Segment Data'!K119</f>
        <v>25.140676211003662</v>
      </c>
      <c r="K21" s="144">
        <f>'Segment Data'!L119</f>
        <v>1.2855839037363488</v>
      </c>
      <c r="L21" s="147">
        <f>'Segment Data'!M119</f>
        <v>5.3891382484598613E-2</v>
      </c>
      <c r="M21" s="148">
        <f>'Segment Data'!N119</f>
        <v>22949711.30124262</v>
      </c>
      <c r="N21" s="144">
        <f>'Segment Data'!O119</f>
        <v>-1731341.8544291705</v>
      </c>
      <c r="O21" s="142">
        <f>'Segment Data'!P119</f>
        <v>-7.014862143479085E-2</v>
      </c>
      <c r="P21" s="143">
        <f>'Segment Data'!Q119</f>
        <v>8288776.5810661316</v>
      </c>
      <c r="Q21" s="144">
        <f>'Segment Data'!R119</f>
        <v>-1118573.0095158052</v>
      </c>
    </row>
    <row r="22" spans="2:17">
      <c r="B22" s="334"/>
      <c r="C22" s="82" t="s">
        <v>105</v>
      </c>
      <c r="D22" s="121">
        <f>Flavor!D117</f>
        <v>964.26768044035418</v>
      </c>
      <c r="E22" s="122">
        <f>Flavor!E117</f>
        <v>-65.845255486190467</v>
      </c>
      <c r="F22" s="123">
        <f>Flavor!F117</f>
        <v>-6.3920423858152345E-2</v>
      </c>
      <c r="G22" s="124">
        <f>Flavor!G117</f>
        <v>7.6314364505796215E-3</v>
      </c>
      <c r="H22" s="125">
        <f>Flavor!H117</f>
        <v>4.7099789331518649E-4</v>
      </c>
      <c r="I22" s="213">
        <f>Flavor!I117</f>
        <v>33.995266014537769</v>
      </c>
      <c r="J22" s="159">
        <f>Flavor!J117</f>
        <v>0.50047852411822902</v>
      </c>
      <c r="K22" s="123">
        <f>Flavor!K117</f>
        <v>1.4941982368491816E-2</v>
      </c>
      <c r="L22" s="126">
        <f>Flavor!L117</f>
        <v>32780.536305791138</v>
      </c>
      <c r="M22" s="127">
        <f>Flavor!M117</f>
        <v>-1722.8775742006328</v>
      </c>
      <c r="N22" s="123">
        <f>Flavor!N117</f>
        <v>-4.9933539335935521E-2</v>
      </c>
      <c r="O22" s="121">
        <f>Flavor!O117</f>
        <v>10194.600595831871</v>
      </c>
      <c r="P22" s="122">
        <f>Flavor!P117</f>
        <v>-583.14490902423859</v>
      </c>
      <c r="Q22" s="123">
        <f>Flavor!Q117</f>
        <v>-5.4106390688246631E-2</v>
      </c>
    </row>
    <row r="23" spans="2:17">
      <c r="B23" s="334"/>
      <c r="C23" s="83" t="s">
        <v>104</v>
      </c>
      <c r="D23" s="105">
        <f>Flavor!D118</f>
        <v>2449558.7363522104</v>
      </c>
      <c r="E23" s="106">
        <f>Flavor!E118</f>
        <v>-226936.98128276365</v>
      </c>
      <c r="F23" s="107">
        <f>Flavor!F118</f>
        <v>-8.4788845275378014E-2</v>
      </c>
      <c r="G23" s="108">
        <f>Flavor!G118</f>
        <v>19.386371862942816</v>
      </c>
      <c r="H23" s="109">
        <f>Flavor!H118</f>
        <v>0.78172914222153622</v>
      </c>
      <c r="I23" s="215">
        <f>Flavor!I118</f>
        <v>16.020013616259444</v>
      </c>
      <c r="J23" s="165">
        <f>Flavor!J118</f>
        <v>0.30577158127996285</v>
      </c>
      <c r="K23" s="107">
        <f>Flavor!K118</f>
        <v>1.9458245621985681E-2</v>
      </c>
      <c r="L23" s="110">
        <f>Flavor!L118</f>
        <v>39241964.310189687</v>
      </c>
      <c r="M23" s="111">
        <f>Flavor!M118</f>
        <v>-2817137.202312395</v>
      </c>
      <c r="N23" s="107">
        <f>Flavor!N118</f>
        <v>-6.6980441830765222E-2</v>
      </c>
      <c r="O23" s="105">
        <f>Flavor!O118</f>
        <v>15820078.553400755</v>
      </c>
      <c r="P23" s="106">
        <f>Flavor!P118</f>
        <v>-1610509.6851097569</v>
      </c>
      <c r="Q23" s="107">
        <f>Flavor!Q118</f>
        <v>-9.2395601518000123E-2</v>
      </c>
    </row>
    <row r="24" spans="2:17">
      <c r="B24" s="334"/>
      <c r="C24" s="83" t="s">
        <v>103</v>
      </c>
      <c r="D24" s="105">
        <f>Flavor!D119</f>
        <v>11882.010599778532</v>
      </c>
      <c r="E24" s="106">
        <f>Flavor!E119</f>
        <v>-3496.4635847578011</v>
      </c>
      <c r="F24" s="107">
        <f>Flavor!F119</f>
        <v>-0.22736089047596375</v>
      </c>
      <c r="G24" s="108">
        <f>Flavor!G119</f>
        <v>9.4036967780475392E-2</v>
      </c>
      <c r="H24" s="109">
        <f>Flavor!H119</f>
        <v>-1.2860650589693212E-2</v>
      </c>
      <c r="I24" s="215">
        <f>Flavor!I119</f>
        <v>18.56661510801429</v>
      </c>
      <c r="J24" s="165">
        <f>Flavor!J119</f>
        <v>0.15692412808408207</v>
      </c>
      <c r="K24" s="107">
        <f>Flavor!K119</f>
        <v>8.5239957723981848E-3</v>
      </c>
      <c r="L24" s="110">
        <f>Flavor!L119</f>
        <v>220608.71751543402</v>
      </c>
      <c r="M24" s="111">
        <f>Flavor!M119</f>
        <v>-62504.239964714041</v>
      </c>
      <c r="N24" s="107">
        <f>Flavor!N119</f>
        <v>-0.22077491797279131</v>
      </c>
      <c r="O24" s="105">
        <f>Flavor!O119</f>
        <v>85846.522127985954</v>
      </c>
      <c r="P24" s="106">
        <f>Flavor!P119</f>
        <v>-23031.721516370773</v>
      </c>
      <c r="Q24" s="107">
        <f>Flavor!Q119</f>
        <v>-0.21153649016971934</v>
      </c>
    </row>
    <row r="25" spans="2:17">
      <c r="B25" s="334"/>
      <c r="C25" s="83" t="s">
        <v>102</v>
      </c>
      <c r="D25" s="105">
        <f>Flavor!D120</f>
        <v>0</v>
      </c>
      <c r="E25" s="106">
        <f>Flavor!E120</f>
        <v>0</v>
      </c>
      <c r="F25" s="107">
        <f>Flavor!F120</f>
        <v>0</v>
      </c>
      <c r="G25" s="108">
        <f>Flavor!G120</f>
        <v>0</v>
      </c>
      <c r="H25" s="109">
        <f>Flavor!H120</f>
        <v>0</v>
      </c>
      <c r="I25" s="215">
        <f>Flavor!I120</f>
        <v>0</v>
      </c>
      <c r="J25" s="165">
        <f>Flavor!J120</f>
        <v>0</v>
      </c>
      <c r="K25" s="107">
        <f>Flavor!K120</f>
        <v>0</v>
      </c>
      <c r="L25" s="110">
        <f>Flavor!L120</f>
        <v>0</v>
      </c>
      <c r="M25" s="111">
        <f>Flavor!M120</f>
        <v>0</v>
      </c>
      <c r="N25" s="107">
        <f>Flavor!N120</f>
        <v>0</v>
      </c>
      <c r="O25" s="105">
        <f>Flavor!O120</f>
        <v>0</v>
      </c>
      <c r="P25" s="106">
        <f>Flavor!P120</f>
        <v>0</v>
      </c>
      <c r="Q25" s="107">
        <f>Flavor!Q120</f>
        <v>0</v>
      </c>
    </row>
    <row r="26" spans="2:17">
      <c r="B26" s="334"/>
      <c r="C26" s="83" t="s">
        <v>63</v>
      </c>
      <c r="D26" s="105">
        <f>Flavor!D121</f>
        <v>431670.53614430421</v>
      </c>
      <c r="E26" s="106">
        <f>Flavor!E121</f>
        <v>-50704.365310194669</v>
      </c>
      <c r="F26" s="107">
        <f>Flavor!F121</f>
        <v>-0.10511402056223582</v>
      </c>
      <c r="G26" s="108">
        <f>Flavor!G121</f>
        <v>3.4163400173989982</v>
      </c>
      <c r="H26" s="109">
        <f>Flavor!H121</f>
        <v>6.3294227012258286E-2</v>
      </c>
      <c r="I26" s="215">
        <f>Flavor!I121</f>
        <v>24.143329098257421</v>
      </c>
      <c r="J26" s="165">
        <f>Flavor!J121</f>
        <v>1.8249865922299477</v>
      </c>
      <c r="K26" s="107">
        <f>Flavor!K121</f>
        <v>8.1770704600356278E-2</v>
      </c>
      <c r="L26" s="110">
        <f>Flavor!L121</f>
        <v>10421963.816153161</v>
      </c>
      <c r="M26" s="111">
        <f>Flavor!M121</f>
        <v>-343844.45081959479</v>
      </c>
      <c r="N26" s="107">
        <f>Flavor!N121</f>
        <v>-3.1938563486629934E-2</v>
      </c>
      <c r="O26" s="105">
        <f>Flavor!O121</f>
        <v>3902154.8939530849</v>
      </c>
      <c r="P26" s="106">
        <f>Flavor!P121</f>
        <v>-400811.66300016269</v>
      </c>
      <c r="Q26" s="107">
        <f>Flavor!Q121</f>
        <v>-9.3147752299511444E-2</v>
      </c>
    </row>
    <row r="27" spans="2:17">
      <c r="B27" s="334"/>
      <c r="C27" s="83" t="s">
        <v>64</v>
      </c>
      <c r="D27" s="105">
        <f>Flavor!D122</f>
        <v>41484.646081847626</v>
      </c>
      <c r="E27" s="106">
        <f>Flavor!E122</f>
        <v>-5541.0757069292013</v>
      </c>
      <c r="F27" s="107">
        <f>Flavor!F122</f>
        <v>-0.11783074232901272</v>
      </c>
      <c r="G27" s="108">
        <f>Flavor!G122</f>
        <v>0.328319041144084</v>
      </c>
      <c r="H27" s="109">
        <f>Flavor!H122</f>
        <v>1.4376092778997096E-3</v>
      </c>
      <c r="I27" s="215">
        <f>Flavor!I122</f>
        <v>22.931446336590657</v>
      </c>
      <c r="J27" s="165">
        <f>Flavor!J122</f>
        <v>-3.0500085038690301</v>
      </c>
      <c r="K27" s="107">
        <f>Flavor!K122</f>
        <v>-0.11739175202457856</v>
      </c>
      <c r="L27" s="110">
        <f>Flavor!L122</f>
        <v>951302.93541834468</v>
      </c>
      <c r="M27" s="111">
        <f>Flavor!M122</f>
        <v>-270493.7315767816</v>
      </c>
      <c r="N27" s="107">
        <f>Flavor!N122</f>
        <v>-0.22139013706923183</v>
      </c>
      <c r="O27" s="105">
        <f>Flavor!O122</f>
        <v>348753.37043976784</v>
      </c>
      <c r="P27" s="106">
        <f>Flavor!P122</f>
        <v>-102041.38111662224</v>
      </c>
      <c r="Q27" s="107">
        <f>Flavor!Q122</f>
        <v>-0.22635884904231821</v>
      </c>
    </row>
    <row r="28" spans="2:17">
      <c r="B28" s="334"/>
      <c r="C28" s="83" t="s">
        <v>196</v>
      </c>
      <c r="D28" s="105">
        <f>Flavor!D123</f>
        <v>27502.79479920935</v>
      </c>
      <c r="E28" s="106">
        <f>Flavor!E123</f>
        <v>-25580.490313404003</v>
      </c>
      <c r="F28" s="107">
        <f>Flavor!F123</f>
        <v>-0.48189350487891547</v>
      </c>
      <c r="G28" s="108">
        <f>Flavor!G123</f>
        <v>0.21766345070037904</v>
      </c>
      <c r="H28" s="109">
        <f>Flavor!H123</f>
        <v>-0.15132483030274588</v>
      </c>
      <c r="I28" s="215">
        <f>Flavor!I123</f>
        <v>19.129136263501056</v>
      </c>
      <c r="J28" s="165">
        <f>Flavor!J123</f>
        <v>-2.8137443073600927</v>
      </c>
      <c r="K28" s="107">
        <f>Flavor!K123</f>
        <v>-0.12823039793128069</v>
      </c>
      <c r="L28" s="110">
        <f>Flavor!L123</f>
        <v>526104.70934118389</v>
      </c>
      <c r="M28" s="111">
        <f>Flavor!M123</f>
        <v>-638695.47619386262</v>
      </c>
      <c r="N28" s="107">
        <f>Flavor!N123</f>
        <v>-0.54833050691907326</v>
      </c>
      <c r="O28" s="105">
        <f>Flavor!O123</f>
        <v>231475.67367660999</v>
      </c>
      <c r="P28" s="106">
        <f>Flavor!P123</f>
        <v>-232456.44727507298</v>
      </c>
      <c r="Q28" s="107">
        <f>Flavor!Q123</f>
        <v>-0.50105702273476027</v>
      </c>
    </row>
    <row r="29" spans="2:17" ht="15" thickBot="1">
      <c r="B29" s="334"/>
      <c r="C29" s="83" t="s">
        <v>197</v>
      </c>
      <c r="D29" s="105">
        <f>Flavor!D124</f>
        <v>260.31677425286767</v>
      </c>
      <c r="E29" s="106">
        <f>Flavor!E124</f>
        <v>-467.6380078213453</v>
      </c>
      <c r="F29" s="107">
        <f>Flavor!F124</f>
        <v>-0.64239980193394886</v>
      </c>
      <c r="G29" s="108">
        <f>Flavor!G124</f>
        <v>2.0602068907084187E-3</v>
      </c>
      <c r="H29" s="109">
        <f>Flavor!H124</f>
        <v>-2.9998941018306319E-3</v>
      </c>
      <c r="I29" s="215">
        <f>Flavor!I124</f>
        <v>35.620218890355659</v>
      </c>
      <c r="J29" s="165">
        <f>Flavor!J124</f>
        <v>16.516880841225365</v>
      </c>
      <c r="K29" s="107">
        <f>Flavor!K124</f>
        <v>0.86460705447115926</v>
      </c>
      <c r="L29" s="110">
        <f>Flavor!L124</f>
        <v>9272.5404797184474</v>
      </c>
      <c r="M29" s="111">
        <f>Flavor!M124</f>
        <v>-4633.8258067262159</v>
      </c>
      <c r="N29" s="107">
        <f>Flavor!N124</f>
        <v>-0.33321614800575711</v>
      </c>
      <c r="O29" s="105">
        <f>Flavor!O124</f>
        <v>2754.2364336252213</v>
      </c>
      <c r="P29" s="106">
        <f>Flavor!P124</f>
        <v>-2267.3560664653778</v>
      </c>
      <c r="Q29" s="107">
        <f>Flavor!Q124</f>
        <v>-0.45152131847107674</v>
      </c>
    </row>
    <row r="30" spans="2:17">
      <c r="B30" s="332" t="s">
        <v>101</v>
      </c>
      <c r="C30" s="101" t="s">
        <v>13</v>
      </c>
      <c r="D30" s="150">
        <f>'Branded vs. Private Label'!D27</f>
        <v>9970943.6458543092</v>
      </c>
      <c r="E30" s="151">
        <f>'Branded vs. Private Label'!E27</f>
        <v>-1492516.832638694</v>
      </c>
      <c r="F30" s="152">
        <f>'Branded vs. Private Label'!F27</f>
        <v>-0.13019775620449486</v>
      </c>
      <c r="G30" s="153">
        <f>'Branded vs. Private Label'!G27</f>
        <v>78.912343874159959</v>
      </c>
      <c r="H30" s="154">
        <f>'Branded vs. Private Label'!H27</f>
        <v>-0.77154470456916613</v>
      </c>
      <c r="I30" s="216">
        <f>'Branded vs. Private Label'!I27</f>
        <v>10.067226861829282</v>
      </c>
      <c r="J30" s="170">
        <f>'Branded vs. Private Label'!J27</f>
        <v>0.35121496392592988</v>
      </c>
      <c r="K30" s="152">
        <f>'Branded vs. Private Label'!K27</f>
        <v>3.6148058237940164E-2</v>
      </c>
      <c r="L30" s="155">
        <f>'Branded vs. Private Label'!L27</f>
        <v>100379751.70933048</v>
      </c>
      <c r="M30" s="156">
        <f>'Branded vs. Private Label'!M27</f>
        <v>-10999366.690852389</v>
      </c>
      <c r="N30" s="152">
        <f>'Branded vs. Private Label'!N27</f>
        <v>-9.8756094040284029E-2</v>
      </c>
      <c r="O30" s="150">
        <f>'Branded vs. Private Label'!O27</f>
        <v>33247805.428348064</v>
      </c>
      <c r="P30" s="151">
        <f>'Branded vs. Private Label'!P27</f>
        <v>-4213695.3023588061</v>
      </c>
      <c r="Q30" s="152">
        <f>'Branded vs. Private Label'!Q27</f>
        <v>-0.11248068604216051</v>
      </c>
    </row>
    <row r="31" spans="2:17" ht="15" thickBot="1">
      <c r="B31" s="333"/>
      <c r="C31" s="100" t="s">
        <v>12</v>
      </c>
      <c r="D31" s="142">
        <f>'Branded vs. Private Label'!D28</f>
        <v>2664523.9582442082</v>
      </c>
      <c r="E31" s="143">
        <f>'Branded vs. Private Label'!E28</f>
        <v>-258186.57343746396</v>
      </c>
      <c r="F31" s="144">
        <f>'Branded vs. Private Label'!F28</f>
        <v>-8.8338058332758776E-2</v>
      </c>
      <c r="G31" s="145">
        <f>'Branded vs. Private Label'!G28</f>
        <v>21.087656125839974</v>
      </c>
      <c r="H31" s="146">
        <f>'Branded vs. Private Label'!H28</f>
        <v>0.77154470456896718</v>
      </c>
      <c r="I31" s="217">
        <f>'Branded vs. Private Label'!I28</f>
        <v>5.9508376793604922</v>
      </c>
      <c r="J31" s="163">
        <f>'Branded vs. Private Label'!J28</f>
        <v>0.11701648938273834</v>
      </c>
      <c r="K31" s="144">
        <f>'Branded vs. Private Label'!K28</f>
        <v>2.0058292082000641E-2</v>
      </c>
      <c r="L31" s="147">
        <f>'Branded vs. Private Label'!L28</f>
        <v>15856149.568278398</v>
      </c>
      <c r="M31" s="148">
        <f>'Branded vs. Private Label'!M28</f>
        <v>-1194421.0636172891</v>
      </c>
      <c r="N31" s="144">
        <f>'Branded vs. Private Label'!N28</f>
        <v>-7.0051676826753395E-2</v>
      </c>
      <c r="O31" s="142">
        <f>'Branded vs. Private Label'!O28</f>
        <v>4449103.7222313881</v>
      </c>
      <c r="P31" s="143">
        <f>'Branded vs. Private Label'!P28</f>
        <v>-304263.93808319513</v>
      </c>
      <c r="Q31" s="144">
        <f>'Branded vs. Private Label'!Q28</f>
        <v>-6.4010183900451448E-2</v>
      </c>
    </row>
    <row r="32" spans="2:17" ht="15" thickBot="1">
      <c r="B32" s="332" t="s">
        <v>100</v>
      </c>
      <c r="C32" s="149" t="s">
        <v>99</v>
      </c>
      <c r="D32" s="114">
        <f>'Single Serve'!E39</f>
        <v>2569976.6159805981</v>
      </c>
      <c r="E32" s="115">
        <f>'Single Serve'!F39</f>
        <v>-287283.43864060938</v>
      </c>
      <c r="F32" s="116">
        <f>'Single Serve'!G39</f>
        <v>-0.1005450792538011</v>
      </c>
      <c r="G32" s="117">
        <f>'Single Serve'!H39</f>
        <v>20.33938668915572</v>
      </c>
      <c r="H32" s="118">
        <f>'Single Serve'!I39</f>
        <v>0.47822938329300513</v>
      </c>
      <c r="I32" s="218">
        <f>'Single Serve'!J39</f>
        <v>20.154780276127806</v>
      </c>
      <c r="J32" s="168">
        <f>'Single Serve'!K39</f>
        <v>0.60513672599298829</v>
      </c>
      <c r="K32" s="116">
        <f>'Single Serve'!L39</f>
        <v>3.0953849590204686E-2</v>
      </c>
      <c r="L32" s="119">
        <f>'Single Serve'!M39</f>
        <v>51797314.009875447</v>
      </c>
      <c r="M32" s="120">
        <f>'Single Serve'!N39</f>
        <v>-4061101.5880078971</v>
      </c>
      <c r="N32" s="116">
        <f>'Single Serve'!O39</f>
        <v>-7.27034869238537E-2</v>
      </c>
      <c r="O32" s="114">
        <f>'Single Serve'!P39</f>
        <v>22214230.763580441</v>
      </c>
      <c r="P32" s="115">
        <f>'Single Serve'!Q39</f>
        <v>-2488573.5477488339</v>
      </c>
      <c r="Q32" s="116">
        <f>'Single Serve'!R39</f>
        <v>-0.10074052793299734</v>
      </c>
    </row>
    <row r="33" spans="2:17">
      <c r="B33" s="334"/>
      <c r="C33" s="99" t="s">
        <v>98</v>
      </c>
      <c r="D33" s="150">
        <f>'Single Serve'!E40</f>
        <v>1633499.3110382576</v>
      </c>
      <c r="E33" s="151">
        <f>'Single Serve'!F40</f>
        <v>-146683.06415121537</v>
      </c>
      <c r="F33" s="152">
        <f>'Single Serve'!G40</f>
        <v>-8.2397773506550545E-2</v>
      </c>
      <c r="G33" s="153">
        <f>'Single Serve'!H40</f>
        <v>12.927889669143745</v>
      </c>
      <c r="H33" s="154">
        <f>'Single Serve'!I40</f>
        <v>0.55362848504941908</v>
      </c>
      <c r="I33" s="216">
        <f>'Single Serve'!J40</f>
        <v>17.192574982270671</v>
      </c>
      <c r="J33" s="170">
        <f>'Single Serve'!K40</f>
        <v>0.36919125280372711</v>
      </c>
      <c r="K33" s="152">
        <f>'Single Serve'!L40</f>
        <v>2.1945124639644958E-2</v>
      </c>
      <c r="L33" s="155">
        <f>'Single Serve'!M40</f>
        <v>28084059.388512723</v>
      </c>
      <c r="M33" s="156">
        <f>'Single Serve'!N40</f>
        <v>-1864631.8177336752</v>
      </c>
      <c r="N33" s="152">
        <f>'Single Serve'!O40</f>
        <v>-6.226087827653614E-2</v>
      </c>
      <c r="O33" s="150">
        <f>'Single Serve'!P40</f>
        <v>13638765.976511121</v>
      </c>
      <c r="P33" s="151">
        <f>'Single Serve'!Q40</f>
        <v>-1177393.654823117</v>
      </c>
      <c r="Q33" s="152">
        <f>'Single Serve'!R40</f>
        <v>-7.946685808737397E-2</v>
      </c>
    </row>
    <row r="34" spans="2:17" ht="15" thickBot="1">
      <c r="B34" s="334"/>
      <c r="C34" s="98" t="s">
        <v>97</v>
      </c>
      <c r="D34" s="142">
        <f>'Single Serve'!E41</f>
        <v>936477.30494234362</v>
      </c>
      <c r="E34" s="143">
        <f>'Single Serve'!F41</f>
        <v>-140600.37448939355</v>
      </c>
      <c r="F34" s="144">
        <f>'Single Serve'!G41</f>
        <v>-0.13053875052315064</v>
      </c>
      <c r="G34" s="145">
        <f>'Single Serve'!H41</f>
        <v>7.4114970200120007</v>
      </c>
      <c r="H34" s="146">
        <f>'Single Serve'!I41</f>
        <v>-7.5399101756405962E-2</v>
      </c>
      <c r="I34" s="217">
        <f>'Single Serve'!J41</f>
        <v>25.321761132078542</v>
      </c>
      <c r="J34" s="163">
        <f>'Single Serve'!K41</f>
        <v>1.2661847456967728</v>
      </c>
      <c r="K34" s="144">
        <f>'Single Serve'!L41</f>
        <v>5.2635809899511672E-2</v>
      </c>
      <c r="L34" s="147">
        <f>'Single Serve'!M41</f>
        <v>23713254.621362701</v>
      </c>
      <c r="M34" s="148">
        <f>'Single Serve'!N41</f>
        <v>-2196469.7702742703</v>
      </c>
      <c r="N34" s="144">
        <f>'Single Serve'!O41</f>
        <v>-8.4773953480695358E-2</v>
      </c>
      <c r="O34" s="142">
        <f>'Single Serve'!P41</f>
        <v>8575464.7870693207</v>
      </c>
      <c r="P34" s="143">
        <f>'Single Serve'!Q41</f>
        <v>-1311179.8929257244</v>
      </c>
      <c r="Q34" s="144">
        <f>'Single Serve'!R41</f>
        <v>-0.1326213225381517</v>
      </c>
    </row>
    <row r="35" spans="2:17">
      <c r="B35" s="334"/>
      <c r="C35" s="82" t="s">
        <v>96</v>
      </c>
      <c r="D35" s="121">
        <f>Size!D86</f>
        <v>2581957.5188685716</v>
      </c>
      <c r="E35" s="122">
        <f>Size!E86</f>
        <v>-295188.37665130896</v>
      </c>
      <c r="F35" s="123">
        <f>Size!F86</f>
        <v>-0.1025976392476164</v>
      </c>
      <c r="G35" s="124">
        <f>Size!G86</f>
        <v>20.434206313275421</v>
      </c>
      <c r="H35" s="125">
        <f>Size!H86</f>
        <v>0.43482014245200062</v>
      </c>
      <c r="I35" s="158">
        <f>Size!I86</f>
        <v>20.15426686791352</v>
      </c>
      <c r="J35" s="159">
        <f>Size!J86</f>
        <v>0.61055178936736709</v>
      </c>
      <c r="K35" s="123">
        <f>Size!K86</f>
        <v>3.1240313671866408E-2</v>
      </c>
      <c r="L35" s="126">
        <f>Size!L86</f>
        <v>52037460.876893051</v>
      </c>
      <c r="M35" s="127">
        <f>Size!M86</f>
        <v>-4192658.7445560172</v>
      </c>
      <c r="N35" s="123">
        <f>Size!N86</f>
        <v>-7.4562508007838577E-2</v>
      </c>
      <c r="O35" s="121">
        <f>Size!O86</f>
        <v>22276996.378281116</v>
      </c>
      <c r="P35" s="122">
        <f>Size!P86</f>
        <v>-2527657.4975861534</v>
      </c>
      <c r="Q35" s="123">
        <f>Size!Q86</f>
        <v>-0.10190255063568293</v>
      </c>
    </row>
    <row r="36" spans="2:17">
      <c r="B36" s="334"/>
      <c r="C36" s="83" t="s">
        <v>95</v>
      </c>
      <c r="D36" s="105">
        <f>Size!D87</f>
        <v>958353.38993006945</v>
      </c>
      <c r="E36" s="106">
        <f>Size!E87</f>
        <v>-132031.59357169922</v>
      </c>
      <c r="F36" s="107">
        <f>Size!F87</f>
        <v>-0.12108713488302093</v>
      </c>
      <c r="G36" s="108">
        <f>Size!G87</f>
        <v>7.5846293936855291</v>
      </c>
      <c r="H36" s="109">
        <f>Size!H87</f>
        <v>5.2326054046840653E-3</v>
      </c>
      <c r="I36" s="164">
        <f>Size!I87</f>
        <v>11.740511080561262</v>
      </c>
      <c r="J36" s="165">
        <f>Size!J87</f>
        <v>0.15713120384354795</v>
      </c>
      <c r="K36" s="107">
        <f>Size!K87</f>
        <v>1.356522927814683E-2</v>
      </c>
      <c r="L36" s="110">
        <f>Size!L87</f>
        <v>11251558.593567429</v>
      </c>
      <c r="M36" s="111">
        <f>Size!M87</f>
        <v>-1378784.8822021354</v>
      </c>
      <c r="N36" s="107">
        <f>Size!N87</f>
        <v>-0.10916448035219614</v>
      </c>
      <c r="O36" s="105">
        <f>Size!O87</f>
        <v>3833413.5597202778</v>
      </c>
      <c r="P36" s="106">
        <f>Size!P87</f>
        <v>-528126.3742867969</v>
      </c>
      <c r="Q36" s="107">
        <f>Size!Q87</f>
        <v>-0.12108713488302093</v>
      </c>
    </row>
    <row r="37" spans="2:17">
      <c r="B37" s="334"/>
      <c r="C37" s="83" t="s">
        <v>231</v>
      </c>
      <c r="D37" s="105">
        <f>Size!D88</f>
        <v>21194.651235894715</v>
      </c>
      <c r="E37" s="106">
        <f>Size!E88</f>
        <v>-1441.5760065158793</v>
      </c>
      <c r="F37" s="107">
        <f>Size!F88</f>
        <v>-6.3684464335778679E-2</v>
      </c>
      <c r="G37" s="108">
        <f>Size!G88</f>
        <v>0.16773935005792642</v>
      </c>
      <c r="H37" s="109">
        <f>Size!H88</f>
        <v>1.0392219772869721E-2</v>
      </c>
      <c r="I37" s="164">
        <f>Size!I88</f>
        <v>11.62752668870487</v>
      </c>
      <c r="J37" s="165">
        <f>Size!J88</f>
        <v>-2.3285753285572142E-2</v>
      </c>
      <c r="K37" s="107">
        <f>Size!K88</f>
        <v>-1.99863772603947E-3</v>
      </c>
      <c r="L37" s="110">
        <f>Size!L88</f>
        <v>246441.37290315746</v>
      </c>
      <c r="M37" s="111">
        <f>Size!M88</f>
        <v>-17289.065092442877</v>
      </c>
      <c r="N37" s="107">
        <f>Size!N88</f>
        <v>-6.5555819888833994E-2</v>
      </c>
      <c r="O37" s="105">
        <f>Size!O88</f>
        <v>47853.018504858017</v>
      </c>
      <c r="P37" s="106">
        <f>Size!P88</f>
        <v>-3614.6330873725092</v>
      </c>
      <c r="Q37" s="107">
        <f>Size!Q88</f>
        <v>-7.0231164149680544E-2</v>
      </c>
    </row>
    <row r="38" spans="2:17">
      <c r="B38" s="334"/>
      <c r="C38" s="83" t="s">
        <v>117</v>
      </c>
      <c r="D38" s="105">
        <f>Size!D89</f>
        <v>2460838.7881903392</v>
      </c>
      <c r="E38" s="106">
        <f>Size!E89</f>
        <v>-132985.14461538568</v>
      </c>
      <c r="F38" s="107">
        <f>Size!F89</f>
        <v>-5.1269919647759746E-2</v>
      </c>
      <c r="G38" s="108">
        <f>Size!G89</f>
        <v>19.4756447904795</v>
      </c>
      <c r="H38" s="109">
        <f>Size!H89</f>
        <v>1.4456635607886099</v>
      </c>
      <c r="I38" s="164">
        <f>Size!I89</f>
        <v>7.466808075479368</v>
      </c>
      <c r="J38" s="165">
        <f>Size!J89</f>
        <v>0.11077054441015566</v>
      </c>
      <c r="K38" s="107">
        <f>Size!K89</f>
        <v>1.5058452861652947E-2</v>
      </c>
      <c r="L38" s="110">
        <f>Size!L89</f>
        <v>18374610.936112486</v>
      </c>
      <c r="M38" s="111">
        <f>Size!M89</f>
        <v>-705655.26259197295</v>
      </c>
      <c r="N38" s="107">
        <f>Size!N89</f>
        <v>-3.6983512454343358E-2</v>
      </c>
      <c r="O38" s="105">
        <f>Size!O89</f>
        <v>4926270.7636510134</v>
      </c>
      <c r="P38" s="106">
        <f>Size!P89</f>
        <v>-270020.47714468744</v>
      </c>
      <c r="Q38" s="107">
        <f>Size!Q89</f>
        <v>-5.1964076806314569E-2</v>
      </c>
    </row>
    <row r="39" spans="2:17">
      <c r="B39" s="334"/>
      <c r="C39" s="83" t="s">
        <v>94</v>
      </c>
      <c r="D39" s="105">
        <f>Size!D90</f>
        <v>35052.517018139362</v>
      </c>
      <c r="E39" s="106">
        <f>Size!E90</f>
        <v>-1055.1765812337399</v>
      </c>
      <c r="F39" s="107">
        <f>Size!F90</f>
        <v>-2.9223040190306138E-2</v>
      </c>
      <c r="G39" s="108">
        <f>Size!G90</f>
        <v>0.27741369070321936</v>
      </c>
      <c r="H39" s="109">
        <f>Size!H90</f>
        <v>2.6424782161566296E-2</v>
      </c>
      <c r="I39" s="164">
        <f>Size!I90</f>
        <v>6.1903169881975355</v>
      </c>
      <c r="J39" s="165">
        <f>Size!J90</f>
        <v>-0.19375918042216878</v>
      </c>
      <c r="K39" s="107">
        <f>Size!K90</f>
        <v>-3.0350386697228469E-2</v>
      </c>
      <c r="L39" s="110">
        <f>Size!L90</f>
        <v>216986.19157647132</v>
      </c>
      <c r="M39" s="111">
        <f>Size!M90</f>
        <v>-13528.074635108729</v>
      </c>
      <c r="N39" s="107">
        <f>Size!N90</f>
        <v>-5.8686496317290129E-2</v>
      </c>
      <c r="O39" s="105">
        <f>Size!O90</f>
        <v>46736.68935751915</v>
      </c>
      <c r="P39" s="106">
        <f>Size!P90</f>
        <v>-1406.9021083116531</v>
      </c>
      <c r="Q39" s="107">
        <f>Size!Q90</f>
        <v>-2.9223040190306138E-2</v>
      </c>
    </row>
    <row r="40" spans="2:17">
      <c r="B40" s="334"/>
      <c r="C40" s="83" t="s">
        <v>118</v>
      </c>
      <c r="D40" s="105">
        <f>Size!D91</f>
        <v>6553207.6055651903</v>
      </c>
      <c r="E40" s="106">
        <f>Size!E91</f>
        <v>-1185509.3446592987</v>
      </c>
      <c r="F40" s="107">
        <f>Size!F91</f>
        <v>-0.15319197643285154</v>
      </c>
      <c r="G40" s="108">
        <f>Size!G91</f>
        <v>51.86359390007496</v>
      </c>
      <c r="H40" s="109">
        <f>Size!H91</f>
        <v>-1.9291557116963389</v>
      </c>
      <c r="I40" s="164">
        <f>Size!I91</f>
        <v>5.1950721432970122</v>
      </c>
      <c r="J40" s="165">
        <f>Size!J91</f>
        <v>3.6533628467251056E-2</v>
      </c>
      <c r="K40" s="107">
        <f>Size!K91</f>
        <v>7.0821664628894828E-3</v>
      </c>
      <c r="L40" s="110">
        <f>Size!L91</f>
        <v>34044386.280913837</v>
      </c>
      <c r="M40" s="111">
        <f>Size!M91</f>
        <v>-5876083.1621850953</v>
      </c>
      <c r="N40" s="107">
        <f>Size!N91</f>
        <v>-0.14719474104783845</v>
      </c>
      <c r="O40" s="105">
        <f>Size!O91</f>
        <v>6553207.6055651903</v>
      </c>
      <c r="P40" s="106">
        <f>Size!P91</f>
        <v>-1185509.3446592987</v>
      </c>
      <c r="Q40" s="107">
        <f>Size!Q91</f>
        <v>-0.15319197643285154</v>
      </c>
    </row>
    <row r="41" spans="2:17" ht="15" thickBot="1">
      <c r="B41" s="334"/>
      <c r="C41" s="84" t="s">
        <v>93</v>
      </c>
      <c r="D41" s="105">
        <f>Size!D92</f>
        <v>0</v>
      </c>
      <c r="E41" s="106">
        <f>Size!E92</f>
        <v>0</v>
      </c>
      <c r="F41" s="107">
        <f>Size!F92</f>
        <v>0</v>
      </c>
      <c r="G41" s="108">
        <f>Size!G92</f>
        <v>0</v>
      </c>
      <c r="H41" s="109">
        <f>Size!H92</f>
        <v>0</v>
      </c>
      <c r="I41" s="164">
        <f>Size!I92</f>
        <v>0</v>
      </c>
      <c r="J41" s="165">
        <f>Size!J92</f>
        <v>0</v>
      </c>
      <c r="K41" s="107">
        <f>Size!K92</f>
        <v>0</v>
      </c>
      <c r="L41" s="110">
        <f>Size!L92</f>
        <v>0</v>
      </c>
      <c r="M41" s="111">
        <f>Size!M92</f>
        <v>0</v>
      </c>
      <c r="N41" s="107">
        <f>Size!N92</f>
        <v>0</v>
      </c>
      <c r="O41" s="105">
        <f>Size!O92</f>
        <v>0</v>
      </c>
      <c r="P41" s="106">
        <f>Size!P92</f>
        <v>0</v>
      </c>
      <c r="Q41" s="107">
        <f>Size!Q92</f>
        <v>0</v>
      </c>
    </row>
    <row r="42" spans="2:17">
      <c r="B42" s="334"/>
      <c r="C42" s="101" t="s">
        <v>119</v>
      </c>
      <c r="D42" s="150">
        <f>'White Milk Size'!D27</f>
        <v>2081427.9744715032</v>
      </c>
      <c r="E42" s="151">
        <f>'White Milk Size'!E27</f>
        <v>-132546.38523294427</v>
      </c>
      <c r="F42" s="152">
        <f>'White Milk Size'!F27</f>
        <v>-5.9868076001855071E-2</v>
      </c>
      <c r="G42" s="153">
        <f>'White Milk Size'!G27</f>
        <v>16.472900249424548</v>
      </c>
      <c r="H42" s="154">
        <f>'White Milk Size'!H27</f>
        <v>1.0832989570541987</v>
      </c>
      <c r="I42" s="216">
        <f>'White Milk Size'!I27</f>
        <v>7.4406571890883386</v>
      </c>
      <c r="J42" s="170">
        <f>'White Milk Size'!J27</f>
        <v>0.12133325490344049</v>
      </c>
      <c r="K42" s="152">
        <f>'White Milk Size'!K27</f>
        <v>1.6577112311801586E-2</v>
      </c>
      <c r="L42" s="155">
        <f>'White Milk Size'!L27</f>
        <v>15487192.02182097</v>
      </c>
      <c r="M42" s="156">
        <f>'White Milk Size'!M27</f>
        <v>-717603.49883547798</v>
      </c>
      <c r="N42" s="152">
        <f>'White Milk Size'!N27</f>
        <v>-4.42834035098277E-2</v>
      </c>
      <c r="O42" s="150">
        <f>'White Milk Size'!O27</f>
        <v>4162953.7765165567</v>
      </c>
      <c r="P42" s="151">
        <f>'White Milk Size'!P27</f>
        <v>-265036.18537080102</v>
      </c>
      <c r="Q42" s="152">
        <f>'White Milk Size'!Q27</f>
        <v>-5.9854739430762784E-2</v>
      </c>
    </row>
    <row r="43" spans="2:17" ht="15" thickBot="1">
      <c r="B43" s="333"/>
      <c r="C43" s="100" t="s">
        <v>116</v>
      </c>
      <c r="D43" s="142">
        <f>'White Milk Size'!D28</f>
        <v>6495685.3901529312</v>
      </c>
      <c r="E43" s="143">
        <f>'White Milk Size'!E28</f>
        <v>-1178870.7536022356</v>
      </c>
      <c r="F43" s="144">
        <f>'White Milk Size'!F28</f>
        <v>-0.15360767860972518</v>
      </c>
      <c r="G43" s="145">
        <f>'White Milk Size'!G28</f>
        <v>51.408349842517495</v>
      </c>
      <c r="H43" s="146">
        <f>'White Milk Size'!H28</f>
        <v>-1.9384103087925197</v>
      </c>
      <c r="I43" s="217">
        <f>'White Milk Size'!I28</f>
        <v>5.1940922509835223</v>
      </c>
      <c r="J43" s="163">
        <f>'White Milk Size'!J28</f>
        <v>3.7246527364420245E-2</v>
      </c>
      <c r="K43" s="144">
        <f>'White Milk Size'!K28</f>
        <v>7.2227344699931093E-3</v>
      </c>
      <c r="L43" s="147">
        <f>'White Milk Size'!L28</f>
        <v>33739189.149820216</v>
      </c>
      <c r="M43" s="148">
        <f>'White Milk Size'!M28</f>
        <v>-5837312.8807783201</v>
      </c>
      <c r="N43" s="144">
        <f>'White Milk Size'!N28</f>
        <v>-0.14749441161488216</v>
      </c>
      <c r="O43" s="142">
        <f>'White Milk Size'!O28</f>
        <v>6495685.3901529312</v>
      </c>
      <c r="P43" s="143">
        <f>'White Milk Size'!P28</f>
        <v>-1178870.7536022356</v>
      </c>
      <c r="Q43" s="144">
        <f>'White Milk Size'!Q28</f>
        <v>-0.15360767860972518</v>
      </c>
    </row>
    <row r="44" spans="2:17">
      <c r="B44" s="332" t="s">
        <v>65</v>
      </c>
      <c r="C44" s="82" t="s">
        <v>90</v>
      </c>
      <c r="D44" s="121">
        <f>Organic!D27</f>
        <v>41037.941193451785</v>
      </c>
      <c r="E44" s="122">
        <f>Organic!E27</f>
        <v>-957.04217142086418</v>
      </c>
      <c r="F44" s="123">
        <f>Organic!F27</f>
        <v>-2.2789440422100436E-2</v>
      </c>
      <c r="G44" s="124">
        <f>Organic!G27</f>
        <v>0.32478371580122967</v>
      </c>
      <c r="H44" s="125">
        <f>Organic!H27</f>
        <v>3.2871550047245568E-2</v>
      </c>
      <c r="I44" s="213">
        <f>Organic!I27</f>
        <v>34.208882960828497</v>
      </c>
      <c r="J44" s="159">
        <f>Organic!J27</f>
        <v>5.4193684485509941</v>
      </c>
      <c r="K44" s="123">
        <f>Organic!K27</f>
        <v>0.18824105026987739</v>
      </c>
      <c r="L44" s="126">
        <f>Organic!L27</f>
        <v>1403862.1272401547</v>
      </c>
      <c r="M44" s="127">
        <f>Organic!M27</f>
        <v>194846.94421430118</v>
      </c>
      <c r="N44" s="123">
        <f>Organic!N27</f>
        <v>0.16116170164765797</v>
      </c>
      <c r="O44" s="121">
        <f>Organic!O27</f>
        <v>293920.8676700592</v>
      </c>
      <c r="P44" s="122">
        <f>Organic!P27</f>
        <v>41140.36197518243</v>
      </c>
      <c r="Q44" s="123">
        <f>Organic!Q27</f>
        <v>0.16275132396816089</v>
      </c>
    </row>
    <row r="45" spans="2:17" ht="15" thickBot="1">
      <c r="B45" s="333"/>
      <c r="C45" s="84" t="s">
        <v>92</v>
      </c>
      <c r="D45" s="128">
        <f>Organic!D28</f>
        <v>12594429.662905073</v>
      </c>
      <c r="E45" s="129">
        <f>Organic!E28</f>
        <v>-1749746.3639047127</v>
      </c>
      <c r="F45" s="130">
        <f>Organic!F28</f>
        <v>-0.12198305156283451</v>
      </c>
      <c r="G45" s="131">
        <f>Organic!G28</f>
        <v>99.675216284198797</v>
      </c>
      <c r="H45" s="132">
        <f>Organic!H28</f>
        <v>-3.2871550047232745E-2</v>
      </c>
      <c r="I45" s="214">
        <f>Organic!I28</f>
        <v>9.1176847403093273</v>
      </c>
      <c r="J45" s="166">
        <f>Organic!J28</f>
        <v>0.24853299459227607</v>
      </c>
      <c r="K45" s="130">
        <f>Organic!K28</f>
        <v>2.8022183148720355E-2</v>
      </c>
      <c r="L45" s="133">
        <f>Organic!L28</f>
        <v>114832039.15036874</v>
      </c>
      <c r="M45" s="134">
        <f>Organic!M28</f>
        <v>-12388634.698683947</v>
      </c>
      <c r="N45" s="130">
        <f>Organic!N28</f>
        <v>-9.7379099826047616E-2</v>
      </c>
      <c r="O45" s="128">
        <f>Organic!O28</f>
        <v>37402988.282909393</v>
      </c>
      <c r="P45" s="129">
        <f>Organic!P28</f>
        <v>-4559099.6024171561</v>
      </c>
      <c r="Q45" s="130">
        <f>Organic!Q28</f>
        <v>-0.10864806381599039</v>
      </c>
    </row>
    <row r="46" spans="2:17">
      <c r="B46" s="332" t="s">
        <v>126</v>
      </c>
      <c r="C46" s="82" t="s">
        <v>89</v>
      </c>
      <c r="D46" s="121">
        <f>'Form Data'!D27</f>
        <v>253692.64957956734</v>
      </c>
      <c r="E46" s="122">
        <f>'Form Data'!E27</f>
        <v>-44093.344826932327</v>
      </c>
      <c r="F46" s="123">
        <f>'Form Data'!F27</f>
        <v>-0.14807057972895019</v>
      </c>
      <c r="G46" s="124">
        <f>'Form Data'!G27</f>
        <v>2.0077820428052693</v>
      </c>
      <c r="H46" s="125">
        <f>'Form Data'!H27</f>
        <v>-6.2164117266717334E-2</v>
      </c>
      <c r="I46" s="213">
        <f>'Form Data'!I27</f>
        <v>24.02345715524606</v>
      </c>
      <c r="J46" s="159">
        <f>'Form Data'!J27</f>
        <v>1.8492407405450919</v>
      </c>
      <c r="K46" s="123">
        <f>'Form Data'!K27</f>
        <v>8.3395990458498909E-2</v>
      </c>
      <c r="L46" s="126">
        <f>'Form Data'!L27</f>
        <v>6094574.4977755882</v>
      </c>
      <c r="M46" s="127">
        <f>'Form Data'!M27</f>
        <v>-508596.58746106736</v>
      </c>
      <c r="N46" s="123">
        <f>'Form Data'!N27</f>
        <v>-7.7023081924711245E-2</v>
      </c>
      <c r="O46" s="121">
        <f>'Form Data'!O27</f>
        <v>2048611.235067606</v>
      </c>
      <c r="P46" s="122">
        <f>'Form Data'!P27</f>
        <v>-384011.1365636047</v>
      </c>
      <c r="Q46" s="123">
        <f>'Form Data'!Q27</f>
        <v>-0.15785891844203651</v>
      </c>
    </row>
    <row r="47" spans="2:17" ht="15" thickBot="1">
      <c r="B47" s="333"/>
      <c r="C47" s="84" t="s">
        <v>91</v>
      </c>
      <c r="D47" s="128">
        <f>'Form Data'!D28</f>
        <v>12381774.954518965</v>
      </c>
      <c r="E47" s="129">
        <f>'Form Data'!E28</f>
        <v>-1706610.061249204</v>
      </c>
      <c r="F47" s="130">
        <f>'Form Data'!F28</f>
        <v>-0.12113596124318804</v>
      </c>
      <c r="G47" s="131">
        <f>'Form Data'!G28</f>
        <v>97.992217957194782</v>
      </c>
      <c r="H47" s="132">
        <f>'Form Data'!H28</f>
        <v>6.2164117266718222E-2</v>
      </c>
      <c r="I47" s="214">
        <f>'Form Data'!I28</f>
        <v>8.8954392390757473</v>
      </c>
      <c r="J47" s="166">
        <f>'Form Data'!J28</f>
        <v>0.24813737938850444</v>
      </c>
      <c r="K47" s="130">
        <f>'Form Data'!K28</f>
        <v>2.8695353003148096E-2</v>
      </c>
      <c r="L47" s="133">
        <f>'Form Data'!L28</f>
        <v>110141326.77983332</v>
      </c>
      <c r="M47" s="134">
        <f>'Form Data'!M28</f>
        <v>-11685191.167008653</v>
      </c>
      <c r="N47" s="130">
        <f>'Form Data'!N28</f>
        <v>-9.5916647409288944E-2</v>
      </c>
      <c r="O47" s="128">
        <f>'Form Data'!O28</f>
        <v>35648297.915511847</v>
      </c>
      <c r="P47" s="129">
        <f>'Form Data'!P28</f>
        <v>-4133948.1038784012</v>
      </c>
      <c r="Q47" s="130">
        <f>'Form Data'!Q28</f>
        <v>-0.10391439693634882</v>
      </c>
    </row>
    <row r="48" spans="2:17" ht="15" thickBot="1">
      <c r="B48" s="245" t="s">
        <v>221</v>
      </c>
      <c r="C48" s="149" t="s">
        <v>127</v>
      </c>
      <c r="D48" s="262">
        <f>'Glass Bottle'!D15</f>
        <v>12401.247590234732</v>
      </c>
      <c r="E48" s="263">
        <f>'Glass Bottle'!E15</f>
        <v>-2951.0137567177298</v>
      </c>
      <c r="F48" s="264">
        <f>'Glass Bottle'!F15</f>
        <v>-0.19222013552443387</v>
      </c>
      <c r="G48" s="117">
        <f>'Glass Bottle'!G15</f>
        <v>9.8146328879923528E-2</v>
      </c>
      <c r="H48" s="118">
        <f>'Glass Bottle'!H15</f>
        <v>-8.5690809125398837E-3</v>
      </c>
      <c r="I48" s="167">
        <f>'Glass Bottle'!I15</f>
        <v>16.127757123123772</v>
      </c>
      <c r="J48" s="168">
        <f>'Glass Bottle'!J15</f>
        <v>2.0333689029513682</v>
      </c>
      <c r="K48" s="116">
        <f>'Glass Bottle'!K15</f>
        <v>0.14426797894222443</v>
      </c>
      <c r="L48" s="119">
        <f>'Glass Bottle'!L15</f>
        <v>200004.30915902971</v>
      </c>
      <c r="M48" s="120">
        <f>'Glass Bottle'!M15</f>
        <v>-16376.422322465194</v>
      </c>
      <c r="N48" s="116">
        <f>'Glass Bottle'!N15</f>
        <v>-7.5683367046320033E-2</v>
      </c>
      <c r="O48" s="114">
        <f>'Glass Bottle'!O15</f>
        <v>57643.621300697327</v>
      </c>
      <c r="P48" s="115">
        <f>'Glass Bottle'!P15</f>
        <v>-8886.2213497161865</v>
      </c>
      <c r="Q48" s="116">
        <f>'Glass Bottle'!Q15</f>
        <v>-0.13356744876745857</v>
      </c>
    </row>
    <row r="49" spans="2:17">
      <c r="B49" s="334" t="s">
        <v>222</v>
      </c>
      <c r="C49" s="246" t="s">
        <v>223</v>
      </c>
      <c r="D49" s="251">
        <f>Enhanced!D81</f>
        <v>8184.8057321894312</v>
      </c>
      <c r="E49" s="122">
        <f>Enhanced!E81</f>
        <v>110.91993026473847</v>
      </c>
      <c r="F49" s="123">
        <f>Enhanced!F81</f>
        <v>1.3738109874962169E-2</v>
      </c>
      <c r="G49" s="124">
        <f>Enhanced!G81</f>
        <v>6.4776437158008737E-2</v>
      </c>
      <c r="H49" s="125">
        <f>Enhanced!H81</f>
        <v>8.6538886618563113E-3</v>
      </c>
      <c r="I49" s="213">
        <f>Enhanced!I81</f>
        <v>11.315401494481893</v>
      </c>
      <c r="J49" s="159">
        <f>Enhanced!J81</f>
        <v>-5.8397910017431691</v>
      </c>
      <c r="K49" s="123">
        <f>Enhanced!K81</f>
        <v>-0.34040952924475748</v>
      </c>
      <c r="L49" s="126">
        <f>Enhanced!L81</f>
        <v>92614.363014060262</v>
      </c>
      <c r="M49" s="127">
        <f>Enhanced!M81</f>
        <v>-45894.702110496306</v>
      </c>
      <c r="N49" s="123">
        <f>Enhanced!N81</f>
        <v>-0.3313480028850439</v>
      </c>
      <c r="O49" s="121">
        <f>Enhanced!O81</f>
        <v>29591.190860390663</v>
      </c>
      <c r="P49" s="122">
        <f>Enhanced!P81</f>
        <v>-16577.676818975269</v>
      </c>
      <c r="Q49" s="123">
        <f>Enhanced!Q81</f>
        <v>-0.35906613378747132</v>
      </c>
    </row>
    <row r="50" spans="2:17">
      <c r="B50" s="334"/>
      <c r="C50" s="246" t="s">
        <v>224</v>
      </c>
      <c r="D50" s="252">
        <f>Enhanced!D82</f>
        <v>12282668.517030418</v>
      </c>
      <c r="E50" s="106">
        <f>Enhanced!E82</f>
        <v>-1677035.7435397487</v>
      </c>
      <c r="F50" s="107">
        <f>Enhanced!F82</f>
        <v>-0.12013404526603147</v>
      </c>
      <c r="G50" s="108">
        <f>Enhanced!G82</f>
        <v>97.207866791145364</v>
      </c>
      <c r="H50" s="109">
        <f>Enhanced!H82</f>
        <v>0.1722883130560291</v>
      </c>
      <c r="I50" s="164">
        <f>Enhanced!I82</f>
        <v>8.7430167491778832</v>
      </c>
      <c r="J50" s="165">
        <f>Enhanced!J82</f>
        <v>0.26229042432402316</v>
      </c>
      <c r="K50" s="107">
        <f>Enhanced!K82</f>
        <v>3.0927825551373744E-2</v>
      </c>
      <c r="L50" s="110">
        <f>Enhanced!L82</f>
        <v>107387576.56899682</v>
      </c>
      <c r="M50" s="111">
        <f>Enhanced!M82</f>
        <v>-11000854.840795174</v>
      </c>
      <c r="N50" s="107">
        <f>Enhanced!N82</f>
        <v>-9.2921704509426301E-2</v>
      </c>
      <c r="O50" s="105">
        <f>Enhanced!O82</f>
        <v>34586221.312733173</v>
      </c>
      <c r="P50" s="106">
        <f>Enhanced!P82</f>
        <v>-3818647.0466161668</v>
      </c>
      <c r="Q50" s="107">
        <f>Enhanced!Q82</f>
        <v>-9.9431327582888321E-2</v>
      </c>
    </row>
    <row r="51" spans="2:17">
      <c r="B51" s="334"/>
      <c r="C51" s="247" t="s">
        <v>128</v>
      </c>
      <c r="D51" s="252">
        <f>'Enhanced - Aggs'!D74</f>
        <v>0</v>
      </c>
      <c r="E51" s="106">
        <f>'Enhanced - Aggs'!E74</f>
        <v>0</v>
      </c>
      <c r="F51" s="107">
        <f>'Enhanced - Aggs'!F74</f>
        <v>0</v>
      </c>
      <c r="G51" s="108">
        <f>'Enhanced - Aggs'!G74</f>
        <v>0</v>
      </c>
      <c r="H51" s="109">
        <f>'Enhanced - Aggs'!H74</f>
        <v>0</v>
      </c>
      <c r="I51" s="164">
        <f>'Enhanced - Aggs'!I74</f>
        <v>0</v>
      </c>
      <c r="J51" s="165">
        <f>'Enhanced - Aggs'!J74</f>
        <v>0</v>
      </c>
      <c r="K51" s="107">
        <f>'Enhanced - Aggs'!K74</f>
        <v>0</v>
      </c>
      <c r="L51" s="110">
        <f>'Enhanced - Aggs'!L74</f>
        <v>0</v>
      </c>
      <c r="M51" s="111">
        <f>'Enhanced - Aggs'!M74</f>
        <v>0</v>
      </c>
      <c r="N51" s="107">
        <f>'Enhanced - Aggs'!N74</f>
        <v>0</v>
      </c>
      <c r="O51" s="105">
        <f>'Enhanced - Aggs'!O74</f>
        <v>0</v>
      </c>
      <c r="P51" s="106">
        <f>'Enhanced - Aggs'!P74</f>
        <v>0</v>
      </c>
      <c r="Q51" s="107">
        <f>'Enhanced - Aggs'!Q74</f>
        <v>0</v>
      </c>
    </row>
    <row r="52" spans="2:17" ht="15" customHeight="1">
      <c r="B52" s="334"/>
      <c r="C52" s="247" t="s">
        <v>129</v>
      </c>
      <c r="D52" s="252">
        <f>'Enhanced - Aggs'!D75</f>
        <v>87.269227981567383</v>
      </c>
      <c r="E52" s="106">
        <f>'Enhanced - Aggs'!E75</f>
        <v>25.236150741577148</v>
      </c>
      <c r="F52" s="107">
        <f>'Enhanced - Aggs'!F75</f>
        <v>0.40681765058897346</v>
      </c>
      <c r="G52" s="108">
        <f>'Enhanced - Aggs'!G75</f>
        <v>6.9066876443306445E-4</v>
      </c>
      <c r="H52" s="109">
        <f>'Enhanced - Aggs'!H75</f>
        <v>2.5946940501965846E-4</v>
      </c>
      <c r="I52" s="164">
        <f>'Enhanced - Aggs'!I75</f>
        <v>16.488714466028686</v>
      </c>
      <c r="J52" s="165">
        <f>'Enhanced - Aggs'!J75</f>
        <v>-1.2112855339713136</v>
      </c>
      <c r="K52" s="107">
        <f>'Enhanced - Aggs'!K75</f>
        <v>-6.8434210958831274E-2</v>
      </c>
      <c r="L52" s="110">
        <f>'Enhanced - Aggs'!L75</f>
        <v>1438.9573818588256</v>
      </c>
      <c r="M52" s="111">
        <f>'Enhanced - Aggs'!M75</f>
        <v>340.97191471099836</v>
      </c>
      <c r="N52" s="107">
        <f>'Enhanced - Aggs'!N75</f>
        <v>0.31054319470796021</v>
      </c>
      <c r="O52" s="105">
        <f>'Enhanced - Aggs'!O75</f>
        <v>174.53845596313477</v>
      </c>
      <c r="P52" s="106">
        <f>'Enhanced - Aggs'!P75</f>
        <v>50.472301483154297</v>
      </c>
      <c r="Q52" s="107">
        <f>'Enhanced - Aggs'!Q75</f>
        <v>0.40681765058897346</v>
      </c>
    </row>
    <row r="53" spans="2:17">
      <c r="B53" s="334"/>
      <c r="C53" s="247" t="s">
        <v>130</v>
      </c>
      <c r="D53" s="252">
        <f>'Enhanced - Aggs'!D76</f>
        <v>54248.461621462615</v>
      </c>
      <c r="E53" s="106">
        <f>'Enhanced - Aggs'!E76</f>
        <v>6944.3792587593343</v>
      </c>
      <c r="F53" s="107">
        <f>'Enhanced - Aggs'!F76</f>
        <v>0.14680295889715014</v>
      </c>
      <c r="G53" s="108">
        <f>'Enhanced - Aggs'!G76</f>
        <v>0.4293348162585312</v>
      </c>
      <c r="H53" s="109">
        <f>'Enhanced - Aggs'!H76</f>
        <v>0.10051846665968833</v>
      </c>
      <c r="I53" s="164">
        <f>'Enhanced - Aggs'!I76</f>
        <v>14.851339095992381</v>
      </c>
      <c r="J53" s="165">
        <f>'Enhanced - Aggs'!J76</f>
        <v>-1.6580853024481232</v>
      </c>
      <c r="K53" s="107">
        <f>'Enhanced - Aggs'!K76</f>
        <v>-0.10043265364265198</v>
      </c>
      <c r="L53" s="110">
        <f>'Enhanced - Aggs'!L76</f>
        <v>805662.29897627002</v>
      </c>
      <c r="M53" s="111">
        <f>'Enhanced - Aggs'!M76</f>
        <v>24699.127471617307</v>
      </c>
      <c r="N53" s="107">
        <f>'Enhanced - Aggs'!N76</f>
        <v>3.1626494529864213E-2</v>
      </c>
      <c r="O53" s="105">
        <f>'Enhanced - Aggs'!O76</f>
        <v>294368.29127573967</v>
      </c>
      <c r="P53" s="106">
        <f>'Enhanced - Aggs'!P76</f>
        <v>-26486.618847285514</v>
      </c>
      <c r="Q53" s="107">
        <f>'Enhanced - Aggs'!Q76</f>
        <v>-8.2550143418811228E-2</v>
      </c>
    </row>
    <row r="54" spans="2:17">
      <c r="B54" s="334"/>
      <c r="C54" s="248" t="s">
        <v>225</v>
      </c>
      <c r="D54" s="252">
        <f>Enhanced!D83</f>
        <v>2591.8898560032248</v>
      </c>
      <c r="E54" s="106">
        <f>Enhanced!E83</f>
        <v>1617.0018627941608</v>
      </c>
      <c r="F54" s="107">
        <f>Enhanced!F83</f>
        <v>1.6586539931335436</v>
      </c>
      <c r="G54" s="108">
        <f>Enhanced!G83</f>
        <v>2.0512813116330596E-2</v>
      </c>
      <c r="H54" s="109">
        <f>Enhanced!H83</f>
        <v>1.3736249758925961E-2</v>
      </c>
      <c r="I54" s="164">
        <f>Enhanced!I83</f>
        <v>15.177837263131979</v>
      </c>
      <c r="J54" s="165">
        <f>Enhanced!J83</f>
        <v>-2.3884414493530226</v>
      </c>
      <c r="K54" s="107">
        <f>Enhanced!K83</f>
        <v>-0.13596741167811879</v>
      </c>
      <c r="L54" s="110">
        <f>Enhanced!L83</f>
        <v>39339.282438379523</v>
      </c>
      <c r="M54" s="111">
        <f>Enhanced!M83</f>
        <v>22214.128236213921</v>
      </c>
      <c r="N54" s="107">
        <f>Enhanced!N83</f>
        <v>1.2971636911394806</v>
      </c>
      <c r="O54" s="105">
        <f>Enhanced!O83</f>
        <v>6312.1217039823532</v>
      </c>
      <c r="P54" s="106">
        <f>Enhanced!P83</f>
        <v>2723.8643122911453</v>
      </c>
      <c r="Q54" s="107">
        <f>Enhanced!Q83</f>
        <v>0.75910505154908658</v>
      </c>
    </row>
    <row r="55" spans="2:17">
      <c r="B55" s="334"/>
      <c r="C55" s="248" t="s">
        <v>226</v>
      </c>
      <c r="D55" s="252">
        <f>Enhanced!D84</f>
        <v>0</v>
      </c>
      <c r="E55" s="106">
        <f>Enhanced!E84</f>
        <v>0</v>
      </c>
      <c r="F55" s="107">
        <f>Enhanced!F84</f>
        <v>0</v>
      </c>
      <c r="G55" s="108">
        <f>Enhanced!G84</f>
        <v>0</v>
      </c>
      <c r="H55" s="109">
        <f>Enhanced!H84</f>
        <v>0</v>
      </c>
      <c r="I55" s="164">
        <f>Enhanced!I84</f>
        <v>0</v>
      </c>
      <c r="J55" s="165">
        <f>Enhanced!J84</f>
        <v>0</v>
      </c>
      <c r="K55" s="107">
        <f>Enhanced!K84</f>
        <v>0</v>
      </c>
      <c r="L55" s="110">
        <f>Enhanced!L84</f>
        <v>0</v>
      </c>
      <c r="M55" s="111">
        <f>Enhanced!M84</f>
        <v>0</v>
      </c>
      <c r="N55" s="107">
        <f>Enhanced!N84</f>
        <v>0</v>
      </c>
      <c r="O55" s="105">
        <f>Enhanced!O84</f>
        <v>0</v>
      </c>
      <c r="P55" s="106">
        <f>Enhanced!P84</f>
        <v>0</v>
      </c>
      <c r="Q55" s="107">
        <f>Enhanced!Q84</f>
        <v>0</v>
      </c>
    </row>
    <row r="56" spans="2:17">
      <c r="B56" s="334"/>
      <c r="C56" s="248" t="s">
        <v>227</v>
      </c>
      <c r="D56" s="252">
        <f>Enhanced!D85</f>
        <v>302836.24141757563</v>
      </c>
      <c r="E56" s="106">
        <f>Enhanced!E85</f>
        <v>-71345.680480104289</v>
      </c>
      <c r="F56" s="107">
        <f>Enhanced!F85</f>
        <v>-0.19067110489537165</v>
      </c>
      <c r="G56" s="108">
        <f>Enhanced!G85</f>
        <v>2.3967157441751166</v>
      </c>
      <c r="H56" s="109">
        <f>Enhanced!H85</f>
        <v>-0.20426766991775658</v>
      </c>
      <c r="I56" s="164">
        <f>Enhanced!I85</f>
        <v>25.678803224169968</v>
      </c>
      <c r="J56" s="165">
        <f>Enhanced!J85</f>
        <v>1.9144322990471565</v>
      </c>
      <c r="K56" s="107">
        <f>Enhanced!K85</f>
        <v>8.0558930218653069E-2</v>
      </c>
      <c r="L56" s="110">
        <f>Enhanced!L85</f>
        <v>7776472.2525091562</v>
      </c>
      <c r="M56" s="111">
        <f>Enhanced!M85</f>
        <v>-1115725.7329426426</v>
      </c>
      <c r="N56" s="107">
        <f>Enhanced!N85</f>
        <v>-0.12547243491069821</v>
      </c>
      <c r="O56" s="105">
        <f>Enhanced!O85</f>
        <v>2720127.0055737495</v>
      </c>
      <c r="P56" s="106">
        <f>Enhanced!P85</f>
        <v>-645148.79281126475</v>
      </c>
      <c r="Q56" s="107">
        <f>Enhanced!Q85</f>
        <v>-0.19170755428748804</v>
      </c>
    </row>
    <row r="57" spans="2:17">
      <c r="B57" s="334"/>
      <c r="C57" s="248" t="s">
        <v>131</v>
      </c>
      <c r="D57" s="252">
        <f>'Enhanced - Aggs'!D78</f>
        <v>0</v>
      </c>
      <c r="E57" s="106">
        <f>'Enhanced - Aggs'!E78</f>
        <v>0</v>
      </c>
      <c r="F57" s="107">
        <f>'Enhanced - Aggs'!F78</f>
        <v>0</v>
      </c>
      <c r="G57" s="108">
        <f>'Enhanced - Aggs'!G78</f>
        <v>0</v>
      </c>
      <c r="H57" s="109">
        <f>'Enhanced - Aggs'!H78</f>
        <v>0</v>
      </c>
      <c r="I57" s="164">
        <f>'Enhanced - Aggs'!I78</f>
        <v>0</v>
      </c>
      <c r="J57" s="165">
        <f>'Enhanced - Aggs'!J78</f>
        <v>0</v>
      </c>
      <c r="K57" s="107">
        <f>'Enhanced - Aggs'!K78</f>
        <v>0</v>
      </c>
      <c r="L57" s="110">
        <f>'Enhanced - Aggs'!L78</f>
        <v>0</v>
      </c>
      <c r="M57" s="111">
        <f>'Enhanced - Aggs'!M78</f>
        <v>0</v>
      </c>
      <c r="N57" s="107">
        <f>'Enhanced - Aggs'!N78</f>
        <v>0</v>
      </c>
      <c r="O57" s="105">
        <f>'Enhanced - Aggs'!O78</f>
        <v>0</v>
      </c>
      <c r="P57" s="106">
        <f>'Enhanced - Aggs'!P78</f>
        <v>0</v>
      </c>
      <c r="Q57" s="107">
        <f>'Enhanced - Aggs'!Q78</f>
        <v>0</v>
      </c>
    </row>
    <row r="58" spans="2:17">
      <c r="B58" s="338"/>
      <c r="C58" s="249" t="s">
        <v>179</v>
      </c>
      <c r="D58" s="252">
        <f>'Enhanced - Aggs'!D79</f>
        <v>865145.60020601237</v>
      </c>
      <c r="E58" s="106">
        <f>'Enhanced - Aggs'!E79</f>
        <v>106627.22035412607</v>
      </c>
      <c r="F58" s="107">
        <f>'Enhanced - Aggs'!F79</f>
        <v>0.140573021282552</v>
      </c>
      <c r="G58" s="108">
        <f>'Enhanced - Aggs'!G79</f>
        <v>63.898404102499548</v>
      </c>
      <c r="H58" s="109">
        <f>'Enhanced - Aggs'!H79</f>
        <v>3.6194743715184075</v>
      </c>
      <c r="I58" s="164">
        <f>'Enhanced - Aggs'!I79</f>
        <v>44.197137768532386</v>
      </c>
      <c r="J58" s="165">
        <f>'Enhanced - Aggs'!J79</f>
        <v>3.8784020505211672</v>
      </c>
      <c r="K58" s="107">
        <f>'Enhanced - Aggs'!K79</f>
        <v>9.6193543310650095E-2</v>
      </c>
      <c r="L58" s="110">
        <f>'Enhanced - Aggs'!L79</f>
        <v>38236959.28214477</v>
      </c>
      <c r="M58" s="111">
        <f>'Enhanced - Aggs'!M79</f>
        <v>7654457.1876425222</v>
      </c>
      <c r="N58" s="107">
        <f>'Enhanced - Aggs'!N79</f>
        <v>0.25028878160425427</v>
      </c>
      <c r="O58" s="105">
        <f>'Enhanced - Aggs'!O79</f>
        <v>7907628.8644676208</v>
      </c>
      <c r="P58" s="106">
        <f>'Enhanced - Aggs'!P79</f>
        <v>958704.28501487523</v>
      </c>
      <c r="Q58" s="107">
        <f>'Enhanced - Aggs'!Q79</f>
        <v>0.13796441075927995</v>
      </c>
    </row>
    <row r="59" spans="2:17" ht="15" thickBot="1">
      <c r="B59" s="333"/>
      <c r="C59" s="250" t="s">
        <v>228</v>
      </c>
      <c r="D59" s="253">
        <f>Enhanced!D86</f>
        <v>39186.150062338806</v>
      </c>
      <c r="E59" s="129">
        <f>Enhanced!E86</f>
        <v>-4049.9038493781991</v>
      </c>
      <c r="F59" s="130">
        <f>Enhanced!F86</f>
        <v>-9.3669599396088085E-2</v>
      </c>
      <c r="G59" s="131">
        <f>Enhanced!G86</f>
        <v>0.31012821440520444</v>
      </c>
      <c r="H59" s="132">
        <f>Enhanced!H86</f>
        <v>9.5892184406896619E-3</v>
      </c>
      <c r="I59" s="214">
        <f>Enhanced!I86</f>
        <v>23.985484901050675</v>
      </c>
      <c r="J59" s="166">
        <f>Enhanced!J86</f>
        <v>1.0087021554160955</v>
      </c>
      <c r="K59" s="130">
        <f>Enhanced!K86</f>
        <v>4.3900931065196304E-2</v>
      </c>
      <c r="L59" s="133">
        <f>Enhanced!L86</f>
        <v>939898.81065053341</v>
      </c>
      <c r="M59" s="134">
        <f>Enhanced!M86</f>
        <v>-53526.606857532403</v>
      </c>
      <c r="N59" s="130">
        <f>Enhanced!N86</f>
        <v>-5.3880850956884045E-2</v>
      </c>
      <c r="O59" s="128">
        <f>Enhanced!O86</f>
        <v>354657.51970815659</v>
      </c>
      <c r="P59" s="129">
        <f>Enhanced!P86</f>
        <v>-40309.588507875276</v>
      </c>
      <c r="Q59" s="130">
        <f>Enhanced!Q86</f>
        <v>-0.10205808957091049</v>
      </c>
    </row>
    <row r="60" spans="2:17" ht="15.45" customHeight="1" thickBot="1">
      <c r="B60" s="332" t="s">
        <v>62</v>
      </c>
      <c r="C60" s="300" t="s">
        <v>88</v>
      </c>
      <c r="D60" s="301">
        <f>'Non-Dairy Alternatives'!D134</f>
        <v>166123.98763256666</v>
      </c>
      <c r="E60" s="302">
        <f>'Non-Dairy Alternatives'!E134</f>
        <v>-25831.727244708251</v>
      </c>
      <c r="F60" s="303">
        <f>'Non-Dairy Alternatives'!F134</f>
        <v>-0.13457128515930628</v>
      </c>
      <c r="G60" s="304">
        <f>'Non-Dairy Alternatives'!G134</f>
        <v>99.999999999999957</v>
      </c>
      <c r="H60" s="305">
        <f>'Non-Dairy Alternatives'!H134</f>
        <v>-4.2632564145606011E-14</v>
      </c>
      <c r="I60" s="306">
        <f>'Non-Dairy Alternatives'!I134</f>
        <v>32.097949086371663</v>
      </c>
      <c r="J60" s="307">
        <f>'Non-Dairy Alternatives'!J134</f>
        <v>1.193450615402611</v>
      </c>
      <c r="K60" s="303">
        <f>'Non-Dairy Alternatives'!K134</f>
        <v>3.8617375283527412E-2</v>
      </c>
      <c r="L60" s="308">
        <f>'Non-Dairy Alternatives'!L134</f>
        <v>5332239.2970551606</v>
      </c>
      <c r="M60" s="309">
        <f>'Non-Dairy Alternatives'!M134</f>
        <v>-600055.79986335337</v>
      </c>
      <c r="N60" s="303">
        <f>'Non-Dairy Alternatives'!N134</f>
        <v>-0.10115069969716238</v>
      </c>
      <c r="O60" s="301">
        <f>'Non-Dairy Alternatives'!O134</f>
        <v>1352322.5746005774</v>
      </c>
      <c r="P60" s="302">
        <f>'Non-Dairy Alternatives'!P134</f>
        <v>-249209.86912455875</v>
      </c>
      <c r="Q60" s="303">
        <f>'Non-Dairy Alternatives'!Q134</f>
        <v>-0.15560713122045847</v>
      </c>
    </row>
    <row r="61" spans="2:17" ht="15.45" customHeight="1">
      <c r="B61" s="338"/>
      <c r="C61" s="82" t="s">
        <v>265</v>
      </c>
      <c r="D61" s="121">
        <f>'Non-Dairy Alternatives'!D135</f>
        <v>2638.5942612191438</v>
      </c>
      <c r="E61" s="122">
        <f>'Non-Dairy Alternatives'!E135</f>
        <v>1341.6429743992096</v>
      </c>
      <c r="F61" s="123">
        <f>'Non-Dairy Alternatives'!F135</f>
        <v>1.0344590332986656</v>
      </c>
      <c r="G61" s="124">
        <f>'Non-Dairy Alternatives'!G135</f>
        <v>1.5883282714445737</v>
      </c>
      <c r="H61" s="125">
        <f>'Non-Dairy Alternatives'!H135</f>
        <v>0.9126769694507112</v>
      </c>
      <c r="I61" s="213">
        <f>'Non-Dairy Alternatives'!I135</f>
        <v>24.651909351745001</v>
      </c>
      <c r="J61" s="159">
        <f>'Non-Dairy Alternatives'!J135</f>
        <v>-0.10522830864519506</v>
      </c>
      <c r="K61" s="255">
        <f>'Non-Dairy Alternatives'!K135</f>
        <v>-4.2504230532899399E-3</v>
      </c>
      <c r="L61" s="267">
        <f>'Non-Dairy Alternatives'!L135</f>
        <v>65046.386543608904</v>
      </c>
      <c r="M61" s="127">
        <f>'Non-Dairy Alternatives'!M135</f>
        <v>32937.584996987585</v>
      </c>
      <c r="N61" s="123">
        <f>'Non-Dairy Alternatives'!N135</f>
        <v>1.0258117217225591</v>
      </c>
      <c r="O61" s="121">
        <f>'Non-Dairy Alternatives'!O135</f>
        <v>20275.868576645851</v>
      </c>
      <c r="P61" s="122">
        <f>'Non-Dairy Alternatives'!P135</f>
        <v>10169.771225690842</v>
      </c>
      <c r="Q61" s="123">
        <f>'Non-Dairy Alternatives'!Q135</f>
        <v>1.0063005404088865</v>
      </c>
    </row>
    <row r="62" spans="2:17" ht="15.45" customHeight="1">
      <c r="B62" s="338"/>
      <c r="C62" s="265" t="s">
        <v>85</v>
      </c>
      <c r="D62" s="105">
        <f>'Non-Dairy Alternatives'!D136</f>
        <v>35997.065230895576</v>
      </c>
      <c r="E62" s="106">
        <f>'Non-Dairy Alternatives'!E136</f>
        <v>-11115.309332931109</v>
      </c>
      <c r="F62" s="107">
        <f>'Non-Dairy Alternatives'!F136</f>
        <v>-0.23593184244772808</v>
      </c>
      <c r="G62" s="108">
        <f>'Non-Dairy Alternatives'!G136</f>
        <v>21.668794340835316</v>
      </c>
      <c r="H62" s="109">
        <f>'Non-Dairy Alternatives'!H136</f>
        <v>-2.874561710818341</v>
      </c>
      <c r="I62" s="164">
        <f>'Non-Dairy Alternatives'!I136</f>
        <v>17.845955234172983</v>
      </c>
      <c r="J62" s="165">
        <f>'Non-Dairy Alternatives'!J136</f>
        <v>-2.4509994225449603</v>
      </c>
      <c r="K62" s="254">
        <f>'Non-Dairy Alternatives'!K136</f>
        <v>-0.12075700340266177</v>
      </c>
      <c r="L62" s="257">
        <f>'Non-Dairy Alternatives'!L136</f>
        <v>642402.01467216725</v>
      </c>
      <c r="M62" s="111">
        <f>'Non-Dairy Alternatives'!M136</f>
        <v>-313835.71562013484</v>
      </c>
      <c r="N62" s="107">
        <f>'Non-Dairy Alternatives'!N136</f>
        <v>-0.32819842354913331</v>
      </c>
      <c r="O62" s="105">
        <f>'Non-Dairy Alternatives'!O136</f>
        <v>151854.9364566803</v>
      </c>
      <c r="P62" s="106">
        <f>'Non-Dairy Alternatives'!P136</f>
        <v>-100496.74962543484</v>
      </c>
      <c r="Q62" s="107">
        <f>'Non-Dairy Alternatives'!Q136</f>
        <v>-0.39824084865727127</v>
      </c>
    </row>
    <row r="63" spans="2:17" ht="15.45" customHeight="1">
      <c r="B63" s="338"/>
      <c r="C63" s="265" t="s">
        <v>87</v>
      </c>
      <c r="D63" s="105">
        <f>'Non-Dairy Alternatives'!D137</f>
        <v>0</v>
      </c>
      <c r="E63" s="106">
        <f>'Non-Dairy Alternatives'!E137</f>
        <v>0</v>
      </c>
      <c r="F63" s="107">
        <f>'Non-Dairy Alternatives'!F137</f>
        <v>0</v>
      </c>
      <c r="G63" s="108">
        <f>'Non-Dairy Alternatives'!G137</f>
        <v>0</v>
      </c>
      <c r="H63" s="109">
        <f>'Non-Dairy Alternatives'!H137</f>
        <v>0</v>
      </c>
      <c r="I63" s="164">
        <f>'Non-Dairy Alternatives'!I137</f>
        <v>0</v>
      </c>
      <c r="J63" s="165">
        <f>'Non-Dairy Alternatives'!J137</f>
        <v>0</v>
      </c>
      <c r="K63" s="254">
        <f>'Non-Dairy Alternatives'!K137</f>
        <v>0</v>
      </c>
      <c r="L63" s="257">
        <f>'Non-Dairy Alternatives'!L137</f>
        <v>0</v>
      </c>
      <c r="M63" s="111">
        <f>'Non-Dairy Alternatives'!M137</f>
        <v>0</v>
      </c>
      <c r="N63" s="107">
        <f>'Non-Dairy Alternatives'!N137</f>
        <v>0</v>
      </c>
      <c r="O63" s="105">
        <f>'Non-Dairy Alternatives'!O137</f>
        <v>0</v>
      </c>
      <c r="P63" s="106">
        <f>'Non-Dairy Alternatives'!P137</f>
        <v>0</v>
      </c>
      <c r="Q63" s="107">
        <f>'Non-Dairy Alternatives'!Q137</f>
        <v>0</v>
      </c>
    </row>
    <row r="64" spans="2:17" ht="15.45" customHeight="1">
      <c r="B64" s="338"/>
      <c r="C64" s="265" t="s">
        <v>261</v>
      </c>
      <c r="D64" s="105">
        <f>'Non-Dairy Alternatives'!D138</f>
        <v>120586.67245932047</v>
      </c>
      <c r="E64" s="106">
        <f>'Non-Dairy Alternatives'!E138</f>
        <v>-14710.135221762277</v>
      </c>
      <c r="F64" s="107">
        <f>'Non-Dairy Alternatives'!F138</f>
        <v>-0.10872492465924644</v>
      </c>
      <c r="G64" s="108">
        <f>'Non-Dairy Alternatives'!G138</f>
        <v>72.588356550911996</v>
      </c>
      <c r="H64" s="109">
        <f>'Non-Dairy Alternatives'!H138</f>
        <v>2.1050121151479999</v>
      </c>
      <c r="I64" s="164">
        <f>'Non-Dairy Alternatives'!I138</f>
        <v>37.56318320844855</v>
      </c>
      <c r="J64" s="165">
        <f>'Non-Dairy Alternatives'!J138</f>
        <v>1.9069113199241059</v>
      </c>
      <c r="K64" s="254">
        <f>'Non-Dairy Alternatives'!K138</f>
        <v>5.3480389814332306E-2</v>
      </c>
      <c r="L64" s="257">
        <f>'Non-Dairy Alternatives'!L138</f>
        <v>4529619.2700866321</v>
      </c>
      <c r="M64" s="111">
        <f>'Non-Dairy Alternatives'!M138</f>
        <v>-294560.4902394563</v>
      </c>
      <c r="N64" s="107">
        <f>'Non-Dairy Alternatives'!N138</f>
        <v>-6.1059186198224424E-2</v>
      </c>
      <c r="O64" s="105">
        <f>'Non-Dairy Alternatives'!O138</f>
        <v>1160199.290427804</v>
      </c>
      <c r="P64" s="106">
        <f>'Non-Dairy Alternatives'!P138</f>
        <v>-151661.35212490545</v>
      </c>
      <c r="Q64" s="107">
        <f>'Non-Dairy Alternatives'!Q138</f>
        <v>-0.11560782235969232</v>
      </c>
    </row>
    <row r="65" spans="2:17">
      <c r="B65" s="334"/>
      <c r="C65" s="265" t="s">
        <v>262</v>
      </c>
      <c r="D65" s="105" t="e">
        <f>'Non-Dairy Alternatives'!#REF!</f>
        <v>#REF!</v>
      </c>
      <c r="E65" s="106" t="e">
        <f>'Non-Dairy Alternatives'!#REF!</f>
        <v>#REF!</v>
      </c>
      <c r="F65" s="107" t="e">
        <f>'Non-Dairy Alternatives'!#REF!</f>
        <v>#REF!</v>
      </c>
      <c r="G65" s="108" t="e">
        <f>'Non-Dairy Alternatives'!#REF!</f>
        <v>#REF!</v>
      </c>
      <c r="H65" s="109" t="e">
        <f>'Non-Dairy Alternatives'!#REF!</f>
        <v>#REF!</v>
      </c>
      <c r="I65" s="164" t="e">
        <f>'Non-Dairy Alternatives'!#REF!</f>
        <v>#REF!</v>
      </c>
      <c r="J65" s="165" t="e">
        <f>'Non-Dairy Alternatives'!#REF!</f>
        <v>#REF!</v>
      </c>
      <c r="K65" s="254" t="e">
        <f>'Non-Dairy Alternatives'!#REF!</f>
        <v>#REF!</v>
      </c>
      <c r="L65" s="257" t="e">
        <f>'Non-Dairy Alternatives'!#REF!</f>
        <v>#REF!</v>
      </c>
      <c r="M65" s="111" t="e">
        <f>'Non-Dairy Alternatives'!#REF!</f>
        <v>#REF!</v>
      </c>
      <c r="N65" s="107" t="e">
        <f>'Non-Dairy Alternatives'!#REF!</f>
        <v>#REF!</v>
      </c>
      <c r="O65" s="105" t="e">
        <f>'Non-Dairy Alternatives'!#REF!</f>
        <v>#REF!</v>
      </c>
      <c r="P65" s="106" t="e">
        <f>'Non-Dairy Alternatives'!#REF!</f>
        <v>#REF!</v>
      </c>
      <c r="Q65" s="107" t="e">
        <f>'Non-Dairy Alternatives'!#REF!</f>
        <v>#REF!</v>
      </c>
    </row>
    <row r="66" spans="2:17">
      <c r="B66" s="334"/>
      <c r="C66" s="265" t="s">
        <v>263</v>
      </c>
      <c r="D66" s="105">
        <f>'Non-Dairy Alternatives'!D139</f>
        <v>8.2377710342407227</v>
      </c>
      <c r="E66" s="106">
        <f>'Non-Dairy Alternatives'!E139</f>
        <v>-7.231438159942627</v>
      </c>
      <c r="F66" s="107">
        <f>'Non-Dairy Alternatives'!F139</f>
        <v>-0.46747303428165898</v>
      </c>
      <c r="G66" s="108">
        <f>'Non-Dairy Alternatives'!G139</f>
        <v>4.9588088701922068E-3</v>
      </c>
      <c r="H66" s="109">
        <f>'Non-Dairy Alternatives'!H139</f>
        <v>-3.0999296800371754E-3</v>
      </c>
      <c r="I66" s="164">
        <f>'Non-Dairy Alternatives'!I139</f>
        <v>37.959999999999994</v>
      </c>
      <c r="J66" s="165">
        <f>'Non-Dairy Alternatives'!J139</f>
        <v>1.9999999999999929</v>
      </c>
      <c r="K66" s="254">
        <f>'Non-Dairy Alternatives'!K139</f>
        <v>5.5617352614015375E-2</v>
      </c>
      <c r="L66" s="257">
        <f>'Non-Dairy Alternatives'!L139</f>
        <v>312.70578845977781</v>
      </c>
      <c r="M66" s="111">
        <f>'Non-Dairy Alternatives'!M139</f>
        <v>-243.56697416305548</v>
      </c>
      <c r="N66" s="107">
        <f>'Non-Dairy Alternatives'!N139</f>
        <v>-0.43785529425283026</v>
      </c>
      <c r="O66" s="105">
        <f>'Non-Dairy Alternatives'!O139</f>
        <v>32.951084136962891</v>
      </c>
      <c r="P66" s="106">
        <f>'Non-Dairy Alternatives'!P139</f>
        <v>-28.925752639770508</v>
      </c>
      <c r="Q66" s="107">
        <f>'Non-Dairy Alternatives'!Q139</f>
        <v>-0.46747303428165898</v>
      </c>
    </row>
    <row r="67" spans="2:17">
      <c r="B67" s="334"/>
      <c r="C67" s="265" t="s">
        <v>264</v>
      </c>
      <c r="D67" s="105">
        <f>'Non-Dairy Alternatives'!D140</f>
        <v>427.84148611104479</v>
      </c>
      <c r="E67" s="106">
        <f>'Non-Dairy Alternatives'!E140</f>
        <v>-355.48745350294121</v>
      </c>
      <c r="F67" s="107">
        <f>'Non-Dairy Alternatives'!F140</f>
        <v>-0.45381631588655547</v>
      </c>
      <c r="G67" s="108">
        <f>'Non-Dairy Alternatives'!G140</f>
        <v>0.25754347232342223</v>
      </c>
      <c r="H67" s="109">
        <f>'Non-Dairy Alternatives'!H140</f>
        <v>-0.15053447425649596</v>
      </c>
      <c r="I67" s="164">
        <f>'Non-Dairy Alternatives'!I140</f>
        <v>28.304463820710939</v>
      </c>
      <c r="J67" s="165">
        <f>'Non-Dairy Alternatives'!J140</f>
        <v>3.5561577140590153</v>
      </c>
      <c r="K67" s="254">
        <f>'Non-Dairy Alternatives'!K140</f>
        <v>0.14369297432858164</v>
      </c>
      <c r="L67" s="257">
        <f>'Non-Dairy Alternatives'!L140</f>
        <v>12109.823864629268</v>
      </c>
      <c r="M67" s="111">
        <f>'Non-Dairy Alternatives'!M140</f>
        <v>-7276.2405151367184</v>
      </c>
      <c r="N67" s="107">
        <f>'Non-Dairy Alternatives'!N140</f>
        <v>-0.3753335577865522</v>
      </c>
      <c r="O67" s="105">
        <f>'Non-Dairy Alternatives'!O140</f>
        <v>3243.3768196105957</v>
      </c>
      <c r="P67" s="106">
        <f>'Non-Dairy Alternatives'!P140</f>
        <v>-2694.6592600345612</v>
      </c>
      <c r="Q67" s="107">
        <f>'Non-Dairy Alternatives'!Q140</f>
        <v>-0.45379637710042131</v>
      </c>
    </row>
    <row r="68" spans="2:17">
      <c r="B68" s="334"/>
      <c r="C68" s="265" t="s">
        <v>229</v>
      </c>
      <c r="D68" s="105">
        <f>'Non-Dairy Alternatives'!D141</f>
        <v>5726.0453443614715</v>
      </c>
      <c r="E68" s="106">
        <f>'Non-Dairy Alternatives'!E141</f>
        <v>-957.76692779462701</v>
      </c>
      <c r="F68" s="107">
        <f>'Non-Dairy Alternatives'!F141</f>
        <v>-0.14329650337196942</v>
      </c>
      <c r="G68" s="108">
        <f>'Non-Dairy Alternatives'!G141</f>
        <v>3.4468504073152566</v>
      </c>
      <c r="H68" s="109">
        <f>'Non-Dairy Alternatives'!H141</f>
        <v>-3.5104936618802096E-2</v>
      </c>
      <c r="I68" s="164">
        <f>'Non-Dairy Alternatives'!I141</f>
        <v>12.53047674490483</v>
      </c>
      <c r="J68" s="165">
        <f>'Non-Dairy Alternatives'!J141</f>
        <v>-0.9090958378030578</v>
      </c>
      <c r="K68" s="254">
        <f>'Non-Dairy Alternatives'!K141</f>
        <v>-6.7643210541736415E-2</v>
      </c>
      <c r="L68" s="257">
        <f>'Non-Dairy Alternatives'!L141</f>
        <v>71750.078027791984</v>
      </c>
      <c r="M68" s="111">
        <f>'Non-Dairy Alternatives'!M141</f>
        <v>-18077.502133043628</v>
      </c>
      <c r="N68" s="107">
        <f>'Non-Dairy Alternatives'!N141</f>
        <v>-0.20124667836622109</v>
      </c>
      <c r="O68" s="105">
        <f>'Non-Dairy Alternatives'!O141</f>
        <v>14063.660479784012</v>
      </c>
      <c r="P68" s="106">
        <f>'Non-Dairy Alternatives'!P141</f>
        <v>-4868.5099729902067</v>
      </c>
      <c r="Q68" s="107">
        <f>'Non-Dairy Alternatives'!Q141</f>
        <v>-0.25715540566965484</v>
      </c>
    </row>
    <row r="69" spans="2:17">
      <c r="B69" s="334"/>
      <c r="C69" s="265" t="s">
        <v>230</v>
      </c>
      <c r="D69" s="105">
        <f>'Non-Dairy Alternatives'!D142</f>
        <v>12.357356071472168</v>
      </c>
      <c r="E69" s="106">
        <f>'Non-Dairy Alternatives'!E142</f>
        <v>-34.141648292541504</v>
      </c>
      <c r="F69" s="107">
        <f>'Non-Dairy Alternatives'!F142</f>
        <v>-0.73424471683880344</v>
      </c>
      <c r="G69" s="108">
        <f>'Non-Dairy Alternatives'!G142</f>
        <v>7.438634388432926E-3</v>
      </c>
      <c r="H69" s="109">
        <f>'Non-Dairy Alternatives'!H142</f>
        <v>-1.6785184315658473E-2</v>
      </c>
      <c r="I69" s="164">
        <f>'Non-Dairy Alternatives'!I142</f>
        <v>17.84</v>
      </c>
      <c r="J69" s="165">
        <f>'Non-Dairy Alternatives'!J142</f>
        <v>-2.6666666666666679</v>
      </c>
      <c r="K69" s="254">
        <f>'Non-Dairy Alternatives'!K142</f>
        <v>-0.13003901170351109</v>
      </c>
      <c r="L69" s="257">
        <f>'Non-Dairy Alternatives'!L142</f>
        <v>220.45523231506348</v>
      </c>
      <c r="M69" s="111">
        <f>'Non-Dairy Alternatives'!M142</f>
        <v>-733.08435050964363</v>
      </c>
      <c r="N69" s="107">
        <f>'Non-Dairy Alternatives'!N142</f>
        <v>-0.76880327121607228</v>
      </c>
      <c r="O69" s="105">
        <f>'Non-Dairy Alternatives'!O142</f>
        <v>32.952949523925781</v>
      </c>
      <c r="P69" s="106">
        <f>'Non-Dairy Alternatives'!P142</f>
        <v>-91.044395446777344</v>
      </c>
      <c r="Q69" s="107">
        <f>'Non-Dairy Alternatives'!Q142</f>
        <v>-0.73424471683880344</v>
      </c>
    </row>
    <row r="70" spans="2:17">
      <c r="B70" s="334"/>
      <c r="C70" s="83" t="s">
        <v>230</v>
      </c>
      <c r="D70" s="105">
        <f>'Non-Dairy Alternatives'!D143</f>
        <v>179.74419506633282</v>
      </c>
      <c r="E70" s="106">
        <f>'Non-Dairy Alternatives'!E143</f>
        <v>119.67430212810041</v>
      </c>
      <c r="F70" s="107">
        <f>'Non-Dairy Alternatives'!F143</f>
        <v>1.9922509642418862</v>
      </c>
      <c r="G70" s="108">
        <f>'Non-Dairy Alternatives'!G143</f>
        <v>0.1081988204279633</v>
      </c>
      <c r="H70" s="109">
        <f>'Non-Dairy Alternatives'!H143</f>
        <v>7.6905199929799162E-2</v>
      </c>
      <c r="I70" s="164">
        <f>'Non-Dairy Alternatives'!I143</f>
        <v>22.499597798466297</v>
      </c>
      <c r="J70" s="165">
        <f>'Non-Dairy Alternatives'!J143</f>
        <v>2.9318944070454585</v>
      </c>
      <c r="K70" s="254">
        <f>'Non-Dairy Alternatives'!K143</f>
        <v>0.14983334264617396</v>
      </c>
      <c r="L70" s="257">
        <f>'Non-Dairy Alternatives'!L143</f>
        <v>4044.1720956015588</v>
      </c>
      <c r="M70" s="111">
        <f>'Non-Dairy Alternatives'!M143</f>
        <v>2868.7422478318213</v>
      </c>
      <c r="N70" s="107">
        <f>'Non-Dairy Alternatives'!N143</f>
        <v>2.4405899282504846</v>
      </c>
      <c r="O70" s="105">
        <f>'Non-Dairy Alternatives'!O143</f>
        <v>1387.9860622882843</v>
      </c>
      <c r="P70" s="106">
        <f>'Non-Dairy Alternatives'!P143</f>
        <v>921.48199856281281</v>
      </c>
      <c r="Q70" s="107">
        <f>'Non-Dairy Alternatives'!Q143</f>
        <v>1.9752925434430662</v>
      </c>
    </row>
    <row r="71" spans="2:17" ht="15" thickBot="1">
      <c r="B71" s="333"/>
      <c r="C71" s="266" t="s">
        <v>86</v>
      </c>
      <c r="D71" s="128">
        <f>'Non-Dairy Alternatives'!D144</f>
        <v>547.42952848687173</v>
      </c>
      <c r="E71" s="129">
        <f>'Non-Dairy Alternatives'!E144</f>
        <v>-112.97249879226683</v>
      </c>
      <c r="F71" s="130">
        <f>'Non-Dairy Alternatives'!F144</f>
        <v>-0.17106625074685855</v>
      </c>
      <c r="G71" s="131">
        <f>'Non-Dairy Alternatives'!G144</f>
        <v>0.32953069348279623</v>
      </c>
      <c r="H71" s="132">
        <f>'Non-Dairy Alternatives'!H144</f>
        <v>-1.4508048839285914E-2</v>
      </c>
      <c r="I71" s="214">
        <f>'Non-Dairy Alternatives'!I144</f>
        <v>12.301840499122575</v>
      </c>
      <c r="J71" s="166">
        <f>'Non-Dairy Alternatives'!J144</f>
        <v>0.38498123067440737</v>
      </c>
      <c r="K71" s="256">
        <f>'Non-Dairy Alternatives'!K144</f>
        <v>3.230559512385181E-2</v>
      </c>
      <c r="L71" s="258">
        <f>'Non-Dairy Alternatives'!L144</f>
        <v>6734.3907439553741</v>
      </c>
      <c r="M71" s="134">
        <f>'Non-Dairy Alternatives'!M144</f>
        <v>-1135.5272757279872</v>
      </c>
      <c r="N71" s="130">
        <f>'Non-Dairy Alternatives'!N144</f>
        <v>-0.14428705265898997</v>
      </c>
      <c r="O71" s="128">
        <f>'Non-Dairy Alternatives'!O144</f>
        <v>1231.5517441034317</v>
      </c>
      <c r="P71" s="129">
        <f>'Non-Dairy Alternatives'!P144</f>
        <v>-459.88121736049652</v>
      </c>
      <c r="Q71" s="130">
        <f>'Non-Dairy Alternatives'!Q144</f>
        <v>-0.27188852756095711</v>
      </c>
    </row>
    <row r="72" spans="2:17">
      <c r="B72" s="236"/>
      <c r="C72" s="82" t="s">
        <v>207</v>
      </c>
      <c r="D72" s="121">
        <f>'Trad vs Value Add'!D57</f>
        <v>2637296.7858771733</v>
      </c>
      <c r="E72" s="122">
        <f>'Trad vs Value Add'!E57</f>
        <v>-238499.90170580894</v>
      </c>
      <c r="F72" s="123">
        <f>'Trad vs Value Add'!F57</f>
        <v>-8.2933505951792677E-2</v>
      </c>
      <c r="G72" s="124">
        <f>'Trad vs Value Add'!G57</f>
        <v>20.872174014531303</v>
      </c>
      <c r="H72" s="125">
        <f>'Trad vs Value Add'!H57</f>
        <v>0.88216634988539866</v>
      </c>
      <c r="I72" s="213">
        <f>'Trad vs Value Add'!I57</f>
        <v>16.042021838899633</v>
      </c>
      <c r="J72" s="159">
        <f>'Trad vs Value Add'!J57</f>
        <v>0.31015052961685718</v>
      </c>
      <c r="K72" s="123">
        <f>'Trad vs Value Add'!K57</f>
        <v>1.9714789392781852E-2</v>
      </c>
      <c r="L72" s="126">
        <f>'Trad vs Value Add'!L57</f>
        <v>42307572.634701423</v>
      </c>
      <c r="M72" s="127">
        <f>'Trad vs Value Add'!M57</f>
        <v>-2934090.7660157382</v>
      </c>
      <c r="N72" s="123">
        <f>'Trad vs Value Add'!N57</f>
        <v>-6.4853733162455462E-2</v>
      </c>
      <c r="O72" s="121">
        <f>'Trad vs Value Add'!O57</f>
        <v>17323213.624990702</v>
      </c>
      <c r="P72" s="122">
        <f>'Trad vs Value Add'!P57</f>
        <v>-1664590.4606616534</v>
      </c>
      <c r="Q72" s="123">
        <f>'Trad vs Value Add'!Q57</f>
        <v>-8.7666296384396464E-2</v>
      </c>
    </row>
    <row r="73" spans="2:17">
      <c r="B73" s="236" t="s">
        <v>220</v>
      </c>
      <c r="C73" s="83" t="s">
        <v>208</v>
      </c>
      <c r="D73" s="105">
        <f>'Trad vs Value Add'!D58</f>
        <v>9552132.9993299004</v>
      </c>
      <c r="E73" s="106">
        <f>'Trad vs Value Add'!E58</f>
        <v>-1431711.4606936276</v>
      </c>
      <c r="F73" s="107">
        <f>'Trad vs Value Add'!F58</f>
        <v>-0.13034702611680654</v>
      </c>
      <c r="G73" s="108">
        <f>'Trad vs Value Add'!G58</f>
        <v>75.5977799842683</v>
      </c>
      <c r="H73" s="109">
        <f>'Trad vs Value Add'!H58</f>
        <v>-0.75224013057095362</v>
      </c>
      <c r="I73" s="215">
        <f>'Trad vs Value Add'!I58</f>
        <v>6.5838935967012393</v>
      </c>
      <c r="J73" s="165">
        <f>'Trad vs Value Add'!J58</f>
        <v>0.10897380614586361</v>
      </c>
      <c r="K73" s="107">
        <f>'Trad vs Value Add'!K58</f>
        <v>1.6830139935450312E-2</v>
      </c>
      <c r="L73" s="110">
        <f>'Trad vs Value Add'!L58</f>
        <v>62890227.289126731</v>
      </c>
      <c r="M73" s="111">
        <f>'Trad vs Value Add'!M58</f>
        <v>-8229284.5814616308</v>
      </c>
      <c r="N73" s="107">
        <f>'Trad vs Value Add'!N58</f>
        <v>-0.11571064487107188</v>
      </c>
      <c r="O73" s="105">
        <f>'Trad vs Value Add'!O58</f>
        <v>16833050.863492727</v>
      </c>
      <c r="P73" s="106">
        <f>'Trad vs Value Add'!P58</f>
        <v>-2182322.6908759214</v>
      </c>
      <c r="Q73" s="107">
        <f>'Trad vs Value Add'!Q58</f>
        <v>-0.11476622768604765</v>
      </c>
    </row>
    <row r="74" spans="2:17">
      <c r="B74" s="236" t="s">
        <v>218</v>
      </c>
      <c r="C74" s="83" t="s">
        <v>209</v>
      </c>
      <c r="D74" s="105">
        <f>'Trad vs Value Add'!D59</f>
        <v>330794.86946421239</v>
      </c>
      <c r="E74" s="106">
        <f>'Trad vs Value Add'!E59</f>
        <v>-63979.306018704607</v>
      </c>
      <c r="F74" s="107">
        <f>'Trad vs Value Add'!F59</f>
        <v>-0.1620655807600393</v>
      </c>
      <c r="G74" s="108">
        <f>'Trad vs Value Add'!G59</f>
        <v>2.6179867641535766</v>
      </c>
      <c r="H74" s="109">
        <f>'Trad vs Value Add'!H59</f>
        <v>-0.12613587420316064</v>
      </c>
      <c r="I74" s="215">
        <f>'Trad vs Value Add'!I59</f>
        <v>27.422592644284151</v>
      </c>
      <c r="J74" s="165">
        <f>'Trad vs Value Add'!J59</f>
        <v>2.3580755651680718</v>
      </c>
      <c r="K74" s="107">
        <f>'Trad vs Value Add'!K59</f>
        <v>9.4080231337584239E-2</v>
      </c>
      <c r="L74" s="110">
        <f>'Trad vs Value Add'!L59</f>
        <v>9071252.9541362468</v>
      </c>
      <c r="M74" s="111">
        <f>'Trad vs Value Add'!M59</f>
        <v>-823571.10964929499</v>
      </c>
      <c r="N74" s="107">
        <f>'Trad vs Value Add'!N59</f>
        <v>-8.3232516752219529E-2</v>
      </c>
      <c r="O74" s="105">
        <f>'Trad vs Value Add'!O59</f>
        <v>3068736.2811592817</v>
      </c>
      <c r="P74" s="106">
        <f>'Trad vs Value Add'!P59</f>
        <v>-568978.2944123731</v>
      </c>
      <c r="Q74" s="107">
        <f>'Trad vs Value Add'!Q59</f>
        <v>-0.15641092301007703</v>
      </c>
    </row>
    <row r="75" spans="2:17" ht="15" thickBot="1">
      <c r="B75" s="236"/>
      <c r="C75" s="84" t="s">
        <v>210</v>
      </c>
      <c r="D75" s="128">
        <f>'Trad vs Value Add'!D60</f>
        <v>90505.440622681752</v>
      </c>
      <c r="E75" s="129">
        <f>'Trad vs Value Add'!E60</f>
        <v>-14369.701542316383</v>
      </c>
      <c r="F75" s="130">
        <f>'Trad vs Value Add'!F60</f>
        <v>-0.13701723063897062</v>
      </c>
      <c r="G75" s="131">
        <f>'Trad vs Value Add'!G60</f>
        <v>0.71628089642938741</v>
      </c>
      <c r="H75" s="132">
        <f>'Trad vs Value Add'!H60</f>
        <v>-1.2718794251509347E-2</v>
      </c>
      <c r="I75" s="214">
        <f>'Trad vs Value Add'!I60</f>
        <v>16.18558035191392</v>
      </c>
      <c r="J75" s="166">
        <f>'Trad vs Value Add'!J60</f>
        <v>0.21245118525737183</v>
      </c>
      <c r="K75" s="130">
        <f>'Trad vs Value Add'!K60</f>
        <v>1.3300536359579288E-2</v>
      </c>
      <c r="L75" s="133">
        <f>'Trad vs Value Add'!L60</f>
        <v>1464883.0814837897</v>
      </c>
      <c r="M75" s="134">
        <f>'Trad vs Value Add'!M60</f>
        <v>-210301.11068919394</v>
      </c>
      <c r="N75" s="130">
        <f>'Trad vs Value Add'!N60</f>
        <v>-0.12553909693739382</v>
      </c>
      <c r="O75" s="128">
        <f>'Trad vs Value Add'!O60</f>
        <v>382460.65840137005</v>
      </c>
      <c r="P75" s="129">
        <f>'Trad vs Value Add'!P60</f>
        <v>-95970.818879833503</v>
      </c>
      <c r="Q75" s="130">
        <f>'Trad vs Value Add'!Q60</f>
        <v>-0.20059470046830877</v>
      </c>
    </row>
    <row r="76" spans="2:17">
      <c r="B76" s="332" t="s">
        <v>219</v>
      </c>
      <c r="C76" s="82" t="s">
        <v>216</v>
      </c>
      <c r="D76" s="121">
        <f>Filtration!D33</f>
        <v>12412524.196135404</v>
      </c>
      <c r="E76" s="122">
        <f>Filtration!E33</f>
        <v>-1709719.5714730024</v>
      </c>
      <c r="F76" s="123">
        <f>Filtration!F33</f>
        <v>-0.12106571729023075</v>
      </c>
      <c r="G76" s="124">
        <f>Filtration!G33</f>
        <v>98.235574535517742</v>
      </c>
      <c r="H76" s="125">
        <f>Filtration!H33</f>
        <v>7.0164450927450162E-2</v>
      </c>
      <c r="I76" s="213">
        <f>Filtration!I33</f>
        <v>8.9015637919019159</v>
      </c>
      <c r="J76" s="159">
        <f>Filtration!J33</f>
        <v>0.24722822782245224</v>
      </c>
      <c r="K76" s="123">
        <f>Filtration!K33</f>
        <v>2.8566979636032774E-2</v>
      </c>
      <c r="L76" s="126">
        <f>Filtration!L33</f>
        <v>110490875.95042534</v>
      </c>
      <c r="M76" s="127">
        <f>Filtration!M33</f>
        <v>-11727760.532187656</v>
      </c>
      <c r="N76" s="123">
        <f>Filtration!N33</f>
        <v>-9.5957219534649807E-2</v>
      </c>
      <c r="O76" s="121">
        <f>Filtration!O33</f>
        <v>35708710.197462559</v>
      </c>
      <c r="P76" s="122">
        <f>Filtration!P33</f>
        <v>-4147312.7954116985</v>
      </c>
      <c r="Q76" s="123">
        <f>Filtration!Q33</f>
        <v>-0.10405736659056987</v>
      </c>
    </row>
    <row r="77" spans="2:17">
      <c r="B77" s="333"/>
      <c r="C77" s="84" t="s">
        <v>217</v>
      </c>
      <c r="D77" s="128">
        <f>Filtration!D34</f>
        <v>222943.40796312326</v>
      </c>
      <c r="E77" s="129">
        <f>Filtration!E34</f>
        <v>-40983.834603137133</v>
      </c>
      <c r="F77" s="130">
        <f>Filtration!F34</f>
        <v>-0.15528459360479968</v>
      </c>
      <c r="G77" s="131">
        <f>Filtration!G34</f>
        <v>1.7644254644822788</v>
      </c>
      <c r="H77" s="132">
        <f>Filtration!H34</f>
        <v>-7.0164450927436617E-2</v>
      </c>
      <c r="I77" s="214">
        <f>Filtration!I34</f>
        <v>25.768984962021371</v>
      </c>
      <c r="J77" s="166">
        <f>Filtration!J34</f>
        <v>2.2357850957503516</v>
      </c>
      <c r="K77" s="130">
        <f>Filtration!K34</f>
        <v>9.5005571212387174E-2</v>
      </c>
      <c r="L77" s="133">
        <f>Filtration!L34</f>
        <v>5745025.3271835186</v>
      </c>
      <c r="M77" s="134">
        <f>Filtration!M34</f>
        <v>-466027.22228207905</v>
      </c>
      <c r="N77" s="130">
        <f>Filtration!N34</f>
        <v>-7.5031923908319906E-2</v>
      </c>
      <c r="O77" s="128">
        <f>Filtration!O34</f>
        <v>1988198.9531168938</v>
      </c>
      <c r="P77" s="129">
        <f>Filtration!P34</f>
        <v>-370646.4450302925</v>
      </c>
      <c r="Q77" s="130">
        <f>Filtration!Q34</f>
        <v>-0.15713045260254274</v>
      </c>
    </row>
    <row r="78" spans="2:17">
      <c r="B78" s="103"/>
      <c r="C78" s="80"/>
      <c r="D78" s="61"/>
      <c r="E78" s="61"/>
      <c r="F78" s="62"/>
      <c r="G78" s="63"/>
      <c r="H78" s="63"/>
      <c r="I78" s="171"/>
      <c r="J78" s="171"/>
      <c r="K78" s="62"/>
      <c r="L78" s="64"/>
      <c r="M78" s="64"/>
      <c r="N78" s="62"/>
      <c r="O78" s="61"/>
      <c r="P78" s="61"/>
      <c r="Q78" s="62"/>
    </row>
    <row r="79" spans="2:17" ht="23.4">
      <c r="B79" s="345" t="s">
        <v>139</v>
      </c>
      <c r="C79" s="345"/>
      <c r="D79" s="345"/>
      <c r="E79" s="345"/>
      <c r="F79" s="345"/>
      <c r="G79" s="345"/>
      <c r="H79" s="345"/>
      <c r="I79" s="345"/>
      <c r="J79" s="345"/>
      <c r="K79" s="345"/>
      <c r="L79" s="345"/>
      <c r="M79" s="345"/>
      <c r="N79" s="345"/>
      <c r="O79" s="345"/>
      <c r="P79" s="345"/>
      <c r="Q79" s="345"/>
    </row>
    <row r="80" spans="2:17">
      <c r="B80" s="335" t="s">
        <v>16</v>
      </c>
      <c r="C80" s="335"/>
      <c r="D80" s="335"/>
      <c r="E80" s="335"/>
      <c r="F80" s="335"/>
      <c r="G80" s="335"/>
      <c r="H80" s="335"/>
      <c r="I80" s="335"/>
      <c r="J80" s="335"/>
      <c r="K80" s="335"/>
      <c r="L80" s="335"/>
      <c r="M80" s="335"/>
      <c r="N80" s="335"/>
      <c r="O80" s="335"/>
      <c r="P80" s="335"/>
      <c r="Q80" s="335"/>
    </row>
    <row r="81" spans="2:17" ht="15" thickBot="1">
      <c r="B81" s="335" t="str">
        <f>'HOME PAGE'!H6</f>
        <v>LATEST 52 WEEKS ENDING 05-19-2024</v>
      </c>
      <c r="C81" s="335"/>
      <c r="D81" s="335"/>
      <c r="E81" s="335"/>
      <c r="F81" s="335"/>
      <c r="G81" s="335"/>
      <c r="H81" s="335"/>
      <c r="I81" s="335"/>
      <c r="J81" s="335"/>
      <c r="K81" s="335"/>
      <c r="L81" s="335"/>
      <c r="M81" s="335"/>
      <c r="N81" s="335"/>
      <c r="O81" s="335"/>
      <c r="P81" s="335"/>
      <c r="Q81" s="335"/>
    </row>
    <row r="82" spans="2:17">
      <c r="D82" s="329" t="s">
        <v>76</v>
      </c>
      <c r="E82" s="330"/>
      <c r="F82" s="331"/>
      <c r="G82" s="336" t="s">
        <v>19</v>
      </c>
      <c r="H82" s="337"/>
      <c r="I82" s="329" t="s">
        <v>20</v>
      </c>
      <c r="J82" s="330"/>
      <c r="K82" s="331"/>
      <c r="L82" s="336" t="s">
        <v>21</v>
      </c>
      <c r="M82" s="330"/>
      <c r="N82" s="337"/>
      <c r="O82" s="329" t="s">
        <v>22</v>
      </c>
      <c r="P82" s="330"/>
      <c r="Q82" s="331"/>
    </row>
    <row r="83" spans="2:17" ht="29.4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300" t="s">
        <v>77</v>
      </c>
      <c r="D84" s="301">
        <f>'Segment Data'!E120</f>
        <v>179796123.31975871</v>
      </c>
      <c r="E84" s="302">
        <f>'Segment Data'!F120</f>
        <v>-19398934.899749607</v>
      </c>
      <c r="F84" s="303">
        <f>'Segment Data'!G120</f>
        <v>-9.7386627324722239E-2</v>
      </c>
      <c r="G84" s="304">
        <f>'Segment Data'!H120</f>
        <v>100.00000000000006</v>
      </c>
      <c r="H84" s="305">
        <f>'Segment Data'!I120</f>
        <v>4.2632564145606011E-14</v>
      </c>
      <c r="I84" s="306">
        <f>'Segment Data'!J120</f>
        <v>0</v>
      </c>
      <c r="J84" s="307">
        <f>'Segment Data'!K120</f>
        <v>8.9296788270764917</v>
      </c>
      <c r="K84" s="303">
        <f>'Segment Data'!L120</f>
        <v>0.31627248065005986</v>
      </c>
      <c r="L84" s="308">
        <f>'Segment Data'!M120</f>
        <v>3.6718629997210844E-2</v>
      </c>
      <c r="M84" s="309">
        <f>'Segment Data'!N120</f>
        <v>1605521635.5988832</v>
      </c>
      <c r="N84" s="303">
        <f>'Segment Data'!O120</f>
        <v>-110226343.04581237</v>
      </c>
      <c r="O84" s="301">
        <f>'Segment Data'!P120</f>
        <v>-6.4243900862924183E-2</v>
      </c>
      <c r="P84" s="302">
        <f>'Segment Data'!Q120</f>
        <v>520083669.93761939</v>
      </c>
      <c r="Q84" s="303">
        <f>'Segment Data'!R120</f>
        <v>-44944024.292014778</v>
      </c>
    </row>
    <row r="85" spans="2:17">
      <c r="B85" s="332" t="s">
        <v>111</v>
      </c>
      <c r="C85" s="82" t="s">
        <v>111</v>
      </c>
      <c r="D85" s="121">
        <f>'Segment Data'!E123</f>
        <v>139025216.68462214</v>
      </c>
      <c r="E85" s="122">
        <f>'Segment Data'!F123</f>
        <v>-16596706.312723935</v>
      </c>
      <c r="F85" s="123">
        <f>'Segment Data'!G123</f>
        <v>-0.10664761103746911</v>
      </c>
      <c r="G85" s="124">
        <f>'Segment Data'!H123</f>
        <v>77.323812169950173</v>
      </c>
      <c r="H85" s="125">
        <f>'Segment Data'!I123</f>
        <v>-0.80158129531058364</v>
      </c>
      <c r="I85" s="158">
        <f>'Segment Data'!J123</f>
        <v>0</v>
      </c>
      <c r="J85" s="159">
        <f>'Segment Data'!K123</f>
        <v>6.5623047484717301</v>
      </c>
      <c r="K85" s="123">
        <f>'Segment Data'!L123</f>
        <v>8.5500386020988195E-2</v>
      </c>
      <c r="L85" s="126">
        <f>'Segment Data'!M123</f>
        <v>1.320101414776035E-2</v>
      </c>
      <c r="M85" s="127">
        <f>'Segment Data'!N123</f>
        <v>912325839.60680711</v>
      </c>
      <c r="N85" s="123">
        <f>'Segment Data'!O123</f>
        <v>-95606910.155377388</v>
      </c>
      <c r="O85" s="121">
        <f>'Segment Data'!P123</f>
        <v>-9.4854453511839201E-2</v>
      </c>
      <c r="P85" s="122">
        <f>'Segment Data'!Q123</f>
        <v>243533497.12811899</v>
      </c>
      <c r="Q85" s="123">
        <f>'Segment Data'!R123</f>
        <v>-25781277.133213103</v>
      </c>
    </row>
    <row r="86" spans="2:17">
      <c r="B86" s="334"/>
      <c r="C86" s="102" t="s">
        <v>110</v>
      </c>
      <c r="D86" s="135">
        <f>'Segment Data'!E124</f>
        <v>137940807.27609417</v>
      </c>
      <c r="E86" s="136">
        <f>'Segment Data'!F124</f>
        <v>-16455249.528187543</v>
      </c>
      <c r="F86" s="137">
        <f>'Segment Data'!G124</f>
        <v>-0.10657817219416971</v>
      </c>
      <c r="G86" s="138">
        <f>'Segment Data'!H124</f>
        <v>76.720679361241395</v>
      </c>
      <c r="H86" s="139">
        <f>'Segment Data'!I124</f>
        <v>-0.78930416161331607</v>
      </c>
      <c r="I86" s="160">
        <f>'Segment Data'!J124</f>
        <v>0</v>
      </c>
      <c r="J86" s="161">
        <f>'Segment Data'!K124</f>
        <v>6.4597626116475997</v>
      </c>
      <c r="K86" s="137">
        <f>'Segment Data'!L124</f>
        <v>8.9767078677338574E-2</v>
      </c>
      <c r="L86" s="140">
        <f>'Segment Data'!M124</f>
        <v>1.4092172939951991E-2</v>
      </c>
      <c r="M86" s="141">
        <f>'Segment Data'!N124</f>
        <v>891064869.46260023</v>
      </c>
      <c r="N86" s="137">
        <f>'Segment Data'!O124</f>
        <v>-92437322.688897014</v>
      </c>
      <c r="O86" s="135">
        <f>'Segment Data'!P124</f>
        <v>-9.3987917288402043E-2</v>
      </c>
      <c r="P86" s="136">
        <f>'Segment Data'!Q124</f>
        <v>236416287.20891705</v>
      </c>
      <c r="Q86" s="137">
        <f>'Segment Data'!R124</f>
        <v>-24083589.124780655</v>
      </c>
    </row>
    <row r="87" spans="2:17" ht="15" thickBot="1">
      <c r="B87" s="333"/>
      <c r="C87" s="98" t="s">
        <v>109</v>
      </c>
      <c r="D87" s="142">
        <f>'Segment Data'!E125</f>
        <v>1084409.4085279664</v>
      </c>
      <c r="E87" s="143">
        <f>'Segment Data'!F125</f>
        <v>-141456.78453659639</v>
      </c>
      <c r="F87" s="144">
        <f>'Segment Data'!G125</f>
        <v>-0.11539333194511733</v>
      </c>
      <c r="G87" s="145">
        <f>'Segment Data'!H125</f>
        <v>0.60313280870878239</v>
      </c>
      <c r="H87" s="146">
        <f>'Segment Data'!I125</f>
        <v>-1.2277133697362497E-2</v>
      </c>
      <c r="I87" s="162">
        <f>'Segment Data'!J125</f>
        <v>0</v>
      </c>
      <c r="J87" s="163">
        <f>'Segment Data'!K125</f>
        <v>19.606036223041698</v>
      </c>
      <c r="K87" s="144">
        <f>'Segment Data'!L125</f>
        <v>-0.32318423258805495</v>
      </c>
      <c r="L87" s="147">
        <f>'Segment Data'!M125</f>
        <v>-1.6216601813783413E-2</v>
      </c>
      <c r="M87" s="148">
        <f>'Segment Data'!N125</f>
        <v>21260970.144206531</v>
      </c>
      <c r="N87" s="144">
        <f>'Segment Data'!O125</f>
        <v>-3169587.4664807245</v>
      </c>
      <c r="O87" s="142">
        <f>'Segment Data'!P125</f>
        <v>-0.12973864604278104</v>
      </c>
      <c r="P87" s="143">
        <f>'Segment Data'!Q125</f>
        <v>7117209.9192020213</v>
      </c>
      <c r="Q87" s="144">
        <f>'Segment Data'!R125</f>
        <v>-1697688.0084322924</v>
      </c>
    </row>
    <row r="88" spans="2:17">
      <c r="B88" s="332" t="s">
        <v>108</v>
      </c>
      <c r="C88" s="82" t="s">
        <v>185</v>
      </c>
      <c r="D88" s="121">
        <f>Fat!E107</f>
        <v>2767925.0486096404</v>
      </c>
      <c r="E88" s="122">
        <f>Fat!F107</f>
        <v>-689807.53350599995</v>
      </c>
      <c r="F88" s="123">
        <f>Fat!G107</f>
        <v>-0.19949707420229007</v>
      </c>
      <c r="G88" s="124">
        <f>Fat!H107</f>
        <v>1.5394798272079646</v>
      </c>
      <c r="H88" s="125">
        <f>Fat!I107</f>
        <v>-0.19637276523200486</v>
      </c>
      <c r="I88" s="213">
        <f>Fat!J107</f>
        <v>5.6393318815720672</v>
      </c>
      <c r="J88" s="159">
        <f>Fat!K107</f>
        <v>8.2884336222582178E-2</v>
      </c>
      <c r="K88" s="123">
        <f>Fat!L107</f>
        <v>1.4916785508387083E-2</v>
      </c>
      <c r="L88" s="126">
        <f>Fat!M107</f>
        <v>15609247.97242626</v>
      </c>
      <c r="M88" s="127">
        <f>Fat!N107</f>
        <v>-3603461.7459451277</v>
      </c>
      <c r="N88" s="123">
        <f>Fat!O107</f>
        <v>-0.18755614375932933</v>
      </c>
      <c r="O88" s="121">
        <f>Fat!P107</f>
        <v>4887513.3857352315</v>
      </c>
      <c r="P88" s="122">
        <f>Fat!Q107</f>
        <v>-1015244.2694301847</v>
      </c>
      <c r="Q88" s="123">
        <f>Fat!R107</f>
        <v>-0.17199490962359931</v>
      </c>
    </row>
    <row r="89" spans="2:17">
      <c r="B89" s="334"/>
      <c r="C89" s="83" t="s">
        <v>186</v>
      </c>
      <c r="D89" s="105">
        <f>Fat!E108</f>
        <v>20970247.852859899</v>
      </c>
      <c r="E89" s="106">
        <f>Fat!F108</f>
        <v>-3363760.2684261985</v>
      </c>
      <c r="F89" s="107">
        <f>Fat!G108</f>
        <v>-0.13823289002208231</v>
      </c>
      <c r="G89" s="108">
        <f>Fat!H108</f>
        <v>11.663348166614988</v>
      </c>
      <c r="H89" s="109">
        <f>Fat!I108</f>
        <v>-0.55282242456031838</v>
      </c>
      <c r="I89" s="215">
        <f>Fat!J108</f>
        <v>14.773869259960335</v>
      </c>
      <c r="J89" s="165">
        <f>Fat!K108</f>
        <v>0.9668638216458092</v>
      </c>
      <c r="K89" s="107">
        <f>Fat!L108</f>
        <v>7.0027047209147611E-2</v>
      </c>
      <c r="L89" s="110">
        <f>Fat!M108</f>
        <v>309811700.12711608</v>
      </c>
      <c r="M89" s="111">
        <f>Fat!N108</f>
        <v>-26168082.339470923</v>
      </c>
      <c r="N89" s="107">
        <f>Fat!O108</f>
        <v>-7.7885883928367997E-2</v>
      </c>
      <c r="O89" s="105">
        <f>Fat!P108</f>
        <v>115169571.93230581</v>
      </c>
      <c r="P89" s="106">
        <f>Fat!Q108</f>
        <v>-15430086.219144389</v>
      </c>
      <c r="Q89" s="107">
        <f>Fat!R108</f>
        <v>-0.11814798321486304</v>
      </c>
    </row>
    <row r="90" spans="2:17">
      <c r="B90" s="334"/>
      <c r="C90" s="83" t="s">
        <v>187</v>
      </c>
      <c r="D90" s="105">
        <f>Fat!E109</f>
        <v>50145979.228329271</v>
      </c>
      <c r="E90" s="106">
        <f>Fat!F109</f>
        <v>-8279004.3572057262</v>
      </c>
      <c r="F90" s="107">
        <f>Fat!G109</f>
        <v>-0.14170315247218079</v>
      </c>
      <c r="G90" s="108">
        <f>Fat!H109</f>
        <v>27.890467437469198</v>
      </c>
      <c r="H90" s="109">
        <f>Fat!I109</f>
        <v>-1.4400712354089436</v>
      </c>
      <c r="I90" s="215">
        <f>Fat!J109</f>
        <v>6.6676481799653224</v>
      </c>
      <c r="J90" s="165">
        <f>Fat!K109</f>
        <v>2.3691374267818865E-2</v>
      </c>
      <c r="K90" s="107">
        <f>Fat!L109</f>
        <v>3.5658531445451908E-3</v>
      </c>
      <c r="L90" s="110">
        <f>Fat!M109</f>
        <v>334355747.13434851</v>
      </c>
      <c r="M90" s="111">
        <f>Fat!N109</f>
        <v>-53817320.181531668</v>
      </c>
      <c r="N90" s="107">
        <f>Fat!O109</f>
        <v>-0.13864259195947054</v>
      </c>
      <c r="O90" s="105">
        <f>Fat!P109</f>
        <v>94276318.144212231</v>
      </c>
      <c r="P90" s="106">
        <f>Fat!Q109</f>
        <v>-14796858.428573743</v>
      </c>
      <c r="Q90" s="107">
        <f>Fat!R109</f>
        <v>-0.13565992018853143</v>
      </c>
    </row>
    <row r="91" spans="2:17" ht="15" thickBot="1">
      <c r="B91" s="333"/>
      <c r="C91" s="84" t="s">
        <v>188</v>
      </c>
      <c r="D91" s="128">
        <f>Fat!E110</f>
        <v>105911971.18995829</v>
      </c>
      <c r="E91" s="129">
        <f>Fat!F110</f>
        <v>-7066362.7406152487</v>
      </c>
      <c r="F91" s="130">
        <f>Fat!G110</f>
        <v>-6.2546175844278323E-2</v>
      </c>
      <c r="G91" s="131">
        <f>Fat!H110</f>
        <v>58.906704568706949</v>
      </c>
      <c r="H91" s="132">
        <f>Fat!I110</f>
        <v>2.1892664251993565</v>
      </c>
      <c r="I91" s="214">
        <f>Fat!J110</f>
        <v>8.9295377070147257</v>
      </c>
      <c r="J91" s="166">
        <f>Fat!K110</f>
        <v>0.32273332856287062</v>
      </c>
      <c r="K91" s="130">
        <f>Fat!L110</f>
        <v>3.7497462980670429E-2</v>
      </c>
      <c r="L91" s="133">
        <f>Fat!M110</f>
        <v>945744940.36498988</v>
      </c>
      <c r="M91" s="134">
        <f>Fat!N110</f>
        <v>-26637478.778866291</v>
      </c>
      <c r="N91" s="130">
        <f>Fat!O110</f>
        <v>-2.7394035776911234E-2</v>
      </c>
      <c r="O91" s="128">
        <f>Fat!P110</f>
        <v>305750266.47536629</v>
      </c>
      <c r="P91" s="129">
        <f>Fat!Q110</f>
        <v>-13701835.374866724</v>
      </c>
      <c r="Q91" s="130">
        <f>Fat!R110</f>
        <v>-4.289167388634206E-2</v>
      </c>
    </row>
    <row r="92" spans="2:17" ht="15" customHeight="1">
      <c r="B92" s="342" t="s">
        <v>107</v>
      </c>
      <c r="C92" s="82" t="s">
        <v>201</v>
      </c>
      <c r="D92" s="121">
        <f>Fat!E111</f>
        <v>2614853.3282988193</v>
      </c>
      <c r="E92" s="122">
        <f>Fat!F111</f>
        <v>-653291.95946232276</v>
      </c>
      <c r="F92" s="123">
        <f>Fat!G111</f>
        <v>-0.19989685339535912</v>
      </c>
      <c r="G92" s="124">
        <f>Fat!H111</f>
        <v>1.4543435531412594</v>
      </c>
      <c r="H92" s="125">
        <f>Fat!I111</f>
        <v>-0.18633233358667489</v>
      </c>
      <c r="I92" s="213">
        <f>Fat!J111</f>
        <v>5.35701602037624</v>
      </c>
      <c r="J92" s="159">
        <f>Fat!K111</f>
        <v>6.7062022422947898E-2</v>
      </c>
      <c r="K92" s="123">
        <f>Fat!L111</f>
        <v>1.2677241134591058E-2</v>
      </c>
      <c r="L92" s="126">
        <f>Fat!M111</f>
        <v>14007811.170630906</v>
      </c>
      <c r="M92" s="127">
        <f>Fat!N111</f>
        <v>-3280527.0602533594</v>
      </c>
      <c r="N92" s="123">
        <f>Fat!O111</f>
        <v>-0.18975375287330706</v>
      </c>
      <c r="O92" s="121">
        <f>Fat!P111</f>
        <v>4022344.3069034722</v>
      </c>
      <c r="P92" s="122">
        <f>Fat!Q111</f>
        <v>-849303.96054350957</v>
      </c>
      <c r="Q92" s="123">
        <f>Fat!R111</f>
        <v>-0.17433605915654349</v>
      </c>
    </row>
    <row r="93" spans="2:17">
      <c r="B93" s="343"/>
      <c r="C93" s="83" t="s">
        <v>202</v>
      </c>
      <c r="D93" s="105">
        <f>Fat!E112</f>
        <v>7852787.0422073789</v>
      </c>
      <c r="E93" s="106">
        <f>Fat!F112</f>
        <v>-1777917.9542106241</v>
      </c>
      <c r="F93" s="107">
        <f>Fat!G112</f>
        <v>-0.18460932557605017</v>
      </c>
      <c r="G93" s="108">
        <f>Fat!H112</f>
        <v>4.3676064295566466</v>
      </c>
      <c r="H93" s="109">
        <f>Fat!I112</f>
        <v>-0.46720477635449242</v>
      </c>
      <c r="I93" s="215">
        <f>Fat!J112</f>
        <v>5.5377196830220434</v>
      </c>
      <c r="J93" s="165">
        <f>Fat!K112</f>
        <v>-0.28695870497980369</v>
      </c>
      <c r="K93" s="107">
        <f>Fat!L112</f>
        <v>-4.9266017085321807E-2</v>
      </c>
      <c r="L93" s="110">
        <f>Fat!M112</f>
        <v>43486533.370212257</v>
      </c>
      <c r="M93" s="111">
        <f>Fat!N112</f>
        <v>-12609225.883645087</v>
      </c>
      <c r="N93" s="107">
        <f>Fat!O112</f>
        <v>-0.22478037647343246</v>
      </c>
      <c r="O93" s="105">
        <f>Fat!P112</f>
        <v>11500095.21234099</v>
      </c>
      <c r="P93" s="106">
        <f>Fat!Q112</f>
        <v>-3660985.7378660049</v>
      </c>
      <c r="Q93" s="107">
        <f>Fat!R112</f>
        <v>-0.2414726067283495</v>
      </c>
    </row>
    <row r="94" spans="2:17">
      <c r="B94" s="343"/>
      <c r="C94" s="83" t="s">
        <v>203</v>
      </c>
      <c r="D94" s="105">
        <f>Fat!E113</f>
        <v>47984003.808250159</v>
      </c>
      <c r="E94" s="106">
        <f>Fat!F113</f>
        <v>-7800343.4476810992</v>
      </c>
      <c r="F94" s="107">
        <f>Fat!G113</f>
        <v>-0.13983032573446003</v>
      </c>
      <c r="G94" s="108">
        <f>Fat!H113</f>
        <v>26.688008018344718</v>
      </c>
      <c r="H94" s="109">
        <f>Fat!I113</f>
        <v>-1.3168771201501457</v>
      </c>
      <c r="I94" s="215">
        <f>Fat!J113</f>
        <v>6.3787931749308733</v>
      </c>
      <c r="J94" s="165">
        <f>Fat!K113</f>
        <v>8.4785961752643857E-2</v>
      </c>
      <c r="K94" s="107">
        <f>Fat!L113</f>
        <v>1.3470903175185628E-2</v>
      </c>
      <c r="L94" s="110">
        <f>Fat!M113</f>
        <v>306080035.99792314</v>
      </c>
      <c r="M94" s="111">
        <f>Fat!N113</f>
        <v>-45027048.013347387</v>
      </c>
      <c r="N94" s="107">
        <f>Fat!O113</f>
        <v>-0.12824306333819804</v>
      </c>
      <c r="O94" s="105">
        <f>Fat!P113</f>
        <v>82100638.103984967</v>
      </c>
      <c r="P94" s="106">
        <f>Fat!Q113</f>
        <v>-11310657.599980757</v>
      </c>
      <c r="Q94" s="107">
        <f>Fat!R113</f>
        <v>-0.12108447393584938</v>
      </c>
    </row>
    <row r="95" spans="2:17" ht="15" thickBot="1">
      <c r="B95" s="344"/>
      <c r="C95" s="84" t="s">
        <v>204</v>
      </c>
      <c r="D95" s="128">
        <f>Fat!E114</f>
        <v>80573572.505865604</v>
      </c>
      <c r="E95" s="129">
        <f>Fat!F114</f>
        <v>-6365152.9513703585</v>
      </c>
      <c r="F95" s="130">
        <f>Fat!G114</f>
        <v>-7.3214242765743037E-2</v>
      </c>
      <c r="G95" s="131">
        <f>Fat!H114</f>
        <v>44.813854168907412</v>
      </c>
      <c r="H95" s="132">
        <f>Fat!I114</f>
        <v>1.1688329347804398</v>
      </c>
      <c r="I95" s="214">
        <f>Fat!J114</f>
        <v>6.8105638362763754</v>
      </c>
      <c r="J95" s="166">
        <f>Fat!K114</f>
        <v>9.9612356395753388E-2</v>
      </c>
      <c r="K95" s="130">
        <f>Fat!L114</f>
        <v>1.4843253850723019E-2</v>
      </c>
      <c r="L95" s="133">
        <f>Fat!M114</f>
        <v>548751459.06804073</v>
      </c>
      <c r="M95" s="134">
        <f>Fat!N114</f>
        <v>-34690109.198132038</v>
      </c>
      <c r="N95" s="130">
        <f>Fat!O114</f>
        <v>-5.9457726505880382E-2</v>
      </c>
      <c r="O95" s="128">
        <f>Fat!P114</f>
        <v>145910419.5048897</v>
      </c>
      <c r="P95" s="129">
        <f>Fat!Q114</f>
        <v>-9960329.8348226249</v>
      </c>
      <c r="Q95" s="130">
        <f>Fat!R114</f>
        <v>-6.3901212235238536E-2</v>
      </c>
    </row>
    <row r="96" spans="2:17" ht="15" thickBot="1">
      <c r="B96" s="332" t="s">
        <v>106</v>
      </c>
      <c r="C96" s="149" t="s">
        <v>106</v>
      </c>
      <c r="D96" s="114">
        <f>'Segment Data'!E126</f>
        <v>39902796.185471438</v>
      </c>
      <c r="E96" s="115">
        <f>'Segment Data'!F126</f>
        <v>-2763827.8429339528</v>
      </c>
      <c r="F96" s="116">
        <f>'Segment Data'!G126</f>
        <v>-6.4777279802918766E-2</v>
      </c>
      <c r="G96" s="117">
        <f>'Segment Data'!H126</f>
        <v>22.193357369839539</v>
      </c>
      <c r="H96" s="118">
        <f>'Segment Data'!I126</f>
        <v>0.77383802544507674</v>
      </c>
      <c r="I96" s="167">
        <f>'Segment Data'!J126</f>
        <v>0</v>
      </c>
      <c r="J96" s="168">
        <f>'Segment Data'!K126</f>
        <v>16.985993519196835</v>
      </c>
      <c r="K96" s="116">
        <f>'Segment Data'!L126</f>
        <v>0.76277409983430289</v>
      </c>
      <c r="L96" s="119">
        <f>'Segment Data'!M126</f>
        <v>4.7017431011499869E-2</v>
      </c>
      <c r="M96" s="120">
        <f>'Segment Data'!N126</f>
        <v>677788637.40425003</v>
      </c>
      <c r="N96" s="116">
        <f>'Segment Data'!O126</f>
        <v>-14401366.092016339</v>
      </c>
      <c r="O96" s="114">
        <f>'Segment Data'!P126</f>
        <v>-2.0805510075665258E-2</v>
      </c>
      <c r="P96" s="115">
        <f>'Segment Data'!Q126</f>
        <v>272986503.47844875</v>
      </c>
      <c r="Q96" s="116">
        <f>'Segment Data'!R126</f>
        <v>-18638679.870597124</v>
      </c>
    </row>
    <row r="97" spans="2:17">
      <c r="B97" s="334"/>
      <c r="C97" s="99" t="s">
        <v>120</v>
      </c>
      <c r="D97" s="150">
        <f>'Segment Data'!E127</f>
        <v>27521742.234824777</v>
      </c>
      <c r="E97" s="151">
        <f>'Segment Data'!F127</f>
        <v>-2243359.2141853943</v>
      </c>
      <c r="F97" s="152">
        <f>'Segment Data'!G127</f>
        <v>-7.5368774335556527E-2</v>
      </c>
      <c r="G97" s="153">
        <f>'Segment Data'!H127</f>
        <v>15.30719446374197</v>
      </c>
      <c r="H97" s="154">
        <f>'Segment Data'!I127</f>
        <v>0.36450375893054421</v>
      </c>
      <c r="I97" s="169">
        <f>'Segment Data'!J127</f>
        <v>0</v>
      </c>
      <c r="J97" s="170">
        <f>'Segment Data'!K127</f>
        <v>13.57305695301608</v>
      </c>
      <c r="K97" s="152">
        <f>'Segment Data'!L127</f>
        <v>0.2649031286009329</v>
      </c>
      <c r="L97" s="155">
        <f>'Segment Data'!M127</f>
        <v>1.9905325118420369E-2</v>
      </c>
      <c r="M97" s="156">
        <f>'Segment Data'!N127</f>
        <v>373554174.79950476</v>
      </c>
      <c r="N97" s="152">
        <f>'Segment Data'!O127</f>
        <v>-22564373.883244753</v>
      </c>
      <c r="O97" s="150">
        <f>'Segment Data'!P127</f>
        <v>-5.6963689174062158E-2</v>
      </c>
      <c r="P97" s="151">
        <f>'Segment Data'!Q127</f>
        <v>160407353.41815335</v>
      </c>
      <c r="Q97" s="152">
        <f>'Segment Data'!R127</f>
        <v>-13385196.705063462</v>
      </c>
    </row>
    <row r="98" spans="2:17" ht="15" thickBot="1">
      <c r="B98" s="334"/>
      <c r="C98" s="98" t="s">
        <v>121</v>
      </c>
      <c r="D98" s="142">
        <f>'Segment Data'!E128</f>
        <v>12381053.950645687</v>
      </c>
      <c r="E98" s="143">
        <f>'Segment Data'!F128</f>
        <v>-520468.62874904275</v>
      </c>
      <c r="F98" s="144">
        <f>'Segment Data'!G128</f>
        <v>-4.0341643828945679E-2</v>
      </c>
      <c r="G98" s="145">
        <f>'Segment Data'!H128</f>
        <v>6.8861629060970282</v>
      </c>
      <c r="H98" s="146">
        <f>'Segment Data'!I128</f>
        <v>0.40933426651423588</v>
      </c>
      <c r="I98" s="162">
        <f>'Segment Data'!J128</f>
        <v>0</v>
      </c>
      <c r="J98" s="163">
        <f>'Segment Data'!K128</f>
        <v>24.572581931837814</v>
      </c>
      <c r="K98" s="144">
        <f>'Segment Data'!L128</f>
        <v>1.624014970727508</v>
      </c>
      <c r="L98" s="147">
        <f>'Segment Data'!M128</f>
        <v>7.0767598407327062E-2</v>
      </c>
      <c r="M98" s="148">
        <f>'Segment Data'!N128</f>
        <v>304234462.60474539</v>
      </c>
      <c r="N98" s="144">
        <f>'Segment Data'!O128</f>
        <v>8163007.7912288904</v>
      </c>
      <c r="O98" s="142">
        <f>'Segment Data'!P128</f>
        <v>2.7571073328803146E-2</v>
      </c>
      <c r="P98" s="143">
        <f>'Segment Data'!Q128</f>
        <v>112579150.06029533</v>
      </c>
      <c r="Q98" s="144">
        <f>'Segment Data'!R128</f>
        <v>-5253483.1655337065</v>
      </c>
    </row>
    <row r="99" spans="2:17">
      <c r="B99" s="334"/>
      <c r="C99" s="82" t="s">
        <v>105</v>
      </c>
      <c r="D99" s="121">
        <f>Flavor!D126</f>
        <v>11730.780093893383</v>
      </c>
      <c r="E99" s="122">
        <f>Flavor!E126</f>
        <v>-204.71122151426061</v>
      </c>
      <c r="F99" s="123">
        <f>Flavor!F126</f>
        <v>-1.7151470023692855E-2</v>
      </c>
      <c r="G99" s="124">
        <f>Flavor!G126</f>
        <v>6.5244900041758706E-3</v>
      </c>
      <c r="H99" s="125">
        <f>Flavor!H126</f>
        <v>5.3262884954069327E-4</v>
      </c>
      <c r="I99" s="213">
        <f>Flavor!I126</f>
        <v>34.048423106534194</v>
      </c>
      <c r="J99" s="159">
        <f>Flavor!J126</f>
        <v>1.73682374819969</v>
      </c>
      <c r="K99" s="123">
        <f>Flavor!K126</f>
        <v>5.375232989671528E-2</v>
      </c>
      <c r="L99" s="126">
        <f>Flavor!L126</f>
        <v>399414.56400659087</v>
      </c>
      <c r="M99" s="127">
        <f>Flavor!M126</f>
        <v>13759.750478258182</v>
      </c>
      <c r="N99" s="123">
        <f>Flavor!N126</f>
        <v>3.5678928398095312E-2</v>
      </c>
      <c r="O99" s="121">
        <f>Flavor!O126</f>
        <v>123624.77391433716</v>
      </c>
      <c r="P99" s="122">
        <f>Flavor!P126</f>
        <v>141.96951580047607</v>
      </c>
      <c r="Q99" s="123">
        <f>Flavor!Q126</f>
        <v>1.1497108159470863E-3</v>
      </c>
    </row>
    <row r="100" spans="2:17">
      <c r="B100" s="334"/>
      <c r="C100" s="83" t="s">
        <v>104</v>
      </c>
      <c r="D100" s="105">
        <f>Flavor!D127</f>
        <v>33031075.512215354</v>
      </c>
      <c r="E100" s="106">
        <f>Flavor!E127</f>
        <v>-2032657.3833614066</v>
      </c>
      <c r="F100" s="107">
        <f>Flavor!F127</f>
        <v>-5.7970364690344292E-2</v>
      </c>
      <c r="G100" s="108">
        <f>Flavor!G127</f>
        <v>18.371405846983237</v>
      </c>
      <c r="H100" s="109">
        <f>Flavor!H127</f>
        <v>0.76869360653330077</v>
      </c>
      <c r="I100" s="215">
        <f>Flavor!I127</f>
        <v>15.768789981847755</v>
      </c>
      <c r="J100" s="165">
        <f>Flavor!J127</f>
        <v>0.62498069143423507</v>
      </c>
      <c r="K100" s="107">
        <f>Flavor!K127</f>
        <v>4.1269714868231097E-2</v>
      </c>
      <c r="L100" s="110">
        <f>Flavor!L127</f>
        <v>520860092.62667817</v>
      </c>
      <c r="M100" s="111">
        <f>Flavor!M127</f>
        <v>-10138391.353935301</v>
      </c>
      <c r="N100" s="107">
        <f>Flavor!N127</f>
        <v>-1.9093070243691033E-2</v>
      </c>
      <c r="O100" s="105">
        <f>Flavor!O127</f>
        <v>212334654.55097425</v>
      </c>
      <c r="P100" s="106">
        <f>Flavor!P127</f>
        <v>-12895085.258352309</v>
      </c>
      <c r="Q100" s="107">
        <f>Flavor!Q127</f>
        <v>-5.7253030924197409E-2</v>
      </c>
    </row>
    <row r="101" spans="2:17">
      <c r="B101" s="334"/>
      <c r="C101" s="83" t="s">
        <v>103</v>
      </c>
      <c r="D101" s="105">
        <f>Flavor!D128</f>
        <v>173193.34961927831</v>
      </c>
      <c r="E101" s="106">
        <f>Flavor!E128</f>
        <v>-10798.298851986125</v>
      </c>
      <c r="F101" s="107">
        <f>Flavor!F128</f>
        <v>-5.8689070627423554E-2</v>
      </c>
      <c r="G101" s="108">
        <f>Flavor!G128</f>
        <v>9.6327632888536893E-2</v>
      </c>
      <c r="H101" s="109">
        <f>Flavor!H128</f>
        <v>3.9600560440802707E-3</v>
      </c>
      <c r="I101" s="215">
        <f>Flavor!I128</f>
        <v>18.606432584979082</v>
      </c>
      <c r="J101" s="165">
        <f>Flavor!J128</f>
        <v>0.24996117914087534</v>
      </c>
      <c r="K101" s="107">
        <f>Flavor!K128</f>
        <v>1.3617060360597196E-2</v>
      </c>
      <c r="L101" s="110">
        <f>Flavor!L128</f>
        <v>3222510.3838578146</v>
      </c>
      <c r="M101" s="111">
        <f>Flavor!M128</f>
        <v>-154927.05021798564</v>
      </c>
      <c r="N101" s="107">
        <f>Flavor!N128</f>
        <v>-4.5871182884067184E-2</v>
      </c>
      <c r="O101" s="105">
        <f>Flavor!O128</f>
        <v>1233058.0209357732</v>
      </c>
      <c r="P101" s="106">
        <f>Flavor!P128</f>
        <v>-59048.803189830622</v>
      </c>
      <c r="Q101" s="107">
        <f>Flavor!Q128</f>
        <v>-4.5699629540916796E-2</v>
      </c>
    </row>
    <row r="102" spans="2:17">
      <c r="B102" s="334"/>
      <c r="C102" s="83" t="s">
        <v>102</v>
      </c>
      <c r="D102" s="105">
        <f>Flavor!D129</f>
        <v>6361.285230755806</v>
      </c>
      <c r="E102" s="106">
        <f>Flavor!E129</f>
        <v>-581.57648049294949</v>
      </c>
      <c r="F102" s="107">
        <f>Flavor!F129</f>
        <v>-8.3766104623787196E-2</v>
      </c>
      <c r="G102" s="108">
        <f>Flavor!G129</f>
        <v>3.5380547218154231E-3</v>
      </c>
      <c r="H102" s="109">
        <f>Flavor!H129</f>
        <v>5.2595909078269592E-5</v>
      </c>
      <c r="I102" s="215">
        <f>Flavor!I129</f>
        <v>16.949151742420611</v>
      </c>
      <c r="J102" s="165">
        <f>Flavor!J129</f>
        <v>1.40040005799721</v>
      </c>
      <c r="K102" s="107">
        <f>Flavor!K129</f>
        <v>9.0065111747852922E-2</v>
      </c>
      <c r="L102" s="110">
        <f>Flavor!L129</f>
        <v>107818.38865289926</v>
      </c>
      <c r="M102" s="111">
        <f>Flavor!M129</f>
        <v>-134.44407459856302</v>
      </c>
      <c r="N102" s="107">
        <f>Flavor!N129</f>
        <v>-1.2453964495580793E-3</v>
      </c>
      <c r="O102" s="105">
        <f>Flavor!O129</f>
        <v>41367.732371211052</v>
      </c>
      <c r="P102" s="106">
        <f>Flavor!P129</f>
        <v>-7852.6368540525436</v>
      </c>
      <c r="Q102" s="107">
        <f>Flavor!Q129</f>
        <v>-0.1595403890229653</v>
      </c>
    </row>
    <row r="103" spans="2:17">
      <c r="B103" s="334"/>
      <c r="C103" s="83" t="s">
        <v>63</v>
      </c>
      <c r="D103" s="105">
        <f>Flavor!D130</f>
        <v>5677756.3894713186</v>
      </c>
      <c r="E103" s="106">
        <f>Flavor!E130</f>
        <v>-373446.37647698633</v>
      </c>
      <c r="F103" s="107">
        <f>Flavor!F130</f>
        <v>-6.1714404709501132E-2</v>
      </c>
      <c r="G103" s="108">
        <f>Flavor!G130</f>
        <v>3.1578858790930111</v>
      </c>
      <c r="H103" s="109">
        <f>Flavor!H130</f>
        <v>0.12005812370762348</v>
      </c>
      <c r="I103" s="215">
        <f>Flavor!I130</f>
        <v>23.201707592855414</v>
      </c>
      <c r="J103" s="165">
        <f>Flavor!J130</f>
        <v>1.6410174043298582</v>
      </c>
      <c r="K103" s="107">
        <f>Flavor!K130</f>
        <v>7.6111543275325946E-2</v>
      </c>
      <c r="L103" s="110">
        <f>Flavor!L130</f>
        <v>131733643.53198004</v>
      </c>
      <c r="M103" s="111">
        <f>Flavor!M130</f>
        <v>1265535.4274197072</v>
      </c>
      <c r="N103" s="107">
        <f>Flavor!N130</f>
        <v>9.6999599810666075E-3</v>
      </c>
      <c r="O103" s="105">
        <f>Flavor!O130</f>
        <v>50986830.008043639</v>
      </c>
      <c r="P103" s="106">
        <f>Flavor!P130</f>
        <v>-3120106.6277944818</v>
      </c>
      <c r="Q103" s="107">
        <f>Flavor!Q130</f>
        <v>-5.7665556799012287E-2</v>
      </c>
    </row>
    <row r="104" spans="2:17">
      <c r="B104" s="334"/>
      <c r="C104" s="83" t="s">
        <v>64</v>
      </c>
      <c r="D104" s="105">
        <f>Flavor!D131</f>
        <v>566455.48116476287</v>
      </c>
      <c r="E104" s="106">
        <f>Flavor!E131</f>
        <v>34457.903376998729</v>
      </c>
      <c r="F104" s="107">
        <f>Flavor!F131</f>
        <v>6.477078997292994E-2</v>
      </c>
      <c r="G104" s="108">
        <f>Flavor!G131</f>
        <v>0.31505433526914761</v>
      </c>
      <c r="H104" s="109">
        <f>Flavor!H131</f>
        <v>4.7980652546800506E-2</v>
      </c>
      <c r="I104" s="215">
        <f>Flavor!I131</f>
        <v>26.222232398035363</v>
      </c>
      <c r="J104" s="165">
        <f>Flavor!J131</f>
        <v>2.5887352388670237</v>
      </c>
      <c r="K104" s="107">
        <f>Flavor!K131</f>
        <v>0.10953669790942278</v>
      </c>
      <c r="L104" s="110">
        <f>Flavor!L131</f>
        <v>14853727.270243356</v>
      </c>
      <c r="M104" s="111">
        <f>Flavor!M131</f>
        <v>2280764.0269117951</v>
      </c>
      <c r="N104" s="107">
        <f>Flavor!N131</f>
        <v>0.18140226633697232</v>
      </c>
      <c r="O104" s="105">
        <f>Flavor!O131</f>
        <v>5327072.6504019676</v>
      </c>
      <c r="P104" s="106">
        <f>Flavor!P131</f>
        <v>415357.13547798619</v>
      </c>
      <c r="Q104" s="107">
        <f>Flavor!Q131</f>
        <v>8.456457508907958E-2</v>
      </c>
    </row>
    <row r="105" spans="2:17">
      <c r="B105" s="334"/>
      <c r="C105" s="83" t="s">
        <v>196</v>
      </c>
      <c r="D105" s="105">
        <f>Flavor!D132</f>
        <v>492320.68154497363</v>
      </c>
      <c r="E105" s="106">
        <f>Flavor!E132</f>
        <v>-561557.2588197476</v>
      </c>
      <c r="F105" s="107">
        <f>Flavor!F132</f>
        <v>-0.53284848018111708</v>
      </c>
      <c r="G105" s="108">
        <f>Flavor!G132</f>
        <v>0.27382163333377602</v>
      </c>
      <c r="H105" s="109">
        <f>Flavor!H132</f>
        <v>-0.25524668281057955</v>
      </c>
      <c r="I105" s="215">
        <f>Flavor!I132</f>
        <v>20.490662254367535</v>
      </c>
      <c r="J105" s="165">
        <f>Flavor!J132</f>
        <v>-1.3756223142512489</v>
      </c>
      <c r="K105" s="107">
        <f>Flavor!K132</f>
        <v>-6.2910656354736263E-2</v>
      </c>
      <c r="L105" s="110">
        <f>Flavor!L132</f>
        <v>10087976.806378091</v>
      </c>
      <c r="M105" s="111">
        <f>Flavor!M132</f>
        <v>-12956418.138226761</v>
      </c>
      <c r="N105" s="107">
        <f>Flavor!N132</f>
        <v>-0.56223728891003555</v>
      </c>
      <c r="O105" s="105">
        <f>Flavor!O132</f>
        <v>4077275.4674782497</v>
      </c>
      <c r="P105" s="106">
        <f>Flavor!P132</f>
        <v>-5210060.6091217715</v>
      </c>
      <c r="Q105" s="107">
        <f>Flavor!Q132</f>
        <v>-0.56098547163043011</v>
      </c>
    </row>
    <row r="106" spans="2:17" ht="15" thickBot="1">
      <c r="B106" s="334"/>
      <c r="C106" s="83" t="s">
        <v>197</v>
      </c>
      <c r="D106" s="105">
        <f>Flavor!D133</f>
        <v>8755.3691293622142</v>
      </c>
      <c r="E106" s="106">
        <f>Flavor!E133</f>
        <v>921.27273773468642</v>
      </c>
      <c r="F106" s="107">
        <f>Flavor!F133</f>
        <v>0.11759783026403288</v>
      </c>
      <c r="G106" s="108">
        <f>Flavor!G133</f>
        <v>4.8696095153237598E-3</v>
      </c>
      <c r="H106" s="109">
        <f>Flavor!H133</f>
        <v>9.3673263491715012E-4</v>
      </c>
      <c r="I106" s="215">
        <f>Flavor!I133</f>
        <v>21.073621726210579</v>
      </c>
      <c r="J106" s="165">
        <f>Flavor!J133</f>
        <v>2.7812843721176925</v>
      </c>
      <c r="K106" s="107">
        <f>Flavor!K133</f>
        <v>0.15204641803172211</v>
      </c>
      <c r="L106" s="110">
        <f>Flavor!L133</f>
        <v>184507.33710552097</v>
      </c>
      <c r="M106" s="111">
        <f>Flavor!M133</f>
        <v>41203.403045388462</v>
      </c>
      <c r="N106" s="107">
        <f>Flavor!N133</f>
        <v>0.28752457715570384</v>
      </c>
      <c r="O106" s="105">
        <f>Flavor!O133</f>
        <v>65862.919033765793</v>
      </c>
      <c r="P106" s="106">
        <f>Flavor!P133</f>
        <v>11823.447601556778</v>
      </c>
      <c r="Q106" s="107">
        <f>Flavor!Q133</f>
        <v>0.21879280622477881</v>
      </c>
    </row>
    <row r="107" spans="2:17">
      <c r="B107" s="332" t="s">
        <v>101</v>
      </c>
      <c r="C107" s="101" t="s">
        <v>13</v>
      </c>
      <c r="D107" s="150">
        <f>'Branded vs. Private Label'!D29</f>
        <v>141862642.70163786</v>
      </c>
      <c r="E107" s="151">
        <f>'Branded vs. Private Label'!E29</f>
        <v>-17290418.684849381</v>
      </c>
      <c r="F107" s="152">
        <f>'Branded vs. Private Label'!F29</f>
        <v>-0.10864018909985862</v>
      </c>
      <c r="G107" s="153">
        <f>'Branded vs. Private Label'!G29</f>
        <v>78.901947429279119</v>
      </c>
      <c r="H107" s="154">
        <f>'Branded vs. Private Label'!H29</f>
        <v>-0.99614984736332701</v>
      </c>
      <c r="I107" s="216">
        <f>'Branded vs. Private Label'!I29</f>
        <v>9.7477492332257185</v>
      </c>
      <c r="J107" s="170">
        <f>'Branded vs. Private Label'!J29</f>
        <v>0.43395593121950071</v>
      </c>
      <c r="K107" s="152">
        <f>'Branded vs. Private Label'!K29</f>
        <v>4.6592823906240796E-2</v>
      </c>
      <c r="L107" s="155">
        <f>'Branded vs. Private Label'!L29</f>
        <v>1382841466.6182644</v>
      </c>
      <c r="M107" s="156">
        <f>'Branded vs. Private Label'!M29</f>
        <v>-99477250.51698494</v>
      </c>
      <c r="N107" s="152">
        <f>'Branded vs. Private Label'!N29</f>
        <v>-6.7109218393488351E-2</v>
      </c>
      <c r="O107" s="150">
        <f>'Branded vs. Private Label'!O29</f>
        <v>458141563.04408491</v>
      </c>
      <c r="P107" s="151">
        <f>'Branded vs. Private Label'!P29</f>
        <v>-42251633.847056329</v>
      </c>
      <c r="Q107" s="152">
        <f>'Branded vs. Private Label'!Q29</f>
        <v>-8.4436867066855867E-2</v>
      </c>
    </row>
    <row r="108" spans="2:17" ht="15" thickBot="1">
      <c r="B108" s="333"/>
      <c r="C108" s="100" t="s">
        <v>12</v>
      </c>
      <c r="D108" s="142">
        <f>'Branded vs. Private Label'!D30</f>
        <v>37933480.618121117</v>
      </c>
      <c r="E108" s="143">
        <f>'Branded vs. Private Label'!E30</f>
        <v>-2108516.2149008289</v>
      </c>
      <c r="F108" s="144">
        <f>'Branded vs. Private Label'!F30</f>
        <v>-5.265761904166507E-2</v>
      </c>
      <c r="G108" s="145">
        <f>'Branded vs. Private Label'!G30</f>
        <v>21.098052570721041</v>
      </c>
      <c r="H108" s="146">
        <f>'Branded vs. Private Label'!H30</f>
        <v>0.99614984736300727</v>
      </c>
      <c r="I108" s="217">
        <f>'Branded vs. Private Label'!I30</f>
        <v>5.8702804317472141</v>
      </c>
      <c r="J108" s="163">
        <f>'Branded vs. Private Label'!J30</f>
        <v>4.0669523908022143E-2</v>
      </c>
      <c r="K108" s="144">
        <f>'Branded vs. Private Label'!K30</f>
        <v>6.9763702159492385E-3</v>
      </c>
      <c r="L108" s="147">
        <f>'Branded vs. Private Label'!L30</f>
        <v>222680168.98061863</v>
      </c>
      <c r="M108" s="148">
        <f>'Branded vs. Private Label'!M30</f>
        <v>-10749092.528828502</v>
      </c>
      <c r="N108" s="144">
        <f>'Branded vs. Private Label'!N30</f>
        <v>-4.6048607870840884E-2</v>
      </c>
      <c r="O108" s="142">
        <f>'Branded vs. Private Label'!O30</f>
        <v>61942106.893534526</v>
      </c>
      <c r="P108" s="143">
        <f>'Branded vs. Private Label'!P30</f>
        <v>-2692390.4449587837</v>
      </c>
      <c r="Q108" s="144">
        <f>'Branded vs. Private Label'!Q30</f>
        <v>-4.1655625955573428E-2</v>
      </c>
    </row>
    <row r="109" spans="2:17" ht="15" thickBot="1">
      <c r="B109" s="332" t="s">
        <v>100</v>
      </c>
      <c r="C109" s="149" t="s">
        <v>99</v>
      </c>
      <c r="D109" s="114">
        <f>'Single Serve'!E42</f>
        <v>34472352.416106716</v>
      </c>
      <c r="E109" s="115">
        <f>'Single Serve'!F42</f>
        <v>-2741577.7489367574</v>
      </c>
      <c r="F109" s="116">
        <f>'Single Serve'!G42</f>
        <v>-7.3670739338142541E-2</v>
      </c>
      <c r="G109" s="117">
        <f>'Single Serve'!H42</f>
        <v>19.173023188491829</v>
      </c>
      <c r="H109" s="118">
        <f>'Single Serve'!I42</f>
        <v>0.4908678691391799</v>
      </c>
      <c r="I109" s="218">
        <f>'Single Serve'!J42</f>
        <v>19.860206580853067</v>
      </c>
      <c r="J109" s="168">
        <f>'Single Serve'!K42</f>
        <v>0.95946545260241933</v>
      </c>
      <c r="K109" s="116">
        <f>'Single Serve'!L42</f>
        <v>5.0763377271398159E-2</v>
      </c>
      <c r="L109" s="119">
        <f>'Single Serve'!M42</f>
        <v>684628040.31184876</v>
      </c>
      <c r="M109" s="120">
        <f>'Single Serve'!N42</f>
        <v>-18742820.102435827</v>
      </c>
      <c r="N109" s="116">
        <f>'Single Serve'!O42</f>
        <v>-2.6647137601629286E-2</v>
      </c>
      <c r="O109" s="114">
        <f>'Single Serve'!P42</f>
        <v>298136753.69468963</v>
      </c>
      <c r="P109" s="115">
        <f>'Single Serve'!Q42</f>
        <v>-22905765.614565849</v>
      </c>
      <c r="Q109" s="116">
        <f>'Single Serve'!R42</f>
        <v>-7.1348074591020341E-2</v>
      </c>
    </row>
    <row r="110" spans="2:17">
      <c r="B110" s="334"/>
      <c r="C110" s="99" t="s">
        <v>98</v>
      </c>
      <c r="D110" s="150">
        <f>'Single Serve'!E43</f>
        <v>21722294.646727555</v>
      </c>
      <c r="E110" s="151">
        <f>'Single Serve'!F43</f>
        <v>-1862266.9920222685</v>
      </c>
      <c r="F110" s="152">
        <f>'Single Serve'!G43</f>
        <v>-7.8961272231684532E-2</v>
      </c>
      <c r="G110" s="153">
        <f>'Single Serve'!H43</f>
        <v>12.081625702293644</v>
      </c>
      <c r="H110" s="154">
        <f>'Single Serve'!I43</f>
        <v>0.24169259875239568</v>
      </c>
      <c r="I110" s="216">
        <f>'Single Serve'!J43</f>
        <v>16.987874075168609</v>
      </c>
      <c r="J110" s="170">
        <f>'Single Serve'!K43</f>
        <v>0.46334737582215979</v>
      </c>
      <c r="K110" s="152">
        <f>'Single Serve'!L43</f>
        <v>2.8039978648252924E-2</v>
      </c>
      <c r="L110" s="155">
        <f>'Single Serve'!M43</f>
        <v>369015606.08231688</v>
      </c>
      <c r="M110" s="156">
        <f>'Single Serve'!N43</f>
        <v>-20708112.409586608</v>
      </c>
      <c r="N110" s="152">
        <f>'Single Serve'!O43</f>
        <v>-5.3135365970846907E-2</v>
      </c>
      <c r="O110" s="150">
        <f>'Single Serve'!P43</f>
        <v>181134846.48589775</v>
      </c>
      <c r="P110" s="151">
        <f>'Single Serve'!Q43</f>
        <v>-15172605.650042206</v>
      </c>
      <c r="Q110" s="152">
        <f>'Single Serve'!R43</f>
        <v>-7.7290013623809883E-2</v>
      </c>
    </row>
    <row r="111" spans="2:17" ht="15" thickBot="1">
      <c r="B111" s="334"/>
      <c r="C111" s="98" t="s">
        <v>97</v>
      </c>
      <c r="D111" s="142">
        <f>'Single Serve'!E44</f>
        <v>12750057.769378414</v>
      </c>
      <c r="E111" s="143">
        <f>'Single Serve'!F44</f>
        <v>-879310.75691477954</v>
      </c>
      <c r="F111" s="144">
        <f>'Single Serve'!G44</f>
        <v>-6.4515883859068812E-2</v>
      </c>
      <c r="G111" s="145">
        <f>'Single Serve'!H44</f>
        <v>7.0913974861977689</v>
      </c>
      <c r="H111" s="146">
        <f>'Single Serve'!I44</f>
        <v>0.24917527038659681</v>
      </c>
      <c r="I111" s="217">
        <f>'Single Serve'!J44</f>
        <v>24.753804252364475</v>
      </c>
      <c r="J111" s="163">
        <f>'Single Serve'!K44</f>
        <v>1.7412089646732909</v>
      </c>
      <c r="K111" s="144">
        <f>'Single Serve'!L44</f>
        <v>7.5663302765534513E-2</v>
      </c>
      <c r="L111" s="147">
        <f>'Single Serve'!M44</f>
        <v>315612434.22953212</v>
      </c>
      <c r="M111" s="148">
        <f>'Single Serve'!N44</f>
        <v>1965292.3071508408</v>
      </c>
      <c r="N111" s="144">
        <f>'Single Serve'!O44</f>
        <v>6.2659340528510047E-3</v>
      </c>
      <c r="O111" s="142">
        <f>'Single Serve'!P44</f>
        <v>117001907.20879166</v>
      </c>
      <c r="P111" s="143">
        <f>'Single Serve'!Q44</f>
        <v>-7733159.9645239711</v>
      </c>
      <c r="Q111" s="144">
        <f>'Single Serve'!R44</f>
        <v>-6.1996679360255422E-2</v>
      </c>
    </row>
    <row r="112" spans="2:17">
      <c r="B112" s="334"/>
      <c r="C112" s="82" t="s">
        <v>96</v>
      </c>
      <c r="D112" s="121">
        <f>Size!D93</f>
        <v>34713439.660846174</v>
      </c>
      <c r="E112" s="122">
        <f>Size!E93</f>
        <v>-2655716.6584397554</v>
      </c>
      <c r="F112" s="123">
        <f>Size!F93</f>
        <v>-7.1067075631813525E-2</v>
      </c>
      <c r="G112" s="124">
        <f>Size!G93</f>
        <v>19.307112422613251</v>
      </c>
      <c r="H112" s="125">
        <f>Size!H93</f>
        <v>0.54703039381814023</v>
      </c>
      <c r="I112" s="158">
        <f>Size!I93</f>
        <v>19.85619343794578</v>
      </c>
      <c r="J112" s="159">
        <f>Size!J93</f>
        <v>0.9557221333320598</v>
      </c>
      <c r="K112" s="123">
        <f>Size!K93</f>
        <v>5.0566047688914623E-2</v>
      </c>
      <c r="L112" s="126">
        <f>Size!L93</f>
        <v>689276772.80222058</v>
      </c>
      <c r="M112" s="127">
        <f>Size!M93</f>
        <v>-17017893.888067603</v>
      </c>
      <c r="N112" s="123">
        <f>Size!N93</f>
        <v>-2.4094609078408897E-2</v>
      </c>
      <c r="O112" s="121">
        <f>Size!O93</f>
        <v>299360755.72160566</v>
      </c>
      <c r="P112" s="122">
        <f>Size!P93</f>
        <v>-22538250.040629566</v>
      </c>
      <c r="Q112" s="123">
        <f>Size!Q93</f>
        <v>-7.001652579591075E-2</v>
      </c>
    </row>
    <row r="113" spans="2:17">
      <c r="B113" s="334"/>
      <c r="C113" s="83" t="s">
        <v>95</v>
      </c>
      <c r="D113" s="105">
        <f>Size!D94</f>
        <v>13704017.783415962</v>
      </c>
      <c r="E113" s="106">
        <f>Size!E94</f>
        <v>-1240120.3492394537</v>
      </c>
      <c r="F113" s="107">
        <f>Size!F94</f>
        <v>-8.2983731696750412E-2</v>
      </c>
      <c r="G113" s="108">
        <f>Size!G94</f>
        <v>7.6219762308467729</v>
      </c>
      <c r="H113" s="109">
        <f>Size!H94</f>
        <v>0.11971273785021097</v>
      </c>
      <c r="I113" s="164">
        <f>Size!I94</f>
        <v>11.732891284723353</v>
      </c>
      <c r="J113" s="165">
        <f>Size!J94</f>
        <v>0.22682106424253057</v>
      </c>
      <c r="K113" s="107">
        <f>Size!K94</f>
        <v>1.9713165302849337E-2</v>
      </c>
      <c r="L113" s="110">
        <f>Size!L94</f>
        <v>160787750.81673497</v>
      </c>
      <c r="M113" s="111">
        <f>Size!M94</f>
        <v>-11160551.922163397</v>
      </c>
      <c r="N113" s="107">
        <f>Size!N94</f>
        <v>-6.4906438414286491E-2</v>
      </c>
      <c r="O113" s="105">
        <f>Size!O94</f>
        <v>54816071.133663848</v>
      </c>
      <c r="P113" s="106">
        <f>Size!P94</f>
        <v>-4960481.3969578147</v>
      </c>
      <c r="Q113" s="107">
        <f>Size!Q94</f>
        <v>-8.2983731696750412E-2</v>
      </c>
    </row>
    <row r="114" spans="2:17">
      <c r="B114" s="334"/>
      <c r="C114" s="83" t="s">
        <v>231</v>
      </c>
      <c r="D114" s="105">
        <f>Size!D95</f>
        <v>314586.33979155502</v>
      </c>
      <c r="E114" s="106">
        <f>Size!E95</f>
        <v>-263998.2417767485</v>
      </c>
      <c r="F114" s="107">
        <f>Size!F95</f>
        <v>-0.45628288445080656</v>
      </c>
      <c r="G114" s="108">
        <f>Size!G95</f>
        <v>0.17496836638244886</v>
      </c>
      <c r="H114" s="109">
        <f>Size!H95</f>
        <v>-0.11549294663402013</v>
      </c>
      <c r="I114" s="164">
        <f>Size!I95</f>
        <v>11.733092634453008</v>
      </c>
      <c r="J114" s="165">
        <f>Size!J95</f>
        <v>-0.19441412165672922</v>
      </c>
      <c r="K114" s="107">
        <f>Size!K95</f>
        <v>-1.6299644647624505E-2</v>
      </c>
      <c r="L114" s="110">
        <f>Size!L95</f>
        <v>3691070.6663078256</v>
      </c>
      <c r="M114" s="111">
        <f>Size!M95</f>
        <v>-3210000.8393290406</v>
      </c>
      <c r="N114" s="107">
        <f>Size!N95</f>
        <v>-0.46514528022308982</v>
      </c>
      <c r="O114" s="105">
        <f>Size!O95</f>
        <v>711940.84307696915</v>
      </c>
      <c r="P114" s="106">
        <f>Size!P95</f>
        <v>-687914.07138164516</v>
      </c>
      <c r="Q114" s="107">
        <f>Size!Q95</f>
        <v>-0.49141812074695745</v>
      </c>
    </row>
    <row r="115" spans="2:17">
      <c r="B115" s="334"/>
      <c r="C115" s="83" t="s">
        <v>117</v>
      </c>
      <c r="D115" s="105">
        <f>Size!D96</f>
        <v>34044318.586731397</v>
      </c>
      <c r="E115" s="106">
        <f>Size!E96</f>
        <v>-1499517.960884802</v>
      </c>
      <c r="F115" s="107">
        <f>Size!F96</f>
        <v>-4.2187847642051163E-2</v>
      </c>
      <c r="G115" s="108">
        <f>Size!G96</f>
        <v>18.93495697133871</v>
      </c>
      <c r="H115" s="109">
        <f>Size!H96</f>
        <v>1.0912228620076796</v>
      </c>
      <c r="I115" s="164">
        <f>Size!I96</f>
        <v>7.4148590056705812</v>
      </c>
      <c r="J115" s="165">
        <f>Size!J96</f>
        <v>3.7986201743732906E-2</v>
      </c>
      <c r="K115" s="107">
        <f>Size!K96</f>
        <v>5.1493637959315408E-3</v>
      </c>
      <c r="L115" s="110">
        <f>Size!L96</f>
        <v>252433822.26474366</v>
      </c>
      <c r="M115" s="111">
        <f>Size!M96</f>
        <v>-9768538.91058743</v>
      </c>
      <c r="N115" s="107">
        <f>Size!N96</f>
        <v>-3.7255724421395825E-2</v>
      </c>
      <c r="O115" s="105">
        <f>Size!O96</f>
        <v>68188318.907433167</v>
      </c>
      <c r="P115" s="106">
        <f>Size!P96</f>
        <v>-3024377.314872995</v>
      </c>
      <c r="Q115" s="107">
        <f>Size!Q96</f>
        <v>-4.2469636389440069E-2</v>
      </c>
    </row>
    <row r="116" spans="2:17">
      <c r="B116" s="334"/>
      <c r="C116" s="83" t="s">
        <v>94</v>
      </c>
      <c r="D116" s="105">
        <f>Size!D97</f>
        <v>470021.22485277057</v>
      </c>
      <c r="E116" s="106">
        <f>Size!E97</f>
        <v>-3496.4039537608624</v>
      </c>
      <c r="F116" s="107">
        <f>Size!F97</f>
        <v>-7.3838939483062286E-3</v>
      </c>
      <c r="G116" s="108">
        <f>Size!G97</f>
        <v>0.26141899846019512</v>
      </c>
      <c r="H116" s="109">
        <f>Size!H97</f>
        <v>2.3703448165405094E-2</v>
      </c>
      <c r="I116" s="164">
        <f>Size!I97</f>
        <v>6.0808707693278157</v>
      </c>
      <c r="J116" s="165">
        <f>Size!J97</f>
        <v>-5.3745152921056416E-3</v>
      </c>
      <c r="K116" s="107">
        <f>Size!K97</f>
        <v>-8.8305926573271085E-4</v>
      </c>
      <c r="L116" s="110">
        <f>Size!L97</f>
        <v>2858138.3271708693</v>
      </c>
      <c r="M116" s="111">
        <f>Size!M97</f>
        <v>-23806.108337288722</v>
      </c>
      <c r="N116" s="107">
        <f>Size!N97</f>
        <v>-8.2604327980706251E-3</v>
      </c>
      <c r="O116" s="105">
        <f>Size!O97</f>
        <v>626694.96647036076</v>
      </c>
      <c r="P116" s="106">
        <f>Size!P97</f>
        <v>-4661.8719383478165</v>
      </c>
      <c r="Q116" s="107">
        <f>Size!Q97</f>
        <v>-7.3838939483062286E-3</v>
      </c>
    </row>
    <row r="117" spans="2:17">
      <c r="B117" s="334"/>
      <c r="C117" s="83" t="s">
        <v>118</v>
      </c>
      <c r="D117" s="105">
        <f>Size!D98</f>
        <v>96206673.776243642</v>
      </c>
      <c r="E117" s="106">
        <f>Size!E98</f>
        <v>-13710125.80290471</v>
      </c>
      <c r="F117" s="107">
        <f>Size!F98</f>
        <v>-0.12473185041229652</v>
      </c>
      <c r="G117" s="108">
        <f>Size!G98</f>
        <v>53.508758698397926</v>
      </c>
      <c r="H117" s="109">
        <f>Size!H98</f>
        <v>-1.6717264811202455</v>
      </c>
      <c r="I117" s="164">
        <f>Size!I98</f>
        <v>5.1510846358085791</v>
      </c>
      <c r="J117" s="165">
        <f>Size!J98</f>
        <v>1.5417534885202144E-2</v>
      </c>
      <c r="K117" s="107">
        <f>Size!K98</f>
        <v>3.0020510641022894E-3</v>
      </c>
      <c r="L117" s="110">
        <f>Size!L98</f>
        <v>495568719.15105677</v>
      </c>
      <c r="M117" s="111">
        <f>Size!M98</f>
        <v>-68927372.286363959</v>
      </c>
      <c r="N117" s="107">
        <f>Size!N98</f>
        <v>-0.12210425073245199</v>
      </c>
      <c r="O117" s="105">
        <f>Size!O98</f>
        <v>96206673.776243642</v>
      </c>
      <c r="P117" s="106">
        <f>Size!P98</f>
        <v>-13710125.80290471</v>
      </c>
      <c r="Q117" s="107">
        <f>Size!Q98</f>
        <v>-0.12473185041229652</v>
      </c>
    </row>
    <row r="118" spans="2:17" ht="15" thickBot="1">
      <c r="B118" s="334"/>
      <c r="C118" s="84" t="s">
        <v>93</v>
      </c>
      <c r="D118" s="105">
        <f>Size!D99</f>
        <v>0</v>
      </c>
      <c r="E118" s="106">
        <f>Size!E99</f>
        <v>0</v>
      </c>
      <c r="F118" s="107">
        <f>Size!F99</f>
        <v>0</v>
      </c>
      <c r="G118" s="108">
        <f>Size!G99</f>
        <v>0</v>
      </c>
      <c r="H118" s="109">
        <f>Size!H99</f>
        <v>0</v>
      </c>
      <c r="I118" s="164">
        <f>Size!I99</f>
        <v>0</v>
      </c>
      <c r="J118" s="165">
        <f>Size!J99</f>
        <v>0</v>
      </c>
      <c r="K118" s="107">
        <f>Size!K99</f>
        <v>0</v>
      </c>
      <c r="L118" s="110">
        <f>Size!L99</f>
        <v>0</v>
      </c>
      <c r="M118" s="111">
        <f>Size!M99</f>
        <v>0</v>
      </c>
      <c r="N118" s="107">
        <f>Size!N99</f>
        <v>0</v>
      </c>
      <c r="O118" s="105">
        <f>Size!O99</f>
        <v>0</v>
      </c>
      <c r="P118" s="106">
        <f>Size!P99</f>
        <v>0</v>
      </c>
      <c r="Q118" s="107">
        <f>Size!Q99</f>
        <v>0</v>
      </c>
    </row>
    <row r="119" spans="2:17">
      <c r="B119" s="334"/>
      <c r="C119" s="101" t="s">
        <v>119</v>
      </c>
      <c r="D119" s="150">
        <f>'White Milk Size'!D29</f>
        <v>28794090.595418479</v>
      </c>
      <c r="E119" s="151">
        <f>'White Milk Size'!E29</f>
        <v>-1360244.1055448018</v>
      </c>
      <c r="F119" s="152">
        <f>'White Milk Size'!F29</f>
        <v>-4.5109405298912095E-2</v>
      </c>
      <c r="G119" s="153">
        <f>'White Milk Size'!G29</f>
        <v>16.014856195875574</v>
      </c>
      <c r="H119" s="154">
        <f>'White Milk Size'!H29</f>
        <v>0.8767624246265342</v>
      </c>
      <c r="I119" s="216">
        <f>'White Milk Size'!I29</f>
        <v>7.3592766222967061</v>
      </c>
      <c r="J119" s="170">
        <f>'White Milk Size'!J29</f>
        <v>3.1666503867587181E-2</v>
      </c>
      <c r="K119" s="152">
        <f>'White Milk Size'!K29</f>
        <v>4.3215323080502263E-3</v>
      </c>
      <c r="L119" s="155">
        <f>'White Milk Size'!L29</f>
        <v>211903677.77915666</v>
      </c>
      <c r="M119" s="156">
        <f>'White Milk Size'!M29</f>
        <v>-9055530.2901201844</v>
      </c>
      <c r="N119" s="152">
        <f>'White Milk Size'!N29</f>
        <v>-4.0982814743258059E-2</v>
      </c>
      <c r="O119" s="150">
        <f>'White Milk Size'!O29</f>
        <v>57588630.992929704</v>
      </c>
      <c r="P119" s="151">
        <f>'White Milk Size'!P29</f>
        <v>-2716547.5599319711</v>
      </c>
      <c r="Q119" s="152">
        <f>'White Milk Size'!Q29</f>
        <v>-4.5046671365888233E-2</v>
      </c>
    </row>
    <row r="120" spans="2:17" ht="15" thickBot="1">
      <c r="B120" s="333"/>
      <c r="C120" s="100" t="s">
        <v>116</v>
      </c>
      <c r="D120" s="142">
        <f>'White Milk Size'!D30</f>
        <v>95430616.74545981</v>
      </c>
      <c r="E120" s="143">
        <f>'White Milk Size'!E30</f>
        <v>-13688652.147593796</v>
      </c>
      <c r="F120" s="144">
        <f>'White Milk Size'!F30</f>
        <v>-0.12544669962011815</v>
      </c>
      <c r="G120" s="145">
        <f>'White Milk Size'!G30</f>
        <v>53.077127016660441</v>
      </c>
      <c r="H120" s="146">
        <f>'White Milk Size'!H30</f>
        <v>-1.7029814199689071</v>
      </c>
      <c r="I120" s="217">
        <f>'White Milk Size'!I30</f>
        <v>5.1494301479482703</v>
      </c>
      <c r="J120" s="163">
        <f>'White Milk Size'!J30</f>
        <v>1.6034619904790048E-2</v>
      </c>
      <c r="K120" s="144">
        <f>'White Milk Size'!K30</f>
        <v>3.123589409230933E-3</v>
      </c>
      <c r="L120" s="147">
        <f>'White Milk Size'!L30</f>
        <v>491413294.90636778</v>
      </c>
      <c r="M120" s="148">
        <f>'White Milk Size'!M30</f>
        <v>-68739072.052607656</v>
      </c>
      <c r="N120" s="144">
        <f>'White Milk Size'!N30</f>
        <v>-0.1227149541932436</v>
      </c>
      <c r="O120" s="142">
        <f>'White Milk Size'!O30</f>
        <v>95430616.74545981</v>
      </c>
      <c r="P120" s="143">
        <f>'White Milk Size'!P30</f>
        <v>-13688652.147593796</v>
      </c>
      <c r="Q120" s="144">
        <f>'White Milk Size'!Q30</f>
        <v>-0.12544669962011815</v>
      </c>
    </row>
    <row r="121" spans="2:17">
      <c r="B121" s="332" t="s">
        <v>65</v>
      </c>
      <c r="C121" s="82" t="s">
        <v>90</v>
      </c>
      <c r="D121" s="121">
        <f>Organic!D29</f>
        <v>532907.32266522071</v>
      </c>
      <c r="E121" s="122">
        <f>Organic!E29</f>
        <v>-73807.334013423882</v>
      </c>
      <c r="F121" s="123">
        <f>Organic!F29</f>
        <v>-0.12165081756466785</v>
      </c>
      <c r="G121" s="124">
        <f>Organic!G29</f>
        <v>0.29639533535296009</v>
      </c>
      <c r="H121" s="125">
        <f>Organic!H29</f>
        <v>-8.1878516506347365E-3</v>
      </c>
      <c r="I121" s="213">
        <f>Organic!I29</f>
        <v>30.647439737375556</v>
      </c>
      <c r="J121" s="159">
        <f>Organic!J29</f>
        <v>8.2764041984894483</v>
      </c>
      <c r="K121" s="123">
        <f>Organic!K29</f>
        <v>0.36996071031683431</v>
      </c>
      <c r="L121" s="126">
        <f>Organic!L29</f>
        <v>16332245.056988502</v>
      </c>
      <c r="M121" s="127">
        <f>Organic!M29</f>
        <v>2759409.9104674608</v>
      </c>
      <c r="N121" s="123">
        <f>Organic!N29</f>
        <v>0.20330386987531832</v>
      </c>
      <c r="O121" s="121">
        <f>Organic!O29</f>
        <v>3475147.7494717087</v>
      </c>
      <c r="P121" s="122">
        <f>Organic!P29</f>
        <v>387298.38946727291</v>
      </c>
      <c r="Q121" s="123">
        <f>Organic!Q29</f>
        <v>0.12542658151779676</v>
      </c>
    </row>
    <row r="122" spans="2:17" ht="15" thickBot="1">
      <c r="B122" s="333"/>
      <c r="C122" s="84" t="s">
        <v>92</v>
      </c>
      <c r="D122" s="128">
        <f>Organic!D30</f>
        <v>179263215.9970935</v>
      </c>
      <c r="E122" s="129">
        <f>Organic!E30</f>
        <v>-19325127.565736294</v>
      </c>
      <c r="F122" s="130">
        <f>Organic!F30</f>
        <v>-9.7312496891954633E-2</v>
      </c>
      <c r="G122" s="131">
        <f>Organic!G30</f>
        <v>99.703604664647017</v>
      </c>
      <c r="H122" s="132">
        <f>Organic!H30</f>
        <v>8.1878516505469179E-3</v>
      </c>
      <c r="I122" s="214">
        <f>Organic!I30</f>
        <v>8.8651170386659821</v>
      </c>
      <c r="J122" s="166">
        <f>Organic!J30</f>
        <v>0.29374213840836205</v>
      </c>
      <c r="K122" s="130">
        <f>Organic!K30</f>
        <v>3.4270130734747509E-2</v>
      </c>
      <c r="L122" s="133">
        <f>Organic!L30</f>
        <v>1589189390.541894</v>
      </c>
      <c r="M122" s="134">
        <f>Organic!M30</f>
        <v>-112985752.95628238</v>
      </c>
      <c r="N122" s="130">
        <f>Organic!N30</f>
        <v>-6.6377278147819116E-2</v>
      </c>
      <c r="O122" s="128">
        <f>Organic!O30</f>
        <v>516608522.18814754</v>
      </c>
      <c r="P122" s="129">
        <f>Organic!P30</f>
        <v>-45331322.681482553</v>
      </c>
      <c r="Q122" s="130">
        <f>Organic!Q30</f>
        <v>-8.0669351168717013E-2</v>
      </c>
    </row>
    <row r="123" spans="2:17">
      <c r="B123" s="332" t="s">
        <v>126</v>
      </c>
      <c r="C123" s="82" t="s">
        <v>89</v>
      </c>
      <c r="D123" s="121">
        <f>'Form Data'!D29</f>
        <v>3383055.2750914861</v>
      </c>
      <c r="E123" s="122">
        <f>'Form Data'!E29</f>
        <v>-284696.10420130286</v>
      </c>
      <c r="F123" s="123">
        <f>'Form Data'!F29</f>
        <v>-7.7621429251891555E-2</v>
      </c>
      <c r="G123" s="124">
        <f>'Form Data'!G29</f>
        <v>1.8816063509194165</v>
      </c>
      <c r="H123" s="125">
        <f>'Form Data'!H29</f>
        <v>4.0320019784127359E-2</v>
      </c>
      <c r="I123" s="213">
        <f>'Form Data'!I29</f>
        <v>22.937977164499284</v>
      </c>
      <c r="J123" s="159">
        <f>'Form Data'!J29</f>
        <v>2.705002106778629</v>
      </c>
      <c r="K123" s="123">
        <f>'Form Data'!K29</f>
        <v>0.13369275151389234</v>
      </c>
      <c r="L123" s="126">
        <f>'Form Data'!L29</f>
        <v>77600444.646287352</v>
      </c>
      <c r="M123" s="127">
        <f>'Form Data'!M29</f>
        <v>3390922.4711358249</v>
      </c>
      <c r="N123" s="123">
        <f>'Form Data'!N29</f>
        <v>4.5693899808874505E-2</v>
      </c>
      <c r="O123" s="121">
        <f>'Form Data'!O29</f>
        <v>27401355.741429403</v>
      </c>
      <c r="P123" s="122">
        <f>'Form Data'!P29</f>
        <v>-34188.008736725897</v>
      </c>
      <c r="Q123" s="123">
        <f>'Form Data'!Q29</f>
        <v>-1.2461210555201364E-3</v>
      </c>
    </row>
    <row r="124" spans="2:17" ht="15" thickBot="1">
      <c r="B124" s="333"/>
      <c r="C124" s="84" t="s">
        <v>91</v>
      </c>
      <c r="D124" s="128">
        <f>'Form Data'!D30</f>
        <v>176413068.04466668</v>
      </c>
      <c r="E124" s="129">
        <f>'Form Data'!E30</f>
        <v>-19114238.795549512</v>
      </c>
      <c r="F124" s="130">
        <f>'Form Data'!F30</f>
        <v>-9.7757387980439786E-2</v>
      </c>
      <c r="G124" s="131">
        <f>'Form Data'!G30</f>
        <v>98.118393649080275</v>
      </c>
      <c r="H124" s="132">
        <f>'Form Data'!H30</f>
        <v>-4.0320019784729766E-2</v>
      </c>
      <c r="I124" s="214">
        <f>'Form Data'!I30</f>
        <v>8.6610431295584949</v>
      </c>
      <c r="J124" s="166">
        <f>'Form Data'!J30</f>
        <v>0.26559963372494266</v>
      </c>
      <c r="K124" s="130">
        <f>'Form Data'!K30</f>
        <v>3.163616476684681E-2</v>
      </c>
      <c r="L124" s="133">
        <f>'Form Data'!L30</f>
        <v>1527921190.9525955</v>
      </c>
      <c r="M124" s="134">
        <f>'Form Data'!M30</f>
        <v>-113617265.5169487</v>
      </c>
      <c r="N124" s="130">
        <f>'Form Data'!N30</f>
        <v>-6.9213892046918774E-2</v>
      </c>
      <c r="O124" s="128">
        <f>'Form Data'!O30</f>
        <v>492682314.19619012</v>
      </c>
      <c r="P124" s="129">
        <f>'Form Data'!P30</f>
        <v>-44909836.283278227</v>
      </c>
      <c r="Q124" s="130">
        <f>'Form Data'!Q30</f>
        <v>-8.3538861650461205E-2</v>
      </c>
    </row>
    <row r="125" spans="2:17" ht="15" thickBot="1">
      <c r="B125" s="245" t="s">
        <v>221</v>
      </c>
      <c r="C125" s="149" t="s">
        <v>127</v>
      </c>
      <c r="D125" s="262">
        <f>'Glass Bottle'!D16</f>
        <v>188558.63589545336</v>
      </c>
      <c r="E125" s="263">
        <f>'Glass Bottle'!E16</f>
        <v>-25638.270902066084</v>
      </c>
      <c r="F125" s="264">
        <f>'Glass Bottle'!F16</f>
        <v>-0.11969486994647391</v>
      </c>
      <c r="G125" s="117">
        <f>'Glass Bottle'!G16</f>
        <v>0.10487358259672315</v>
      </c>
      <c r="H125" s="118">
        <f>'Glass Bottle'!H16</f>
        <v>-2.6576527221166824E-3</v>
      </c>
      <c r="I125" s="167">
        <f>'Glass Bottle'!I16</f>
        <v>14.655029211209232</v>
      </c>
      <c r="J125" s="168">
        <f>'Glass Bottle'!J16</f>
        <v>-1.2075344862955486</v>
      </c>
      <c r="K125" s="116">
        <f>'Glass Bottle'!K16</f>
        <v>-7.6124799832040804E-2</v>
      </c>
      <c r="L125" s="119">
        <f>'Glass Bottle'!L16</f>
        <v>2763332.3170736348</v>
      </c>
      <c r="M125" s="120">
        <f>'Glass Bottle'!M16</f>
        <v>-634379.76081051212</v>
      </c>
      <c r="N125" s="116">
        <f>'Glass Bottle'!N16</f>
        <v>-0.1867079217629172</v>
      </c>
      <c r="O125" s="114">
        <f>'Glass Bottle'!O16</f>
        <v>792208.62756088644</v>
      </c>
      <c r="P125" s="115">
        <f>'Glass Bottle'!P16</f>
        <v>-154997.77321609587</v>
      </c>
      <c r="Q125" s="116">
        <f>'Glass Bottle'!Q16</f>
        <v>-0.16363674600272232</v>
      </c>
    </row>
    <row r="126" spans="2:17">
      <c r="B126" s="334" t="s">
        <v>222</v>
      </c>
      <c r="C126" s="246" t="s">
        <v>223</v>
      </c>
      <c r="D126" s="251">
        <f>Enhanced!D87</f>
        <v>118845.73289145429</v>
      </c>
      <c r="E126" s="122">
        <f>Enhanced!E87</f>
        <v>-23311.193332860523</v>
      </c>
      <c r="F126" s="123">
        <f>Enhanced!F87</f>
        <v>-0.16398211435774088</v>
      </c>
      <c r="G126" s="124">
        <f>Enhanced!G87</f>
        <v>6.6100275521565527E-2</v>
      </c>
      <c r="H126" s="125">
        <f>Enhanced!H87</f>
        <v>-5.2654137153939629E-3</v>
      </c>
      <c r="I126" s="213">
        <f>Enhanced!I87</f>
        <v>11.883838358810907</v>
      </c>
      <c r="J126" s="159">
        <f>Enhanced!J87</f>
        <v>-0.79304458610989848</v>
      </c>
      <c r="K126" s="123">
        <f>Enhanced!K87</f>
        <v>-6.2558326802855307E-2</v>
      </c>
      <c r="L126" s="126">
        <f>Enhanced!L87</f>
        <v>1412343.4793164595</v>
      </c>
      <c r="M126" s="127">
        <f>Enhanced!M87</f>
        <v>-389763.23423892213</v>
      </c>
      <c r="N126" s="123">
        <f>Enhanced!N87</f>
        <v>-0.21628199446078145</v>
      </c>
      <c r="O126" s="121">
        <f>Enhanced!O87</f>
        <v>464804.10248588328</v>
      </c>
      <c r="P126" s="122">
        <f>Enhanced!P87</f>
        <v>-166442.46083637956</v>
      </c>
      <c r="Q126" s="123">
        <f>Enhanced!Q87</f>
        <v>-0.26367266058509636</v>
      </c>
    </row>
    <row r="127" spans="2:17">
      <c r="B127" s="334"/>
      <c r="C127" s="246" t="s">
        <v>224</v>
      </c>
      <c r="D127" s="252">
        <f>Enhanced!D88</f>
        <v>174960962.76312661</v>
      </c>
      <c r="E127" s="106">
        <f>Enhanced!E88</f>
        <v>-18931216.696784616</v>
      </c>
      <c r="F127" s="107">
        <f>Enhanced!F88</f>
        <v>-9.7637855995624606E-2</v>
      </c>
      <c r="G127" s="108">
        <f>Enhanced!G88</f>
        <v>97.310753720738973</v>
      </c>
      <c r="H127" s="109">
        <f>Enhanced!H88</f>
        <v>-2.7092505469411776E-2</v>
      </c>
      <c r="I127" s="164">
        <f>Enhanced!I88</f>
        <v>8.5101599603551055</v>
      </c>
      <c r="J127" s="165">
        <f>Enhanced!J88</f>
        <v>0.26216599775049865</v>
      </c>
      <c r="K127" s="107">
        <f>Enhanced!K88</f>
        <v>3.1785425515480144E-2</v>
      </c>
      <c r="L127" s="110">
        <f>Enhanced!L88</f>
        <v>1488945779.9319406</v>
      </c>
      <c r="M127" s="111">
        <f>Enhanced!M88</f>
        <v>-110275745.64965606</v>
      </c>
      <c r="N127" s="107">
        <f>Enhanced!N88</f>
        <v>-6.8955891279384535E-2</v>
      </c>
      <c r="O127" s="105">
        <f>Enhanced!O88</f>
        <v>477439840.24059194</v>
      </c>
      <c r="P127" s="106">
        <f>Enhanced!P88</f>
        <v>-43239518.808928192</v>
      </c>
      <c r="Q127" s="107">
        <f>Enhanced!Q88</f>
        <v>-8.3044426588870832E-2</v>
      </c>
    </row>
    <row r="128" spans="2:17">
      <c r="B128" s="334"/>
      <c r="C128" s="247" t="s">
        <v>128</v>
      </c>
      <c r="D128" s="252">
        <f>'Enhanced - Aggs'!D80</f>
        <v>0</v>
      </c>
      <c r="E128" s="106">
        <f>'Enhanced - Aggs'!E80</f>
        <v>0</v>
      </c>
      <c r="F128" s="107">
        <f>'Enhanced - Aggs'!F80</f>
        <v>0</v>
      </c>
      <c r="G128" s="108">
        <f>'Enhanced - Aggs'!G80</f>
        <v>0</v>
      </c>
      <c r="H128" s="109">
        <f>'Enhanced - Aggs'!H80</f>
        <v>0</v>
      </c>
      <c r="I128" s="164">
        <f>'Enhanced - Aggs'!I80</f>
        <v>0</v>
      </c>
      <c r="J128" s="165">
        <f>'Enhanced - Aggs'!J80</f>
        <v>0</v>
      </c>
      <c r="K128" s="107">
        <f>'Enhanced - Aggs'!K80</f>
        <v>0</v>
      </c>
      <c r="L128" s="110">
        <f>'Enhanced - Aggs'!L80</f>
        <v>0</v>
      </c>
      <c r="M128" s="111">
        <f>'Enhanced - Aggs'!M80</f>
        <v>0</v>
      </c>
      <c r="N128" s="107">
        <f>'Enhanced - Aggs'!N80</f>
        <v>0</v>
      </c>
      <c r="O128" s="105">
        <f>'Enhanced - Aggs'!O80</f>
        <v>0</v>
      </c>
      <c r="P128" s="106">
        <f>'Enhanced - Aggs'!P80</f>
        <v>0</v>
      </c>
      <c r="Q128" s="107">
        <f>'Enhanced - Aggs'!Q80</f>
        <v>0</v>
      </c>
    </row>
    <row r="129" spans="2:17" ht="15" customHeight="1">
      <c r="B129" s="334"/>
      <c r="C129" s="247" t="s">
        <v>129</v>
      </c>
      <c r="D129" s="252">
        <f>'Enhanced - Aggs'!D81</f>
        <v>399.22420501708984</v>
      </c>
      <c r="E129" s="106">
        <f>'Enhanced - Aggs'!E81</f>
        <v>217.04547926783562</v>
      </c>
      <c r="F129" s="107">
        <f>'Enhanced - Aggs'!F81</f>
        <v>1.1913876242968733</v>
      </c>
      <c r="G129" s="108">
        <f>'Enhanced - Aggs'!G81</f>
        <v>2.2204272130333354E-4</v>
      </c>
      <c r="H129" s="109">
        <f>'Enhanced - Aggs'!H81</f>
        <v>1.3058526880544197E-4</v>
      </c>
      <c r="I129" s="164">
        <f>'Enhanced - Aggs'!I81</f>
        <v>18.670116883569825</v>
      </c>
      <c r="J129" s="165">
        <f>'Enhanced - Aggs'!J81</f>
        <v>2.2840893425779782</v>
      </c>
      <c r="K129" s="107">
        <f>'Enhanced - Aggs'!K81</f>
        <v>0.13939249991274713</v>
      </c>
      <c r="L129" s="110">
        <f>'Enhanced - Aggs'!L81</f>
        <v>7453.5625704193108</v>
      </c>
      <c r="M129" s="111">
        <f>'Enhanced - Aggs'!M81</f>
        <v>4468.3769529092306</v>
      </c>
      <c r="N129" s="107">
        <f>'Enhanced - Aggs'!N81</f>
        <v>1.4968506235254706</v>
      </c>
      <c r="O129" s="105">
        <f>'Enhanced - Aggs'!O81</f>
        <v>798.44841003417969</v>
      </c>
      <c r="P129" s="106">
        <f>'Enhanced - Aggs'!P81</f>
        <v>312.0941846370697</v>
      </c>
      <c r="Q129" s="107">
        <f>'Enhanced - Aggs'!Q81</f>
        <v>0.64170139445636287</v>
      </c>
    </row>
    <row r="130" spans="2:17">
      <c r="B130" s="334"/>
      <c r="C130" s="247" t="s">
        <v>130</v>
      </c>
      <c r="D130" s="252">
        <f>'Enhanced - Aggs'!D82</f>
        <v>695392.70713500073</v>
      </c>
      <c r="E130" s="106">
        <f>'Enhanced - Aggs'!E82</f>
        <v>97794.355721689994</v>
      </c>
      <c r="F130" s="107">
        <f>'Enhanced - Aggs'!F82</f>
        <v>0.16364562500951998</v>
      </c>
      <c r="G130" s="108">
        <f>'Enhanced - Aggs'!G82</f>
        <v>0.38676735309708438</v>
      </c>
      <c r="H130" s="109">
        <f>'Enhanced - Aggs'!H82</f>
        <v>8.6760738096238632E-2</v>
      </c>
      <c r="I130" s="164">
        <f>'Enhanced - Aggs'!I82</f>
        <v>15.043540290965497</v>
      </c>
      <c r="J130" s="165">
        <f>'Enhanced - Aggs'!J82</f>
        <v>-1.3308678403201295</v>
      </c>
      <c r="K130" s="107">
        <f>'Enhanced - Aggs'!K82</f>
        <v>-8.1277309668208272E-2</v>
      </c>
      <c r="L130" s="110">
        <f>'Enhanced - Aggs'!L82</f>
        <v>10461168.207828954</v>
      </c>
      <c r="M130" s="111">
        <f>'Enhanced - Aggs'!M82</f>
        <v>675848.90320395306</v>
      </c>
      <c r="N130" s="107">
        <f>'Enhanced - Aggs'!N82</f>
        <v>6.9067639201565473E-2</v>
      </c>
      <c r="O130" s="105">
        <f>'Enhanced - Aggs'!O82</f>
        <v>3922457.8721527937</v>
      </c>
      <c r="P130" s="106">
        <f>'Enhanced - Aggs'!P82</f>
        <v>-15604.000749593135</v>
      </c>
      <c r="Q130" s="107">
        <f>'Enhanced - Aggs'!Q82</f>
        <v>-3.9623554055774257E-3</v>
      </c>
    </row>
    <row r="131" spans="2:17">
      <c r="B131" s="334"/>
      <c r="C131" s="248" t="s">
        <v>225</v>
      </c>
      <c r="D131" s="252">
        <f>Enhanced!D89</f>
        <v>25001.215745702386</v>
      </c>
      <c r="E131" s="106">
        <f>Enhanced!E89</f>
        <v>12814.987276032567</v>
      </c>
      <c r="F131" s="107">
        <f>Enhanced!F89</f>
        <v>1.0515958491938386</v>
      </c>
      <c r="G131" s="108">
        <f>Enhanced!G89</f>
        <v>1.3905314132518266E-2</v>
      </c>
      <c r="H131" s="109">
        <f>Enhanced!H89</f>
        <v>7.7875777897617703E-3</v>
      </c>
      <c r="I131" s="164">
        <f>Enhanced!I89</f>
        <v>15.895703020583955</v>
      </c>
      <c r="J131" s="165">
        <f>Enhanced!J89</f>
        <v>-0.83313789700032714</v>
      </c>
      <c r="K131" s="107">
        <f>Enhanced!K89</f>
        <v>-4.9802487877363105E-2</v>
      </c>
      <c r="L131" s="110">
        <f>Enhanced!L89</f>
        <v>397411.90064723254</v>
      </c>
      <c r="M131" s="111">
        <f>Enhanced!M89</f>
        <v>193550.42319278957</v>
      </c>
      <c r="N131" s="107">
        <f>Enhanced!N89</f>
        <v>0.94942127178511393</v>
      </c>
      <c r="O131" s="105">
        <f>Enhanced!O89</f>
        <v>69306.956162452698</v>
      </c>
      <c r="P131" s="106">
        <f>Enhanced!P89</f>
        <v>32053.823689818382</v>
      </c>
      <c r="Q131" s="107">
        <f>Enhanced!Q89</f>
        <v>0.86043297737082158</v>
      </c>
    </row>
    <row r="132" spans="2:17">
      <c r="B132" s="334"/>
      <c r="C132" s="248" t="s">
        <v>226</v>
      </c>
      <c r="D132" s="252">
        <f>Enhanced!D90</f>
        <v>0</v>
      </c>
      <c r="E132" s="106">
        <f>Enhanced!E90</f>
        <v>0</v>
      </c>
      <c r="F132" s="107">
        <f>Enhanced!F90</f>
        <v>0</v>
      </c>
      <c r="G132" s="108">
        <f>Enhanced!G90</f>
        <v>0</v>
      </c>
      <c r="H132" s="109">
        <f>Enhanced!H90</f>
        <v>0</v>
      </c>
      <c r="I132" s="164">
        <f>Enhanced!I90</f>
        <v>0</v>
      </c>
      <c r="J132" s="165">
        <f>Enhanced!J90</f>
        <v>0</v>
      </c>
      <c r="K132" s="107">
        <f>Enhanced!K90</f>
        <v>0</v>
      </c>
      <c r="L132" s="110">
        <f>Enhanced!L90</f>
        <v>0</v>
      </c>
      <c r="M132" s="111">
        <f>Enhanced!M90</f>
        <v>0</v>
      </c>
      <c r="N132" s="107">
        <f>Enhanced!N90</f>
        <v>0</v>
      </c>
      <c r="O132" s="105">
        <f>Enhanced!O90</f>
        <v>0</v>
      </c>
      <c r="P132" s="106">
        <f>Enhanced!P90</f>
        <v>0</v>
      </c>
      <c r="Q132" s="107">
        <f>Enhanced!Q90</f>
        <v>0</v>
      </c>
    </row>
    <row r="133" spans="2:17">
      <c r="B133" s="334"/>
      <c r="C133" s="248" t="s">
        <v>227</v>
      </c>
      <c r="D133" s="252">
        <f>Enhanced!D91</f>
        <v>4181717.0472860145</v>
      </c>
      <c r="E133" s="106">
        <f>Enhanced!E91</f>
        <v>-429714.83011756605</v>
      </c>
      <c r="F133" s="107">
        <f>Enhanced!F91</f>
        <v>-9.3184685698862055E-2</v>
      </c>
      <c r="G133" s="108">
        <f>Enhanced!G91</f>
        <v>2.3258104624697782</v>
      </c>
      <c r="H133" s="109">
        <f>Enhanced!H91</f>
        <v>1.0777188741726729E-2</v>
      </c>
      <c r="I133" s="164">
        <f>Enhanced!I91</f>
        <v>24.551874092596197</v>
      </c>
      <c r="J133" s="165">
        <f>Enhanced!J91</f>
        <v>2.3183740910328545</v>
      </c>
      <c r="K133" s="107">
        <f>Enhanced!K91</f>
        <v>0.10427391507724104</v>
      </c>
      <c r="L133" s="110">
        <f>Enhanced!L91</f>
        <v>102668990.43582937</v>
      </c>
      <c r="M133" s="111">
        <f>Enhanced!M91</f>
        <v>140719.78236761689</v>
      </c>
      <c r="N133" s="107">
        <f>Enhanced!N91</f>
        <v>1.3724973753165089E-3</v>
      </c>
      <c r="O133" s="105">
        <f>Enhanced!O91</f>
        <v>37466432.703948788</v>
      </c>
      <c r="P133" s="106">
        <f>Enhanced!P91</f>
        <v>-1307683.0562595874</v>
      </c>
      <c r="Q133" s="107">
        <f>Enhanced!Q91</f>
        <v>-3.3725670608369791E-2</v>
      </c>
    </row>
    <row r="134" spans="2:17">
      <c r="B134" s="334"/>
      <c r="C134" s="248" t="s">
        <v>131</v>
      </c>
      <c r="D134" s="252">
        <f>'Enhanced - Aggs'!D84</f>
        <v>0</v>
      </c>
      <c r="E134" s="106">
        <f>'Enhanced - Aggs'!E84</f>
        <v>0</v>
      </c>
      <c r="F134" s="107">
        <f>'Enhanced - Aggs'!F84</f>
        <v>0</v>
      </c>
      <c r="G134" s="108">
        <f>'Enhanced - Aggs'!G84</f>
        <v>0</v>
      </c>
      <c r="H134" s="109">
        <f>'Enhanced - Aggs'!H84</f>
        <v>0</v>
      </c>
      <c r="I134" s="164">
        <f>'Enhanced - Aggs'!I84</f>
        <v>0</v>
      </c>
      <c r="J134" s="165">
        <f>'Enhanced - Aggs'!J84</f>
        <v>0</v>
      </c>
      <c r="K134" s="107">
        <f>'Enhanced - Aggs'!K84</f>
        <v>0</v>
      </c>
      <c r="L134" s="110">
        <f>'Enhanced - Aggs'!L84</f>
        <v>0</v>
      </c>
      <c r="M134" s="111">
        <f>'Enhanced - Aggs'!M84</f>
        <v>0</v>
      </c>
      <c r="N134" s="107">
        <f>'Enhanced - Aggs'!N84</f>
        <v>0</v>
      </c>
      <c r="O134" s="105">
        <f>'Enhanced - Aggs'!O84</f>
        <v>0</v>
      </c>
      <c r="P134" s="106">
        <f>'Enhanced - Aggs'!P84</f>
        <v>0</v>
      </c>
      <c r="Q134" s="107">
        <f>'Enhanced - Aggs'!Q84</f>
        <v>0</v>
      </c>
    </row>
    <row r="135" spans="2:17">
      <c r="B135" s="338"/>
      <c r="C135" s="249" t="s">
        <v>179</v>
      </c>
      <c r="D135" s="252">
        <f>'Enhanced - Aggs'!D85</f>
        <v>10152878.226191267</v>
      </c>
      <c r="E135" s="106">
        <f>'Enhanced - Aggs'!E85</f>
        <v>2644200.5194505332</v>
      </c>
      <c r="F135" s="107">
        <f>'Enhanced - Aggs'!F85</f>
        <v>0.35215261897268091</v>
      </c>
      <c r="G135" s="108">
        <f>'Enhanced - Aggs'!G85</f>
        <v>62.169662049355409</v>
      </c>
      <c r="H135" s="109">
        <f>'Enhanced - Aggs'!H85</f>
        <v>6.818872788202377</v>
      </c>
      <c r="I135" s="164">
        <f>'Enhanced - Aggs'!I85</f>
        <v>41.696583296599989</v>
      </c>
      <c r="J135" s="165">
        <f>'Enhanced - Aggs'!J85</f>
        <v>3.1592416936931969</v>
      </c>
      <c r="K135" s="107">
        <f>'Enhanced - Aggs'!K85</f>
        <v>8.1978713691421359E-2</v>
      </c>
      <c r="L135" s="110">
        <f>'Enhanced - Aggs'!L85</f>
        <v>423340332.65862054</v>
      </c>
      <c r="M135" s="111">
        <f>'Enhanced - Aggs'!M85</f>
        <v>133975854.88782209</v>
      </c>
      <c r="N135" s="107">
        <f>'Enhanced - Aggs'!N85</f>
        <v>0.46300035139054796</v>
      </c>
      <c r="O135" s="105">
        <f>'Enhanced - Aggs'!O85</f>
        <v>92906475.924858257</v>
      </c>
      <c r="P135" s="106">
        <f>'Enhanced - Aggs'!P85</f>
        <v>24059075.263773322</v>
      </c>
      <c r="Q135" s="107">
        <f>'Enhanced - Aggs'!Q85</f>
        <v>0.34945509972422806</v>
      </c>
    </row>
    <row r="136" spans="2:17" ht="15" thickBot="1">
      <c r="B136" s="333"/>
      <c r="C136" s="250" t="s">
        <v>228</v>
      </c>
      <c r="D136" s="253">
        <f>Enhanced!D92</f>
        <v>509596.56070783717</v>
      </c>
      <c r="E136" s="129">
        <f>Enhanced!E92</f>
        <v>-27507.166792699078</v>
      </c>
      <c r="F136" s="130">
        <f>Enhanced!F92</f>
        <v>-5.1213881759313643E-2</v>
      </c>
      <c r="G136" s="131">
        <f>Enhanced!G92</f>
        <v>0.28343022713651295</v>
      </c>
      <c r="H136" s="132">
        <f>Enhanced!H92</f>
        <v>1.3793152652134655E-2</v>
      </c>
      <c r="I136" s="214">
        <f>Enhanced!I92</f>
        <v>23.73860183504269</v>
      </c>
      <c r="J136" s="166">
        <f>Enhanced!J92</f>
        <v>1.4110445968288445</v>
      </c>
      <c r="K136" s="130">
        <f>Enhanced!K92</f>
        <v>6.3197446177131592E-2</v>
      </c>
      <c r="L136" s="133">
        <f>Enhanced!L92</f>
        <v>12097109.851150507</v>
      </c>
      <c r="M136" s="134">
        <f>Enhanced!M92</f>
        <v>104895.63252427243</v>
      </c>
      <c r="N136" s="130">
        <f>Enhanced!N92</f>
        <v>8.7469778818117811E-3</v>
      </c>
      <c r="O136" s="128">
        <f>Enhanced!O92</f>
        <v>4643285.9344301568</v>
      </c>
      <c r="P136" s="129">
        <f>Enhanced!P92</f>
        <v>-262433.78968095966</v>
      </c>
      <c r="Q136" s="130">
        <f>Enhanced!Q92</f>
        <v>-5.349547149852938E-2</v>
      </c>
    </row>
    <row r="137" spans="2:17" ht="15.45" customHeight="1" thickBot="1">
      <c r="B137" s="332" t="s">
        <v>62</v>
      </c>
      <c r="C137" s="300" t="s">
        <v>88</v>
      </c>
      <c r="D137" s="301">
        <f>'Non-Dairy Alternatives'!D145</f>
        <v>2460048.4042408313</v>
      </c>
      <c r="E137" s="302">
        <f>'Non-Dairy Alternatives'!E145</f>
        <v>1027472.8400989221</v>
      </c>
      <c r="F137" s="303">
        <f>'Non-Dairy Alternatives'!F145</f>
        <v>0.7172206938447695</v>
      </c>
      <c r="G137" s="304">
        <f>'Non-Dairy Alternatives'!G145</f>
        <v>100.00000000000001</v>
      </c>
      <c r="H137" s="305">
        <f>'Non-Dairy Alternatives'!H145</f>
        <v>-4.2632564145606011E-14</v>
      </c>
      <c r="I137" s="306">
        <f>'Non-Dairy Alternatives'!I145</f>
        <v>31.841146592230547</v>
      </c>
      <c r="J137" s="307">
        <f>'Non-Dairy Alternatives'!J145</f>
        <v>5.7048511669455237</v>
      </c>
      <c r="K137" s="303">
        <f>'Non-Dairy Alternatives'!K145</f>
        <v>0.2182731360400251</v>
      </c>
      <c r="L137" s="308">
        <f>'Non-Dairy Alternatives'!L145</f>
        <v>78330761.863415137</v>
      </c>
      <c r="M137" s="309">
        <f>'Non-Dairy Alternatives'!M145</f>
        <v>40888543.699957848</v>
      </c>
      <c r="N137" s="303">
        <f>'Non-Dairy Alternatives'!N145</f>
        <v>1.0920438399630952</v>
      </c>
      <c r="O137" s="301">
        <f>'Non-Dairy Alternatives'!O145</f>
        <v>20336336.290740915</v>
      </c>
      <c r="P137" s="302">
        <f>'Non-Dairy Alternatives'!P145</f>
        <v>9816015.9288093951</v>
      </c>
      <c r="Q137" s="303">
        <f>'Non-Dairy Alternatives'!Q145</f>
        <v>0.93305294811451778</v>
      </c>
    </row>
    <row r="138" spans="2:17" ht="15.45" customHeight="1">
      <c r="B138" s="338"/>
      <c r="C138" s="82" t="s">
        <v>265</v>
      </c>
      <c r="D138" s="121">
        <f>'Non-Dairy Alternatives'!D146</f>
        <v>29425.873475928282</v>
      </c>
      <c r="E138" s="122">
        <f>'Non-Dairy Alternatives'!E146</f>
        <v>8333.5420263706183</v>
      </c>
      <c r="F138" s="123">
        <f>'Non-Dairy Alternatives'!F146</f>
        <v>0.39509819226481879</v>
      </c>
      <c r="G138" s="124">
        <f>'Non-Dairy Alternatives'!G146</f>
        <v>1.196150182459889</v>
      </c>
      <c r="H138" s="125">
        <f>'Non-Dairy Alternatives'!H146</f>
        <v>-0.27618621483107408</v>
      </c>
      <c r="I138" s="213">
        <f>'Non-Dairy Alternatives'!I146</f>
        <v>24.109707105777851</v>
      </c>
      <c r="J138" s="159">
        <f>'Non-Dairy Alternatives'!J146</f>
        <v>0.4521031433073226</v>
      </c>
      <c r="K138" s="255">
        <f>'Non-Dairy Alternatives'!K146</f>
        <v>1.9110267634225377E-2</v>
      </c>
      <c r="L138" s="267">
        <f>'Non-Dairy Alternatives'!L146</f>
        <v>709449.19083630806</v>
      </c>
      <c r="M138" s="127">
        <f>'Non-Dairy Alternatives'!M146</f>
        <v>210455.16675751098</v>
      </c>
      <c r="N138" s="123">
        <f>'Non-Dairy Alternatives'!N146</f>
        <v>0.4217588920950236</v>
      </c>
      <c r="O138" s="121">
        <f>'Non-Dairy Alternatives'!O146</f>
        <v>221698.81960725784</v>
      </c>
      <c r="P138" s="122">
        <f>'Non-Dairy Alternatives'!P146</f>
        <v>68829.24974501133</v>
      </c>
      <c r="Q138" s="123">
        <f>'Non-Dairy Alternatives'!Q146</f>
        <v>0.45024820706328011</v>
      </c>
    </row>
    <row r="139" spans="2:17" ht="15.45" customHeight="1">
      <c r="B139" s="338"/>
      <c r="C139" s="265" t="s">
        <v>85</v>
      </c>
      <c r="D139" s="105">
        <f>'Non-Dairy Alternatives'!D147</f>
        <v>517896.32760743221</v>
      </c>
      <c r="E139" s="106">
        <f>'Non-Dairy Alternatives'!E147</f>
        <v>-81989.606552681827</v>
      </c>
      <c r="F139" s="107">
        <f>'Non-Dairy Alternatives'!F147</f>
        <v>-0.13667532756452028</v>
      </c>
      <c r="G139" s="108">
        <f>'Non-Dairy Alternatives'!G147</f>
        <v>21.052282008542619</v>
      </c>
      <c r="H139" s="109">
        <f>'Non-Dairy Alternatives'!H147</f>
        <v>-20.822363153329647</v>
      </c>
      <c r="I139" s="164">
        <f>'Non-Dairy Alternatives'!I147</f>
        <v>19.080503635327251</v>
      </c>
      <c r="J139" s="165">
        <f>'Non-Dairy Alternatives'!J147</f>
        <v>0.27448624723653126</v>
      </c>
      <c r="K139" s="254">
        <f>'Non-Dairy Alternatives'!K147</f>
        <v>1.4595660610755103E-2</v>
      </c>
      <c r="L139" s="257">
        <f>'Non-Dairy Alternatives'!L147</f>
        <v>9881722.7616362423</v>
      </c>
      <c r="M139" s="111">
        <f>'Non-Dairy Alternatives'!M147</f>
        <v>-1399742.5470499061</v>
      </c>
      <c r="N139" s="107">
        <f>'Non-Dairy Alternatives'!N147</f>
        <v>-0.12407453364876071</v>
      </c>
      <c r="O139" s="105">
        <f>'Non-Dairy Alternatives'!O147</f>
        <v>2467982.9843803556</v>
      </c>
      <c r="P139" s="106">
        <f>'Non-Dairy Alternatives'!P147</f>
        <v>-464281.04726494895</v>
      </c>
      <c r="Q139" s="107">
        <f>'Non-Dairy Alternatives'!Q147</f>
        <v>-0.15833534847284508</v>
      </c>
    </row>
    <row r="140" spans="2:17" ht="15.45" customHeight="1">
      <c r="B140" s="338"/>
      <c r="C140" s="265" t="s">
        <v>87</v>
      </c>
      <c r="D140" s="105">
        <f>'Non-Dairy Alternatives'!D148</f>
        <v>1.4814199853420258</v>
      </c>
      <c r="E140" s="106">
        <f>'Non-Dairy Alternatives'!E148</f>
        <v>1.1734335576331452</v>
      </c>
      <c r="F140" s="107">
        <f>'Non-Dairy Alternatives'!F148</f>
        <v>3.8100171048521485</v>
      </c>
      <c r="G140" s="108">
        <f>'Non-Dairy Alternatives'!G148</f>
        <v>6.0219139704252724E-5</v>
      </c>
      <c r="H140" s="109">
        <f>'Non-Dairy Alternatives'!H148</f>
        <v>3.8720348616512789E-5</v>
      </c>
      <c r="I140" s="164">
        <f>'Non-Dairy Alternatives'!I148</f>
        <v>69.189765458422173</v>
      </c>
      <c r="J140" s="165">
        <f>'Non-Dairy Alternatives'!J148</f>
        <v>49.389765464690491</v>
      </c>
      <c r="K140" s="254">
        <f>'Non-Dairy Alternatives'!K148</f>
        <v>2.4944326000164843</v>
      </c>
      <c r="L140" s="257">
        <f>'Non-Dairy Alternatives'!L148</f>
        <v>102.49910133123397</v>
      </c>
      <c r="M140" s="111">
        <f>'Non-Dairy Alternatives'!M148</f>
        <v>96.400970064528693</v>
      </c>
      <c r="N140" s="107">
        <f>'Non-Dairy Alternatives'!N148</f>
        <v>15.808280577832255</v>
      </c>
      <c r="O140" s="105">
        <f>'Non-Dairy Alternatives'!O148</f>
        <v>15.793390035629272</v>
      </c>
      <c r="P140" s="106">
        <f>'Non-Dairy Alternatives'!P148</f>
        <v>14.561444324793749</v>
      </c>
      <c r="Q140" s="107">
        <f>'Non-Dairy Alternatives'!Q148</f>
        <v>11.819875012932165</v>
      </c>
    </row>
    <row r="141" spans="2:17" ht="15.45" customHeight="1">
      <c r="B141" s="338"/>
      <c r="C141" s="265" t="s">
        <v>261</v>
      </c>
      <c r="D141" s="105">
        <f>'Non-Dairy Alternatives'!D149</f>
        <v>1803848.4074961136</v>
      </c>
      <c r="E141" s="106">
        <f>'Non-Dairy Alternatives'!E149</f>
        <v>1133934.5345770614</v>
      </c>
      <c r="F141" s="107">
        <f>'Non-Dairy Alternatives'!F149</f>
        <v>1.6926571913432795</v>
      </c>
      <c r="G141" s="108">
        <f>'Non-Dairy Alternatives'!G149</f>
        <v>73.325728241220517</v>
      </c>
      <c r="H141" s="109">
        <f>'Non-Dairy Alternatives'!H149</f>
        <v>26.562828629686194</v>
      </c>
      <c r="I141" s="164">
        <f>'Non-Dairy Alternatives'!I149</f>
        <v>36.705466259033898</v>
      </c>
      <c r="J141" s="165">
        <f>'Non-Dairy Alternatives'!J149</f>
        <v>1.6847597961039824</v>
      </c>
      <c r="K141" s="254">
        <f>'Non-Dairy Alternatives'!K149</f>
        <v>4.8107533121507208E-2</v>
      </c>
      <c r="L141" s="257">
        <f>'Non-Dairy Alternatives'!L149</f>
        <v>66211096.857760623</v>
      </c>
      <c r="M141" s="111">
        <f>'Non-Dairy Alternatives'!M149</f>
        <v>42750239.758817963</v>
      </c>
      <c r="N141" s="107">
        <f>'Non-Dairy Alternatives'!N149</f>
        <v>1.8221942863606906</v>
      </c>
      <c r="O141" s="105">
        <f>'Non-Dairy Alternatives'!O149</f>
        <v>17306604.703600317</v>
      </c>
      <c r="P141" s="106">
        <f>'Non-Dairy Alternatives'!P149</f>
        <v>10394123.375492789</v>
      </c>
      <c r="Q141" s="107">
        <f>'Non-Dairy Alternatives'!Q149</f>
        <v>1.503674712758819</v>
      </c>
    </row>
    <row r="142" spans="2:17">
      <c r="B142" s="334"/>
      <c r="C142" s="265" t="s">
        <v>262</v>
      </c>
      <c r="D142" s="105" t="e">
        <f>'Non-Dairy Alternatives'!#REF!</f>
        <v>#REF!</v>
      </c>
      <c r="E142" s="106" t="e">
        <f>'Non-Dairy Alternatives'!#REF!</f>
        <v>#REF!</v>
      </c>
      <c r="F142" s="107" t="e">
        <f>'Non-Dairy Alternatives'!#REF!</f>
        <v>#REF!</v>
      </c>
      <c r="G142" s="108" t="e">
        <f>'Non-Dairy Alternatives'!#REF!</f>
        <v>#REF!</v>
      </c>
      <c r="H142" s="109" t="e">
        <f>'Non-Dairy Alternatives'!#REF!</f>
        <v>#REF!</v>
      </c>
      <c r="I142" s="164" t="e">
        <f>'Non-Dairy Alternatives'!#REF!</f>
        <v>#REF!</v>
      </c>
      <c r="J142" s="165" t="e">
        <f>'Non-Dairy Alternatives'!#REF!</f>
        <v>#REF!</v>
      </c>
      <c r="K142" s="254" t="e">
        <f>'Non-Dairy Alternatives'!#REF!</f>
        <v>#REF!</v>
      </c>
      <c r="L142" s="257" t="e">
        <f>'Non-Dairy Alternatives'!#REF!</f>
        <v>#REF!</v>
      </c>
      <c r="M142" s="111" t="e">
        <f>'Non-Dairy Alternatives'!#REF!</f>
        <v>#REF!</v>
      </c>
      <c r="N142" s="107" t="e">
        <f>'Non-Dairy Alternatives'!#REF!</f>
        <v>#REF!</v>
      </c>
      <c r="O142" s="105" t="e">
        <f>'Non-Dairy Alternatives'!#REF!</f>
        <v>#REF!</v>
      </c>
      <c r="P142" s="106" t="e">
        <f>'Non-Dairy Alternatives'!#REF!</f>
        <v>#REF!</v>
      </c>
      <c r="Q142" s="107" t="e">
        <f>'Non-Dairy Alternatives'!#REF!</f>
        <v>#REF!</v>
      </c>
    </row>
    <row r="143" spans="2:17">
      <c r="B143" s="334"/>
      <c r="C143" s="265" t="s">
        <v>263</v>
      </c>
      <c r="D143" s="105">
        <f>'Non-Dairy Alternatives'!D150</f>
        <v>130.74759292602539</v>
      </c>
      <c r="E143" s="106">
        <f>'Non-Dairy Alternatives'!E150</f>
        <v>-30.806968688964844</v>
      </c>
      <c r="F143" s="107">
        <f>'Non-Dairy Alternatives'!F150</f>
        <v>-0.19069080056298668</v>
      </c>
      <c r="G143" s="108">
        <f>'Non-Dairy Alternatives'!G150</f>
        <v>5.314838224346809E-3</v>
      </c>
      <c r="H143" s="109">
        <f>'Non-Dairy Alternatives'!H150</f>
        <v>-5.9623722529768795E-3</v>
      </c>
      <c r="I143" s="164">
        <f>'Non-Dairy Alternatives'!I150</f>
        <v>36.086010289748145</v>
      </c>
      <c r="J143" s="165">
        <f>'Non-Dairy Alternatives'!J150</f>
        <v>1.1683361065100897</v>
      </c>
      <c r="K143" s="254">
        <f>'Non-Dairy Alternatives'!K150</f>
        <v>3.3459734470829672E-2</v>
      </c>
      <c r="L143" s="257">
        <f>'Non-Dairy Alternatives'!L150</f>
        <v>4718.1589836883541</v>
      </c>
      <c r="M143" s="111">
        <f>'Non-Dairy Alternatives'!M150</f>
        <v>-922.95056159973228</v>
      </c>
      <c r="N143" s="107">
        <f>'Non-Dairy Alternatives'!N150</f>
        <v>-0.16361152964502448</v>
      </c>
      <c r="O143" s="105">
        <f>'Non-Dairy Alternatives'!O150</f>
        <v>522.99037170410156</v>
      </c>
      <c r="P143" s="106">
        <f>'Non-Dairy Alternatives'!P150</f>
        <v>-123.22787475585938</v>
      </c>
      <c r="Q143" s="107">
        <f>'Non-Dairy Alternatives'!Q150</f>
        <v>-0.19069080056298668</v>
      </c>
    </row>
    <row r="144" spans="2:17">
      <c r="B144" s="334"/>
      <c r="C144" s="265" t="s">
        <v>264</v>
      </c>
      <c r="D144" s="105">
        <f>'Non-Dairy Alternatives'!D151</f>
        <v>9403.378574344968</v>
      </c>
      <c r="E144" s="106">
        <f>'Non-Dairy Alternatives'!E151</f>
        <v>-4383.539527814668</v>
      </c>
      <c r="F144" s="107">
        <f>'Non-Dairy Alternatives'!F151</f>
        <v>-0.31794919613891182</v>
      </c>
      <c r="G144" s="108">
        <f>'Non-Dairy Alternatives'!G151</f>
        <v>0.38224364033385122</v>
      </c>
      <c r="H144" s="109">
        <f>'Non-Dairy Alternatives'!H151</f>
        <v>-0.58014315776973047</v>
      </c>
      <c r="I144" s="164">
        <f>'Non-Dairy Alternatives'!I151</f>
        <v>25.10496033712182</v>
      </c>
      <c r="J144" s="165">
        <f>'Non-Dairy Alternatives'!J151</f>
        <v>-0.57804843099302872</v>
      </c>
      <c r="K144" s="254">
        <f>'Non-Dairy Alternatives'!K151</f>
        <v>-2.2507037092580406E-2</v>
      </c>
      <c r="L144" s="257">
        <f>'Non-Dairy Alternatives'!L151</f>
        <v>236071.44614387155</v>
      </c>
      <c r="M144" s="111">
        <f>'Non-Dairy Alternatives'!M151</f>
        <v>-118018.0923591757</v>
      </c>
      <c r="N144" s="107">
        <f>'Non-Dairy Alternatives'!N151</f>
        <v>-0.33330013888043758</v>
      </c>
      <c r="O144" s="105">
        <f>'Non-Dairy Alternatives'!O151</f>
        <v>71261.139260172844</v>
      </c>
      <c r="P144" s="106">
        <f>'Non-Dairy Alternatives'!P151</f>
        <v>-33743.945338487625</v>
      </c>
      <c r="Q144" s="107">
        <f>'Non-Dairy Alternatives'!Q151</f>
        <v>-0.32135534643355823</v>
      </c>
    </row>
    <row r="145" spans="2:17">
      <c r="B145" s="334"/>
      <c r="C145" s="265" t="s">
        <v>229</v>
      </c>
      <c r="D145" s="105">
        <f>'Non-Dairy Alternatives'!D152</f>
        <v>90667.240139404486</v>
      </c>
      <c r="E145" s="106">
        <f>'Non-Dairy Alternatives'!E152</f>
        <v>-23581.496178062502</v>
      </c>
      <c r="F145" s="107">
        <f>'Non-Dairy Alternatives'!F152</f>
        <v>-0.20640487534615498</v>
      </c>
      <c r="G145" s="108">
        <f>'Non-Dairy Alternatives'!G152</f>
        <v>3.6855876487269494</v>
      </c>
      <c r="H145" s="109">
        <f>'Non-Dairy Alternatives'!H152</f>
        <v>-4.2894706432871468</v>
      </c>
      <c r="I145" s="164">
        <f>'Non-Dairy Alternatives'!I152</f>
        <v>12.770643026530967</v>
      </c>
      <c r="J145" s="165">
        <f>'Non-Dairy Alternatives'!J152</f>
        <v>-1.9145774757932585</v>
      </c>
      <c r="K145" s="254">
        <f>'Non-Dairy Alternatives'!K152</f>
        <v>-0.13037444521110453</v>
      </c>
      <c r="L145" s="257">
        <f>'Non-Dairy Alternatives'!L152</f>
        <v>1157878.9580210946</v>
      </c>
      <c r="M145" s="111">
        <f>'Non-Dairy Alternatives'!M152</f>
        <v>-519888.926912806</v>
      </c>
      <c r="N145" s="107">
        <f>'Non-Dairy Alternatives'!N152</f>
        <v>-0.30986939944513731</v>
      </c>
      <c r="O145" s="105">
        <f>'Non-Dairy Alternatives'!O152</f>
        <v>235004.18891650118</v>
      </c>
      <c r="P145" s="106">
        <f>'Non-Dairy Alternatives'!P152</f>
        <v>-146281.17095149058</v>
      </c>
      <c r="Q145" s="107">
        <f>'Non-Dairy Alternatives'!Q152</f>
        <v>-0.38365273453493182</v>
      </c>
    </row>
    <row r="146" spans="2:17">
      <c r="B146" s="334"/>
      <c r="C146" s="265" t="s">
        <v>230</v>
      </c>
      <c r="D146" s="105">
        <f>'Non-Dairy Alternatives'!D153</f>
        <v>381.46737599372864</v>
      </c>
      <c r="E146" s="106">
        <f>'Non-Dairy Alternatives'!E153</f>
        <v>229.53372433447839</v>
      </c>
      <c r="F146" s="107">
        <f>'Non-Dairy Alternatives'!F153</f>
        <v>1.5107497373213012</v>
      </c>
      <c r="G146" s="108">
        <f>'Non-Dairy Alternatives'!G153</f>
        <v>1.5506498788240274E-2</v>
      </c>
      <c r="H146" s="109">
        <f>'Non-Dairy Alternatives'!H153</f>
        <v>4.9008696359479648E-3</v>
      </c>
      <c r="I146" s="164">
        <f>'Non-Dairy Alternatives'!I153</f>
        <v>19.585402027949122</v>
      </c>
      <c r="J146" s="165">
        <f>'Non-Dairy Alternatives'!J153</f>
        <v>-1.4854836730518386</v>
      </c>
      <c r="K146" s="254">
        <f>'Non-Dairy Alternatives'!K153</f>
        <v>-7.049934654532683E-2</v>
      </c>
      <c r="L146" s="257">
        <f>'Non-Dairy Alternatives'!L153</f>
        <v>7471.1919193840031</v>
      </c>
      <c r="M146" s="111">
        <f>'Non-Dairy Alternatives'!M153</f>
        <v>4269.8153111362462</v>
      </c>
      <c r="N146" s="107">
        <f>'Non-Dairy Alternatives'!N153</f>
        <v>1.3337435215012985</v>
      </c>
      <c r="O146" s="105">
        <f>'Non-Dairy Alternatives'!O153</f>
        <v>1017.2463359832764</v>
      </c>
      <c r="P146" s="106">
        <f>'Non-Dairy Alternatives'!P153</f>
        <v>546.55009984970093</v>
      </c>
      <c r="Q146" s="107">
        <f>'Non-Dairy Alternatives'!Q153</f>
        <v>1.1611524756161413</v>
      </c>
    </row>
    <row r="147" spans="2:17">
      <c r="B147" s="334"/>
      <c r="C147" s="83" t="s">
        <v>230</v>
      </c>
      <c r="D147" s="105">
        <f>'Non-Dairy Alternatives'!D154</f>
        <v>2271.2762465890887</v>
      </c>
      <c r="E147" s="106">
        <f>'Non-Dairy Alternatives'!E154</f>
        <v>1703.5522602490905</v>
      </c>
      <c r="F147" s="107">
        <f>'Non-Dairy Alternatives'!F154</f>
        <v>3.0006698699337115</v>
      </c>
      <c r="G147" s="108">
        <f>'Non-Dairy Alternatives'!G154</f>
        <v>9.2326486042863171E-2</v>
      </c>
      <c r="H147" s="109">
        <f>'Non-Dairy Alternatives'!H154</f>
        <v>5.2696884606791172E-2</v>
      </c>
      <c r="I147" s="164">
        <f>'Non-Dairy Alternatives'!I154</f>
        <v>21.936521122034666</v>
      </c>
      <c r="J147" s="165">
        <f>'Non-Dairy Alternatives'!J154</f>
        <v>-0.55953006764241309</v>
      </c>
      <c r="K147" s="254">
        <f>'Non-Dairy Alternatives'!K154</f>
        <v>-2.4872368173627226E-2</v>
      </c>
      <c r="L147" s="257">
        <f>'Non-Dairy Alternatives'!L154</f>
        <v>49823.899357277158</v>
      </c>
      <c r="M147" s="111">
        <f>'Non-Dairy Alternatives'!M154</f>
        <v>37052.351498965028</v>
      </c>
      <c r="N147" s="107">
        <f>'Non-Dairy Alternatives'!N154</f>
        <v>2.9011637359875828</v>
      </c>
      <c r="O147" s="105">
        <f>'Non-Dairy Alternatives'!O154</f>
        <v>17610.111299514771</v>
      </c>
      <c r="P147" s="106">
        <f>'Non-Dairy Alternatives'!P154</f>
        <v>13256.239738821983</v>
      </c>
      <c r="Q147" s="107">
        <f>'Non-Dairy Alternatives'!Q154</f>
        <v>3.0447016073006647</v>
      </c>
    </row>
    <row r="148" spans="2:17" ht="15" thickBot="1">
      <c r="B148" s="333"/>
      <c r="C148" s="266" t="s">
        <v>86</v>
      </c>
      <c r="D148" s="128">
        <f>'Non-Dairy Alternatives'!D155</f>
        <v>6022.2043121146316</v>
      </c>
      <c r="E148" s="129">
        <f>'Non-Dairy Alternatives'!E155</f>
        <v>-6744.0466954018948</v>
      </c>
      <c r="F148" s="130">
        <f>'Non-Dairy Alternatives'!F155</f>
        <v>-0.52827150989206839</v>
      </c>
      <c r="G148" s="131">
        <f>'Non-Dairy Alternatives'!G155</f>
        <v>0.24480023652108096</v>
      </c>
      <c r="H148" s="132">
        <f>'Non-Dairy Alternatives'!H155</f>
        <v>-0.64633956280694416</v>
      </c>
      <c r="I148" s="214">
        <f>'Non-Dairy Alternatives'!I155</f>
        <v>12.02664272110774</v>
      </c>
      <c r="J148" s="166">
        <f>'Non-Dairy Alternatives'!J155</f>
        <v>0.47868113999568784</v>
      </c>
      <c r="K148" s="256">
        <f>'Non-Dairy Alternatives'!K155</f>
        <v>4.145157018695169E-2</v>
      </c>
      <c r="L148" s="258">
        <f>'Non-Dairy Alternatives'!L155</f>
        <v>72426.899655317073</v>
      </c>
      <c r="M148" s="134">
        <f>'Non-Dairy Alternatives'!M155</f>
        <v>-74997.276514316793</v>
      </c>
      <c r="N148" s="130">
        <f>'Non-Dairy Alternatives'!N155</f>
        <v>-0.50871762327517478</v>
      </c>
      <c r="O148" s="128">
        <f>'Non-Dairy Alternatives'!O155</f>
        <v>14618.313579082489</v>
      </c>
      <c r="P148" s="129">
        <f>'Non-Dairy Alternatives'!P155</f>
        <v>-16324.656281709671</v>
      </c>
      <c r="Q148" s="130">
        <f>'Non-Dairy Alternatives'!Q155</f>
        <v>-0.52757238090435021</v>
      </c>
    </row>
    <row r="149" spans="2:17">
      <c r="B149" s="236"/>
      <c r="C149" s="82" t="s">
        <v>207</v>
      </c>
      <c r="D149" s="121">
        <f>'Trad vs Value Add'!D61</f>
        <v>35432432.67335137</v>
      </c>
      <c r="E149" s="122">
        <f>'Trad vs Value Add'!E61</f>
        <v>-2574335.5981521085</v>
      </c>
      <c r="F149" s="123">
        <f>'Trad vs Value Add'!F61</f>
        <v>-6.7733609439302969E-2</v>
      </c>
      <c r="G149" s="124">
        <f>'Trad vs Value Add'!G61</f>
        <v>19.707005923779846</v>
      </c>
      <c r="H149" s="125">
        <f>'Trad vs Value Add'!H61</f>
        <v>0.62682963264871461</v>
      </c>
      <c r="I149" s="213">
        <f>'Trad vs Value Add'!I61</f>
        <v>15.838261311802151</v>
      </c>
      <c r="J149" s="159">
        <f>'Trad vs Value Add'!J61</f>
        <v>0.54593228789078374</v>
      </c>
      <c r="K149" s="123">
        <f>'Trad vs Value Add'!K61</f>
        <v>3.5699747699461208E-2</v>
      </c>
      <c r="L149" s="126">
        <f>'Trad vs Value Add'!L61</f>
        <v>561188127.59337544</v>
      </c>
      <c r="M149" s="127">
        <f>'Trad vs Value Add'!M61</f>
        <v>-20023877.950010896</v>
      </c>
      <c r="N149" s="123">
        <f>'Trad vs Value Add'!N61</f>
        <v>-3.44519345075988E-2</v>
      </c>
      <c r="O149" s="121">
        <f>'Trad vs Value Add'!O61</f>
        <v>231722803.48977154</v>
      </c>
      <c r="P149" s="122">
        <f>'Trad vs Value Add'!P61</f>
        <v>-18288874.573963702</v>
      </c>
      <c r="Q149" s="123">
        <f>'Trad vs Value Add'!Q61</f>
        <v>-7.3152081197188454E-2</v>
      </c>
    </row>
    <row r="150" spans="2:17">
      <c r="B150" s="236" t="s">
        <v>220</v>
      </c>
      <c r="C150" s="83" t="s">
        <v>208</v>
      </c>
      <c r="D150" s="105">
        <f>'Trad vs Value Add'!D62</f>
        <v>137798313.85375112</v>
      </c>
      <c r="E150" s="106">
        <f>'Trad vs Value Add'!E62</f>
        <v>-16240119.5883784</v>
      </c>
      <c r="F150" s="107">
        <f>'Trad vs Value Add'!F62</f>
        <v>-0.10542901031566013</v>
      </c>
      <c r="G150" s="108">
        <f>'Trad vs Value Add'!G62</f>
        <v>76.641426583310405</v>
      </c>
      <c r="H150" s="109">
        <f>'Trad vs Value Add'!H62</f>
        <v>-0.68902268535707378</v>
      </c>
      <c r="I150" s="215">
        <f>'Trad vs Value Add'!I62</f>
        <v>6.4796921724705108</v>
      </c>
      <c r="J150" s="165">
        <f>'Trad vs Value Add'!J62</f>
        <v>8.4104566686853843E-2</v>
      </c>
      <c r="K150" s="107">
        <f>'Trad vs Value Add'!K62</f>
        <v>1.3150404915225681E-2</v>
      </c>
      <c r="L150" s="110">
        <f>'Trad vs Value Add'!L62</f>
        <v>892890655.65778589</v>
      </c>
      <c r="M150" s="111">
        <f>'Trad vs Value Add'!M62</f>
        <v>-92275640.079028487</v>
      </c>
      <c r="N150" s="107">
        <f>'Trad vs Value Add'!N62</f>
        <v>-9.3665039575896919E-2</v>
      </c>
      <c r="O150" s="105">
        <f>'Trad vs Value Add'!O62</f>
        <v>238242141.8135466</v>
      </c>
      <c r="P150" s="106">
        <f>'Trad vs Value Add'!P62</f>
        <v>-24651024.665545195</v>
      </c>
      <c r="Q150" s="107">
        <f>'Trad vs Value Add'!Q62</f>
        <v>-9.3768221501131038E-2</v>
      </c>
    </row>
    <row r="151" spans="2:17">
      <c r="B151" s="236" t="s">
        <v>218</v>
      </c>
      <c r="C151" s="83" t="s">
        <v>209</v>
      </c>
      <c r="D151" s="105">
        <f>'Trad vs Value Add'!D63</f>
        <v>4488590.7601373335</v>
      </c>
      <c r="E151" s="106">
        <f>'Trad vs Value Add'!E63</f>
        <v>-171264.9967642948</v>
      </c>
      <c r="F151" s="107">
        <f>'Trad vs Value Add'!F63</f>
        <v>-3.6753282869461633E-2</v>
      </c>
      <c r="G151" s="108">
        <f>'Trad vs Value Add'!G63</f>
        <v>2.4964891774416023</v>
      </c>
      <c r="H151" s="109">
        <f>'Trad vs Value Add'!H63</f>
        <v>0.15714612417841511</v>
      </c>
      <c r="I151" s="215">
        <f>'Trad vs Value Add'!I63</f>
        <v>26.084506747953739</v>
      </c>
      <c r="J151" s="165">
        <f>'Trad vs Value Add'!J63</f>
        <v>2.2687485480325122</v>
      </c>
      <c r="K151" s="107">
        <f>'Trad vs Value Add'!K63</f>
        <v>9.5262495066817415E-2</v>
      </c>
      <c r="L151" s="110">
        <f>'Trad vs Value Add'!L63</f>
        <v>117082675.97160508</v>
      </c>
      <c r="M151" s="111">
        <f>'Trad vs Value Add'!M63</f>
        <v>6104678.0187249929</v>
      </c>
      <c r="N151" s="107">
        <f>'Trad vs Value Add'!N63</f>
        <v>5.5008002769314376E-2</v>
      </c>
      <c r="O151" s="105">
        <f>'Trad vs Value Add'!O63</f>
        <v>41430334.341610365</v>
      </c>
      <c r="P151" s="106">
        <f>'Trad vs Value Add'!P63</f>
        <v>-183170.94370014966</v>
      </c>
      <c r="Q151" s="107">
        <f>'Trad vs Value Add'!Q63</f>
        <v>-4.4017186834969333E-3</v>
      </c>
    </row>
    <row r="152" spans="2:17" ht="15" thickBot="1">
      <c r="B152" s="236"/>
      <c r="C152" s="84" t="s">
        <v>210</v>
      </c>
      <c r="D152" s="128">
        <f>'Trad vs Value Add'!D64</f>
        <v>1226902.8308710323</v>
      </c>
      <c r="E152" s="129">
        <f>'Trad vs Value Add'!E64</f>
        <v>-356586.72434564424</v>
      </c>
      <c r="F152" s="130">
        <f>'Trad vs Value Add'!F64</f>
        <v>-0.22519044926497842</v>
      </c>
      <c r="G152" s="131">
        <f>'Trad vs Value Add'!G64</f>
        <v>0.68238558663973248</v>
      </c>
      <c r="H152" s="132">
        <f>'Trad vs Value Add'!H64</f>
        <v>-0.11255860995359268</v>
      </c>
      <c r="I152" s="214">
        <f>'Trad vs Value Add'!I64</f>
        <v>15.840850196117801</v>
      </c>
      <c r="J152" s="166">
        <f>'Trad vs Value Add'!J64</f>
        <v>1.46345569397681</v>
      </c>
      <c r="K152" s="130">
        <f>'Trad vs Value Add'!K64</f>
        <v>0.10178865814378825</v>
      </c>
      <c r="L152" s="133">
        <f>'Trad vs Value Add'!L64</f>
        <v>19435183.949020877</v>
      </c>
      <c r="M152" s="134">
        <f>'Trad vs Value Add'!M64</f>
        <v>-3331270.0763490498</v>
      </c>
      <c r="N152" s="130">
        <f>'Trad vs Value Add'!N64</f>
        <v>-0.14632362477866909</v>
      </c>
      <c r="O152" s="128">
        <f>'Trad vs Value Add'!O64</f>
        <v>5291355.3145724889</v>
      </c>
      <c r="P152" s="129">
        <f>'Trad vs Value Add'!P64</f>
        <v>-1130252.4676677436</v>
      </c>
      <c r="Q152" s="130">
        <f>'Trad vs Value Add'!Q64</f>
        <v>-0.17600770803747925</v>
      </c>
    </row>
    <row r="153" spans="2:17">
      <c r="B153" s="332" t="s">
        <v>219</v>
      </c>
      <c r="C153" s="82" t="s">
        <v>216</v>
      </c>
      <c r="D153" s="121">
        <f>Filtration!D35</f>
        <v>176804313.61690632</v>
      </c>
      <c r="E153" s="122">
        <f>Filtration!E35</f>
        <v>-19092133.464782089</v>
      </c>
      <c r="F153" s="123">
        <f>Filtration!F35</f>
        <v>-9.7460335545650353E-2</v>
      </c>
      <c r="G153" s="124">
        <f>Filtration!G35</f>
        <v>98.335998770378595</v>
      </c>
      <c r="H153" s="125">
        <f>Filtration!H35</f>
        <v>-8.0308620308073841E-3</v>
      </c>
      <c r="I153" s="213">
        <f>Filtration!I35</f>
        <v>8.6681287693245483</v>
      </c>
      <c r="J153" s="159">
        <f>Filtration!J35</f>
        <v>0.26542683304934656</v>
      </c>
      <c r="K153" s="123">
        <f>Filtration!K35</f>
        <v>3.1588271851400035E-2</v>
      </c>
      <c r="L153" s="126">
        <f>Filtration!L35</f>
        <v>1532562557.4033856</v>
      </c>
      <c r="M153" s="127">
        <f>Filtration!M35</f>
        <v>-113496897.79935002</v>
      </c>
      <c r="N153" s="123">
        <f>Filtration!N35</f>
        <v>-6.8950667268194918E-2</v>
      </c>
      <c r="O153" s="121">
        <f>Filtration!O35</f>
        <v>493539184.65777659</v>
      </c>
      <c r="P153" s="122">
        <f>Filtration!P35</f>
        <v>-44904531.547302961</v>
      </c>
      <c r="Q153" s="123">
        <f>Filtration!Q35</f>
        <v>-8.3396890326416145E-2</v>
      </c>
    </row>
    <row r="154" spans="2:17" ht="15" thickBot="1">
      <c r="B154" s="333"/>
      <c r="C154" s="84" t="s">
        <v>217</v>
      </c>
      <c r="D154" s="128">
        <f>Filtration!D36</f>
        <v>2991809.7028519702</v>
      </c>
      <c r="E154" s="129">
        <f>Filtration!E36</f>
        <v>-306801.43496860843</v>
      </c>
      <c r="F154" s="130">
        <f>Filtration!F36</f>
        <v>-9.3009276374212094E-2</v>
      </c>
      <c r="G154" s="131">
        <f>Filtration!G36</f>
        <v>1.6640012296211644</v>
      </c>
      <c r="H154" s="132">
        <f>Filtration!H36</f>
        <v>8.030862030224073E-3</v>
      </c>
      <c r="I154" s="214">
        <f>Filtration!I36</f>
        <v>24.38626966345775</v>
      </c>
      <c r="J154" s="166">
        <f>Filtration!J36</f>
        <v>3.2596437805403617</v>
      </c>
      <c r="K154" s="130">
        <f>Filtration!K36</f>
        <v>0.15429078919677616</v>
      </c>
      <c r="L154" s="133">
        <f>Filtration!L36</f>
        <v>72959078.195497543</v>
      </c>
      <c r="M154" s="134">
        <f>Filtration!M36</f>
        <v>3270554.7535377294</v>
      </c>
      <c r="N154" s="130">
        <f>Filtration!N36</f>
        <v>4.6931038168165747E-2</v>
      </c>
      <c r="O154" s="128">
        <f>Filtration!O36</f>
        <v>26544485.279842772</v>
      </c>
      <c r="P154" s="129">
        <f>Filtration!P36</f>
        <v>-39492.744712162763</v>
      </c>
      <c r="Q154" s="130">
        <f>Filtration!Q36</f>
        <v>-1.4855844627799622E-3</v>
      </c>
    </row>
    <row r="155" spans="2:17">
      <c r="B155" s="103"/>
      <c r="C155" s="80"/>
      <c r="D155" s="61"/>
      <c r="E155" s="61"/>
      <c r="F155" s="62"/>
      <c r="G155" s="63"/>
      <c r="H155" s="63"/>
      <c r="I155" s="171"/>
      <c r="J155" s="171"/>
      <c r="K155" s="62"/>
      <c r="L155" s="64"/>
      <c r="M155" s="64"/>
      <c r="N155" s="62"/>
      <c r="O155" s="61"/>
      <c r="P155" s="61"/>
      <c r="Q155" s="62"/>
    </row>
    <row r="156" spans="2:17" ht="23.4">
      <c r="B156" s="345" t="s">
        <v>139</v>
      </c>
      <c r="C156" s="345"/>
      <c r="D156" s="345"/>
      <c r="E156" s="345"/>
      <c r="F156" s="345"/>
      <c r="G156" s="345"/>
      <c r="H156" s="345"/>
      <c r="I156" s="345"/>
      <c r="J156" s="345"/>
      <c r="K156" s="345"/>
      <c r="L156" s="345"/>
      <c r="M156" s="345"/>
      <c r="N156" s="345"/>
      <c r="O156" s="345"/>
      <c r="P156" s="345"/>
      <c r="Q156" s="345"/>
    </row>
    <row r="157" spans="2:17">
      <c r="B157" s="335" t="s">
        <v>16</v>
      </c>
      <c r="C157" s="335"/>
      <c r="D157" s="335"/>
      <c r="E157" s="335"/>
      <c r="F157" s="335"/>
      <c r="G157" s="335"/>
      <c r="H157" s="335"/>
      <c r="I157" s="335"/>
      <c r="J157" s="335"/>
      <c r="K157" s="335"/>
      <c r="L157" s="335"/>
      <c r="M157" s="335"/>
      <c r="N157" s="335"/>
      <c r="O157" s="335"/>
      <c r="P157" s="335"/>
      <c r="Q157" s="335"/>
    </row>
    <row r="158" spans="2:17" ht="15" thickBot="1">
      <c r="B158" s="335" t="str">
        <f>'HOME PAGE'!H7</f>
        <v>YTD ENDING 05-19-2024</v>
      </c>
      <c r="C158" s="335"/>
      <c r="D158" s="335"/>
      <c r="E158" s="335"/>
      <c r="F158" s="335"/>
      <c r="G158" s="335"/>
      <c r="H158" s="335"/>
      <c r="I158" s="335"/>
      <c r="J158" s="335"/>
      <c r="K158" s="335"/>
      <c r="L158" s="335"/>
      <c r="M158" s="335"/>
      <c r="N158" s="335"/>
      <c r="O158" s="335"/>
      <c r="P158" s="335"/>
      <c r="Q158" s="335"/>
    </row>
    <row r="159" spans="2:17">
      <c r="D159" s="329" t="s">
        <v>76</v>
      </c>
      <c r="E159" s="330"/>
      <c r="F159" s="331"/>
      <c r="G159" s="336" t="s">
        <v>19</v>
      </c>
      <c r="H159" s="337"/>
      <c r="I159" s="329" t="s">
        <v>20</v>
      </c>
      <c r="J159" s="330"/>
      <c r="K159" s="331"/>
      <c r="L159" s="336" t="s">
        <v>21</v>
      </c>
      <c r="M159" s="330"/>
      <c r="N159" s="337"/>
      <c r="O159" s="329" t="s">
        <v>22</v>
      </c>
      <c r="P159" s="330"/>
      <c r="Q159" s="331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300" t="s">
        <v>77</v>
      </c>
      <c r="D161" s="301">
        <f>'Segment Data'!E129</f>
        <v>65296700.306689322</v>
      </c>
      <c r="E161" s="302">
        <f>'Segment Data'!F129</f>
        <v>-7419312.1765807718</v>
      </c>
      <c r="F161" s="303">
        <f>'Segment Data'!G129</f>
        <v>-0.10203133977248473</v>
      </c>
      <c r="G161" s="304">
        <f>'Segment Data'!H129</f>
        <v>99.999999999999972</v>
      </c>
      <c r="H161" s="305">
        <f>'Segment Data'!I129</f>
        <v>0</v>
      </c>
      <c r="I161" s="306">
        <f>'Segment Data'!J129</f>
        <v>0</v>
      </c>
      <c r="J161" s="307">
        <f>'Segment Data'!K129</f>
        <v>8.9742830240127045</v>
      </c>
      <c r="K161" s="303">
        <f>'Segment Data'!L129</f>
        <v>0.25071892715096133</v>
      </c>
      <c r="L161" s="308">
        <f>'Segment Data'!M129</f>
        <v>2.874042356622979E-2</v>
      </c>
      <c r="M161" s="309">
        <f>'Segment Data'!N129</f>
        <v>585991069.08636713</v>
      </c>
      <c r="N161" s="303">
        <f>'Segment Data'!O129</f>
        <v>-48351726.679638147</v>
      </c>
      <c r="O161" s="301">
        <f>'Segment Data'!P129</f>
        <v>-7.6223340128346015E-2</v>
      </c>
      <c r="P161" s="302">
        <f>'Segment Data'!Q129</f>
        <v>188535203.56040421</v>
      </c>
      <c r="Q161" s="303">
        <f>'Segment Data'!R129</f>
        <v>-17809819.282640398</v>
      </c>
    </row>
    <row r="162" spans="2:17">
      <c r="B162" s="332" t="s">
        <v>111</v>
      </c>
      <c r="C162" s="82" t="s">
        <v>111</v>
      </c>
      <c r="D162" s="121">
        <f>'Segment Data'!E132</f>
        <v>50438658.75357981</v>
      </c>
      <c r="E162" s="122">
        <f>'Segment Data'!F132</f>
        <v>-6346798.8645267636</v>
      </c>
      <c r="F162" s="123">
        <f>'Segment Data'!G132</f>
        <v>-0.1117680323580421</v>
      </c>
      <c r="G162" s="124">
        <f>'Segment Data'!H132</f>
        <v>77.245340908003897</v>
      </c>
      <c r="H162" s="125">
        <f>'Segment Data'!I132</f>
        <v>-0.8467541875176039</v>
      </c>
      <c r="I162" s="158">
        <f>'Segment Data'!J132</f>
        <v>0</v>
      </c>
      <c r="J162" s="159">
        <f>'Segment Data'!K132</f>
        <v>6.5788548401712807</v>
      </c>
      <c r="K162" s="123">
        <f>'Segment Data'!L132</f>
        <v>7.392015643930705E-2</v>
      </c>
      <c r="L162" s="126">
        <f>'Segment Data'!M132</f>
        <v>1.136370463859877E-2</v>
      </c>
      <c r="M162" s="127">
        <f>'Segment Data'!N132</f>
        <v>331828614.27273607</v>
      </c>
      <c r="N162" s="123">
        <f>'Segment Data'!O132</f>
        <v>-37557078.518877387</v>
      </c>
      <c r="O162" s="121">
        <f>'Segment Data'!P132</f>
        <v>-0.10167442662719742</v>
      </c>
      <c r="P162" s="122">
        <f>'Segment Data'!Q132</f>
        <v>88046270.444660857</v>
      </c>
      <c r="Q162" s="123">
        <f>'Segment Data'!R132</f>
        <v>-9832140.5186147392</v>
      </c>
    </row>
    <row r="163" spans="2:17">
      <c r="B163" s="334"/>
      <c r="C163" s="102" t="s">
        <v>110</v>
      </c>
      <c r="D163" s="135">
        <f>'Segment Data'!E133</f>
        <v>50099327.477007888</v>
      </c>
      <c r="E163" s="136">
        <f>'Segment Data'!F133</f>
        <v>-6174750.5856764093</v>
      </c>
      <c r="F163" s="137">
        <f>'Segment Data'!G133</f>
        <v>-0.10972637488255763</v>
      </c>
      <c r="G163" s="138">
        <f>'Segment Data'!H133</f>
        <v>76.725664913691588</v>
      </c>
      <c r="H163" s="139">
        <f>'Segment Data'!I133</f>
        <v>-0.66317440918982129</v>
      </c>
      <c r="I163" s="160">
        <f>'Segment Data'!J133</f>
        <v>0</v>
      </c>
      <c r="J163" s="161">
        <f>'Segment Data'!K133</f>
        <v>6.4899192576580722</v>
      </c>
      <c r="K163" s="137">
        <f>'Segment Data'!L133</f>
        <v>0.1047965131717028</v>
      </c>
      <c r="L163" s="140">
        <f>'Segment Data'!M133</f>
        <v>1.6412607457263972E-2</v>
      </c>
      <c r="M163" s="141">
        <f>'Segment Data'!N133</f>
        <v>325140590.1887517</v>
      </c>
      <c r="N163" s="137">
        <f>'Segment Data'!O133</f>
        <v>-34176305.574295282</v>
      </c>
      <c r="O163" s="135">
        <f>'Segment Data'!P133</f>
        <v>-9.5114663343949704E-2</v>
      </c>
      <c r="P163" s="136">
        <f>'Segment Data'!Q133</f>
        <v>85854074.19359313</v>
      </c>
      <c r="Q163" s="137">
        <f>'Segment Data'!R133</f>
        <v>-8554752.6726540178</v>
      </c>
    </row>
    <row r="164" spans="2:17" ht="15" thickBot="1">
      <c r="B164" s="333"/>
      <c r="C164" s="98" t="s">
        <v>109</v>
      </c>
      <c r="D164" s="142">
        <f>'Segment Data'!E134</f>
        <v>339331.27657190885</v>
      </c>
      <c r="E164" s="143">
        <f>'Segment Data'!F134</f>
        <v>-172048.27885037602</v>
      </c>
      <c r="F164" s="144">
        <f>'Segment Data'!G134</f>
        <v>-0.33643949396510919</v>
      </c>
      <c r="G164" s="145">
        <f>'Segment Data'!H134</f>
        <v>0.5196759943122975</v>
      </c>
      <c r="H164" s="146">
        <f>'Segment Data'!I134</f>
        <v>-0.18357977832779171</v>
      </c>
      <c r="I164" s="162">
        <f>'Segment Data'!J134</f>
        <v>0</v>
      </c>
      <c r="J164" s="163">
        <f>'Segment Data'!K134</f>
        <v>19.709424228589111</v>
      </c>
      <c r="K164" s="144">
        <f>'Segment Data'!L134</f>
        <v>1.9945206980743535E-2</v>
      </c>
      <c r="L164" s="147">
        <f>'Segment Data'!M134</f>
        <v>1.0129880510730892E-3</v>
      </c>
      <c r="M164" s="148">
        <f>'Segment Data'!N134</f>
        <v>6688024.0839844532</v>
      </c>
      <c r="N164" s="144">
        <f>'Segment Data'!O134</f>
        <v>-3380772.9445820376</v>
      </c>
      <c r="O164" s="142">
        <f>'Segment Data'!P134</f>
        <v>-0.33576731510133173</v>
      </c>
      <c r="P164" s="143">
        <f>'Segment Data'!Q134</f>
        <v>2192196.2510677148</v>
      </c>
      <c r="Q164" s="144">
        <f>'Segment Data'!R134</f>
        <v>-1277387.8459607409</v>
      </c>
    </row>
    <row r="165" spans="2:17">
      <c r="B165" s="332" t="s">
        <v>108</v>
      </c>
      <c r="C165" s="82" t="s">
        <v>185</v>
      </c>
      <c r="D165" s="121">
        <f>Fat!E115</f>
        <v>966907.08028324391</v>
      </c>
      <c r="E165" s="122">
        <f>Fat!F115</f>
        <v>-258179.95570896962</v>
      </c>
      <c r="F165" s="123">
        <f>Fat!G115</f>
        <v>-0.21074417418829872</v>
      </c>
      <c r="G165" s="124">
        <f>Fat!H115</f>
        <v>1.4807901099777152</v>
      </c>
      <c r="H165" s="125">
        <f>Fat!I115</f>
        <v>-0.20396541243775212</v>
      </c>
      <c r="I165" s="213">
        <f>Fat!J115</f>
        <v>5.7211198664891239</v>
      </c>
      <c r="J165" s="159">
        <f>Fat!K115</f>
        <v>0.21466474458860496</v>
      </c>
      <c r="K165" s="123">
        <f>Fat!L115</f>
        <v>3.8984199423478597E-2</v>
      </c>
      <c r="L165" s="126">
        <f>Fat!M115</f>
        <v>5531791.3060574606</v>
      </c>
      <c r="M165" s="127">
        <f>Fat!N115</f>
        <v>-1214095.4780557891</v>
      </c>
      <c r="N165" s="123">
        <f>Fat!O115</f>
        <v>-0.17997566767871315</v>
      </c>
      <c r="O165" s="121">
        <f>Fat!P115</f>
        <v>1745222.2953691669</v>
      </c>
      <c r="P165" s="122">
        <f>Fat!Q115</f>
        <v>-319187.51125577767</v>
      </c>
      <c r="Q165" s="123">
        <f>Fat!R115</f>
        <v>-0.15461441339382606</v>
      </c>
    </row>
    <row r="166" spans="2:17">
      <c r="B166" s="334"/>
      <c r="C166" s="83" t="s">
        <v>186</v>
      </c>
      <c r="D166" s="105">
        <f>Fat!E116</f>
        <v>7398662.8967307936</v>
      </c>
      <c r="E166" s="106">
        <f>Fat!F116</f>
        <v>-1395656.3150761575</v>
      </c>
      <c r="F166" s="107">
        <f>Fat!G116</f>
        <v>-0.15869975622472257</v>
      </c>
      <c r="G166" s="108">
        <f>Fat!H116</f>
        <v>11.330837334781583</v>
      </c>
      <c r="H166" s="109">
        <f>Fat!I116</f>
        <v>-0.76322408508831963</v>
      </c>
      <c r="I166" s="215">
        <f>Fat!J116</f>
        <v>14.839536595724578</v>
      </c>
      <c r="J166" s="165">
        <f>Fat!K116</f>
        <v>0.76176433946572963</v>
      </c>
      <c r="K166" s="107">
        <f>Fat!L116</f>
        <v>5.4111142416518085E-2</v>
      </c>
      <c r="L166" s="110">
        <f>Fat!M116</f>
        <v>109792728.81546623</v>
      </c>
      <c r="M166" s="111">
        <f>Fat!N116</f>
        <v>-14011694.197193861</v>
      </c>
      <c r="N166" s="107">
        <f>Fat!O116</f>
        <v>-0.11317603891874721</v>
      </c>
      <c r="O166" s="105">
        <f>Fat!P116</f>
        <v>40404280.772545986</v>
      </c>
      <c r="P166" s="106">
        <f>Fat!Q116</f>
        <v>-6483232.3907643855</v>
      </c>
      <c r="Q166" s="107">
        <f>Fat!R116</f>
        <v>-0.13827204629478057</v>
      </c>
    </row>
    <row r="167" spans="2:17">
      <c r="B167" s="334"/>
      <c r="C167" s="83" t="s">
        <v>187</v>
      </c>
      <c r="D167" s="105">
        <f>Fat!E117</f>
        <v>18014230.702057444</v>
      </c>
      <c r="E167" s="106">
        <f>Fat!F117</f>
        <v>-2935949.4542240277</v>
      </c>
      <c r="F167" s="107">
        <f>Fat!G117</f>
        <v>-0.14013958029586418</v>
      </c>
      <c r="G167" s="108">
        <f>Fat!H117</f>
        <v>27.588271103206075</v>
      </c>
      <c r="H167" s="109">
        <f>Fat!I117</f>
        <v>-1.2226873649875962</v>
      </c>
      <c r="I167" s="215">
        <f>Fat!J117</f>
        <v>6.7174637734633942</v>
      </c>
      <c r="J167" s="165">
        <f>Fat!K117</f>
        <v>9.7195410179364394E-2</v>
      </c>
      <c r="K167" s="107">
        <f>Fat!L117</f>
        <v>1.468149096770904E-2</v>
      </c>
      <c r="L167" s="110">
        <f>Fat!M117</f>
        <v>121009942.14788292</v>
      </c>
      <c r="M167" s="111">
        <f>Fat!N117</f>
        <v>-17685872.745848164</v>
      </c>
      <c r="N167" s="107">
        <f>Fat!O117</f>
        <v>-0.12751554731048736</v>
      </c>
      <c r="O167" s="105">
        <f>Fat!P117</f>
        <v>34123558.085616909</v>
      </c>
      <c r="P167" s="106">
        <f>Fat!Q117</f>
        <v>-4456926.2591518387</v>
      </c>
      <c r="Q167" s="107">
        <f>Fat!R117</f>
        <v>-0.1155228176847958</v>
      </c>
    </row>
    <row r="168" spans="2:17" ht="15" thickBot="1">
      <c r="B168" s="333"/>
      <c r="C168" s="84" t="s">
        <v>188</v>
      </c>
      <c r="D168" s="128">
        <f>Fat!E118</f>
        <v>38916899.627616741</v>
      </c>
      <c r="E168" s="129">
        <f>Fat!F118</f>
        <v>-2829526.4515727386</v>
      </c>
      <c r="F168" s="130">
        <f>Fat!G118</f>
        <v>-6.7778890729600749E-2</v>
      </c>
      <c r="G168" s="131">
        <f>Fat!H118</f>
        <v>59.600101452032938</v>
      </c>
      <c r="H168" s="132">
        <f>Fat!I118</f>
        <v>2.1898768625119445</v>
      </c>
      <c r="I168" s="214">
        <f>Fat!J118</f>
        <v>8.9846984256894</v>
      </c>
      <c r="J168" s="166">
        <f>Fat!K118</f>
        <v>0.23911933389018536</v>
      </c>
      <c r="K168" s="130">
        <f>Fat!L118</f>
        <v>2.7341738194833671E-2</v>
      </c>
      <c r="L168" s="133">
        <f>Fat!M118</f>
        <v>349656606.81696051</v>
      </c>
      <c r="M168" s="134">
        <f>Fat!N118</f>
        <v>-15440064.258540452</v>
      </c>
      <c r="N168" s="130">
        <f>Fat!O118</f>
        <v>-4.2290345220232069E-2</v>
      </c>
      <c r="O168" s="128">
        <f>Fat!P118</f>
        <v>112262142.40687217</v>
      </c>
      <c r="P168" s="129">
        <f>Fat!Q118</f>
        <v>-6550473.121468246</v>
      </c>
      <c r="Q168" s="130">
        <f>Fat!R118</f>
        <v>-5.5132808013184084E-2</v>
      </c>
    </row>
    <row r="169" spans="2:17" ht="15" customHeight="1">
      <c r="B169" s="342" t="s">
        <v>107</v>
      </c>
      <c r="C169" s="82" t="s">
        <v>201</v>
      </c>
      <c r="D169" s="121">
        <f>Fat!E119</f>
        <v>908995.16342093924</v>
      </c>
      <c r="E169" s="122">
        <f>Fat!F119</f>
        <v>-256059.83782642602</v>
      </c>
      <c r="F169" s="123">
        <f>Fat!G119</f>
        <v>-0.21978347593227424</v>
      </c>
      <c r="G169" s="124">
        <f>Fat!H119</f>
        <v>1.3920996913343526</v>
      </c>
      <c r="H169" s="125">
        <f>Fat!I119</f>
        <v>-0.21009900116877622</v>
      </c>
      <c r="I169" s="213">
        <f>Fat!J119</f>
        <v>5.4220693804477618</v>
      </c>
      <c r="J169" s="159">
        <f>Fat!K119</f>
        <v>0.17094952907451422</v>
      </c>
      <c r="K169" s="123">
        <f>Fat!L119</f>
        <v>3.2554870944301206E-2</v>
      </c>
      <c r="L169" s="126">
        <f>Fat!M119</f>
        <v>4928634.8425597837</v>
      </c>
      <c r="M169" s="127">
        <f>Fat!N119</f>
        <v>-1189208.6024319399</v>
      </c>
      <c r="N169" s="123">
        <f>Fat!O119</f>
        <v>-0.1943836276826382</v>
      </c>
      <c r="O169" s="121">
        <f>Fat!P119</f>
        <v>1414999.4964950271</v>
      </c>
      <c r="P169" s="122">
        <f>Fat!Q119</f>
        <v>-315399.61794251739</v>
      </c>
      <c r="Q169" s="123">
        <f>Fat!R119</f>
        <v>-0.18226986786515784</v>
      </c>
    </row>
    <row r="170" spans="2:17">
      <c r="B170" s="343"/>
      <c r="C170" s="83" t="s">
        <v>202</v>
      </c>
      <c r="D170" s="105">
        <f>Fat!E120</f>
        <v>2726478.0986769572</v>
      </c>
      <c r="E170" s="106">
        <f>Fat!F120</f>
        <v>-779164.79078899184</v>
      </c>
      <c r="F170" s="107">
        <f>Fat!G120</f>
        <v>-0.22226017177342616</v>
      </c>
      <c r="G170" s="108">
        <f>Fat!H120</f>
        <v>4.1755220185263218</v>
      </c>
      <c r="H170" s="109">
        <f>Fat!I120</f>
        <v>-0.64548338282526974</v>
      </c>
      <c r="I170" s="215">
        <f>Fat!J120</f>
        <v>5.347448108897269</v>
      </c>
      <c r="J170" s="165">
        <f>Fat!K120</f>
        <v>-0.37677718570183316</v>
      </c>
      <c r="K170" s="107">
        <f>Fat!L120</f>
        <v>-6.5821515805348965E-2</v>
      </c>
      <c r="L170" s="110">
        <f>Fat!M120</f>
        <v>14579700.152719917</v>
      </c>
      <c r="M170" s="111">
        <f>Fat!N120</f>
        <v>-5487389.5489925537</v>
      </c>
      <c r="N170" s="107">
        <f>Fat!O120</f>
        <v>-0.27345218616949096</v>
      </c>
      <c r="O170" s="105">
        <f>Fat!P120</f>
        <v>3782744.4497089032</v>
      </c>
      <c r="P170" s="106">
        <f>Fat!Q120</f>
        <v>-1587037.5929702297</v>
      </c>
      <c r="Q170" s="107">
        <f>Fat!R120</f>
        <v>-0.29554972256907708</v>
      </c>
    </row>
    <row r="171" spans="2:17">
      <c r="B171" s="343"/>
      <c r="C171" s="83" t="s">
        <v>203</v>
      </c>
      <c r="D171" s="105">
        <f>Fat!E121</f>
        <v>17208934.404675439</v>
      </c>
      <c r="E171" s="106">
        <f>Fat!F121</f>
        <v>-2853348.0310195312</v>
      </c>
      <c r="F171" s="107">
        <f>Fat!G121</f>
        <v>-0.14222449714608904</v>
      </c>
      <c r="G171" s="108">
        <f>Fat!H121</f>
        <v>26.354983213313261</v>
      </c>
      <c r="H171" s="109">
        <f>Fat!I121</f>
        <v>-1.2349268361558821</v>
      </c>
      <c r="I171" s="215">
        <f>Fat!J121</f>
        <v>6.4155935619490672</v>
      </c>
      <c r="J171" s="165">
        <f>Fat!K121</f>
        <v>0.1031736161729242</v>
      </c>
      <c r="K171" s="107">
        <f>Fat!L121</f>
        <v>1.6344542514469623E-2</v>
      </c>
      <c r="L171" s="110">
        <f>Fat!M121</f>
        <v>110405528.77463955</v>
      </c>
      <c r="M171" s="111">
        <f>Fat!N121</f>
        <v>-16236023.030235767</v>
      </c>
      <c r="N171" s="107">
        <f>Fat!O121</f>
        <v>-0.12820454897182276</v>
      </c>
      <c r="O171" s="105">
        <f>Fat!P121</f>
        <v>29577866.326081701</v>
      </c>
      <c r="P171" s="106">
        <f>Fat!Q121</f>
        <v>-3890772.1279194169</v>
      </c>
      <c r="Q171" s="107">
        <f>Fat!R121</f>
        <v>-0.11625128202531591</v>
      </c>
    </row>
    <row r="172" spans="2:17" ht="15" thickBot="1">
      <c r="B172" s="344"/>
      <c r="C172" s="84" t="s">
        <v>204</v>
      </c>
      <c r="D172" s="128">
        <f>Fat!E122</f>
        <v>29594251.086806443</v>
      </c>
      <c r="E172" s="129">
        <f>Fat!F122</f>
        <v>-2458226.2048918679</v>
      </c>
      <c r="F172" s="130">
        <f>Fat!G122</f>
        <v>-7.6693797565798638E-2</v>
      </c>
      <c r="G172" s="131">
        <f>Fat!H122</f>
        <v>45.322735984829933</v>
      </c>
      <c r="H172" s="132">
        <f>Fat!I122</f>
        <v>1.2437550326322508</v>
      </c>
      <c r="I172" s="214">
        <f>Fat!J122</f>
        <v>6.8227693922903008</v>
      </c>
      <c r="J172" s="166">
        <f>Fat!K122</f>
        <v>6.6374063804309991E-2</v>
      </c>
      <c r="K172" s="130">
        <f>Fat!L122</f>
        <v>9.8238869363470836E-3</v>
      </c>
      <c r="L172" s="133">
        <f>Fat!M122</f>
        <v>201914750.50281698</v>
      </c>
      <c r="M172" s="134">
        <f>Fat!N122</f>
        <v>-14644457.337216794</v>
      </c>
      <c r="N172" s="130">
        <f>Fat!O122</f>
        <v>-6.7623341825457012E-2</v>
      </c>
      <c r="O172" s="128">
        <f>Fat!P122</f>
        <v>53270660.172375225</v>
      </c>
      <c r="P172" s="129">
        <f>Fat!Q122</f>
        <v>-4038931.1797825918</v>
      </c>
      <c r="Q172" s="130">
        <f>Fat!R122</f>
        <v>-7.0475658340748551E-2</v>
      </c>
    </row>
    <row r="173" spans="2:17" ht="15" thickBot="1">
      <c r="B173" s="332" t="s">
        <v>106</v>
      </c>
      <c r="C173" s="149" t="s">
        <v>106</v>
      </c>
      <c r="D173" s="114">
        <f>'Segment Data'!E135</f>
        <v>14666642.075151673</v>
      </c>
      <c r="E173" s="115">
        <f>'Segment Data'!F135</f>
        <v>-1100695.7057654206</v>
      </c>
      <c r="F173" s="116">
        <f>'Segment Data'!G135</f>
        <v>-6.9808595532060688E-2</v>
      </c>
      <c r="G173" s="117">
        <f>'Segment Data'!H135</f>
        <v>22.461536350634159</v>
      </c>
      <c r="H173" s="118">
        <f>'Segment Data'!I135</f>
        <v>0.7780896894951006</v>
      </c>
      <c r="I173" s="167">
        <f>'Segment Data'!J135</f>
        <v>0</v>
      </c>
      <c r="J173" s="168">
        <f>'Segment Data'!K135</f>
        <v>17.082736691229115</v>
      </c>
      <c r="K173" s="116">
        <f>'Segment Data'!L135</f>
        <v>0.46867755603278738</v>
      </c>
      <c r="L173" s="119">
        <f>'Segment Data'!M135</f>
        <v>2.820969590988813E-2</v>
      </c>
      <c r="M173" s="120">
        <f>'Segment Data'!N135</f>
        <v>250546384.71431819</v>
      </c>
      <c r="N173" s="116">
        <f>'Segment Data'!O135</f>
        <v>-11413097.582453638</v>
      </c>
      <c r="O173" s="114">
        <f>'Segment Data'!P135</f>
        <v>-4.3568178874028425E-2</v>
      </c>
      <c r="P173" s="115">
        <f>'Segment Data'!Q135</f>
        <v>99691850.319351345</v>
      </c>
      <c r="Q173" s="116">
        <f>'Segment Data'!R135</f>
        <v>-8128690.1381938159</v>
      </c>
    </row>
    <row r="174" spans="2:17">
      <c r="B174" s="334"/>
      <c r="C174" s="99" t="s">
        <v>120</v>
      </c>
      <c r="D174" s="150">
        <f>'Segment Data'!E136</f>
        <v>10230522.239705522</v>
      </c>
      <c r="E174" s="151">
        <f>'Segment Data'!F136</f>
        <v>-733595.63423829153</v>
      </c>
      <c r="F174" s="152">
        <f>'Segment Data'!G136</f>
        <v>-6.6908769375936664E-2</v>
      </c>
      <c r="G174" s="153">
        <f>'Segment Data'!H136</f>
        <v>15.667747668188762</v>
      </c>
      <c r="H174" s="154">
        <f>'Segment Data'!I136</f>
        <v>0.58975109010859583</v>
      </c>
      <c r="I174" s="169">
        <f>'Segment Data'!J136</f>
        <v>0</v>
      </c>
      <c r="J174" s="170">
        <f>'Segment Data'!K136</f>
        <v>13.648011437996585</v>
      </c>
      <c r="K174" s="152">
        <f>'Segment Data'!L136</f>
        <v>0.15227930227113262</v>
      </c>
      <c r="L174" s="155">
        <f>'Segment Data'!M136</f>
        <v>1.1283515465457701E-2</v>
      </c>
      <c r="M174" s="156">
        <f>'Segment Data'!N136</f>
        <v>139626284.54417941</v>
      </c>
      <c r="N174" s="152">
        <f>'Segment Data'!O136</f>
        <v>-8342513.3870859444</v>
      </c>
      <c r="O174" s="150">
        <f>'Segment Data'!P136</f>
        <v>-5.638022004450708E-2</v>
      </c>
      <c r="P174" s="151">
        <f>'Segment Data'!Q136</f>
        <v>59404779.186841384</v>
      </c>
      <c r="Q174" s="152">
        <f>'Segment Data'!R136</f>
        <v>-4660559.2121888474</v>
      </c>
    </row>
    <row r="175" spans="2:17" ht="15" thickBot="1">
      <c r="B175" s="334"/>
      <c r="C175" s="98" t="s">
        <v>121</v>
      </c>
      <c r="D175" s="142">
        <f>'Segment Data'!E137</f>
        <v>4436119.8354462758</v>
      </c>
      <c r="E175" s="143">
        <f>'Segment Data'!F137</f>
        <v>-367100.07152704243</v>
      </c>
      <c r="F175" s="144">
        <f>'Segment Data'!G137</f>
        <v>-7.6427912657941452E-2</v>
      </c>
      <c r="G175" s="145">
        <f>'Segment Data'!H137</f>
        <v>6.7937886824455909</v>
      </c>
      <c r="H175" s="146">
        <f>'Segment Data'!I137</f>
        <v>0.1883385993866451</v>
      </c>
      <c r="I175" s="162">
        <f>'Segment Data'!J137</f>
        <v>0</v>
      </c>
      <c r="J175" s="163">
        <f>'Segment Data'!K137</f>
        <v>25.003855685738078</v>
      </c>
      <c r="K175" s="144">
        <f>'Segment Data'!L137</f>
        <v>1.2717162931579722</v>
      </c>
      <c r="L175" s="147">
        <f>'Segment Data'!M137</f>
        <v>5.3586247414153333E-2</v>
      </c>
      <c r="M175" s="148">
        <f>'Segment Data'!N137</f>
        <v>110920100.17013882</v>
      </c>
      <c r="N175" s="144">
        <f>'Segment Data'!O137</f>
        <v>-3070584.1953676194</v>
      </c>
      <c r="O175" s="142">
        <f>'Segment Data'!P137</f>
        <v>-2.6937150280823979E-2</v>
      </c>
      <c r="P175" s="143">
        <f>'Segment Data'!Q137</f>
        <v>40287071.132509962</v>
      </c>
      <c r="Q175" s="144">
        <f>'Segment Data'!R137</f>
        <v>-3468130.9260049984</v>
      </c>
    </row>
    <row r="176" spans="2:17">
      <c r="B176" s="334"/>
      <c r="C176" s="82" t="s">
        <v>105</v>
      </c>
      <c r="D176" s="121">
        <f>Flavor!D135</f>
        <v>4263.3038062854757</v>
      </c>
      <c r="E176" s="122">
        <f>Flavor!E135</f>
        <v>-261.46120556477581</v>
      </c>
      <c r="F176" s="123">
        <f>Flavor!F135</f>
        <v>-5.7784482703524966E-2</v>
      </c>
      <c r="G176" s="124">
        <f>Flavor!G135</f>
        <v>6.5291259531666127E-3</v>
      </c>
      <c r="H176" s="125">
        <f>Flavor!H135</f>
        <v>3.0661064006240121E-4</v>
      </c>
      <c r="I176" s="213">
        <f>Flavor!I135</f>
        <v>34.356630966483543</v>
      </c>
      <c r="J176" s="159">
        <f>Flavor!J135</f>
        <v>1.4997469771463869</v>
      </c>
      <c r="K176" s="123">
        <f>Flavor!K135</f>
        <v>4.5644832834211869E-2</v>
      </c>
      <c r="L176" s="126">
        <f>Flavor!L135</f>
        <v>146472.75557055473</v>
      </c>
      <c r="M176" s="127">
        <f>Flavor!M135</f>
        <v>-2196.9235028207477</v>
      </c>
      <c r="N176" s="123">
        <f>Flavor!N135</f>
        <v>-1.4777212922726917E-2</v>
      </c>
      <c r="O176" s="121">
        <f>Flavor!O135</f>
        <v>45123.791783809662</v>
      </c>
      <c r="P176" s="122">
        <f>Flavor!P135</f>
        <v>-1684.856742143631</v>
      </c>
      <c r="Q176" s="123">
        <f>Flavor!Q135</f>
        <v>-3.5994560731858208E-2</v>
      </c>
    </row>
    <row r="177" spans="2:17">
      <c r="B177" s="334"/>
      <c r="C177" s="83" t="s">
        <v>104</v>
      </c>
      <c r="D177" s="105">
        <f>Flavor!D136</f>
        <v>12187876.008688042</v>
      </c>
      <c r="E177" s="106">
        <f>Flavor!E136</f>
        <v>-794433.9787629135</v>
      </c>
      <c r="F177" s="107">
        <f>Flavor!F136</f>
        <v>-6.1193576453715433E-2</v>
      </c>
      <c r="G177" s="108">
        <f>Flavor!G136</f>
        <v>18.665378114733702</v>
      </c>
      <c r="H177" s="109">
        <f>Flavor!H136</f>
        <v>0.81193766317178628</v>
      </c>
      <c r="I177" s="215">
        <f>Flavor!I136</f>
        <v>15.834381263108183</v>
      </c>
      <c r="J177" s="165">
        <f>Flavor!J136</f>
        <v>0.34175607070417691</v>
      </c>
      <c r="K177" s="107">
        <f>Flavor!K136</f>
        <v>2.2059274426372816E-2</v>
      </c>
      <c r="L177" s="110">
        <f>Flavor!L136</f>
        <v>192987475.50905567</v>
      </c>
      <c r="M177" s="111">
        <f>Flavor!M136</f>
        <v>-8142587.2581251264</v>
      </c>
      <c r="N177" s="107">
        <f>Flavor!N136</f>
        <v>-4.0484187923466329E-2</v>
      </c>
      <c r="O177" s="105">
        <f>Flavor!O136</f>
        <v>77812169.251449823</v>
      </c>
      <c r="P177" s="106">
        <f>Flavor!P136</f>
        <v>-5713278.5842412859</v>
      </c>
      <c r="Q177" s="107">
        <f>Flavor!Q136</f>
        <v>-6.8401651619758877E-2</v>
      </c>
    </row>
    <row r="178" spans="2:17">
      <c r="B178" s="334"/>
      <c r="C178" s="83" t="s">
        <v>103</v>
      </c>
      <c r="D178" s="105">
        <f>Flavor!D137</f>
        <v>60537.365461519636</v>
      </c>
      <c r="E178" s="106">
        <f>Flavor!E137</f>
        <v>-7873.0116037314801</v>
      </c>
      <c r="F178" s="107">
        <f>Flavor!F137</f>
        <v>-0.11508504910332612</v>
      </c>
      <c r="G178" s="108">
        <f>Flavor!G137</f>
        <v>9.2711216917829284E-2</v>
      </c>
      <c r="H178" s="109">
        <f>Flavor!H137</f>
        <v>-1.3676176180859173E-3</v>
      </c>
      <c r="I178" s="215">
        <f>Flavor!I137</f>
        <v>18.848858205069227</v>
      </c>
      <c r="J178" s="165">
        <f>Flavor!J137</f>
        <v>0.50303176938040295</v>
      </c>
      <c r="K178" s="107">
        <f>Flavor!K137</f>
        <v>2.7419411774322489E-2</v>
      </c>
      <c r="L178" s="110">
        <f>Flavor!L137</f>
        <v>1141060.2176926387</v>
      </c>
      <c r="M178" s="111">
        <f>Flavor!M137</f>
        <v>-113984.68634648551</v>
      </c>
      <c r="N178" s="107">
        <f>Flavor!N137</f>
        <v>-9.0821201679435845E-2</v>
      </c>
      <c r="O178" s="105">
        <f>Flavor!O137</f>
        <v>429365.4872802496</v>
      </c>
      <c r="P178" s="106">
        <f>Flavor!P137</f>
        <v>-57727.060027939966</v>
      </c>
      <c r="Q178" s="107">
        <f>Flavor!Q137</f>
        <v>-0.11851353576842007</v>
      </c>
    </row>
    <row r="179" spans="2:17">
      <c r="B179" s="334"/>
      <c r="C179" s="83" t="s">
        <v>102</v>
      </c>
      <c r="D179" s="105">
        <f>Flavor!D138</f>
        <v>6.9432912468910217</v>
      </c>
      <c r="E179" s="106">
        <f>Flavor!E138</f>
        <v>-48.02186444401741</v>
      </c>
      <c r="F179" s="107">
        <f>Flavor!F138</f>
        <v>-0.8736783120212378</v>
      </c>
      <c r="G179" s="108">
        <f>Flavor!G138</f>
        <v>1.0633448879161381E-5</v>
      </c>
      <c r="H179" s="109">
        <f>Flavor!H138</f>
        <v>-6.4955343484218503E-5</v>
      </c>
      <c r="I179" s="215">
        <f>Flavor!I138</f>
        <v>17.630882281111681</v>
      </c>
      <c r="J179" s="165">
        <f>Flavor!J138</f>
        <v>3.1561677311842971</v>
      </c>
      <c r="K179" s="107">
        <f>Flavor!K138</f>
        <v>0.21804697566213013</v>
      </c>
      <c r="L179" s="110">
        <f>Flavor!L138</f>
        <v>122.41635061740875</v>
      </c>
      <c r="M179" s="111">
        <f>Flavor!M138</f>
        <v>-673.18858820080754</v>
      </c>
      <c r="N179" s="107">
        <f>Flavor!N138</f>
        <v>-0.84613424999693343</v>
      </c>
      <c r="O179" s="105">
        <f>Flavor!O138</f>
        <v>24.871293067932129</v>
      </c>
      <c r="P179" s="106">
        <f>Flavor!P138</f>
        <v>-194.9893296957016</v>
      </c>
      <c r="Q179" s="107">
        <f>Flavor!Q138</f>
        <v>-0.88687700073209297</v>
      </c>
    </row>
    <row r="180" spans="2:17">
      <c r="B180" s="334"/>
      <c r="C180" s="83" t="s">
        <v>63</v>
      </c>
      <c r="D180" s="105">
        <f>Flavor!D139</f>
        <v>2068854.8172176604</v>
      </c>
      <c r="E180" s="106">
        <f>Flavor!E139</f>
        <v>-174279.1514471469</v>
      </c>
      <c r="F180" s="107">
        <f>Flavor!F139</f>
        <v>-7.7694490780184658E-2</v>
      </c>
      <c r="G180" s="108">
        <f>Flavor!G139</f>
        <v>3.1683910634083241</v>
      </c>
      <c r="H180" s="109">
        <f>Flavor!H139</f>
        <v>8.3604244025331287E-2</v>
      </c>
      <c r="I180" s="215">
        <f>Flavor!I139</f>
        <v>23.789924509567506</v>
      </c>
      <c r="J180" s="165">
        <f>Flavor!J139</f>
        <v>1.5979979675921854</v>
      </c>
      <c r="K180" s="107">
        <f>Flavor!K139</f>
        <v>7.2008077557828218E-2</v>
      </c>
      <c r="L180" s="110">
        <f>Flavor!L139</f>
        <v>49217899.922863223</v>
      </c>
      <c r="M180" s="111">
        <f>Flavor!M139</f>
        <v>-561564.33355575055</v>
      </c>
      <c r="N180" s="107">
        <f>Flavor!N139</f>
        <v>-1.1281044140271916E-2</v>
      </c>
      <c r="O180" s="105">
        <f>Flavor!O139</f>
        <v>18626693.852820896</v>
      </c>
      <c r="P180" s="106">
        <f>Flavor!P139</f>
        <v>-1375753.7557519861</v>
      </c>
      <c r="Q180" s="107">
        <f>Flavor!Q139</f>
        <v>-6.877927055098744E-2</v>
      </c>
    </row>
    <row r="181" spans="2:17">
      <c r="B181" s="334"/>
      <c r="C181" s="83" t="s">
        <v>64</v>
      </c>
      <c r="D181" s="105">
        <f>Flavor!D140</f>
        <v>192772.3627026231</v>
      </c>
      <c r="E181" s="106">
        <f>Flavor!E140</f>
        <v>-14000.40046264368</v>
      </c>
      <c r="F181" s="107">
        <f>Flavor!F140</f>
        <v>-6.7709113368348298E-2</v>
      </c>
      <c r="G181" s="108">
        <f>Flavor!G140</f>
        <v>0.29522527447359315</v>
      </c>
      <c r="H181" s="109">
        <f>Flavor!H140</f>
        <v>1.0868698660474463E-2</v>
      </c>
      <c r="I181" s="215">
        <f>Flavor!I140</f>
        <v>25.129889878562938</v>
      </c>
      <c r="J181" s="165">
        <f>Flavor!J140</f>
        <v>-0.38625928480663418</v>
      </c>
      <c r="K181" s="107">
        <f>Flavor!K140</f>
        <v>-1.5137836134033094E-2</v>
      </c>
      <c r="L181" s="110">
        <f>Flavor!L140</f>
        <v>4844348.2463473119</v>
      </c>
      <c r="M181" s="111">
        <f>Flavor!M140</f>
        <v>-431696.4214997245</v>
      </c>
      <c r="N181" s="107">
        <f>Flavor!N140</f>
        <v>-8.1821980039430614E-2</v>
      </c>
      <c r="O181" s="105">
        <f>Flavor!O140</f>
        <v>1761589.2445540377</v>
      </c>
      <c r="P181" s="106">
        <f>Flavor!P140</f>
        <v>-194466.7012365188</v>
      </c>
      <c r="Q181" s="107">
        <f>Flavor!Q140</f>
        <v>-9.9417760343211162E-2</v>
      </c>
    </row>
    <row r="182" spans="2:17">
      <c r="B182" s="334"/>
      <c r="C182" s="83" t="s">
        <v>196</v>
      </c>
      <c r="D182" s="105">
        <f>Flavor!D141</f>
        <v>150039.0516532558</v>
      </c>
      <c r="E182" s="106">
        <f>Flavor!E141</f>
        <v>-151116.01410287767</v>
      </c>
      <c r="F182" s="107">
        <f>Flavor!F141</f>
        <v>-0.5017880530199913</v>
      </c>
      <c r="G182" s="108">
        <f>Flavor!G141</f>
        <v>0.22978044977547671</v>
      </c>
      <c r="H182" s="109">
        <f>Flavor!H141</f>
        <v>-0.18437188816442443</v>
      </c>
      <c r="I182" s="215">
        <f>Flavor!I141</f>
        <v>19.425522840779944</v>
      </c>
      <c r="J182" s="165">
        <f>Flavor!J141</f>
        <v>-2.4444095155318557</v>
      </c>
      <c r="K182" s="107">
        <f>Flavor!K141</f>
        <v>-0.11177032812478653</v>
      </c>
      <c r="L182" s="110">
        <f>Flavor!L141</f>
        <v>2914587.0248992825</v>
      </c>
      <c r="M182" s="111">
        <f>Flavor!M141</f>
        <v>-3671653.8919479884</v>
      </c>
      <c r="N182" s="107">
        <f>Flavor!N141</f>
        <v>-0.55747336580963558</v>
      </c>
      <c r="O182" s="105">
        <f>Flavor!O141</f>
        <v>1264158.1655137576</v>
      </c>
      <c r="P182" s="106">
        <f>Flavor!P141</f>
        <v>-1380107.7710060137</v>
      </c>
      <c r="Q182" s="107">
        <f>Flavor!Q141</f>
        <v>-0.52192472472055174</v>
      </c>
    </row>
    <row r="183" spans="2:17" ht="15" thickBot="1">
      <c r="B183" s="334"/>
      <c r="C183" s="83" t="s">
        <v>197</v>
      </c>
      <c r="D183" s="105">
        <f>Flavor!D142</f>
        <v>1182.5241296309705</v>
      </c>
      <c r="E183" s="106">
        <f>Flavor!E142</f>
        <v>-1703.2810113833193</v>
      </c>
      <c r="F183" s="107">
        <f>Flavor!F142</f>
        <v>-0.59022731201617373</v>
      </c>
      <c r="G183" s="108">
        <f>Flavor!G142</f>
        <v>1.8110013585323954E-3</v>
      </c>
      <c r="H183" s="109">
        <f>Flavor!H142</f>
        <v>-2.1575951616332727E-3</v>
      </c>
      <c r="I183" s="215">
        <f>Flavor!I142</f>
        <v>29.380194737469679</v>
      </c>
      <c r="J183" s="165">
        <f>Flavor!J142</f>
        <v>10.325881089096658</v>
      </c>
      <c r="K183" s="107">
        <f>Flavor!K142</f>
        <v>0.54191829103108879</v>
      </c>
      <c r="L183" s="110">
        <f>Flavor!L142</f>
        <v>34742.789210314753</v>
      </c>
      <c r="M183" s="111">
        <f>Flavor!M142</f>
        <v>-20244.247074658866</v>
      </c>
      <c r="N183" s="107">
        <f>Flavor!N142</f>
        <v>-0.368163997232763</v>
      </c>
      <c r="O183" s="105">
        <f>Flavor!O142</f>
        <v>10895.188673257828</v>
      </c>
      <c r="P183" s="106">
        <f>Flavor!P142</f>
        <v>-8811.8936799764633</v>
      </c>
      <c r="Q183" s="107">
        <f>Flavor!Q142</f>
        <v>-0.44714349501514472</v>
      </c>
    </row>
    <row r="184" spans="2:17">
      <c r="B184" s="332" t="s">
        <v>101</v>
      </c>
      <c r="C184" s="101" t="s">
        <v>13</v>
      </c>
      <c r="D184" s="150">
        <f>'Branded vs. Private Label'!D31</f>
        <v>51405974.9965344</v>
      </c>
      <c r="E184" s="151">
        <f>'Branded vs. Private Label'!E31</f>
        <v>-6508348.4626028985</v>
      </c>
      <c r="F184" s="152">
        <f>'Branded vs. Private Label'!F31</f>
        <v>-0.11237890859926913</v>
      </c>
      <c r="G184" s="153">
        <f>'Branded vs. Private Label'!G31</f>
        <v>78.726757638728813</v>
      </c>
      <c r="H184" s="154">
        <f>'Branded vs. Private Label'!H31</f>
        <v>-0.91776834853121159</v>
      </c>
      <c r="I184" s="216">
        <f>'Branded vs. Private Label'!I31</f>
        <v>9.8063950208769324</v>
      </c>
      <c r="J184" s="170">
        <f>'Branded vs. Private Label'!J31</f>
        <v>0.33604438106631385</v>
      </c>
      <c r="K184" s="152">
        <f>'Branded vs. Private Label'!K31</f>
        <v>3.5483837277754039E-2</v>
      </c>
      <c r="L184" s="155">
        <f>'Branded vs. Private Label'!L31</f>
        <v>504107297.24933898</v>
      </c>
      <c r="M184" s="156">
        <f>'Branded vs. Private Label'!M31</f>
        <v>-44361652.976101041</v>
      </c>
      <c r="N184" s="152">
        <f>'Branded vs. Private Label'!N31</f>
        <v>-8.0882706227703216E-2</v>
      </c>
      <c r="O184" s="150">
        <f>'Branded vs. Private Label'!O31</f>
        <v>165755875.78654256</v>
      </c>
      <c r="P184" s="151">
        <f>'Branded vs. Private Label'!P31</f>
        <v>-17007738.364958286</v>
      </c>
      <c r="Q184" s="152">
        <f>'Branded vs. Private Label'!Q31</f>
        <v>-9.3058667305954121E-2</v>
      </c>
    </row>
    <row r="185" spans="2:17" ht="15" thickBot="1">
      <c r="B185" s="333"/>
      <c r="C185" s="100" t="s">
        <v>12</v>
      </c>
      <c r="D185" s="142">
        <f>'Branded vs. Private Label'!D32</f>
        <v>13890725.31015455</v>
      </c>
      <c r="E185" s="143">
        <f>'Branded vs. Private Label'!E32</f>
        <v>-910963.71397822723</v>
      </c>
      <c r="F185" s="144">
        <f>'Branded vs. Private Label'!F32</f>
        <v>-6.1544578628356918E-2</v>
      </c>
      <c r="G185" s="145">
        <f>'Branded vs. Private Label'!G32</f>
        <v>21.273242361270611</v>
      </c>
      <c r="H185" s="146">
        <f>'Branded vs. Private Label'!H32</f>
        <v>0.91776834853066802</v>
      </c>
      <c r="I185" s="217">
        <f>'Branded vs. Private Label'!I32</f>
        <v>5.8948521411742583</v>
      </c>
      <c r="J185" s="163">
        <f>'Branded vs. Private Label'!J32</f>
        <v>9.3227380611065058E-2</v>
      </c>
      <c r="K185" s="144">
        <f>'Branded vs. Private Label'!K32</f>
        <v>1.6069184833321589E-2</v>
      </c>
      <c r="L185" s="147">
        <f>'Branded vs. Private Label'!L32</f>
        <v>81883771.837028012</v>
      </c>
      <c r="M185" s="148">
        <f>'Branded vs. Private Label'!M32</f>
        <v>-3990073.7035371512</v>
      </c>
      <c r="N185" s="144">
        <f>'Branded vs. Private Label'!N32</f>
        <v>-4.6464365004503225E-2</v>
      </c>
      <c r="O185" s="142">
        <f>'Branded vs. Private Label'!O32</f>
        <v>22779327.773861676</v>
      </c>
      <c r="P185" s="143">
        <f>'Branded vs. Private Label'!P32</f>
        <v>-802080.91768188775</v>
      </c>
      <c r="Q185" s="144">
        <f>'Branded vs. Private Label'!Q32</f>
        <v>-3.4013274108154481E-2</v>
      </c>
    </row>
    <row r="186" spans="2:17" ht="15" thickBot="1">
      <c r="B186" s="332" t="s">
        <v>100</v>
      </c>
      <c r="C186" s="149" t="s">
        <v>99</v>
      </c>
      <c r="D186" s="114">
        <f>'Single Serve'!E45</f>
        <v>12486458.845961673</v>
      </c>
      <c r="E186" s="115">
        <f>'Single Serve'!F45</f>
        <v>-1130385.4536579438</v>
      </c>
      <c r="F186" s="116">
        <f>'Single Serve'!G45</f>
        <v>-8.3013760661823879E-2</v>
      </c>
      <c r="G186" s="117">
        <f>'Single Serve'!H45</f>
        <v>19.122649057784773</v>
      </c>
      <c r="H186" s="118">
        <f>'Single Serve'!I45</f>
        <v>0.39658882070498436</v>
      </c>
      <c r="I186" s="218">
        <f>'Single Serve'!J45</f>
        <v>20.051413882673888</v>
      </c>
      <c r="J186" s="168">
        <f>'Single Serve'!K45</f>
        <v>0.65881338707941595</v>
      </c>
      <c r="K186" s="116">
        <f>'Single Serve'!L45</f>
        <v>3.3972410622756979E-2</v>
      </c>
      <c r="L186" s="119">
        <f>'Single Serve'!M45</f>
        <v>250371154.24935207</v>
      </c>
      <c r="M186" s="120">
        <f>'Single Serve'!N45</f>
        <v>-13694867.263884068</v>
      </c>
      <c r="N186" s="116">
        <f>'Single Serve'!O45</f>
        <v>-5.1861527603609618E-2</v>
      </c>
      <c r="O186" s="114">
        <f>'Single Serve'!P45</f>
        <v>107908014.12992044</v>
      </c>
      <c r="P186" s="115">
        <f>'Single Serve'!Q45</f>
        <v>-9612077.380376339</v>
      </c>
      <c r="Q186" s="116">
        <f>'Single Serve'!R45</f>
        <v>-8.1790928315726819E-2</v>
      </c>
    </row>
    <row r="187" spans="2:17">
      <c r="B187" s="334"/>
      <c r="C187" s="99" t="s">
        <v>98</v>
      </c>
      <c r="D187" s="150">
        <f>'Single Serve'!E46</f>
        <v>7936321.3737042286</v>
      </c>
      <c r="E187" s="151">
        <f>'Single Serve'!F46</f>
        <v>-648267.58078045584</v>
      </c>
      <c r="F187" s="152">
        <f>'Single Serve'!G46</f>
        <v>-7.5515273266729174E-2</v>
      </c>
      <c r="G187" s="153">
        <f>'Single Serve'!H46</f>
        <v>12.154245676165036</v>
      </c>
      <c r="H187" s="154">
        <f>'Single Serve'!I46</f>
        <v>0.34860801628956395</v>
      </c>
      <c r="I187" s="216">
        <f>'Single Serve'!J46</f>
        <v>17.104423788984999</v>
      </c>
      <c r="J187" s="170">
        <f>'Single Serve'!K46</f>
        <v>0.33439290358773377</v>
      </c>
      <c r="K187" s="152">
        <f>'Single Serve'!L46</f>
        <v>1.9939909823237772E-2</v>
      </c>
      <c r="L187" s="155">
        <f>'Single Serve'!M46</f>
        <v>135746204.10141671</v>
      </c>
      <c r="M187" s="156">
        <f>'Single Serve'!N46</f>
        <v>-8217617.8037316799</v>
      </c>
      <c r="N187" s="152">
        <f>'Single Serve'!O46</f>
        <v>-5.7081131182707259E-2</v>
      </c>
      <c r="O187" s="150">
        <f>'Single Serve'!P46</f>
        <v>66216406.639121309</v>
      </c>
      <c r="P187" s="151">
        <f>'Single Serve'!Q46</f>
        <v>-5180474.7734890431</v>
      </c>
      <c r="Q187" s="152">
        <f>'Single Serve'!R46</f>
        <v>-7.2558838299260089E-2</v>
      </c>
    </row>
    <row r="188" spans="2:17" ht="15" thickBot="1">
      <c r="B188" s="334"/>
      <c r="C188" s="98" t="s">
        <v>97</v>
      </c>
      <c r="D188" s="142">
        <f>'Single Serve'!E47</f>
        <v>4550137.4722576067</v>
      </c>
      <c r="E188" s="143">
        <f>'Single Serve'!F47</f>
        <v>-482117.8728773715</v>
      </c>
      <c r="F188" s="144">
        <f>'Single Serve'!G47</f>
        <v>-9.5805526510785555E-2</v>
      </c>
      <c r="G188" s="145">
        <f>'Single Serve'!H47</f>
        <v>6.9684033816199866</v>
      </c>
      <c r="H188" s="146">
        <f>'Single Serve'!I47</f>
        <v>4.7980804415607814E-2</v>
      </c>
      <c r="I188" s="217">
        <f>'Single Serve'!J47</f>
        <v>25.191535606739109</v>
      </c>
      <c r="J188" s="163">
        <f>'Single Serve'!K47</f>
        <v>1.3250599669052328</v>
      </c>
      <c r="K188" s="144">
        <f>'Single Serve'!L47</f>
        <v>5.5519716731601013E-2</v>
      </c>
      <c r="L188" s="147">
        <f>'Single Serve'!M47</f>
        <v>114624950.14793538</v>
      </c>
      <c r="M188" s="148">
        <f>'Single Serve'!N47</f>
        <v>-5477249.4601523876</v>
      </c>
      <c r="N188" s="144">
        <f>'Single Serve'!O47</f>
        <v>-4.560490547238525E-2</v>
      </c>
      <c r="O188" s="142">
        <f>'Single Serve'!P47</f>
        <v>41691607.490799159</v>
      </c>
      <c r="P188" s="143">
        <f>'Single Serve'!Q47</f>
        <v>-4431602.6068872288</v>
      </c>
      <c r="Q188" s="144">
        <f>'Single Serve'!R47</f>
        <v>-9.6081833799107688E-2</v>
      </c>
    </row>
    <row r="189" spans="2:17">
      <c r="B189" s="334"/>
      <c r="C189" s="82" t="s">
        <v>96</v>
      </c>
      <c r="D189" s="121">
        <f>Size!D100</f>
        <v>12572026.340890646</v>
      </c>
      <c r="E189" s="122">
        <f>Size!E100</f>
        <v>-1135326.484560227</v>
      </c>
      <c r="F189" s="123">
        <f>Size!F100</f>
        <v>-8.2826093339644011E-2</v>
      </c>
      <c r="G189" s="124">
        <f>Size!G100</f>
        <v>19.253693190990699</v>
      </c>
      <c r="H189" s="125">
        <f>Size!H100</f>
        <v>0.40316445964070979</v>
      </c>
      <c r="I189" s="158">
        <f>Size!I100</f>
        <v>20.047992119950738</v>
      </c>
      <c r="J189" s="159">
        <f>Size!J100</f>
        <v>0.65945662401372118</v>
      </c>
      <c r="K189" s="123">
        <f>Size!K100</f>
        <v>3.4012709425728122E-2</v>
      </c>
      <c r="L189" s="126">
        <f>Size!L100</f>
        <v>252043885.01398879</v>
      </c>
      <c r="M189" s="127">
        <f>Size!M100</f>
        <v>-13721611.797598004</v>
      </c>
      <c r="N189" s="123">
        <f>Size!N100</f>
        <v>-5.1630523759545341E-2</v>
      </c>
      <c r="O189" s="121">
        <f>Size!O100</f>
        <v>108339849.88902983</v>
      </c>
      <c r="P189" s="122">
        <f>Size!P100</f>
        <v>-9646547.5786042511</v>
      </c>
      <c r="Q189" s="123">
        <f>Size!Q100</f>
        <v>-8.1759828129767953E-2</v>
      </c>
    </row>
    <row r="190" spans="2:17">
      <c r="B190" s="334"/>
      <c r="C190" s="83" t="s">
        <v>95</v>
      </c>
      <c r="D190" s="105">
        <f>Size!D101</f>
        <v>4924130.4015866481</v>
      </c>
      <c r="E190" s="106">
        <f>Size!E101</f>
        <v>-462333.48658000585</v>
      </c>
      <c r="F190" s="107">
        <f>Size!F101</f>
        <v>-8.5832467492391651E-2</v>
      </c>
      <c r="G190" s="108">
        <f>Size!G101</f>
        <v>7.5411626903943194</v>
      </c>
      <c r="H190" s="109">
        <f>Size!H101</f>
        <v>0.13362794774609199</v>
      </c>
      <c r="I190" s="164">
        <f>Size!I101</f>
        <v>11.747404629149342</v>
      </c>
      <c r="J190" s="165">
        <f>Size!J101</f>
        <v>0.15852572956326583</v>
      </c>
      <c r="K190" s="107">
        <f>Size!K101</f>
        <v>1.3679125559671518E-2</v>
      </c>
      <c r="L190" s="110">
        <f>Size!L101</f>
        <v>57845752.274133995</v>
      </c>
      <c r="M190" s="111">
        <f>Size!M101</f>
        <v>-4577325.422822915</v>
      </c>
      <c r="N190" s="107">
        <f>Size!N101</f>
        <v>-7.3327455032645039E-2</v>
      </c>
      <c r="O190" s="105">
        <f>Size!O101</f>
        <v>19696521.606346592</v>
      </c>
      <c r="P190" s="106">
        <f>Size!P101</f>
        <v>-1849333.9463200234</v>
      </c>
      <c r="Q190" s="107">
        <f>Size!Q101</f>
        <v>-8.5832467492391651E-2</v>
      </c>
    </row>
    <row r="191" spans="2:17">
      <c r="B191" s="334"/>
      <c r="C191" s="83" t="s">
        <v>231</v>
      </c>
      <c r="D191" s="105">
        <f>Size!D102</f>
        <v>111635.02636375658</v>
      </c>
      <c r="E191" s="106">
        <f>Size!E102</f>
        <v>-32137.629942906249</v>
      </c>
      <c r="F191" s="107">
        <f>Size!F102</f>
        <v>-0.22353089084170244</v>
      </c>
      <c r="G191" s="108">
        <f>Size!G102</f>
        <v>0.17096580047601598</v>
      </c>
      <c r="H191" s="109">
        <f>Size!H102</f>
        <v>-2.6752214300634292E-2</v>
      </c>
      <c r="I191" s="164">
        <f>Size!I102</f>
        <v>11.68688828166963</v>
      </c>
      <c r="J191" s="165">
        <f>Size!J102</f>
        <v>-0.12370920833123833</v>
      </c>
      <c r="K191" s="107">
        <f>Size!K102</f>
        <v>-1.0474424214014023E-2</v>
      </c>
      <c r="L191" s="110">
        <f>Size!L102</f>
        <v>1304666.0814344669</v>
      </c>
      <c r="M191" s="111">
        <f>Size!M102</f>
        <v>-393374.89227176248</v>
      </c>
      <c r="N191" s="107">
        <f>Size!N102</f>
        <v>-0.23166395768010398</v>
      </c>
      <c r="O191" s="105">
        <f>Size!O102</f>
        <v>252567.16342818737</v>
      </c>
      <c r="P191" s="106">
        <f>Size!P102</f>
        <v>-83312.79134689091</v>
      </c>
      <c r="Q191" s="107">
        <f>Size!Q102</f>
        <v>-0.24804335645061418</v>
      </c>
    </row>
    <row r="192" spans="2:17">
      <c r="B192" s="334"/>
      <c r="C192" s="83" t="s">
        <v>117</v>
      </c>
      <c r="D192" s="105">
        <f>Size!D103</f>
        <v>12530831.128759908</v>
      </c>
      <c r="E192" s="106">
        <f>Size!E103</f>
        <v>-423931.50511781499</v>
      </c>
      <c r="F192" s="107">
        <f>Size!F103</f>
        <v>-3.2723988628645402E-2</v>
      </c>
      <c r="G192" s="108">
        <f>Size!G103</f>
        <v>19.190603920112924</v>
      </c>
      <c r="H192" s="109">
        <f>Size!H103</f>
        <v>1.3750469451505687</v>
      </c>
      <c r="I192" s="164">
        <f>Size!I103</f>
        <v>7.4370784049481644</v>
      </c>
      <c r="J192" s="165">
        <f>Size!J103</f>
        <v>5.2343946704858091E-2</v>
      </c>
      <c r="K192" s="107">
        <f>Size!K103</f>
        <v>7.0881284900404882E-3</v>
      </c>
      <c r="L192" s="110">
        <f>Size!L103</f>
        <v>93192773.583752543</v>
      </c>
      <c r="M192" s="111">
        <f>Size!M103</f>
        <v>-2474708.4370070845</v>
      </c>
      <c r="N192" s="107">
        <f>Size!N103</f>
        <v>-2.5867811974711306E-2</v>
      </c>
      <c r="O192" s="105">
        <f>Size!O103</f>
        <v>25092319.495157305</v>
      </c>
      <c r="P192" s="106">
        <f>Size!P103</f>
        <v>-863271.94074390829</v>
      </c>
      <c r="Q192" s="107">
        <f>Size!Q103</f>
        <v>-3.3259575027438953E-2</v>
      </c>
    </row>
    <row r="193" spans="2:17">
      <c r="B193" s="334"/>
      <c r="C193" s="83" t="s">
        <v>94</v>
      </c>
      <c r="D193" s="105">
        <f>Size!D104</f>
        <v>182980.30234462023</v>
      </c>
      <c r="E193" s="106">
        <f>Size!E104</f>
        <v>-5711.1839280724525</v>
      </c>
      <c r="F193" s="107">
        <f>Size!F104</f>
        <v>-3.0267311159014234E-2</v>
      </c>
      <c r="G193" s="108">
        <f>Size!G104</f>
        <v>0.28022901844226089</v>
      </c>
      <c r="H193" s="109">
        <f>Size!H104</f>
        <v>2.0738048257247954E-2</v>
      </c>
      <c r="I193" s="164">
        <f>Size!I104</f>
        <v>6.1943245903144248</v>
      </c>
      <c r="J193" s="165">
        <f>Size!J104</f>
        <v>9.3610920313267343E-3</v>
      </c>
      <c r="K193" s="107">
        <f>Size!K104</f>
        <v>1.513524216258561E-3</v>
      </c>
      <c r="L193" s="110">
        <f>Size!L104</f>
        <v>1133439.3863564492</v>
      </c>
      <c r="M193" s="111">
        <f>Size!M104</f>
        <v>-33610.56867694133</v>
      </c>
      <c r="N193" s="107">
        <f>Size!N104</f>
        <v>-2.8799597251155967E-2</v>
      </c>
      <c r="O193" s="105">
        <f>Size!O104</f>
        <v>243973.73645949364</v>
      </c>
      <c r="P193" s="106">
        <f>Size!P104</f>
        <v>-7614.9119040966034</v>
      </c>
      <c r="Q193" s="107">
        <f>Size!Q104</f>
        <v>-3.0267311159014234E-2</v>
      </c>
    </row>
    <row r="194" spans="2:17">
      <c r="B194" s="334"/>
      <c r="C194" s="83" t="s">
        <v>118</v>
      </c>
      <c r="D194" s="105">
        <f>Size!D105</f>
        <v>34844845.80707936</v>
      </c>
      <c r="E194" s="106">
        <f>Size!E105</f>
        <v>-5354292.4418029636</v>
      </c>
      <c r="F194" s="107">
        <f>Size!F105</f>
        <v>-0.13319420950402666</v>
      </c>
      <c r="G194" s="108">
        <f>Size!G105</f>
        <v>53.363869297250965</v>
      </c>
      <c r="H194" s="109">
        <f>Size!H105</f>
        <v>-1.9185050740486318</v>
      </c>
      <c r="I194" s="164">
        <f>Size!I105</f>
        <v>5.1696034211533952</v>
      </c>
      <c r="J194" s="165">
        <f>Size!J105</f>
        <v>1.4185265060956631E-2</v>
      </c>
      <c r="K194" s="107">
        <f>Size!K105</f>
        <v>2.751525604997362E-3</v>
      </c>
      <c r="L194" s="110">
        <f>Size!L105</f>
        <v>180134034.09384</v>
      </c>
      <c r="M194" s="111">
        <f>Size!M105</f>
        <v>-27109333.093717933</v>
      </c>
      <c r="N194" s="107">
        <f>Size!N105</f>
        <v>-0.13080917117691701</v>
      </c>
      <c r="O194" s="105">
        <f>Size!O105</f>
        <v>34844845.80707936</v>
      </c>
      <c r="P194" s="106">
        <f>Size!P105</f>
        <v>-5354292.4418029636</v>
      </c>
      <c r="Q194" s="107">
        <f>Size!Q105</f>
        <v>-0.13319420950402666</v>
      </c>
    </row>
    <row r="195" spans="2:17" ht="15" thickBot="1">
      <c r="B195" s="334"/>
      <c r="C195" s="84" t="s">
        <v>93</v>
      </c>
      <c r="D195" s="105">
        <f>Size!D106</f>
        <v>0</v>
      </c>
      <c r="E195" s="106">
        <f>Size!E106</f>
        <v>0</v>
      </c>
      <c r="F195" s="107">
        <f>Size!F106</f>
        <v>0</v>
      </c>
      <c r="G195" s="108">
        <f>Size!G106</f>
        <v>0</v>
      </c>
      <c r="H195" s="109">
        <f>Size!H106</f>
        <v>0</v>
      </c>
      <c r="I195" s="164">
        <f>Size!I106</f>
        <v>0</v>
      </c>
      <c r="J195" s="165">
        <f>Size!J106</f>
        <v>0</v>
      </c>
      <c r="K195" s="107">
        <f>Size!K106</f>
        <v>0</v>
      </c>
      <c r="L195" s="110">
        <f>Size!L106</f>
        <v>0</v>
      </c>
      <c r="M195" s="111">
        <f>Size!M106</f>
        <v>0</v>
      </c>
      <c r="N195" s="107">
        <f>Size!N106</f>
        <v>0</v>
      </c>
      <c r="O195" s="105">
        <f>Size!O106</f>
        <v>0</v>
      </c>
      <c r="P195" s="106">
        <f>Size!P106</f>
        <v>0</v>
      </c>
      <c r="Q195" s="107">
        <f>Size!Q106</f>
        <v>0</v>
      </c>
    </row>
    <row r="196" spans="2:17">
      <c r="B196" s="334"/>
      <c r="C196" s="101" t="s">
        <v>119</v>
      </c>
      <c r="D196" s="150">
        <f>'White Milk Size'!D31</f>
        <v>10583070.237099906</v>
      </c>
      <c r="E196" s="151">
        <f>'White Milk Size'!E31</f>
        <v>-430191.93827293627</v>
      </c>
      <c r="F196" s="152">
        <f>'White Milk Size'!F31</f>
        <v>-3.9061263722106256E-2</v>
      </c>
      <c r="G196" s="153">
        <f>'White Milk Size'!G31</f>
        <v>16.207664686565675</v>
      </c>
      <c r="H196" s="154">
        <f>'White Milk Size'!H31</f>
        <v>1.0620842301198739</v>
      </c>
      <c r="I196" s="216">
        <f>'White Milk Size'!I31</f>
        <v>7.4029354694390825</v>
      </c>
      <c r="J196" s="170">
        <f>'White Milk Size'!J31</f>
        <v>5.657519170475922E-2</v>
      </c>
      <c r="K196" s="152">
        <f>'White Milk Size'!K31</f>
        <v>7.7011185901445425E-3</v>
      </c>
      <c r="L196" s="155">
        <f>'White Milk Size'!L31</f>
        <v>78345786.033791974</v>
      </c>
      <c r="M196" s="156">
        <f>'White Milk Size'!M31</f>
        <v>-2561605.739640981</v>
      </c>
      <c r="N196" s="152">
        <f>'White Milk Size'!N31</f>
        <v>-3.1660960556166629E-2</v>
      </c>
      <c r="O196" s="150">
        <f>'White Milk Size'!O31</f>
        <v>21166544.118892275</v>
      </c>
      <c r="P196" s="151">
        <f>'White Milk Size'!P31</f>
        <v>-859443.58744704351</v>
      </c>
      <c r="Q196" s="152">
        <f>'White Milk Size'!Q31</f>
        <v>-3.9019525430847593E-2</v>
      </c>
    </row>
    <row r="197" spans="2:17" ht="15" thickBot="1">
      <c r="B197" s="333"/>
      <c r="C197" s="100" t="s">
        <v>116</v>
      </c>
      <c r="D197" s="142">
        <f>'White Milk Size'!D32</f>
        <v>34549636.656424217</v>
      </c>
      <c r="E197" s="143">
        <f>'White Milk Size'!E32</f>
        <v>-5334148.8967412859</v>
      </c>
      <c r="F197" s="144">
        <f>'White Milk Size'!F32</f>
        <v>-0.13374229208084598</v>
      </c>
      <c r="G197" s="145">
        <f>'White Milk Size'!G32</f>
        <v>52.911765057268568</v>
      </c>
      <c r="H197" s="146">
        <f>'White Milk Size'!H32</f>
        <v>-1.936932211908065</v>
      </c>
      <c r="I197" s="217">
        <f>'White Milk Size'!I32</f>
        <v>5.1685816121246502</v>
      </c>
      <c r="J197" s="163">
        <f>'White Milk Size'!J32</f>
        <v>1.5132963199341098E-2</v>
      </c>
      <c r="K197" s="144">
        <f>'White Milk Size'!K32</f>
        <v>2.9364730746850266E-3</v>
      </c>
      <c r="L197" s="147">
        <f>'White Milk Size'!L32</f>
        <v>178572616.72798198</v>
      </c>
      <c r="M197" s="148">
        <f>'White Milk Size'!M32</f>
        <v>-26966424.04500553</v>
      </c>
      <c r="N197" s="144">
        <f>'White Milk Size'!N32</f>
        <v>-0.13119854964580299</v>
      </c>
      <c r="O197" s="142">
        <f>'White Milk Size'!O32</f>
        <v>34549636.656424217</v>
      </c>
      <c r="P197" s="143">
        <f>'White Milk Size'!P32</f>
        <v>-5334148.8967412859</v>
      </c>
      <c r="Q197" s="144">
        <f>'White Milk Size'!Q32</f>
        <v>-0.13374229208084598</v>
      </c>
    </row>
    <row r="198" spans="2:17">
      <c r="B198" s="332" t="s">
        <v>65</v>
      </c>
      <c r="C198" s="82" t="s">
        <v>90</v>
      </c>
      <c r="D198" s="121">
        <f>Organic!D31</f>
        <v>192611.40649157471</v>
      </c>
      <c r="E198" s="122">
        <f>Organic!E31</f>
        <v>-5569.0760255337809</v>
      </c>
      <c r="F198" s="123">
        <f>Organic!F31</f>
        <v>-2.8101031720179682E-2</v>
      </c>
      <c r="G198" s="124">
        <f>Organic!G31</f>
        <v>0.29497877471128908</v>
      </c>
      <c r="H198" s="125">
        <f>Organic!H31</f>
        <v>2.2438414274577489E-2</v>
      </c>
      <c r="I198" s="213">
        <f>Organic!I31</f>
        <v>32.743433114624111</v>
      </c>
      <c r="J198" s="159">
        <f>Organic!J31</f>
        <v>6.8833330315157433</v>
      </c>
      <c r="K198" s="123">
        <f>Organic!K31</f>
        <v>0.26617580788141987</v>
      </c>
      <c r="L198" s="126">
        <f>Organic!L31</f>
        <v>6306758.7055705525</v>
      </c>
      <c r="M198" s="127">
        <f>Organic!M31</f>
        <v>1181791.5931594186</v>
      </c>
      <c r="N198" s="123">
        <f>Organic!N31</f>
        <v>0.23059496134081986</v>
      </c>
      <c r="O198" s="121">
        <f>Organic!O31</f>
        <v>1332177.534458346</v>
      </c>
      <c r="P198" s="122">
        <f>Organic!P31</f>
        <v>258925.41178560071</v>
      </c>
      <c r="Q198" s="123">
        <f>Organic!Q31</f>
        <v>0.24125310941924122</v>
      </c>
    </row>
    <row r="199" spans="2:17" ht="15" thickBot="1">
      <c r="B199" s="333"/>
      <c r="C199" s="84" t="s">
        <v>92</v>
      </c>
      <c r="D199" s="128">
        <f>Organic!D32</f>
        <v>65104088.900197737</v>
      </c>
      <c r="E199" s="129">
        <f>Organic!E32</f>
        <v>-7413743.100555189</v>
      </c>
      <c r="F199" s="130">
        <f>Organic!F32</f>
        <v>-0.10223338034261993</v>
      </c>
      <c r="G199" s="131">
        <f>Organic!G32</f>
        <v>99.705021225288689</v>
      </c>
      <c r="H199" s="132">
        <f>Organic!H32</f>
        <v>-2.2438414274517982E-2</v>
      </c>
      <c r="I199" s="214">
        <f>Organic!I32</f>
        <v>8.9039616431685538</v>
      </c>
      <c r="J199" s="166">
        <f>Organic!J32</f>
        <v>0.22722915829419499</v>
      </c>
      <c r="K199" s="130">
        <f>Organic!K32</f>
        <v>2.6188332841920656E-2</v>
      </c>
      <c r="L199" s="133">
        <f>Organic!L32</f>
        <v>579684310.38079619</v>
      </c>
      <c r="M199" s="134">
        <f>Organic!M32</f>
        <v>-49533518.272798061</v>
      </c>
      <c r="N199" s="130">
        <f>Organic!N32</f>
        <v>-7.87223692926666E-2</v>
      </c>
      <c r="O199" s="128">
        <f>Organic!O32</f>
        <v>187203026.0259459</v>
      </c>
      <c r="P199" s="129">
        <f>Organic!P32</f>
        <v>-18068744.694425821</v>
      </c>
      <c r="Q199" s="130">
        <f>Organic!Q32</f>
        <v>-8.8023524282058674E-2</v>
      </c>
    </row>
    <row r="200" spans="2:17">
      <c r="B200" s="332" t="s">
        <v>126</v>
      </c>
      <c r="C200" s="82" t="s">
        <v>89</v>
      </c>
      <c r="D200" s="121">
        <f>'Form Data'!D31</f>
        <v>1251019.4233628216</v>
      </c>
      <c r="E200" s="122">
        <f>'Form Data'!E31</f>
        <v>-134917.18103746139</v>
      </c>
      <c r="F200" s="123">
        <f>'Form Data'!F31</f>
        <v>-9.7347296123867236E-2</v>
      </c>
      <c r="G200" s="124">
        <f>'Form Data'!G31</f>
        <v>1.9158999114610098</v>
      </c>
      <c r="H200" s="125">
        <f>'Form Data'!H31</f>
        <v>9.9419840799559456E-3</v>
      </c>
      <c r="I200" s="213">
        <f>'Form Data'!I31</f>
        <v>23.725646809187285</v>
      </c>
      <c r="J200" s="159">
        <f>'Form Data'!J31</f>
        <v>2.1321797598419323</v>
      </c>
      <c r="K200" s="123">
        <f>'Form Data'!K31</f>
        <v>9.8741890543537034E-2</v>
      </c>
      <c r="L200" s="126">
        <f>'Form Data'!L31</f>
        <v>29681244.990139447</v>
      </c>
      <c r="M200" s="127">
        <f>'Form Data'!M31</f>
        <v>-245931.40945964679</v>
      </c>
      <c r="N200" s="123">
        <f>'Form Data'!N31</f>
        <v>-8.217661638902269E-3</v>
      </c>
      <c r="O200" s="121">
        <f>'Form Data'!O31</f>
        <v>10042070.45644938</v>
      </c>
      <c r="P200" s="122">
        <f>'Form Data'!P31</f>
        <v>-943900.80078236386</v>
      </c>
      <c r="Q200" s="123">
        <f>'Form Data'!Q31</f>
        <v>-8.5918739334132299E-2</v>
      </c>
    </row>
    <row r="201" spans="2:17" ht="15" thickBot="1">
      <c r="B201" s="333"/>
      <c r="C201" s="84" t="s">
        <v>91</v>
      </c>
      <c r="D201" s="128">
        <f>'Form Data'!D32</f>
        <v>64045680.883326277</v>
      </c>
      <c r="E201" s="129">
        <f>'Form Data'!E32</f>
        <v>-7284394.9955435395</v>
      </c>
      <c r="F201" s="130">
        <f>'Form Data'!F32</f>
        <v>-0.10212235029601872</v>
      </c>
      <c r="G201" s="131">
        <f>'Form Data'!G32</f>
        <v>98.084100088538648</v>
      </c>
      <c r="H201" s="132">
        <f>'Form Data'!H32</f>
        <v>-9.9419840803136594E-3</v>
      </c>
      <c r="I201" s="214">
        <f>'Form Data'!I32</f>
        <v>8.686141148373018</v>
      </c>
      <c r="J201" s="166">
        <f>'Form Data'!J32</f>
        <v>0.21263804439758971</v>
      </c>
      <c r="K201" s="130">
        <f>'Form Data'!K32</f>
        <v>2.5094467044902414E-2</v>
      </c>
      <c r="L201" s="133">
        <f>'Form Data'!L32</f>
        <v>556309824.09622753</v>
      </c>
      <c r="M201" s="134">
        <f>'Form Data'!M32</f>
        <v>-48105795.270178676</v>
      </c>
      <c r="N201" s="130">
        <f>'Form Data'!N32</f>
        <v>-7.9590589205167761E-2</v>
      </c>
      <c r="O201" s="128">
        <f>'Form Data'!O32</f>
        <v>178493133.10395485</v>
      </c>
      <c r="P201" s="129">
        <f>'Form Data'!P32</f>
        <v>-16865918.481857866</v>
      </c>
      <c r="Q201" s="130">
        <f>'Form Data'!Q32</f>
        <v>-8.6332925681968736E-2</v>
      </c>
    </row>
    <row r="202" spans="2:17" ht="15" thickBot="1">
      <c r="B202" s="245" t="s">
        <v>221</v>
      </c>
      <c r="C202" s="149" t="s">
        <v>127</v>
      </c>
      <c r="D202" s="262">
        <f>'Glass Bottle'!D17</f>
        <v>63663.298899774964</v>
      </c>
      <c r="E202" s="263">
        <f>'Glass Bottle'!E17</f>
        <v>-15459.703183790363</v>
      </c>
      <c r="F202" s="264">
        <f>'Glass Bottle'!F17</f>
        <v>-0.19538822815977941</v>
      </c>
      <c r="G202" s="117">
        <f>'Glass Bottle'!G17</f>
        <v>9.7498493186880031E-2</v>
      </c>
      <c r="H202" s="118">
        <f>'Glass Bottle'!H17</f>
        <v>-1.1312481702274335E-2</v>
      </c>
      <c r="I202" s="167">
        <f>'Glass Bottle'!I17</f>
        <v>14.901706701723921</v>
      </c>
      <c r="J202" s="168">
        <f>'Glass Bottle'!J17</f>
        <v>0.45143876396964444</v>
      </c>
      <c r="K202" s="116">
        <f>'Glass Bottle'!K17</f>
        <v>3.1240857672276683E-2</v>
      </c>
      <c r="L202" s="119">
        <f>'Glass Bottle'!L17</f>
        <v>948691.80786862969</v>
      </c>
      <c r="M202" s="120">
        <f>'Glass Bottle'!M17</f>
        <v>-194656.77227837918</v>
      </c>
      <c r="N202" s="116">
        <f>'Glass Bottle'!N17</f>
        <v>-0.17025146631428073</v>
      </c>
      <c r="O202" s="114">
        <f>'Glass Bottle'!O17</f>
        <v>273724.03632962704</v>
      </c>
      <c r="P202" s="115">
        <f>'Glass Bottle'!P17</f>
        <v>-57149.227788329124</v>
      </c>
      <c r="Q202" s="116">
        <f>'Glass Bottle'!Q17</f>
        <v>-0.17272241062050711</v>
      </c>
    </row>
    <row r="203" spans="2:17">
      <c r="B203" s="334" t="s">
        <v>222</v>
      </c>
      <c r="C203" s="246" t="s">
        <v>223</v>
      </c>
      <c r="D203" s="251">
        <f>Enhanced!D93</f>
        <v>48488.866067915929</v>
      </c>
      <c r="E203" s="122">
        <f>Enhanced!E93</f>
        <v>-4118.3486147057774</v>
      </c>
      <c r="F203" s="123">
        <f>Enhanced!F93</f>
        <v>-7.8284863389017911E-2</v>
      </c>
      <c r="G203" s="124">
        <f>Enhanced!G93</f>
        <v>7.4259290040952483E-2</v>
      </c>
      <c r="H203" s="125">
        <f>Enhanced!H93</f>
        <v>1.9131686213749999E-3</v>
      </c>
      <c r="I203" s="213">
        <f>Enhanced!I93</f>
        <v>11.114691401846612</v>
      </c>
      <c r="J203" s="159">
        <f>Enhanced!J93</f>
        <v>-3.2171468855428067</v>
      </c>
      <c r="K203" s="123">
        <f>Enhanced!K93</f>
        <v>-0.224475522332231</v>
      </c>
      <c r="L203" s="126">
        <f>Enhanced!L93</f>
        <v>538938.78277035709</v>
      </c>
      <c r="M203" s="127">
        <f>Enhanced!M93</f>
        <v>-215019.31081095547</v>
      </c>
      <c r="N203" s="123">
        <f>Enhanced!N93</f>
        <v>-0.28518735012129182</v>
      </c>
      <c r="O203" s="121">
        <f>Enhanced!O93</f>
        <v>172635.40097606182</v>
      </c>
      <c r="P203" s="122">
        <f>Enhanced!P93</f>
        <v>-75348.84388701123</v>
      </c>
      <c r="Q203" s="123">
        <f>Enhanced!Q93</f>
        <v>-0.30384528633508889</v>
      </c>
    </row>
    <row r="204" spans="2:17">
      <c r="B204" s="334"/>
      <c r="C204" s="246" t="s">
        <v>224</v>
      </c>
      <c r="D204" s="252">
        <f>Enhanced!D94</f>
        <v>63557633.483214647</v>
      </c>
      <c r="E204" s="106">
        <f>Enhanced!E94</f>
        <v>-7232791.9680311382</v>
      </c>
      <c r="F204" s="107">
        <f>Enhanced!F94</f>
        <v>-0.10217189573203581</v>
      </c>
      <c r="G204" s="108">
        <f>Enhanced!G94</f>
        <v>97.336669670432769</v>
      </c>
      <c r="H204" s="109">
        <f>Enhanced!H94</f>
        <v>-1.5238160779333043E-2</v>
      </c>
      <c r="I204" s="164">
        <f>Enhanced!I94</f>
        <v>8.5415502700095836</v>
      </c>
      <c r="J204" s="165">
        <f>Enhanced!J94</f>
        <v>0.20767189180327783</v>
      </c>
      <c r="K204" s="107">
        <f>Enhanced!K94</f>
        <v>2.4918997179795045E-2</v>
      </c>
      <c r="L204" s="110">
        <f>Enhanced!L94</f>
        <v>542880721.43972218</v>
      </c>
      <c r="M204" s="111">
        <f>Enhanced!M94</f>
        <v>-47078074.612440467</v>
      </c>
      <c r="N204" s="107">
        <f>Enhanced!N94</f>
        <v>-7.9798919733841789E-2</v>
      </c>
      <c r="O204" s="105">
        <f>Enhanced!O94</f>
        <v>173253839.98647958</v>
      </c>
      <c r="P204" s="106">
        <f>Enhanced!P94</f>
        <v>-16299027.050508827</v>
      </c>
      <c r="Q204" s="107">
        <f>Enhanced!Q94</f>
        <v>-8.5986708116255056E-2</v>
      </c>
    </row>
    <row r="205" spans="2:17">
      <c r="B205" s="334"/>
      <c r="C205" s="247" t="s">
        <v>128</v>
      </c>
      <c r="D205" s="252">
        <f>'Enhanced - Aggs'!D86</f>
        <v>0</v>
      </c>
      <c r="E205" s="106">
        <f>'Enhanced - Aggs'!E86</f>
        <v>0</v>
      </c>
      <c r="F205" s="107">
        <f>'Enhanced - Aggs'!F86</f>
        <v>0</v>
      </c>
      <c r="G205" s="108">
        <f>'Enhanced - Aggs'!G86</f>
        <v>0</v>
      </c>
      <c r="H205" s="109">
        <f>'Enhanced - Aggs'!H86</f>
        <v>0</v>
      </c>
      <c r="I205" s="164">
        <f>'Enhanced - Aggs'!I86</f>
        <v>0</v>
      </c>
      <c r="J205" s="165">
        <f>'Enhanced - Aggs'!J86</f>
        <v>0</v>
      </c>
      <c r="K205" s="107">
        <f>'Enhanced - Aggs'!K86</f>
        <v>0</v>
      </c>
      <c r="L205" s="110">
        <f>'Enhanced - Aggs'!L86</f>
        <v>0</v>
      </c>
      <c r="M205" s="111">
        <f>'Enhanced - Aggs'!M86</f>
        <v>0</v>
      </c>
      <c r="N205" s="107">
        <f>'Enhanced - Aggs'!N86</f>
        <v>0</v>
      </c>
      <c r="O205" s="105">
        <f>'Enhanced - Aggs'!O86</f>
        <v>0</v>
      </c>
      <c r="P205" s="106">
        <f>'Enhanced - Aggs'!P86</f>
        <v>0</v>
      </c>
      <c r="Q205" s="107">
        <f>'Enhanced - Aggs'!Q86</f>
        <v>0</v>
      </c>
    </row>
    <row r="206" spans="2:17" ht="15" customHeight="1">
      <c r="B206" s="334"/>
      <c r="C206" s="247" t="s">
        <v>129</v>
      </c>
      <c r="D206" s="252">
        <f>'Enhanced - Aggs'!D87</f>
        <v>383.82880973815918</v>
      </c>
      <c r="E206" s="106">
        <f>'Enhanced - Aggs'!E87</f>
        <v>273.36161710321903</v>
      </c>
      <c r="F206" s="107">
        <f>'Enhanced - Aggs'!F87</f>
        <v>2.4745954937643297</v>
      </c>
      <c r="G206" s="108">
        <f>'Enhanced - Aggs'!G87</f>
        <v>5.8782267394120959E-4</v>
      </c>
      <c r="H206" s="109">
        <f>'Enhanced - Aggs'!H87</f>
        <v>4.3590676317759952E-4</v>
      </c>
      <c r="I206" s="164">
        <f>'Enhanced - Aggs'!I87</f>
        <v>18.709028326667365</v>
      </c>
      <c r="J206" s="165">
        <f>'Enhanced - Aggs'!J87</f>
        <v>1.0455547072173133</v>
      </c>
      <c r="K206" s="107">
        <f>'Enhanced - Aggs'!K87</f>
        <v>5.9193040380574158E-2</v>
      </c>
      <c r="L206" s="110">
        <f>'Enhanced - Aggs'!L87</f>
        <v>7181.0640739822384</v>
      </c>
      <c r="M206" s="111">
        <f>'Enhanced - Aggs'!M87</f>
        <v>5229.8297310602666</v>
      </c>
      <c r="N206" s="107">
        <f>'Enhanced - Aggs'!N87</f>
        <v>2.6802673651328828</v>
      </c>
      <c r="O206" s="105">
        <f>'Enhanced - Aggs'!O87</f>
        <v>767.65761947631836</v>
      </c>
      <c r="P206" s="106">
        <f>'Enhanced - Aggs'!P87</f>
        <v>534.85912716388702</v>
      </c>
      <c r="Q206" s="107">
        <f>'Enhanced - Aggs'!Q87</f>
        <v>2.2975197212448863</v>
      </c>
    </row>
    <row r="207" spans="2:17">
      <c r="B207" s="334"/>
      <c r="C207" s="247" t="s">
        <v>130</v>
      </c>
      <c r="D207" s="252">
        <f>'Enhanced - Aggs'!D88</f>
        <v>276392.73020023166</v>
      </c>
      <c r="E207" s="106">
        <f>'Enhanced - Aggs'!E88</f>
        <v>41604.841801030503</v>
      </c>
      <c r="F207" s="107">
        <f>'Enhanced - Aggs'!F88</f>
        <v>0.17720182282269745</v>
      </c>
      <c r="G207" s="108">
        <f>'Enhanced - Aggs'!G88</f>
        <v>0.42328743857201712</v>
      </c>
      <c r="H207" s="109">
        <f>'Enhanced - Aggs'!H88</f>
        <v>0.10040410052701743</v>
      </c>
      <c r="I207" s="164">
        <f>'Enhanced - Aggs'!I88</f>
        <v>14.725625812269048</v>
      </c>
      <c r="J207" s="165">
        <f>'Enhanced - Aggs'!J88</f>
        <v>-1.3414025192112113</v>
      </c>
      <c r="K207" s="107">
        <f>'Enhanced - Aggs'!K88</f>
        <v>-8.3487904019126577E-2</v>
      </c>
      <c r="L207" s="110">
        <f>'Enhanced - Aggs'!L88</f>
        <v>4070055.9221600462</v>
      </c>
      <c r="M207" s="111">
        <f>'Enhanced - Aggs'!M88</f>
        <v>297712.26736165583</v>
      </c>
      <c r="N207" s="107">
        <f>'Enhanced - Aggs'!N88</f>
        <v>7.8919710027735207E-2</v>
      </c>
      <c r="O207" s="105">
        <f>'Enhanced - Aggs'!O88</f>
        <v>1477514.6694473119</v>
      </c>
      <c r="P207" s="106">
        <f>'Enhanced - Aggs'!P88</f>
        <v>-45885.259197400417</v>
      </c>
      <c r="Q207" s="107">
        <f>'Enhanced - Aggs'!Q88</f>
        <v>-3.0120297588711379E-2</v>
      </c>
    </row>
    <row r="208" spans="2:17">
      <c r="B208" s="334"/>
      <c r="C208" s="248" t="s">
        <v>225</v>
      </c>
      <c r="D208" s="252">
        <f>Enhanced!D95</f>
        <v>9613.0672438293695</v>
      </c>
      <c r="E208" s="106">
        <f>Enhanced!E95</f>
        <v>6664.7862848713994</v>
      </c>
      <c r="F208" s="107">
        <f>Enhanced!F95</f>
        <v>2.2605668786827486</v>
      </c>
      <c r="G208" s="108">
        <f>Enhanced!G95</f>
        <v>1.4722133275767626E-2</v>
      </c>
      <c r="H208" s="109">
        <f>Enhanced!H95</f>
        <v>1.066761920345613E-2</v>
      </c>
      <c r="I208" s="164">
        <f>Enhanced!I95</f>
        <v>16.032112872403914</v>
      </c>
      <c r="J208" s="165">
        <f>Enhanced!J95</f>
        <v>-1.6164341560417554</v>
      </c>
      <c r="K208" s="107">
        <f>Enhanced!K95</f>
        <v>-9.1590211558855841E-2</v>
      </c>
      <c r="L208" s="110">
        <f>Enhanced!L95</f>
        <v>154117.77910308124</v>
      </c>
      <c r="M208" s="111">
        <f>Enhanced!M95</f>
        <v>102084.9039458406</v>
      </c>
      <c r="N208" s="107">
        <f>Enhanced!N95</f>
        <v>1.9619308684623971</v>
      </c>
      <c r="O208" s="105">
        <f>Enhanced!O95</f>
        <v>26220.947770357132</v>
      </c>
      <c r="P208" s="106">
        <f>Enhanced!P95</f>
        <v>14493.288869976997</v>
      </c>
      <c r="Q208" s="107">
        <f>Enhanced!Q95</f>
        <v>1.2358211466661277</v>
      </c>
    </row>
    <row r="209" spans="2:17">
      <c r="B209" s="334"/>
      <c r="C209" s="248" t="s">
        <v>226</v>
      </c>
      <c r="D209" s="252">
        <f>Enhanced!D96</f>
        <v>0</v>
      </c>
      <c r="E209" s="106">
        <f>Enhanced!E96</f>
        <v>0</v>
      </c>
      <c r="F209" s="107">
        <f>Enhanced!F96</f>
        <v>0</v>
      </c>
      <c r="G209" s="108">
        <f>Enhanced!G96</f>
        <v>0</v>
      </c>
      <c r="H209" s="109">
        <f>Enhanced!H96</f>
        <v>0</v>
      </c>
      <c r="I209" s="164">
        <f>Enhanced!I96</f>
        <v>0</v>
      </c>
      <c r="J209" s="165">
        <f>Enhanced!J96</f>
        <v>0</v>
      </c>
      <c r="K209" s="107">
        <f>Enhanced!K96</f>
        <v>0</v>
      </c>
      <c r="L209" s="110">
        <f>Enhanced!L96</f>
        <v>0</v>
      </c>
      <c r="M209" s="111">
        <f>Enhanced!M96</f>
        <v>0</v>
      </c>
      <c r="N209" s="107">
        <f>Enhanced!N96</f>
        <v>0</v>
      </c>
      <c r="O209" s="105">
        <f>Enhanced!O96</f>
        <v>0</v>
      </c>
      <c r="P209" s="106">
        <f>Enhanced!P96</f>
        <v>0</v>
      </c>
      <c r="Q209" s="107">
        <f>Enhanced!Q96</f>
        <v>0</v>
      </c>
    </row>
    <row r="210" spans="2:17">
      <c r="B210" s="334"/>
      <c r="C210" s="248" t="s">
        <v>227</v>
      </c>
      <c r="D210" s="252">
        <f>Enhanced!D97</f>
        <v>1493015.9006926308</v>
      </c>
      <c r="E210" s="106">
        <f>Enhanced!E97</f>
        <v>-179392.19155989098</v>
      </c>
      <c r="F210" s="107">
        <f>Enhanced!F97</f>
        <v>-0.10726579977155722</v>
      </c>
      <c r="G210" s="108">
        <f>Enhanced!G97</f>
        <v>2.2865104877890419</v>
      </c>
      <c r="H210" s="109">
        <f>Enhanced!H97</f>
        <v>-1.3406731457950904E-2</v>
      </c>
      <c r="I210" s="164">
        <f>Enhanced!I97</f>
        <v>25.40020661377174</v>
      </c>
      <c r="J210" s="165">
        <f>Enhanced!J97</f>
        <v>2.0942437511256351</v>
      </c>
      <c r="K210" s="107">
        <f>Enhanced!K97</f>
        <v>8.9858709698804509E-2</v>
      </c>
      <c r="L210" s="110">
        <f>Enhanced!L97</f>
        <v>37922912.355239332</v>
      </c>
      <c r="M210" s="111">
        <f>Enhanced!M97</f>
        <v>-1054168.5339867622</v>
      </c>
      <c r="N210" s="107">
        <f>Enhanced!N97</f>
        <v>-2.7045856435035178E-2</v>
      </c>
      <c r="O210" s="105">
        <f>Enhanced!O97</f>
        <v>13377265.614619363</v>
      </c>
      <c r="P210" s="106">
        <f>Enhanced!P97</f>
        <v>-1349588.9430452473</v>
      </c>
      <c r="Q210" s="107">
        <f>Enhanced!Q97</f>
        <v>-9.1641357477985824E-2</v>
      </c>
    </row>
    <row r="211" spans="2:17">
      <c r="B211" s="334"/>
      <c r="C211" s="248" t="s">
        <v>131</v>
      </c>
      <c r="D211" s="252">
        <f>'Enhanced - Aggs'!D90</f>
        <v>0</v>
      </c>
      <c r="E211" s="106">
        <f>'Enhanced - Aggs'!E90</f>
        <v>0</v>
      </c>
      <c r="F211" s="107">
        <f>'Enhanced - Aggs'!F90</f>
        <v>0</v>
      </c>
      <c r="G211" s="108">
        <f>'Enhanced - Aggs'!G90</f>
        <v>0</v>
      </c>
      <c r="H211" s="109">
        <f>'Enhanced - Aggs'!H90</f>
        <v>0</v>
      </c>
      <c r="I211" s="164">
        <f>'Enhanced - Aggs'!I90</f>
        <v>0</v>
      </c>
      <c r="J211" s="165">
        <f>'Enhanced - Aggs'!J90</f>
        <v>0</v>
      </c>
      <c r="K211" s="107">
        <f>'Enhanced - Aggs'!K90</f>
        <v>0</v>
      </c>
      <c r="L211" s="110">
        <f>'Enhanced - Aggs'!L90</f>
        <v>0</v>
      </c>
      <c r="M211" s="111">
        <f>'Enhanced - Aggs'!M90</f>
        <v>0</v>
      </c>
      <c r="N211" s="107">
        <f>'Enhanced - Aggs'!N90</f>
        <v>0</v>
      </c>
      <c r="O211" s="105">
        <f>'Enhanced - Aggs'!O90</f>
        <v>0</v>
      </c>
      <c r="P211" s="106">
        <f>'Enhanced - Aggs'!P90</f>
        <v>0</v>
      </c>
      <c r="Q211" s="107">
        <f>'Enhanced - Aggs'!Q90</f>
        <v>0</v>
      </c>
    </row>
    <row r="212" spans="2:17">
      <c r="B212" s="338"/>
      <c r="C212" s="249" t="s">
        <v>179</v>
      </c>
      <c r="D212" s="252">
        <f>'Enhanced - Aggs'!D91</f>
        <v>3972421.720887607</v>
      </c>
      <c r="E212" s="106">
        <f>'Enhanced - Aggs'!E91</f>
        <v>739530.95813921839</v>
      </c>
      <c r="F212" s="107">
        <f>'Enhanced - Aggs'!F91</f>
        <v>0.22875222592133562</v>
      </c>
      <c r="G212" s="108">
        <f>'Enhanced - Aggs'!G91</f>
        <v>63.097507617843242</v>
      </c>
      <c r="H212" s="109">
        <f>'Enhanced - Aggs'!H91</f>
        <v>5.0676534822486445</v>
      </c>
      <c r="I212" s="164">
        <f>'Enhanced - Aggs'!I91</f>
        <v>43.683015684579665</v>
      </c>
      <c r="J212" s="165">
        <f>'Enhanced - Aggs'!J91</f>
        <v>3.688868854856949</v>
      </c>
      <c r="K212" s="107">
        <f>'Enhanced - Aggs'!K91</f>
        <v>9.2235218082348691E-2</v>
      </c>
      <c r="L212" s="110">
        <f>'Enhanced - Aggs'!L91</f>
        <v>173527360.33929828</v>
      </c>
      <c r="M212" s="111">
        <f>'Enhanced - Aggs'!M91</f>
        <v>44230652.489484951</v>
      </c>
      <c r="N212" s="107">
        <f>'Enhanced - Aggs'!N91</f>
        <v>0.3420864554483613</v>
      </c>
      <c r="O212" s="105">
        <f>'Enhanced - Aggs'!O91</f>
        <v>36314288.950553313</v>
      </c>
      <c r="P212" s="106">
        <f>'Enhanced - Aggs'!P91</f>
        <v>6683222.3203768171</v>
      </c>
      <c r="Q212" s="107">
        <f>'Enhanced - Aggs'!Q91</f>
        <v>0.22554781452148517</v>
      </c>
    </row>
    <row r="213" spans="2:17" ht="15" thickBot="1">
      <c r="B213" s="333"/>
      <c r="C213" s="250" t="s">
        <v>228</v>
      </c>
      <c r="D213" s="253">
        <f>Enhanced!D98</f>
        <v>187948.9894696367</v>
      </c>
      <c r="E213" s="129">
        <f>Enhanced!E98</f>
        <v>-9674.4546606021468</v>
      </c>
      <c r="F213" s="130">
        <f>Enhanced!F98</f>
        <v>-4.8953982677411675E-2</v>
      </c>
      <c r="G213" s="131">
        <f>Enhanced!G98</f>
        <v>0.28783841846045355</v>
      </c>
      <c r="H213" s="132">
        <f>Enhanced!H98</f>
        <v>1.6064104411389835E-2</v>
      </c>
      <c r="I213" s="214">
        <f>Enhanced!I98</f>
        <v>23.912758148977133</v>
      </c>
      <c r="J213" s="166">
        <f>Enhanced!J98</f>
        <v>0.63147248913346488</v>
      </c>
      <c r="K213" s="130">
        <f>Enhanced!K98</f>
        <v>2.7123608994783718E-2</v>
      </c>
      <c r="L213" s="133">
        <f>Enhanced!L98</f>
        <v>4494378.7295320723</v>
      </c>
      <c r="M213" s="134">
        <f>Enhanced!M98</f>
        <v>-106549.1263461737</v>
      </c>
      <c r="N213" s="130">
        <f>Enhanced!N98</f>
        <v>-2.3158182367507503E-2</v>
      </c>
      <c r="O213" s="128">
        <f>Enhanced!O98</f>
        <v>1705241.6105589038</v>
      </c>
      <c r="P213" s="129">
        <f>Enhanced!P98</f>
        <v>-100347.73406908847</v>
      </c>
      <c r="Q213" s="130">
        <f>Enhanced!Q98</f>
        <v>-5.5576166511861667E-2</v>
      </c>
    </row>
    <row r="214" spans="2:17" ht="15.45" customHeight="1" thickBot="1">
      <c r="B214" s="332" t="s">
        <v>62</v>
      </c>
      <c r="C214" s="300" t="s">
        <v>88</v>
      </c>
      <c r="D214" s="301">
        <f>'Non-Dairy Alternatives'!D156</f>
        <v>855817.5405784864</v>
      </c>
      <c r="E214" s="302">
        <f>'Non-Dairy Alternatives'!E156</f>
        <v>250078.50416435255</v>
      </c>
      <c r="F214" s="303">
        <f>'Non-Dairy Alternatives'!F156</f>
        <v>0.41284858516758688</v>
      </c>
      <c r="G214" s="304">
        <f>'Non-Dairy Alternatives'!G156</f>
        <v>99.999999999999986</v>
      </c>
      <c r="H214" s="305">
        <f>'Non-Dairy Alternatives'!H156</f>
        <v>-1.4210854715202004E-14</v>
      </c>
      <c r="I214" s="306">
        <f>'Non-Dairy Alternatives'!I156</f>
        <v>31.889515093868322</v>
      </c>
      <c r="J214" s="307">
        <f>'Non-Dairy Alternatives'!J156</f>
        <v>3.5649025283941391</v>
      </c>
      <c r="K214" s="303">
        <f>'Non-Dairy Alternatives'!K156</f>
        <v>0.12585882755337377</v>
      </c>
      <c r="L214" s="308">
        <f>'Non-Dairy Alternatives'!L156</f>
        <v>27291606.377874907</v>
      </c>
      <c r="M214" s="309">
        <f>'Non-Dairy Alternatives'!M156</f>
        <v>10134282.855660908</v>
      </c>
      <c r="N214" s="303">
        <f>'Non-Dairy Alternatives'!N156</f>
        <v>0.59066805160722236</v>
      </c>
      <c r="O214" s="301">
        <f>'Non-Dairy Alternatives'!O156</f>
        <v>6922247.8304285798</v>
      </c>
      <c r="P214" s="302">
        <f>'Non-Dairy Alternatives'!P156</f>
        <v>2241904.6513888398</v>
      </c>
      <c r="Q214" s="303">
        <f>'Non-Dairy Alternatives'!Q156</f>
        <v>0.47900433058603376</v>
      </c>
    </row>
    <row r="215" spans="2:17" ht="15.45" customHeight="1">
      <c r="B215" s="338"/>
      <c r="C215" s="82" t="s">
        <v>265</v>
      </c>
      <c r="D215" s="121">
        <f>'Non-Dairy Alternatives'!D157</f>
        <v>11358.158067736433</v>
      </c>
      <c r="E215" s="122">
        <f>'Non-Dairy Alternatives'!E157</f>
        <v>2916.1174010891045</v>
      </c>
      <c r="F215" s="123">
        <f>'Non-Dairy Alternatives'!F157</f>
        <v>0.34542802104828185</v>
      </c>
      <c r="G215" s="124">
        <f>'Non-Dairy Alternatives'!G157</f>
        <v>1.3271705158156646</v>
      </c>
      <c r="H215" s="125">
        <f>'Non-Dairy Alternatives'!H157</f>
        <v>-6.6505664709647139E-2</v>
      </c>
      <c r="I215" s="213">
        <f>'Non-Dairy Alternatives'!I157</f>
        <v>24.050663188909468</v>
      </c>
      <c r="J215" s="159">
        <f>'Non-Dairy Alternatives'!J157</f>
        <v>-0.95179238766511531</v>
      </c>
      <c r="K215" s="255">
        <f>'Non-Dairy Alternatives'!K157</f>
        <v>-3.8067956355329877E-2</v>
      </c>
      <c r="L215" s="267">
        <f>'Non-Dairy Alternatives'!L157</f>
        <v>273171.23413352371</v>
      </c>
      <c r="M215" s="127">
        <f>'Non-Dairy Alternatives'!M157</f>
        <v>62099.487390037801</v>
      </c>
      <c r="N215" s="123">
        <f>'Non-Dairy Alternatives'!N157</f>
        <v>0.29421032586377793</v>
      </c>
      <c r="O215" s="121">
        <f>'Non-Dairy Alternatives'!O157</f>
        <v>84477.57665348053</v>
      </c>
      <c r="P215" s="122">
        <f>'Non-Dairy Alternatives'!P157</f>
        <v>21893.165240526199</v>
      </c>
      <c r="Q215" s="123">
        <f>'Non-Dairy Alternatives'!Q157</f>
        <v>0.34981818549138805</v>
      </c>
    </row>
    <row r="216" spans="2:17" ht="15.45" customHeight="1">
      <c r="B216" s="338"/>
      <c r="C216" s="265" t="s">
        <v>85</v>
      </c>
      <c r="D216" s="105">
        <f>'Non-Dairy Alternatives'!D158</f>
        <v>184379.13813562586</v>
      </c>
      <c r="E216" s="106">
        <f>'Non-Dairy Alternatives'!E158</f>
        <v>-36758.49887045566</v>
      </c>
      <c r="F216" s="107">
        <f>'Non-Dairy Alternatives'!F158</f>
        <v>-0.16622452590214104</v>
      </c>
      <c r="G216" s="108">
        <f>'Non-Dairy Alternatives'!G158</f>
        <v>21.544211165734641</v>
      </c>
      <c r="H216" s="109">
        <f>'Non-Dairy Alternatives'!H158</f>
        <v>-14.962869229013659</v>
      </c>
      <c r="I216" s="164">
        <f>'Non-Dairy Alternatives'!I158</f>
        <v>17.666027584802336</v>
      </c>
      <c r="J216" s="165">
        <f>'Non-Dairy Alternatives'!J158</f>
        <v>-2.5640108891178635</v>
      </c>
      <c r="K216" s="254">
        <f>'Non-Dairy Alternatives'!K158</f>
        <v>-0.12674275891384434</v>
      </c>
      <c r="L216" s="257">
        <f>'Non-Dairy Alternatives'!L158</f>
        <v>3257246.940366047</v>
      </c>
      <c r="M216" s="111">
        <f>'Non-Dairy Alternatives'!M158</f>
        <v>-1216375.9642987815</v>
      </c>
      <c r="N216" s="107">
        <f>'Non-Dairy Alternatives'!N158</f>
        <v>-0.27189952980400223</v>
      </c>
      <c r="O216" s="105">
        <f>'Non-Dairy Alternatives'!O158</f>
        <v>797477.40737253497</v>
      </c>
      <c r="P216" s="106">
        <f>'Non-Dairy Alternatives'!P158</f>
        <v>-332707.17516937689</v>
      </c>
      <c r="Q216" s="107">
        <f>'Non-Dairy Alternatives'!Q158</f>
        <v>-0.2943830417692313</v>
      </c>
    </row>
    <row r="217" spans="2:17" ht="15.45" customHeight="1">
      <c r="B217" s="338"/>
      <c r="C217" s="265" t="s">
        <v>87</v>
      </c>
      <c r="D217" s="105">
        <f>'Non-Dairy Alternatives'!D159</f>
        <v>0</v>
      </c>
      <c r="E217" s="106">
        <f>'Non-Dairy Alternatives'!E159</f>
        <v>0</v>
      </c>
      <c r="F217" s="107">
        <f>'Non-Dairy Alternatives'!F159</f>
        <v>0</v>
      </c>
      <c r="G217" s="108">
        <f>'Non-Dairy Alternatives'!G159</f>
        <v>0</v>
      </c>
      <c r="H217" s="109">
        <f>'Non-Dairy Alternatives'!H159</f>
        <v>0</v>
      </c>
      <c r="I217" s="164">
        <f>'Non-Dairy Alternatives'!I159</f>
        <v>0</v>
      </c>
      <c r="J217" s="165">
        <f>'Non-Dairy Alternatives'!J159</f>
        <v>0</v>
      </c>
      <c r="K217" s="254">
        <f>'Non-Dairy Alternatives'!K159</f>
        <v>0</v>
      </c>
      <c r="L217" s="257">
        <f>'Non-Dairy Alternatives'!L159</f>
        <v>0</v>
      </c>
      <c r="M217" s="111">
        <f>'Non-Dairy Alternatives'!M159</f>
        <v>0</v>
      </c>
      <c r="N217" s="107">
        <f>'Non-Dairy Alternatives'!N159</f>
        <v>0</v>
      </c>
      <c r="O217" s="105">
        <f>'Non-Dairy Alternatives'!O159</f>
        <v>0</v>
      </c>
      <c r="P217" s="106">
        <f>'Non-Dairy Alternatives'!P159</f>
        <v>0</v>
      </c>
      <c r="Q217" s="107">
        <f>'Non-Dairy Alternatives'!Q159</f>
        <v>0</v>
      </c>
    </row>
    <row r="218" spans="2:17" ht="15.45" customHeight="1">
      <c r="B218" s="338"/>
      <c r="C218" s="265" t="s">
        <v>261</v>
      </c>
      <c r="D218" s="105">
        <f>'Non-Dairy Alternatives'!D160</f>
        <v>620918.83398440806</v>
      </c>
      <c r="E218" s="106">
        <f>'Non-Dairy Alternatives'!E160</f>
        <v>288879.39611991931</v>
      </c>
      <c r="F218" s="107">
        <f>'Non-Dairy Alternatives'!F160</f>
        <v>0.87001531498139739</v>
      </c>
      <c r="G218" s="108">
        <f>'Non-Dairy Alternatives'!G160</f>
        <v>72.552711827418321</v>
      </c>
      <c r="H218" s="109">
        <f>'Non-Dairy Alternatives'!H160</f>
        <v>17.737119979466357</v>
      </c>
      <c r="I218" s="164">
        <f>'Non-Dairy Alternatives'!I160</f>
        <v>37.413634763993535</v>
      </c>
      <c r="J218" s="165">
        <f>'Non-Dairy Alternatives'!J160</f>
        <v>1.730013620985261</v>
      </c>
      <c r="K218" s="254">
        <f>'Non-Dairy Alternatives'!K160</f>
        <v>4.8482008427674216E-2</v>
      </c>
      <c r="L218" s="257">
        <f>'Non-Dairy Alternatives'!L160</f>
        <v>23230830.472777382</v>
      </c>
      <c r="M218" s="111">
        <f>'Non-Dairy Alternatives'!M160</f>
        <v>11382460.96748353</v>
      </c>
      <c r="N218" s="107">
        <f>'Non-Dairy Alternatives'!N160</f>
        <v>0.96067741324220568</v>
      </c>
      <c r="O218" s="105">
        <f>'Non-Dairy Alternatives'!O160</f>
        <v>5927242.8765977984</v>
      </c>
      <c r="P218" s="106">
        <f>'Non-Dairy Alternatives'!P160</f>
        <v>2580227.8277421044</v>
      </c>
      <c r="Q218" s="107">
        <f>'Non-Dairy Alternatives'!Q160</f>
        <v>0.7709041608953191</v>
      </c>
    </row>
    <row r="219" spans="2:17">
      <c r="B219" s="334"/>
      <c r="C219" s="265" t="s">
        <v>262</v>
      </c>
      <c r="D219" s="105" t="e">
        <f>'Non-Dairy Alternatives'!#REF!</f>
        <v>#REF!</v>
      </c>
      <c r="E219" s="106" t="e">
        <f>'Non-Dairy Alternatives'!#REF!</f>
        <v>#REF!</v>
      </c>
      <c r="F219" s="107" t="e">
        <f>'Non-Dairy Alternatives'!#REF!</f>
        <v>#REF!</v>
      </c>
      <c r="G219" s="108" t="e">
        <f>'Non-Dairy Alternatives'!#REF!</f>
        <v>#REF!</v>
      </c>
      <c r="H219" s="109" t="e">
        <f>'Non-Dairy Alternatives'!#REF!</f>
        <v>#REF!</v>
      </c>
      <c r="I219" s="164" t="e">
        <f>'Non-Dairy Alternatives'!#REF!</f>
        <v>#REF!</v>
      </c>
      <c r="J219" s="165" t="e">
        <f>'Non-Dairy Alternatives'!#REF!</f>
        <v>#REF!</v>
      </c>
      <c r="K219" s="254" t="e">
        <f>'Non-Dairy Alternatives'!#REF!</f>
        <v>#REF!</v>
      </c>
      <c r="L219" s="257" t="e">
        <f>'Non-Dairy Alternatives'!#REF!</f>
        <v>#REF!</v>
      </c>
      <c r="M219" s="111" t="e">
        <f>'Non-Dairy Alternatives'!#REF!</f>
        <v>#REF!</v>
      </c>
      <c r="N219" s="107" t="e">
        <f>'Non-Dairy Alternatives'!#REF!</f>
        <v>#REF!</v>
      </c>
      <c r="O219" s="105" t="e">
        <f>'Non-Dairy Alternatives'!#REF!</f>
        <v>#REF!</v>
      </c>
      <c r="P219" s="106" t="e">
        <f>'Non-Dairy Alternatives'!#REF!</f>
        <v>#REF!</v>
      </c>
      <c r="Q219" s="107" t="e">
        <f>'Non-Dairy Alternatives'!#REF!</f>
        <v>#REF!</v>
      </c>
    </row>
    <row r="220" spans="2:17">
      <c r="B220" s="334"/>
      <c r="C220" s="265" t="s">
        <v>263</v>
      </c>
      <c r="D220" s="105">
        <f>'Non-Dairy Alternatives'!D161</f>
        <v>32.719647407531738</v>
      </c>
      <c r="E220" s="106">
        <f>'Non-Dairy Alternatives'!E161</f>
        <v>-91.539745807647705</v>
      </c>
      <c r="F220" s="107">
        <f>'Non-Dairy Alternatives'!F161</f>
        <v>-0.73668270413270676</v>
      </c>
      <c r="G220" s="108">
        <f>'Non-Dairy Alternatives'!G161</f>
        <v>3.8232036451852839E-3</v>
      </c>
      <c r="H220" s="109">
        <f>'Non-Dairy Alternatives'!H161</f>
        <v>-1.6690480589328097E-2</v>
      </c>
      <c r="I220" s="164">
        <f>'Non-Dairy Alternatives'!I161</f>
        <v>36.463536662949764</v>
      </c>
      <c r="J220" s="165">
        <f>'Non-Dairy Alternatives'!J161</f>
        <v>1.2584265039528049</v>
      </c>
      <c r="K220" s="254">
        <f>'Non-Dairy Alternatives'!K161</f>
        <v>3.5745563592028795E-2</v>
      </c>
      <c r="L220" s="257">
        <f>'Non-Dairy Alternatives'!L161</f>
        <v>1193.0740628433227</v>
      </c>
      <c r="M220" s="111">
        <f>'Non-Dairy Alternatives'!M161</f>
        <v>-3181.4915635871889</v>
      </c>
      <c r="N220" s="107">
        <f>'Non-Dairy Alternatives'!N161</f>
        <v>-0.72727027898840135</v>
      </c>
      <c r="O220" s="105">
        <f>'Non-Dairy Alternatives'!O161</f>
        <v>130.87858963012695</v>
      </c>
      <c r="P220" s="106">
        <f>'Non-Dairy Alternatives'!P161</f>
        <v>-366.15898323059082</v>
      </c>
      <c r="Q220" s="107">
        <f>'Non-Dairy Alternatives'!Q161</f>
        <v>-0.73668270413270676</v>
      </c>
    </row>
    <row r="221" spans="2:17">
      <c r="B221" s="334"/>
      <c r="C221" s="265" t="s">
        <v>264</v>
      </c>
      <c r="D221" s="105">
        <f>'Non-Dairy Alternatives'!D162</f>
        <v>1161.4961239287854</v>
      </c>
      <c r="E221" s="106">
        <f>'Non-Dairy Alternatives'!E162</f>
        <v>-2512.7546005523318</v>
      </c>
      <c r="F221" s="107">
        <f>'Non-Dairy Alternatives'!F162</f>
        <v>-0.68388218142276791</v>
      </c>
      <c r="G221" s="108">
        <f>'Non-Dairy Alternatives'!G162</f>
        <v>0.13571772823722178</v>
      </c>
      <c r="H221" s="109">
        <f>'Non-Dairy Alternatives'!H162</f>
        <v>-0.47085548293173646</v>
      </c>
      <c r="I221" s="164">
        <f>'Non-Dairy Alternatives'!I162</f>
        <v>28.23186645283938</v>
      </c>
      <c r="J221" s="165">
        <f>'Non-Dairy Alternatives'!J162</f>
        <v>3.1324042180477463</v>
      </c>
      <c r="K221" s="254">
        <f>'Non-Dairy Alternatives'!K162</f>
        <v>0.124799654619921</v>
      </c>
      <c r="L221" s="257">
        <f>'Non-Dairy Alternatives'!L162</f>
        <v>32791.203456248048</v>
      </c>
      <c r="M221" s="111">
        <f>'Non-Dairy Alternatives'!M162</f>
        <v>-59430.51384402156</v>
      </c>
      <c r="N221" s="107">
        <f>'Non-Dairy Alternatives'!N162</f>
        <v>-0.64443078684512656</v>
      </c>
      <c r="O221" s="105">
        <f>'Non-Dairy Alternatives'!O162</f>
        <v>8810.254702091217</v>
      </c>
      <c r="P221" s="106">
        <f>'Non-Dairy Alternatives'!P162</f>
        <v>-19062.488578796387</v>
      </c>
      <c r="Q221" s="107">
        <f>'Non-Dairy Alternatives'!Q162</f>
        <v>-0.68391146098158107</v>
      </c>
    </row>
    <row r="222" spans="2:17">
      <c r="B222" s="334"/>
      <c r="C222" s="265" t="s">
        <v>229</v>
      </c>
      <c r="D222" s="105">
        <f>'Non-Dairy Alternatives'!D163</f>
        <v>34106.408149052695</v>
      </c>
      <c r="E222" s="106">
        <f>'Non-Dairy Alternatives'!E163</f>
        <v>-1569.3925808790373</v>
      </c>
      <c r="F222" s="107">
        <f>'Non-Dairy Alternatives'!F163</f>
        <v>-4.3990395415633335E-2</v>
      </c>
      <c r="G222" s="108">
        <f>'Non-Dairy Alternatives'!G163</f>
        <v>3.9852429439572608</v>
      </c>
      <c r="H222" s="109">
        <f>'Non-Dairy Alternatives'!H163</f>
        <v>-1.904389155886602</v>
      </c>
      <c r="I222" s="164">
        <f>'Non-Dairy Alternatives'!I163</f>
        <v>12.723736466539222</v>
      </c>
      <c r="J222" s="165">
        <f>'Non-Dairy Alternatives'!J163</f>
        <v>-0.37082300018866121</v>
      </c>
      <c r="K222" s="254">
        <f>'Non-Dairy Alternatives'!K163</f>
        <v>-2.831886029697216E-2</v>
      </c>
      <c r="L222" s="257">
        <f>'Non-Dairy Alternatives'!L163</f>
        <v>433960.94910877227</v>
      </c>
      <c r="M222" s="111">
        <f>'Non-Dairy Alternatives'!M163</f>
        <v>-33197.945072452829</v>
      </c>
      <c r="N222" s="107">
        <f>'Non-Dairy Alternatives'!N163</f>
        <v>-7.1063497850421611E-2</v>
      </c>
      <c r="O222" s="105">
        <f>'Non-Dairy Alternatives'!O163</f>
        <v>86977.735266327858</v>
      </c>
      <c r="P222" s="106">
        <f>'Non-Dairy Alternatives'!P163</f>
        <v>-12118.12254490811</v>
      </c>
      <c r="Q222" s="107">
        <f>'Non-Dairy Alternatives'!Q163</f>
        <v>-0.12228687265608491</v>
      </c>
    </row>
    <row r="223" spans="2:17">
      <c r="B223" s="334"/>
      <c r="C223" s="265" t="s">
        <v>230</v>
      </c>
      <c r="D223" s="105">
        <f>'Non-Dairy Alternatives'!D164</f>
        <v>171.01643085479736</v>
      </c>
      <c r="E223" s="106">
        <f>'Non-Dairy Alternatives'!E164</f>
        <v>77.612094640731812</v>
      </c>
      <c r="F223" s="107">
        <f>'Non-Dairy Alternatives'!F164</f>
        <v>0.83092603391409126</v>
      </c>
      <c r="G223" s="108">
        <f>'Non-Dairy Alternatives'!G164</f>
        <v>1.998281441382932E-2</v>
      </c>
      <c r="H223" s="109">
        <f>'Non-Dairy Alternatives'!H164</f>
        <v>4.5629172965818629E-3</v>
      </c>
      <c r="I223" s="164">
        <f>'Non-Dairy Alternatives'!I164</f>
        <v>18.582193362311653</v>
      </c>
      <c r="J223" s="165">
        <f>'Non-Dairy Alternatives'!J164</f>
        <v>-1.6689632684849194</v>
      </c>
      <c r="K223" s="254">
        <f>'Non-Dairy Alternatives'!K164</f>
        <v>-8.2413231940879586E-2</v>
      </c>
      <c r="L223" s="257">
        <f>'Non-Dairy Alternatives'!L164</f>
        <v>3177.8603862762452</v>
      </c>
      <c r="M223" s="111">
        <f>'Non-Dairy Alternatives'!M164</f>
        <v>1286.3145436096192</v>
      </c>
      <c r="N223" s="107">
        <f>'Non-Dairy Alternatives'!N164</f>
        <v>0.6800335020145345</v>
      </c>
      <c r="O223" s="105">
        <f>'Non-Dairy Alternatives'!O164</f>
        <v>456.04381561279297</v>
      </c>
      <c r="P223" s="106">
        <f>'Non-Dairy Alternatives'!P164</f>
        <v>206.96558570861816</v>
      </c>
      <c r="Q223" s="107">
        <f>'Non-Dairy Alternatives'!Q164</f>
        <v>0.83092603391409126</v>
      </c>
    </row>
    <row r="224" spans="2:17">
      <c r="B224" s="334"/>
      <c r="C224" s="83" t="s">
        <v>230</v>
      </c>
      <c r="D224" s="105">
        <f>'Non-Dairy Alternatives'!D165</f>
        <v>1510.6433947022917</v>
      </c>
      <c r="E224" s="106">
        <f>'Non-Dairy Alternatives'!E165</f>
        <v>1150.8027237860324</v>
      </c>
      <c r="F224" s="107">
        <f>'Non-Dairy Alternatives'!F165</f>
        <v>3.1980896457750396</v>
      </c>
      <c r="G224" s="108">
        <f>'Non-Dairy Alternatives'!G165</f>
        <v>0.17651465681355144</v>
      </c>
      <c r="H224" s="109">
        <f>'Non-Dairy Alternatives'!H165</f>
        <v>0.11710942629605807</v>
      </c>
      <c r="I224" s="164">
        <f>'Non-Dairy Alternatives'!I165</f>
        <v>21.993595057850175</v>
      </c>
      <c r="J224" s="165">
        <f>'Non-Dairy Alternatives'!J165</f>
        <v>0.82366105222868313</v>
      </c>
      <c r="K224" s="254">
        <f>'Non-Dairy Alternatives'!K165</f>
        <v>3.890711477938321E-2</v>
      </c>
      <c r="L224" s="257">
        <f>'Non-Dairy Alternatives'!L165</f>
        <v>33224.479099898337</v>
      </c>
      <c r="M224" s="111">
        <f>'Non-Dairy Alternatives'!M165</f>
        <v>25606.675844062564</v>
      </c>
      <c r="N224" s="107">
        <f>'Non-Dairy Alternatives'!N165</f>
        <v>3.3614252014773487</v>
      </c>
      <c r="O224" s="105">
        <f>'Non-Dairy Alternatives'!O165</f>
        <v>11691.233897924423</v>
      </c>
      <c r="P224" s="106">
        <f>'Non-Dairy Alternatives'!P165</f>
        <v>8895.3545399904251</v>
      </c>
      <c r="Q224" s="107">
        <f>'Non-Dairy Alternatives'!Q165</f>
        <v>3.1815945544101036</v>
      </c>
    </row>
    <row r="225" spans="1:17" ht="15" thickBot="1">
      <c r="B225" s="333"/>
      <c r="C225" s="266" t="s">
        <v>86</v>
      </c>
      <c r="D225" s="128">
        <f>'Non-Dairy Alternatives'!D166</f>
        <v>2179.1266447690368</v>
      </c>
      <c r="E225" s="129">
        <f>'Non-Dairy Alternatives'!E166</f>
        <v>-2013.2383773892761</v>
      </c>
      <c r="F225" s="130">
        <f>'Non-Dairy Alternatives'!F166</f>
        <v>-0.4802154313254004</v>
      </c>
      <c r="G225" s="131">
        <f>'Non-Dairy Alternatives'!G166</f>
        <v>0.2546251439642222</v>
      </c>
      <c r="H225" s="132">
        <f>'Non-Dairy Alternatives'!H166</f>
        <v>-0.43748230992819326</v>
      </c>
      <c r="I225" s="214">
        <f>'Non-Dairy Alternatives'!I166</f>
        <v>11.936049952108878</v>
      </c>
      <c r="J225" s="166">
        <f>'Non-Dairy Alternatives'!J166</f>
        <v>-0.2276903319256629</v>
      </c>
      <c r="K225" s="256">
        <f>'Non-Dairy Alternatives'!K166</f>
        <v>-1.8718776183055862E-2</v>
      </c>
      <c r="L225" s="258">
        <f>'Non-Dairy Alternatives'!L166</f>
        <v>26010.164483934641</v>
      </c>
      <c r="M225" s="134">
        <f>'Non-Dairy Alternatives'!M166</f>
        <v>-24984.674821469787</v>
      </c>
      <c r="N225" s="130">
        <f>'Non-Dairy Alternatives'!N166</f>
        <v>-0.48994516232982643</v>
      </c>
      <c r="O225" s="128">
        <f>'Non-Dairy Alternatives'!O166</f>
        <v>4983.8235331773758</v>
      </c>
      <c r="P225" s="129">
        <f>'Non-Dairy Alternatives'!P166</f>
        <v>-5064.7164431810379</v>
      </c>
      <c r="Q225" s="130">
        <f>'Non-Dairy Alternatives'!Q166</f>
        <v>-0.50402510763722796</v>
      </c>
    </row>
    <row r="226" spans="1:17">
      <c r="B226" s="236"/>
      <c r="C226" s="82" t="s">
        <v>207</v>
      </c>
      <c r="D226" s="121">
        <f>'Trad vs Value Add'!D65</f>
        <v>13064437.53294364</v>
      </c>
      <c r="E226" s="122">
        <f>'Trad vs Value Add'!E65</f>
        <v>-958584.35997645184</v>
      </c>
      <c r="F226" s="123">
        <f>'Trad vs Value Add'!F65</f>
        <v>-6.8357902262166439E-2</v>
      </c>
      <c r="G226" s="124">
        <f>'Trad vs Value Add'!G65</f>
        <v>20.007806629709975</v>
      </c>
      <c r="H226" s="125">
        <f>'Trad vs Value Add'!H65</f>
        <v>0.72316571771497706</v>
      </c>
      <c r="I226" s="213">
        <f>'Trad vs Value Add'!I65</f>
        <v>15.868721601310263</v>
      </c>
      <c r="J226" s="159">
        <f>'Trad vs Value Add'!J65</f>
        <v>0.25704843366152197</v>
      </c>
      <c r="K226" s="123">
        <f>'Trad vs Value Add'!K65</f>
        <v>1.6465143159298909E-2</v>
      </c>
      <c r="L226" s="126">
        <f>'Trad vs Value Add'!L65</f>
        <v>207315922.0879913</v>
      </c>
      <c r="M226" s="127">
        <f>'Trad vs Value Add'!M65</f>
        <v>-11606912.527060151</v>
      </c>
      <c r="N226" s="123">
        <f>'Trad vs Value Add'!N65</f>
        <v>-5.3018281749683455E-2</v>
      </c>
      <c r="O226" s="121">
        <f>'Trad vs Value Add'!O65</f>
        <v>84877940.659803808</v>
      </c>
      <c r="P226" s="122">
        <f>'Trad vs Value Add'!P65</f>
        <v>-7080183.1512228251</v>
      </c>
      <c r="Q226" s="123">
        <f>'Trad vs Value Add'!Q65</f>
        <v>-7.6993558130574277E-2</v>
      </c>
    </row>
    <row r="227" spans="1:17">
      <c r="B227" s="236" t="s">
        <v>220</v>
      </c>
      <c r="C227" s="83" t="s">
        <v>208</v>
      </c>
      <c r="D227" s="105">
        <f>'Trad vs Value Add'!D66</f>
        <v>49986538.628620692</v>
      </c>
      <c r="E227" s="106">
        <f>'Trad vs Value Add'!E66</f>
        <v>-6272279.0529904813</v>
      </c>
      <c r="F227" s="107">
        <f>'Trad vs Value Add'!F66</f>
        <v>-0.1114897061734848</v>
      </c>
      <c r="G227" s="108">
        <f>'Trad vs Value Add'!G66</f>
        <v>76.552932068299043</v>
      </c>
      <c r="H227" s="109">
        <f>'Trad vs Value Add'!H66</f>
        <v>-0.81492098133669799</v>
      </c>
      <c r="I227" s="215">
        <f>'Trad vs Value Add'!I66</f>
        <v>6.4947622604089279</v>
      </c>
      <c r="J227" s="165">
        <f>'Trad vs Value Add'!J66</f>
        <v>7.1184593240626093E-2</v>
      </c>
      <c r="K227" s="107">
        <f>'Trad vs Value Add'!K66</f>
        <v>1.1081767346639137E-2</v>
      </c>
      <c r="L227" s="110">
        <f>'Trad vs Value Add'!L66</f>
        <v>324650684.6136387</v>
      </c>
      <c r="M227" s="111">
        <f>'Trad vs Value Add'!M66</f>
        <v>-36732200.227252007</v>
      </c>
      <c r="N227" s="107">
        <f>'Trad vs Value Add'!N66</f>
        <v>-0.10164344181220542</v>
      </c>
      <c r="O227" s="105">
        <f>'Trad vs Value Add'!O66</f>
        <v>86171930.220885098</v>
      </c>
      <c r="P227" s="106">
        <f>'Trad vs Value Add'!P66</f>
        <v>-9447227.5298580825</v>
      </c>
      <c r="Q227" s="107">
        <f>'Trad vs Value Add'!Q66</f>
        <v>-9.880057252213828E-2</v>
      </c>
    </row>
    <row r="228" spans="1:17">
      <c r="B228" s="236" t="s">
        <v>218</v>
      </c>
      <c r="C228" s="83" t="s">
        <v>209</v>
      </c>
      <c r="D228" s="105">
        <f>'Trad vs Value Add'!D67</f>
        <v>1620417.6888912506</v>
      </c>
      <c r="E228" s="106">
        <f>'Trad vs Value Add'!E67</f>
        <v>-123898.19910579268</v>
      </c>
      <c r="F228" s="107">
        <f>'Trad vs Value Add'!F67</f>
        <v>-7.1029679863813006E-2</v>
      </c>
      <c r="G228" s="108">
        <f>'Trad vs Value Add'!G67</f>
        <v>2.4816226260750986</v>
      </c>
      <c r="H228" s="109">
        <f>'Trad vs Value Add'!H67</f>
        <v>8.2816876930972061E-2</v>
      </c>
      <c r="I228" s="215">
        <f>'Trad vs Value Add'!I67</f>
        <v>26.975830753205074</v>
      </c>
      <c r="J228" s="165">
        <f>'Trad vs Value Add'!J67</f>
        <v>2.3033227643348795</v>
      </c>
      <c r="K228" s="107">
        <f>'Trad vs Value Add'!K67</f>
        <v>9.3355842274887982E-2</v>
      </c>
      <c r="L228" s="110">
        <f>'Trad vs Value Add'!L67</f>
        <v>43712113.325030088</v>
      </c>
      <c r="M228" s="111">
        <f>'Trad vs Value Add'!M67</f>
        <v>675465.64330983162</v>
      </c>
      <c r="N228" s="107">
        <f>'Trad vs Value Add'!N67</f>
        <v>1.569512682087305E-2</v>
      </c>
      <c r="O228" s="105">
        <f>'Trad vs Value Add'!O67</f>
        <v>14980403.645581573</v>
      </c>
      <c r="P228" s="106">
        <f>'Trad vs Value Add'!P67</f>
        <v>-882013.00093699619</v>
      </c>
      <c r="Q228" s="107">
        <f>'Trad vs Value Add'!Q67</f>
        <v>-5.5603948666332469E-2</v>
      </c>
    </row>
    <row r="229" spans="1:17" ht="15" thickBot="1">
      <c r="B229" s="236"/>
      <c r="C229" s="84" t="s">
        <v>210</v>
      </c>
      <c r="D229" s="128">
        <f>'Trad vs Value Add'!D68</f>
        <v>452120.1249591384</v>
      </c>
      <c r="E229" s="129">
        <f>'Trad vs Value Add'!E68</f>
        <v>-74519.811536250112</v>
      </c>
      <c r="F229" s="130">
        <f>'Trad vs Value Add'!F68</f>
        <v>-0.14150049468742226</v>
      </c>
      <c r="G229" s="131">
        <f>'Trad vs Value Add'!G68</f>
        <v>0.69240883970490763</v>
      </c>
      <c r="H229" s="132">
        <f>'Trad vs Value Add'!H68</f>
        <v>-3.1833206180864271E-2</v>
      </c>
      <c r="I229" s="214">
        <f>'Trad vs Value Add'!I68</f>
        <v>15.876156054203939</v>
      </c>
      <c r="J229" s="166">
        <f>'Trad vs Value Add'!J68</f>
        <v>0.68017983565324514</v>
      </c>
      <c r="K229" s="130">
        <f>'Trad vs Value Add'!K68</f>
        <v>4.4760522514039364E-2</v>
      </c>
      <c r="L229" s="133">
        <f>'Trad vs Value Add'!L68</f>
        <v>7177929.6590974666</v>
      </c>
      <c r="M229" s="134">
        <f>'Trad vs Value Add'!M68</f>
        <v>-824878.29162550438</v>
      </c>
      <c r="N229" s="130">
        <f>'Trad vs Value Add'!N68</f>
        <v>-0.10307360825158689</v>
      </c>
      <c r="O229" s="128">
        <f>'Trad vs Value Add'!O68</f>
        <v>1874340.2237757444</v>
      </c>
      <c r="P229" s="129">
        <f>'Trad vs Value Add'!P68</f>
        <v>-384912.98875668179</v>
      </c>
      <c r="Q229" s="130">
        <f>'Trad vs Value Add'!Q68</f>
        <v>-0.17037177887875074</v>
      </c>
    </row>
    <row r="230" spans="1:17">
      <c r="B230" s="332" t="s">
        <v>219</v>
      </c>
      <c r="C230" s="82" t="s">
        <v>216</v>
      </c>
      <c r="D230" s="121">
        <f>Filtration!D37</f>
        <v>64200908.903587602</v>
      </c>
      <c r="E230" s="122">
        <f>Filtration!E37</f>
        <v>-7287886.5869926736</v>
      </c>
      <c r="F230" s="123">
        <f>Filtration!F37</f>
        <v>-0.10194445908594113</v>
      </c>
      <c r="G230" s="124">
        <f>Filtration!G37</f>
        <v>98.321827293025606</v>
      </c>
      <c r="H230" s="125">
        <f>Filtration!H37</f>
        <v>9.5119594147803355E-3</v>
      </c>
      <c r="I230" s="213">
        <f>Filtration!I37</f>
        <v>8.6929931900204043</v>
      </c>
      <c r="J230" s="159">
        <f>Filtration!J37</f>
        <v>0.21245901926190847</v>
      </c>
      <c r="K230" s="123">
        <f>Filtration!K37</f>
        <v>2.5052551523756929E-2</v>
      </c>
      <c r="L230" s="126">
        <f>Filtration!L37</f>
        <v>558098063.89200735</v>
      </c>
      <c r="M230" s="127">
        <f>Filtration!M37</f>
        <v>-48165109.092224598</v>
      </c>
      <c r="N230" s="123">
        <f>Filtration!N37</f>
        <v>-7.9445876375996372E-2</v>
      </c>
      <c r="O230" s="121">
        <f>Filtration!O37</f>
        <v>178807697.24180633</v>
      </c>
      <c r="P230" s="122">
        <f>Filtration!P37</f>
        <v>-16900289.753632218</v>
      </c>
      <c r="Q230" s="123">
        <f>Filtration!Q37</f>
        <v>-8.6354624627691459E-2</v>
      </c>
    </row>
    <row r="231" spans="1:17" ht="15" thickBot="1">
      <c r="B231" s="333"/>
      <c r="C231" s="84" t="s">
        <v>217</v>
      </c>
      <c r="D231" s="128">
        <f>Filtration!D38</f>
        <v>1095791.4031015013</v>
      </c>
      <c r="E231" s="129">
        <f>Filtration!E38</f>
        <v>-131425.58958831197</v>
      </c>
      <c r="F231" s="130">
        <f>Filtration!F38</f>
        <v>-0.10709238086758679</v>
      </c>
      <c r="G231" s="131">
        <f>Filtration!G38</f>
        <v>1.6781727069740504</v>
      </c>
      <c r="H231" s="132">
        <f>Filtration!H38</f>
        <v>-9.5119594151602538E-3</v>
      </c>
      <c r="I231" s="214">
        <f>Filtration!I38</f>
        <v>25.454666933334298</v>
      </c>
      <c r="J231" s="166">
        <f>Filtration!J38</f>
        <v>2.5739352053382198</v>
      </c>
      <c r="K231" s="130">
        <f>Filtration!K38</f>
        <v>0.11249357039525275</v>
      </c>
      <c r="L231" s="133">
        <f>Filtration!L38</f>
        <v>27893005.194359779</v>
      </c>
      <c r="M231" s="134">
        <f>Filtration!M38</f>
        <v>-186617.58741396293</v>
      </c>
      <c r="N231" s="130">
        <f>Filtration!N38</f>
        <v>-6.646014758257184E-3</v>
      </c>
      <c r="O231" s="128">
        <f>Filtration!O38</f>
        <v>9727506.3185978867</v>
      </c>
      <c r="P231" s="129">
        <f>Filtration!P38</f>
        <v>-909529.52900797687</v>
      </c>
      <c r="Q231" s="130">
        <f>Filtration!Q38</f>
        <v>-8.5505919321752569E-2</v>
      </c>
    </row>
    <row r="232" spans="1:17">
      <c r="A232" s="50"/>
      <c r="B232" s="77"/>
      <c r="C232" s="55"/>
      <c r="D232" s="52"/>
      <c r="E232" s="52"/>
      <c r="F232" s="53"/>
      <c r="G232" s="54"/>
      <c r="H232" s="54"/>
      <c r="I232" s="172"/>
      <c r="J232" s="172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72"/>
      <c r="J233" s="172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7" t="s">
        <v>132</v>
      </c>
      <c r="D234" s="52"/>
      <c r="E234" s="52"/>
      <c r="F234" s="53"/>
      <c r="G234" s="54"/>
      <c r="H234" s="54"/>
      <c r="I234" s="172"/>
      <c r="J234" s="172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72"/>
      <c r="J235" s="172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72"/>
      <c r="J236" s="172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72"/>
      <c r="J237" s="172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72"/>
      <c r="J238" s="172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72"/>
      <c r="J239" s="172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72"/>
      <c r="J240" s="172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72"/>
      <c r="J241" s="172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72"/>
      <c r="J242" s="172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72"/>
      <c r="J243" s="172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72"/>
      <c r="J244" s="172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72"/>
      <c r="J245" s="172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72"/>
      <c r="J246" s="172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72"/>
      <c r="J247" s="172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72"/>
      <c r="J248" s="172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72"/>
      <c r="J249" s="172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72"/>
      <c r="J250" s="172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72"/>
      <c r="J251" s="172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72"/>
      <c r="J252" s="172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9"/>
      <c r="C253" s="55"/>
      <c r="D253" s="52"/>
      <c r="E253" s="52"/>
      <c r="F253" s="53"/>
      <c r="G253" s="54"/>
      <c r="H253" s="54"/>
      <c r="I253" s="172"/>
      <c r="J253" s="172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9"/>
      <c r="C254" s="55"/>
      <c r="D254" s="52"/>
      <c r="E254" s="52"/>
      <c r="F254" s="53"/>
      <c r="G254" s="54"/>
      <c r="H254" s="54"/>
      <c r="I254" s="172"/>
      <c r="J254" s="172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9"/>
      <c r="C255" s="55"/>
      <c r="D255" s="52"/>
      <c r="E255" s="52"/>
      <c r="F255" s="53"/>
      <c r="G255" s="54"/>
      <c r="H255" s="54"/>
      <c r="I255" s="172"/>
      <c r="J255" s="172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9"/>
      <c r="C256" s="55"/>
      <c r="D256" s="52"/>
      <c r="E256" s="52"/>
      <c r="F256" s="53"/>
      <c r="G256" s="54"/>
      <c r="H256" s="54"/>
      <c r="I256" s="172"/>
      <c r="J256" s="172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9"/>
      <c r="C257" s="55"/>
      <c r="D257" s="52"/>
      <c r="E257" s="52"/>
      <c r="F257" s="53"/>
      <c r="G257" s="54"/>
      <c r="H257" s="54"/>
      <c r="I257" s="172"/>
      <c r="J257" s="172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9"/>
      <c r="C258" s="55"/>
      <c r="D258" s="52"/>
      <c r="E258" s="52"/>
      <c r="F258" s="53"/>
      <c r="G258" s="54"/>
      <c r="H258" s="54"/>
      <c r="I258" s="172"/>
      <c r="J258" s="172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9"/>
      <c r="C259" s="55"/>
      <c r="D259" s="52"/>
      <c r="E259" s="52"/>
      <c r="F259" s="53"/>
      <c r="G259" s="54"/>
      <c r="H259" s="54"/>
      <c r="I259" s="172"/>
      <c r="J259" s="172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9"/>
      <c r="C260" s="55"/>
      <c r="D260" s="52"/>
      <c r="E260" s="52"/>
      <c r="F260" s="53"/>
      <c r="G260" s="54"/>
      <c r="H260" s="54"/>
      <c r="I260" s="172"/>
      <c r="J260" s="172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9"/>
      <c r="C261" s="55"/>
      <c r="D261" s="52"/>
      <c r="E261" s="52"/>
      <c r="F261" s="53"/>
      <c r="G261" s="54"/>
      <c r="H261" s="54"/>
      <c r="I261" s="172"/>
      <c r="J261" s="172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9"/>
      <c r="C262" s="55"/>
      <c r="D262" s="52"/>
      <c r="E262" s="52"/>
      <c r="F262" s="53"/>
      <c r="G262" s="54"/>
      <c r="H262" s="54"/>
      <c r="I262" s="172"/>
      <c r="J262" s="172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9"/>
      <c r="C263" s="55"/>
      <c r="D263" s="52"/>
      <c r="E263" s="52"/>
      <c r="F263" s="53"/>
      <c r="G263" s="54"/>
      <c r="H263" s="54"/>
      <c r="I263" s="172"/>
      <c r="J263" s="172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9"/>
      <c r="C264" s="55"/>
      <c r="D264" s="52"/>
      <c r="E264" s="52"/>
      <c r="F264" s="53"/>
      <c r="G264" s="54"/>
      <c r="H264" s="54"/>
      <c r="I264" s="172"/>
      <c r="J264" s="172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9"/>
      <c r="C265" s="81"/>
      <c r="D265" s="52"/>
      <c r="E265" s="52"/>
      <c r="F265" s="53"/>
      <c r="G265" s="54"/>
      <c r="H265" s="54"/>
      <c r="I265" s="172"/>
      <c r="J265" s="172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40"/>
      <c r="C266" s="55"/>
      <c r="D266" s="52"/>
      <c r="E266" s="52"/>
      <c r="F266" s="53"/>
      <c r="G266" s="54"/>
      <c r="H266" s="54"/>
      <c r="I266" s="172"/>
      <c r="J266" s="172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40"/>
      <c r="C267" s="55"/>
      <c r="D267" s="52"/>
      <c r="E267" s="52"/>
      <c r="F267" s="53"/>
      <c r="G267" s="54"/>
      <c r="H267" s="54"/>
      <c r="I267" s="172"/>
      <c r="J267" s="172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40"/>
      <c r="C268" s="55"/>
      <c r="D268" s="52"/>
      <c r="E268" s="52"/>
      <c r="F268" s="53"/>
      <c r="G268" s="54"/>
      <c r="H268" s="54"/>
      <c r="I268" s="172"/>
      <c r="J268" s="172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40"/>
      <c r="C269" s="55"/>
      <c r="D269" s="52"/>
      <c r="E269" s="52"/>
      <c r="F269" s="53"/>
      <c r="G269" s="54"/>
      <c r="H269" s="54"/>
      <c r="I269" s="172"/>
      <c r="J269" s="172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40"/>
      <c r="C270" s="55"/>
      <c r="D270" s="52"/>
      <c r="E270" s="52"/>
      <c r="F270" s="53"/>
      <c r="G270" s="54"/>
      <c r="H270" s="54"/>
      <c r="I270" s="172"/>
      <c r="J270" s="172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40"/>
      <c r="C271" s="55"/>
      <c r="D271" s="52"/>
      <c r="E271" s="52"/>
      <c r="F271" s="53"/>
      <c r="G271" s="54"/>
      <c r="H271" s="54"/>
      <c r="I271" s="172"/>
      <c r="J271" s="172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40"/>
      <c r="C272" s="55"/>
      <c r="D272" s="52"/>
      <c r="E272" s="52"/>
      <c r="F272" s="53"/>
      <c r="G272" s="54"/>
      <c r="H272" s="54"/>
      <c r="I272" s="172"/>
      <c r="J272" s="172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40"/>
      <c r="C273" s="55"/>
      <c r="D273" s="52"/>
      <c r="E273" s="52"/>
      <c r="F273" s="53"/>
      <c r="G273" s="54"/>
      <c r="H273" s="54"/>
      <c r="I273" s="172"/>
      <c r="J273" s="172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40"/>
      <c r="C274" s="55"/>
      <c r="D274" s="52"/>
      <c r="E274" s="52"/>
      <c r="F274" s="53"/>
      <c r="G274" s="54"/>
      <c r="H274" s="54"/>
      <c r="I274" s="172"/>
      <c r="J274" s="172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40"/>
      <c r="C275" s="55"/>
      <c r="D275" s="52"/>
      <c r="E275" s="52"/>
      <c r="F275" s="53"/>
      <c r="G275" s="54"/>
      <c r="H275" s="54"/>
      <c r="I275" s="172"/>
      <c r="J275" s="172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40"/>
      <c r="C276" s="55"/>
      <c r="D276" s="52"/>
      <c r="E276" s="52"/>
      <c r="F276" s="53"/>
      <c r="G276" s="54"/>
      <c r="H276" s="54"/>
      <c r="I276" s="172"/>
      <c r="J276" s="172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40"/>
      <c r="C277" s="55"/>
      <c r="D277" s="52"/>
      <c r="E277" s="52"/>
      <c r="F277" s="53"/>
      <c r="G277" s="54"/>
      <c r="H277" s="54"/>
      <c r="I277" s="172"/>
      <c r="J277" s="172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40"/>
      <c r="C278" s="55"/>
      <c r="D278" s="52"/>
      <c r="E278" s="52"/>
      <c r="F278" s="53"/>
      <c r="G278" s="54"/>
      <c r="H278" s="54"/>
      <c r="I278" s="172"/>
      <c r="J278" s="172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40"/>
      <c r="C279" s="55"/>
      <c r="D279" s="52"/>
      <c r="E279" s="52"/>
      <c r="F279" s="53"/>
      <c r="G279" s="54"/>
      <c r="H279" s="54"/>
      <c r="I279" s="172"/>
      <c r="J279" s="172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40"/>
      <c r="C280" s="51"/>
      <c r="D280" s="52"/>
      <c r="E280" s="52"/>
      <c r="F280" s="53"/>
      <c r="G280" s="54"/>
      <c r="H280" s="54"/>
      <c r="I280" s="172"/>
      <c r="J280" s="172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40"/>
      <c r="C281" s="51"/>
      <c r="D281" s="52"/>
      <c r="E281" s="52"/>
      <c r="F281" s="53"/>
      <c r="G281" s="54"/>
      <c r="H281" s="54"/>
      <c r="I281" s="172"/>
      <c r="J281" s="172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40"/>
      <c r="C282" s="51"/>
      <c r="D282" s="52"/>
      <c r="E282" s="52"/>
      <c r="F282" s="53"/>
      <c r="G282" s="54"/>
      <c r="H282" s="54"/>
      <c r="I282" s="172"/>
      <c r="J282" s="172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40"/>
      <c r="C283" s="51"/>
      <c r="D283" s="52"/>
      <c r="E283" s="52"/>
      <c r="F283" s="53"/>
      <c r="G283" s="54"/>
      <c r="H283" s="54"/>
      <c r="I283" s="172"/>
      <c r="J283" s="172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9"/>
      <c r="C284" s="55"/>
      <c r="D284" s="52"/>
      <c r="E284" s="52"/>
      <c r="F284" s="53"/>
      <c r="G284" s="54"/>
      <c r="H284" s="54"/>
      <c r="I284" s="172"/>
      <c r="J284" s="172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9"/>
      <c r="C285" s="55"/>
      <c r="D285" s="52"/>
      <c r="E285" s="52"/>
      <c r="F285" s="53"/>
      <c r="G285" s="54"/>
      <c r="H285" s="54"/>
      <c r="I285" s="172"/>
      <c r="J285" s="172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9"/>
      <c r="C286" s="55"/>
      <c r="D286" s="52"/>
      <c r="E286" s="52"/>
      <c r="F286" s="53"/>
      <c r="G286" s="54"/>
      <c r="H286" s="54"/>
      <c r="I286" s="172"/>
      <c r="J286" s="172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9"/>
      <c r="C287" s="55"/>
      <c r="D287" s="52"/>
      <c r="E287" s="52"/>
      <c r="F287" s="53"/>
      <c r="G287" s="54"/>
      <c r="H287" s="54"/>
      <c r="I287" s="172"/>
      <c r="J287" s="172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9"/>
      <c r="C288" s="55"/>
      <c r="D288" s="52"/>
      <c r="E288" s="52"/>
      <c r="F288" s="53"/>
      <c r="G288" s="54"/>
      <c r="H288" s="54"/>
      <c r="I288" s="172"/>
      <c r="J288" s="172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9"/>
      <c r="C289" s="81"/>
      <c r="D289" s="56"/>
      <c r="E289" s="56"/>
      <c r="F289" s="57"/>
      <c r="G289" s="58"/>
      <c r="H289" s="58"/>
      <c r="I289" s="173"/>
      <c r="J289" s="173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9"/>
      <c r="C290" s="81"/>
      <c r="D290" s="56"/>
      <c r="E290" s="56"/>
      <c r="F290" s="57"/>
      <c r="G290" s="58"/>
      <c r="H290" s="58"/>
      <c r="I290" s="173"/>
      <c r="J290" s="173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9"/>
      <c r="C291" s="81"/>
      <c r="D291" s="56"/>
      <c r="E291" s="56"/>
      <c r="F291" s="57"/>
      <c r="G291" s="58"/>
      <c r="H291" s="58"/>
      <c r="I291" s="173"/>
      <c r="J291" s="173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9"/>
      <c r="C292" s="81"/>
      <c r="D292" s="56"/>
      <c r="E292" s="56"/>
      <c r="F292" s="57"/>
      <c r="G292" s="58"/>
      <c r="H292" s="58"/>
      <c r="I292" s="173"/>
      <c r="J292" s="173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9"/>
      <c r="C293" s="81"/>
      <c r="D293" s="56"/>
      <c r="E293" s="56"/>
      <c r="F293" s="57"/>
      <c r="G293" s="58"/>
      <c r="H293" s="58"/>
      <c r="I293" s="173"/>
      <c r="J293" s="173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9"/>
      <c r="C294" s="81"/>
      <c r="D294" s="56"/>
      <c r="E294" s="56"/>
      <c r="F294" s="57"/>
      <c r="G294" s="58"/>
      <c r="H294" s="58"/>
      <c r="I294" s="173"/>
      <c r="J294" s="173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9"/>
      <c r="C295" s="81"/>
      <c r="D295" s="56"/>
      <c r="E295" s="56"/>
      <c r="F295" s="57"/>
      <c r="G295" s="58"/>
      <c r="H295" s="58"/>
      <c r="I295" s="173"/>
      <c r="J295" s="173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9"/>
      <c r="C296" s="81"/>
      <c r="D296" s="56"/>
      <c r="E296" s="56"/>
      <c r="F296" s="57"/>
      <c r="G296" s="58"/>
      <c r="H296" s="58"/>
      <c r="I296" s="173"/>
      <c r="J296" s="173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9"/>
      <c r="C297" s="81"/>
      <c r="D297" s="56"/>
      <c r="E297" s="56"/>
      <c r="F297" s="57"/>
      <c r="G297" s="58"/>
      <c r="H297" s="58"/>
      <c r="I297" s="173"/>
      <c r="J297" s="173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9"/>
      <c r="C298" s="81"/>
      <c r="D298" s="56"/>
      <c r="E298" s="56"/>
      <c r="F298" s="57"/>
      <c r="G298" s="58"/>
      <c r="H298" s="58"/>
      <c r="I298" s="173"/>
      <c r="J298" s="173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9"/>
      <c r="C299" s="81"/>
      <c r="D299" s="56"/>
      <c r="E299" s="56"/>
      <c r="F299" s="57"/>
      <c r="G299" s="58"/>
      <c r="H299" s="58"/>
      <c r="I299" s="173"/>
      <c r="J299" s="173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9"/>
      <c r="C300" s="81"/>
      <c r="D300" s="56"/>
      <c r="E300" s="56"/>
      <c r="F300" s="57"/>
      <c r="G300" s="58"/>
      <c r="H300" s="58"/>
      <c r="I300" s="173"/>
      <c r="J300" s="173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9"/>
      <c r="C301" s="81"/>
      <c r="D301" s="56"/>
      <c r="E301" s="56"/>
      <c r="F301" s="57"/>
      <c r="G301" s="58"/>
      <c r="H301" s="58"/>
      <c r="I301" s="173"/>
      <c r="J301" s="173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9"/>
      <c r="C302" s="81"/>
      <c r="D302" s="56"/>
      <c r="E302" s="56"/>
      <c r="F302" s="57"/>
      <c r="G302" s="58"/>
      <c r="H302" s="58"/>
      <c r="I302" s="173"/>
      <c r="J302" s="173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9"/>
      <c r="C303" s="81"/>
      <c r="D303" s="56"/>
      <c r="E303" s="56"/>
      <c r="F303" s="57"/>
      <c r="G303" s="58"/>
      <c r="H303" s="58"/>
      <c r="I303" s="173"/>
      <c r="J303" s="173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9"/>
      <c r="C304" s="81"/>
      <c r="D304" s="56"/>
      <c r="E304" s="56"/>
      <c r="F304" s="57"/>
      <c r="G304" s="58"/>
      <c r="H304" s="58"/>
      <c r="I304" s="173"/>
      <c r="J304" s="173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9"/>
      <c r="C305" s="81"/>
      <c r="D305" s="56"/>
      <c r="E305" s="56"/>
      <c r="F305" s="57"/>
      <c r="G305" s="58"/>
      <c r="H305" s="58"/>
      <c r="I305" s="173"/>
      <c r="J305" s="173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9"/>
      <c r="C306" s="81"/>
      <c r="D306" s="56"/>
      <c r="E306" s="56"/>
      <c r="F306" s="57"/>
      <c r="G306" s="58"/>
      <c r="H306" s="58"/>
      <c r="I306" s="173"/>
      <c r="J306" s="173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9"/>
      <c r="C307" s="81"/>
      <c r="D307" s="56"/>
      <c r="E307" s="56"/>
      <c r="F307" s="57"/>
      <c r="G307" s="58"/>
      <c r="H307" s="58"/>
      <c r="I307" s="173"/>
      <c r="J307" s="173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9"/>
      <c r="C308" s="81"/>
      <c r="D308" s="56"/>
      <c r="E308" s="56"/>
      <c r="F308" s="57"/>
      <c r="G308" s="58"/>
      <c r="H308" s="58"/>
      <c r="I308" s="173"/>
      <c r="J308" s="173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9"/>
      <c r="C309" s="81"/>
      <c r="D309" s="56"/>
      <c r="E309" s="56"/>
      <c r="F309" s="57"/>
      <c r="G309" s="58"/>
      <c r="H309" s="58"/>
      <c r="I309" s="173"/>
      <c r="J309" s="173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9"/>
      <c r="C310" s="81"/>
      <c r="D310" s="56"/>
      <c r="E310" s="56"/>
      <c r="F310" s="57"/>
      <c r="G310" s="58"/>
      <c r="H310" s="58"/>
      <c r="I310" s="173"/>
      <c r="J310" s="173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9"/>
      <c r="C311" s="81"/>
      <c r="D311" s="56"/>
      <c r="E311" s="56"/>
      <c r="F311" s="57"/>
      <c r="G311" s="58"/>
      <c r="H311" s="58"/>
      <c r="I311" s="173"/>
      <c r="J311" s="173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9"/>
      <c r="C312" s="81"/>
      <c r="D312" s="56"/>
      <c r="E312" s="56"/>
      <c r="F312" s="57"/>
      <c r="G312" s="58"/>
      <c r="H312" s="58"/>
      <c r="I312" s="173"/>
      <c r="J312" s="173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9"/>
      <c r="C313" s="81"/>
      <c r="D313" s="56"/>
      <c r="E313" s="56"/>
      <c r="F313" s="57"/>
      <c r="G313" s="58"/>
      <c r="H313" s="58"/>
      <c r="I313" s="173"/>
      <c r="J313" s="173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9"/>
      <c r="C314" s="81"/>
      <c r="D314" s="56"/>
      <c r="E314" s="56"/>
      <c r="F314" s="57"/>
      <c r="G314" s="58"/>
      <c r="H314" s="58"/>
      <c r="I314" s="173"/>
      <c r="J314" s="173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9"/>
      <c r="C315" s="81"/>
      <c r="D315" s="56"/>
      <c r="E315" s="56"/>
      <c r="F315" s="57"/>
      <c r="G315" s="58"/>
      <c r="H315" s="58"/>
      <c r="I315" s="173"/>
      <c r="J315" s="173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9"/>
      <c r="C316" s="81"/>
      <c r="D316" s="56"/>
      <c r="E316" s="56"/>
      <c r="F316" s="57"/>
      <c r="G316" s="58"/>
      <c r="H316" s="58"/>
      <c r="I316" s="173"/>
      <c r="J316" s="173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9"/>
      <c r="C317" s="81"/>
      <c r="D317" s="56"/>
      <c r="E317" s="56"/>
      <c r="F317" s="57"/>
      <c r="G317" s="58"/>
      <c r="H317" s="58"/>
      <c r="I317" s="173"/>
      <c r="J317" s="173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9"/>
      <c r="C318" s="81"/>
      <c r="D318" s="56"/>
      <c r="E318" s="56"/>
      <c r="F318" s="57"/>
      <c r="G318" s="58"/>
      <c r="H318" s="58"/>
      <c r="I318" s="173"/>
      <c r="J318" s="173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9"/>
      <c r="C319" s="81"/>
      <c r="D319" s="56"/>
      <c r="E319" s="56"/>
      <c r="F319" s="57"/>
      <c r="G319" s="58"/>
      <c r="H319" s="58"/>
      <c r="I319" s="173"/>
      <c r="J319" s="173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9"/>
      <c r="C320" s="81"/>
      <c r="D320" s="56"/>
      <c r="E320" s="56"/>
      <c r="F320" s="57"/>
      <c r="G320" s="58"/>
      <c r="H320" s="58"/>
      <c r="I320" s="173"/>
      <c r="J320" s="173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9"/>
      <c r="C321" s="81"/>
      <c r="D321" s="56"/>
      <c r="E321" s="56"/>
      <c r="F321" s="57"/>
      <c r="G321" s="58"/>
      <c r="H321" s="58"/>
      <c r="I321" s="173"/>
      <c r="J321" s="173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9"/>
      <c r="C322" s="81"/>
      <c r="D322" s="56"/>
      <c r="E322" s="56"/>
      <c r="F322" s="57"/>
      <c r="G322" s="58"/>
      <c r="H322" s="58"/>
      <c r="I322" s="173"/>
      <c r="J322" s="173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9"/>
      <c r="C323" s="81"/>
      <c r="D323" s="56"/>
      <c r="E323" s="56"/>
      <c r="F323" s="57"/>
      <c r="G323" s="58"/>
      <c r="H323" s="58"/>
      <c r="I323" s="173"/>
      <c r="J323" s="173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9"/>
      <c r="C324" s="81"/>
      <c r="D324" s="56"/>
      <c r="E324" s="56"/>
      <c r="F324" s="57"/>
      <c r="G324" s="58"/>
      <c r="H324" s="58"/>
      <c r="I324" s="173"/>
      <c r="J324" s="173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9"/>
      <c r="C325" s="81"/>
      <c r="D325" s="56"/>
      <c r="E325" s="56"/>
      <c r="F325" s="57"/>
      <c r="G325" s="58"/>
      <c r="H325" s="58"/>
      <c r="I325" s="173"/>
      <c r="J325" s="173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9"/>
      <c r="C326" s="81"/>
      <c r="D326" s="56"/>
      <c r="E326" s="56"/>
      <c r="F326" s="57"/>
      <c r="G326" s="58"/>
      <c r="H326" s="58"/>
      <c r="I326" s="173"/>
      <c r="J326" s="173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9"/>
      <c r="C327" s="81"/>
      <c r="D327" s="56"/>
      <c r="E327" s="56"/>
      <c r="F327" s="57"/>
      <c r="G327" s="58"/>
      <c r="H327" s="58"/>
      <c r="I327" s="173"/>
      <c r="J327" s="173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9"/>
      <c r="C328" s="81"/>
      <c r="D328" s="56"/>
      <c r="E328" s="56"/>
      <c r="F328" s="57"/>
      <c r="G328" s="58"/>
      <c r="H328" s="58"/>
      <c r="I328" s="173"/>
      <c r="J328" s="173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9"/>
      <c r="C329" s="81"/>
      <c r="D329" s="56"/>
      <c r="E329" s="56"/>
      <c r="F329" s="57"/>
      <c r="G329" s="58"/>
      <c r="H329" s="58"/>
      <c r="I329" s="173"/>
      <c r="J329" s="173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9"/>
      <c r="C330" s="81"/>
      <c r="D330" s="56"/>
      <c r="E330" s="56"/>
      <c r="F330" s="57"/>
      <c r="G330" s="58"/>
      <c r="H330" s="58"/>
      <c r="I330" s="173"/>
      <c r="J330" s="173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9"/>
      <c r="C331" s="81"/>
      <c r="D331" s="56"/>
      <c r="E331" s="56"/>
      <c r="F331" s="57"/>
      <c r="G331" s="58"/>
      <c r="H331" s="58"/>
      <c r="I331" s="173"/>
      <c r="J331" s="173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9"/>
      <c r="C332" s="81"/>
      <c r="D332" s="56"/>
      <c r="E332" s="56"/>
      <c r="F332" s="57"/>
      <c r="G332" s="58"/>
      <c r="H332" s="58"/>
      <c r="I332" s="173"/>
      <c r="J332" s="173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9"/>
      <c r="C333" s="81"/>
      <c r="D333" s="56"/>
      <c r="E333" s="56"/>
      <c r="F333" s="57"/>
      <c r="G333" s="58"/>
      <c r="H333" s="58"/>
      <c r="I333" s="173"/>
      <c r="J333" s="173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9"/>
      <c r="C334" s="81"/>
      <c r="D334" s="56"/>
      <c r="E334" s="56"/>
      <c r="F334" s="57"/>
      <c r="G334" s="58"/>
      <c r="H334" s="58"/>
      <c r="I334" s="173"/>
      <c r="J334" s="173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9"/>
      <c r="C335" s="81"/>
      <c r="D335" s="56"/>
      <c r="E335" s="56"/>
      <c r="F335" s="57"/>
      <c r="G335" s="58"/>
      <c r="H335" s="58"/>
      <c r="I335" s="173"/>
      <c r="J335" s="173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9"/>
      <c r="C336" s="81"/>
      <c r="D336" s="56"/>
      <c r="E336" s="56"/>
      <c r="F336" s="57"/>
      <c r="G336" s="58"/>
      <c r="H336" s="58"/>
      <c r="I336" s="173"/>
      <c r="J336" s="173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9"/>
      <c r="C337" s="81"/>
      <c r="D337" s="56"/>
      <c r="E337" s="56"/>
      <c r="F337" s="57"/>
      <c r="G337" s="58"/>
      <c r="H337" s="58"/>
      <c r="I337" s="173"/>
      <c r="J337" s="173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9"/>
      <c r="C338" s="81"/>
      <c r="D338" s="56"/>
      <c r="E338" s="56"/>
      <c r="F338" s="57"/>
      <c r="G338" s="58"/>
      <c r="H338" s="58"/>
      <c r="I338" s="173"/>
      <c r="J338" s="173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9"/>
      <c r="C339" s="81"/>
      <c r="D339" s="56"/>
      <c r="E339" s="56"/>
      <c r="F339" s="57"/>
      <c r="G339" s="58"/>
      <c r="H339" s="58"/>
      <c r="I339" s="173"/>
      <c r="J339" s="173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9"/>
      <c r="C340" s="81"/>
      <c r="D340" s="56"/>
      <c r="E340" s="56"/>
      <c r="F340" s="57"/>
      <c r="G340" s="58"/>
      <c r="H340" s="58"/>
      <c r="I340" s="173"/>
      <c r="J340" s="173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9"/>
      <c r="C341" s="81"/>
      <c r="D341" s="56"/>
      <c r="E341" s="56"/>
      <c r="F341" s="57"/>
      <c r="G341" s="58"/>
      <c r="H341" s="58"/>
      <c r="I341" s="173"/>
      <c r="J341" s="173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9"/>
      <c r="C342" s="81"/>
      <c r="D342" s="56"/>
      <c r="E342" s="56"/>
      <c r="F342" s="57"/>
      <c r="G342" s="58"/>
      <c r="H342" s="58"/>
      <c r="I342" s="173"/>
      <c r="J342" s="173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9"/>
      <c r="C343" s="81"/>
      <c r="D343" s="56"/>
      <c r="E343" s="56"/>
      <c r="F343" s="57"/>
      <c r="G343" s="58"/>
      <c r="H343" s="58"/>
      <c r="I343" s="173"/>
      <c r="J343" s="173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9"/>
      <c r="C344" s="81"/>
      <c r="D344" s="56"/>
      <c r="E344" s="56"/>
      <c r="F344" s="57"/>
      <c r="G344" s="58"/>
      <c r="H344" s="58"/>
      <c r="I344" s="173"/>
      <c r="J344" s="173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9"/>
      <c r="C345" s="81"/>
      <c r="D345" s="56"/>
      <c r="E345" s="56"/>
      <c r="F345" s="57"/>
      <c r="G345" s="58"/>
      <c r="H345" s="58"/>
      <c r="I345" s="173"/>
      <c r="J345" s="173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9"/>
      <c r="C346" s="81"/>
      <c r="D346" s="56"/>
      <c r="E346" s="56"/>
      <c r="F346" s="57"/>
      <c r="G346" s="58"/>
      <c r="H346" s="58"/>
      <c r="I346" s="173"/>
      <c r="J346" s="173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9"/>
      <c r="C347" s="81"/>
      <c r="D347" s="56"/>
      <c r="E347" s="56"/>
      <c r="F347" s="57"/>
      <c r="G347" s="58"/>
      <c r="H347" s="58"/>
      <c r="I347" s="173"/>
      <c r="J347" s="173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9"/>
      <c r="C348" s="81"/>
      <c r="D348" s="56"/>
      <c r="E348" s="56"/>
      <c r="F348" s="57"/>
      <c r="G348" s="58"/>
      <c r="H348" s="58"/>
      <c r="I348" s="173"/>
      <c r="J348" s="173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9"/>
      <c r="C349" s="81"/>
      <c r="D349" s="56"/>
      <c r="E349" s="56"/>
      <c r="F349" s="57"/>
      <c r="G349" s="58"/>
      <c r="H349" s="58"/>
      <c r="I349" s="173"/>
      <c r="J349" s="173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9"/>
      <c r="C350" s="81"/>
      <c r="D350" s="56"/>
      <c r="E350" s="56"/>
      <c r="F350" s="57"/>
      <c r="G350" s="58"/>
      <c r="H350" s="58"/>
      <c r="I350" s="173"/>
      <c r="J350" s="173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9"/>
      <c r="C351" s="81"/>
      <c r="D351" s="56"/>
      <c r="E351" s="56"/>
      <c r="F351" s="57"/>
      <c r="G351" s="58"/>
      <c r="H351" s="58"/>
      <c r="I351" s="173"/>
      <c r="J351" s="173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9"/>
      <c r="C352" s="81"/>
      <c r="D352" s="56"/>
      <c r="E352" s="56"/>
      <c r="F352" s="57"/>
      <c r="G352" s="58"/>
      <c r="H352" s="58"/>
      <c r="I352" s="173"/>
      <c r="J352" s="173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9"/>
      <c r="C353" s="81"/>
      <c r="D353" s="56"/>
      <c r="E353" s="56"/>
      <c r="F353" s="57"/>
      <c r="G353" s="58"/>
      <c r="H353" s="58"/>
      <c r="I353" s="173"/>
      <c r="J353" s="173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9"/>
      <c r="C354" s="81"/>
      <c r="D354" s="56"/>
      <c r="E354" s="56"/>
      <c r="F354" s="57"/>
      <c r="G354" s="58"/>
      <c r="H354" s="58"/>
      <c r="I354" s="173"/>
      <c r="J354" s="173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9"/>
      <c r="C355" s="81"/>
      <c r="D355" s="56"/>
      <c r="E355" s="56"/>
      <c r="F355" s="57"/>
      <c r="G355" s="58"/>
      <c r="H355" s="58"/>
      <c r="I355" s="173"/>
      <c r="J355" s="173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9"/>
      <c r="C356" s="81"/>
      <c r="D356" s="56"/>
      <c r="E356" s="56"/>
      <c r="F356" s="57"/>
      <c r="G356" s="58"/>
      <c r="H356" s="58"/>
      <c r="I356" s="173"/>
      <c r="J356" s="173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9"/>
      <c r="C357" s="81"/>
      <c r="D357" s="56"/>
      <c r="E357" s="56"/>
      <c r="F357" s="57"/>
      <c r="G357" s="58"/>
      <c r="H357" s="58"/>
      <c r="I357" s="173"/>
      <c r="J357" s="173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9"/>
      <c r="C358" s="81"/>
      <c r="D358" s="56"/>
      <c r="E358" s="56"/>
      <c r="F358" s="57"/>
      <c r="G358" s="58"/>
      <c r="H358" s="58"/>
      <c r="I358" s="173"/>
      <c r="J358" s="173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9"/>
      <c r="C359" s="81"/>
      <c r="D359" s="56"/>
      <c r="E359" s="56"/>
      <c r="F359" s="57"/>
      <c r="G359" s="58"/>
      <c r="H359" s="58"/>
      <c r="I359" s="173"/>
      <c r="J359" s="173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9"/>
      <c r="C360" s="81"/>
      <c r="D360" s="56"/>
      <c r="E360" s="56"/>
      <c r="F360" s="57"/>
      <c r="G360" s="58"/>
      <c r="H360" s="58"/>
      <c r="I360" s="173"/>
      <c r="J360" s="173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266:B278"/>
    <mergeCell ref="B279:B283"/>
    <mergeCell ref="B284:B288"/>
    <mergeCell ref="B289:B360"/>
    <mergeCell ref="B253:B259"/>
    <mergeCell ref="B260:B261"/>
    <mergeCell ref="B262:B265"/>
    <mergeCell ref="B200:B201"/>
    <mergeCell ref="B173:B183"/>
    <mergeCell ref="B230:B231"/>
    <mergeCell ref="B203:B213"/>
    <mergeCell ref="O159:Q159"/>
    <mergeCell ref="L159:N159"/>
    <mergeCell ref="B184:B185"/>
    <mergeCell ref="B186:B197"/>
    <mergeCell ref="B198:B199"/>
    <mergeCell ref="B165:B168"/>
    <mergeCell ref="B169:B172"/>
    <mergeCell ref="B214:B225"/>
    <mergeCell ref="B2:Q2"/>
    <mergeCell ref="B4:Q4"/>
    <mergeCell ref="B3:Q3"/>
    <mergeCell ref="G5:H5"/>
    <mergeCell ref="I5:K5"/>
    <mergeCell ref="L5:N5"/>
    <mergeCell ref="O5:Q5"/>
    <mergeCell ref="B8:B10"/>
    <mergeCell ref="B11:B14"/>
    <mergeCell ref="D5:F5"/>
    <mergeCell ref="I82:K82"/>
    <mergeCell ref="B79:Q79"/>
    <mergeCell ref="B81:Q81"/>
    <mergeCell ref="B44:B45"/>
    <mergeCell ref="D82:F82"/>
    <mergeCell ref="B80:Q80"/>
    <mergeCell ref="G82:H82"/>
    <mergeCell ref="L82:N82"/>
    <mergeCell ref="O82:Q82"/>
    <mergeCell ref="B76:B77"/>
    <mergeCell ref="B49:B59"/>
    <mergeCell ref="B60:B71"/>
    <mergeCell ref="B15:B18"/>
    <mergeCell ref="B107:B108"/>
    <mergeCell ref="B109:B120"/>
    <mergeCell ref="B121:B122"/>
    <mergeCell ref="B153:B154"/>
    <mergeCell ref="B126:B136"/>
    <mergeCell ref="B137:B148"/>
    <mergeCell ref="B19:B29"/>
    <mergeCell ref="B30:B31"/>
    <mergeCell ref="B32:B43"/>
    <mergeCell ref="B162:B164"/>
    <mergeCell ref="B46:B47"/>
    <mergeCell ref="B123:B124"/>
    <mergeCell ref="B157:Q157"/>
    <mergeCell ref="B158:Q158"/>
    <mergeCell ref="D159:F159"/>
    <mergeCell ref="G159:H159"/>
    <mergeCell ref="I159:K159"/>
    <mergeCell ref="B88:B91"/>
    <mergeCell ref="B85:B87"/>
    <mergeCell ref="B92:B95"/>
    <mergeCell ref="B156:Q156"/>
    <mergeCell ref="B96:B106"/>
  </mergeCells>
  <conditionalFormatting sqref="D78 D155">
    <cfRule type="dataBar" priority="12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{6D3D2A47-052B-404E-9695-EB2DC1482CC5}</x14:id>
        </ext>
      </extLst>
    </cfRule>
  </conditionalFormatting>
  <conditionalFormatting sqref="D289">
    <cfRule type="cellIs" dxfId="89" priority="120" operator="lessThan">
      <formula>0</formula>
    </cfRule>
  </conditionalFormatting>
  <conditionalFormatting sqref="D289:D360">
    <cfRule type="dataBar" priority="116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{9423ED64-74A6-4DDC-86B1-5845836311B9}</x14:id>
        </ext>
      </extLst>
    </cfRule>
  </conditionalFormatting>
  <conditionalFormatting sqref="D7:Q78">
    <cfRule type="cellIs" dxfId="88" priority="5" operator="lessThan">
      <formula>0</formula>
    </cfRule>
  </conditionalFormatting>
  <conditionalFormatting sqref="D84:Q155">
    <cfRule type="cellIs" dxfId="87" priority="3" operator="lessThan">
      <formula>0</formula>
    </cfRule>
  </conditionalFormatting>
  <conditionalFormatting sqref="D161:Q360">
    <cfRule type="cellIs" dxfId="86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6D3D2A47-052B-404E-9695-EB2DC1482CC5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9423ED64-74A6-4DDC-86B1-5845836311B9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3F9C35"/>
    <pageSetUpPr fitToPage="1"/>
  </sheetPr>
  <dimension ref="A2:Q366"/>
  <sheetViews>
    <sheetView showGridLines="0" zoomScale="70" zoomScaleNormal="70" workbookViewId="0">
      <selection activeCell="B4" sqref="B4:Q4"/>
    </sheetView>
  </sheetViews>
  <sheetFormatPr defaultColWidth="9.21875" defaultRowHeight="14.4"/>
  <cols>
    <col min="1" max="1" width="9.21875" style="1"/>
    <col min="2" max="2" width="21.77734375" style="1" customWidth="1"/>
    <col min="3" max="3" width="34.21875" style="78" customWidth="1"/>
    <col min="4" max="4" width="19.5546875" style="1" bestFit="1" customWidth="1"/>
    <col min="5" max="5" width="17.44140625" style="1" bestFit="1" customWidth="1"/>
    <col min="6" max="6" width="20" style="19" bestFit="1" customWidth="1"/>
    <col min="7" max="7" width="8.5546875" style="19" bestFit="1" customWidth="1"/>
    <col min="8" max="8" width="9.5546875" style="19" bestFit="1" customWidth="1"/>
    <col min="9" max="9" width="12.77734375" style="19" bestFit="1" customWidth="1"/>
    <col min="10" max="10" width="9.5546875" style="19" bestFit="1" customWidth="1"/>
    <col min="11" max="11" width="11.5546875" style="19" bestFit="1" customWidth="1"/>
    <col min="12" max="12" width="20.21875" style="1" bestFit="1" customWidth="1"/>
    <col min="13" max="13" width="18.77734375" style="1" bestFit="1" customWidth="1"/>
    <col min="14" max="14" width="15.77734375" style="19" customWidth="1"/>
    <col min="15" max="15" width="20" style="1" bestFit="1" customWidth="1"/>
    <col min="16" max="16" width="17.44140625" style="1" bestFit="1" customWidth="1"/>
    <col min="17" max="17" width="11.5546875" style="19" bestFit="1" customWidth="1"/>
    <col min="18" max="16384" width="9.21875" style="1"/>
  </cols>
  <sheetData>
    <row r="2" spans="2:17" ht="23.4">
      <c r="B2" s="345" t="s">
        <v>139</v>
      </c>
      <c r="C2" s="345"/>
      <c r="D2" s="345"/>
      <c r="E2" s="345"/>
      <c r="F2" s="345"/>
      <c r="G2" s="345"/>
      <c r="H2" s="345"/>
      <c r="I2" s="345"/>
      <c r="J2" s="345"/>
      <c r="K2" s="345"/>
      <c r="L2" s="345"/>
      <c r="M2" s="345"/>
      <c r="N2" s="345"/>
      <c r="O2" s="345"/>
      <c r="P2" s="345"/>
      <c r="Q2" s="345"/>
    </row>
    <row r="3" spans="2:17">
      <c r="B3" s="335" t="s">
        <v>17</v>
      </c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  <c r="O3" s="335"/>
      <c r="P3" s="335"/>
      <c r="Q3" s="335"/>
    </row>
    <row r="4" spans="2:17" ht="15" thickBot="1">
      <c r="B4" s="335" t="str">
        <f>'HOME PAGE'!H5</f>
        <v>4 WEEKS ENDING 05-19-2024</v>
      </c>
      <c r="C4" s="335"/>
      <c r="D4" s="335"/>
      <c r="E4" s="335"/>
      <c r="F4" s="335"/>
      <c r="G4" s="335"/>
      <c r="H4" s="335"/>
      <c r="I4" s="335"/>
      <c r="J4" s="335"/>
      <c r="K4" s="335"/>
      <c r="L4" s="335"/>
      <c r="M4" s="335"/>
      <c r="N4" s="335"/>
      <c r="O4" s="335"/>
      <c r="P4" s="335"/>
      <c r="Q4" s="335"/>
    </row>
    <row r="5" spans="2:17">
      <c r="D5" s="329" t="s">
        <v>76</v>
      </c>
      <c r="E5" s="330"/>
      <c r="F5" s="331"/>
      <c r="G5" s="336" t="s">
        <v>19</v>
      </c>
      <c r="H5" s="337"/>
      <c r="I5" s="329" t="s">
        <v>20</v>
      </c>
      <c r="J5" s="330"/>
      <c r="K5" s="331"/>
      <c r="L5" s="336" t="s">
        <v>21</v>
      </c>
      <c r="M5" s="330"/>
      <c r="N5" s="337"/>
      <c r="O5" s="329" t="s">
        <v>22</v>
      </c>
      <c r="P5" s="330"/>
      <c r="Q5" s="331"/>
    </row>
    <row r="6" spans="2:17" s="14" customFormat="1" ht="29.4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300" t="s">
        <v>77</v>
      </c>
      <c r="D7" s="301">
        <f>'Segment Data'!E138</f>
        <v>114264459.31844473</v>
      </c>
      <c r="E7" s="302">
        <f>'Segment Data'!F138</f>
        <v>4639041.5432085246</v>
      </c>
      <c r="F7" s="303">
        <f>'Segment Data'!G138</f>
        <v>4.2317207426473859E-2</v>
      </c>
      <c r="G7" s="304">
        <f>'Segment Data'!H138</f>
        <v>100.00000000000009</v>
      </c>
      <c r="H7" s="305">
        <f>'Segment Data'!I138</f>
        <v>8.5265128291212022E-14</v>
      </c>
      <c r="I7" s="306">
        <f>'Segment Data'!J138</f>
        <v>0</v>
      </c>
      <c r="J7" s="307">
        <f>'Segment Data'!K138</f>
        <v>4.363496832775259</v>
      </c>
      <c r="K7" s="303">
        <f>'Segment Data'!L138</f>
        <v>-3.4478502892519636E-2</v>
      </c>
      <c r="L7" s="308">
        <f>'Segment Data'!M138</f>
        <v>-7.8396307984943472E-3</v>
      </c>
      <c r="M7" s="309">
        <f>'Segment Data'!N138</f>
        <v>498592606.33481097</v>
      </c>
      <c r="N7" s="303">
        <f>'Segment Data'!O138</f>
        <v>16462722.797046065</v>
      </c>
      <c r="O7" s="301">
        <f>'Segment Data'!P138</f>
        <v>3.4145825345332594E-2</v>
      </c>
      <c r="P7" s="302">
        <f>'Segment Data'!Q138</f>
        <v>138641325.93562204</v>
      </c>
      <c r="Q7" s="303">
        <f>'Segment Data'!R138</f>
        <v>5891544.1404791921</v>
      </c>
    </row>
    <row r="8" spans="2:17">
      <c r="B8" s="332" t="s">
        <v>111</v>
      </c>
      <c r="C8" s="82" t="s">
        <v>111</v>
      </c>
      <c r="D8" s="121">
        <f>'Segment Data'!E141</f>
        <v>108129656.83552124</v>
      </c>
      <c r="E8" s="122">
        <f>'Segment Data'!F141</f>
        <v>4116827.5117695481</v>
      </c>
      <c r="F8" s="123">
        <f>'Segment Data'!G141</f>
        <v>3.9579997376626083E-2</v>
      </c>
      <c r="G8" s="124">
        <f>'Segment Data'!H141</f>
        <v>94.631049304818163</v>
      </c>
      <c r="H8" s="125">
        <f>'Segment Data'!I141</f>
        <v>-0.24916318112924785</v>
      </c>
      <c r="I8" s="158">
        <f>'Segment Data'!J141</f>
        <v>0</v>
      </c>
      <c r="J8" s="159">
        <f>'Segment Data'!K141</f>
        <v>4.2056057094069637</v>
      </c>
      <c r="K8" s="123">
        <f>'Segment Data'!L141</f>
        <v>-3.000818183722842E-2</v>
      </c>
      <c r="L8" s="126">
        <f>'Segment Data'!M141</f>
        <v>-7.0847302440057054E-3</v>
      </c>
      <c r="M8" s="127">
        <f>'Segment Data'!N141</f>
        <v>454750702.14368379</v>
      </c>
      <c r="N8" s="123">
        <f>'Segment Data'!O141</f>
        <v>14192517.392389894</v>
      </c>
      <c r="O8" s="121">
        <f>'Segment Data'!P141</f>
        <v>3.2214853528148443E-2</v>
      </c>
      <c r="P8" s="122">
        <f>'Segment Data'!Q141</f>
        <v>124703137.36773014</v>
      </c>
      <c r="Q8" s="123">
        <f>'Segment Data'!R141</f>
        <v>4720372.6258687675</v>
      </c>
    </row>
    <row r="9" spans="2:17">
      <c r="B9" s="334"/>
      <c r="C9" s="102" t="s">
        <v>110</v>
      </c>
      <c r="D9" s="135">
        <f>'Segment Data'!E142</f>
        <v>107229495.02508809</v>
      </c>
      <c r="E9" s="136">
        <f>'Segment Data'!F142</f>
        <v>4309502.0800001174</v>
      </c>
      <c r="F9" s="137">
        <f>'Segment Data'!G142</f>
        <v>4.1872351101883705E-2</v>
      </c>
      <c r="G9" s="138">
        <f>'Segment Data'!H142</f>
        <v>93.843261207099616</v>
      </c>
      <c r="H9" s="139">
        <f>'Segment Data'!I142</f>
        <v>-4.0068985633340048E-2</v>
      </c>
      <c r="I9" s="160">
        <f>'Segment Data'!J142</f>
        <v>0</v>
      </c>
      <c r="J9" s="161">
        <f>'Segment Data'!K142</f>
        <v>4.1610369221916654</v>
      </c>
      <c r="K9" s="137">
        <f>'Segment Data'!L142</f>
        <v>-1.9188217625132786E-2</v>
      </c>
      <c r="L9" s="140">
        <f>'Segment Data'!M142</f>
        <v>-4.5902354498479781E-3</v>
      </c>
      <c r="M9" s="141">
        <f>'Segment Data'!N142</f>
        <v>446185887.94735903</v>
      </c>
      <c r="N9" s="137">
        <f>'Segment Data'!O142</f>
        <v>15957146.048534811</v>
      </c>
      <c r="O9" s="135">
        <f>'Segment Data'!P142</f>
        <v>3.708991170163943E-2</v>
      </c>
      <c r="P9" s="136">
        <f>'Segment Data'!Q142</f>
        <v>123658943.99505126</v>
      </c>
      <c r="Q9" s="137">
        <f>'Segment Data'!R142</f>
        <v>4877711.1292092353</v>
      </c>
    </row>
    <row r="10" spans="2:17" ht="15" thickBot="1">
      <c r="B10" s="333"/>
      <c r="C10" s="98" t="s">
        <v>109</v>
      </c>
      <c r="D10" s="142">
        <f>'Segment Data'!E143</f>
        <v>900161.8104332994</v>
      </c>
      <c r="E10" s="143">
        <f>'Segment Data'!F143</f>
        <v>-192674.56823059067</v>
      </c>
      <c r="F10" s="144">
        <f>'Segment Data'!G143</f>
        <v>-0.17630687630124103</v>
      </c>
      <c r="G10" s="145">
        <f>'Segment Data'!H143</f>
        <v>0.78778809771867075</v>
      </c>
      <c r="H10" s="146">
        <f>'Segment Data'!I143</f>
        <v>-0.20909419549595631</v>
      </c>
      <c r="I10" s="162">
        <f>'Segment Data'!J143</f>
        <v>0</v>
      </c>
      <c r="J10" s="163">
        <f>'Segment Data'!K143</f>
        <v>9.5147495673053761</v>
      </c>
      <c r="K10" s="144">
        <f>'Segment Data'!L143</f>
        <v>6.2792207413854939E-2</v>
      </c>
      <c r="L10" s="147">
        <f>'Segment Data'!M143</f>
        <v>6.6433020191466029E-3</v>
      </c>
      <c r="M10" s="148">
        <f>'Segment Data'!N143</f>
        <v>8564814.19632506</v>
      </c>
      <c r="N10" s="144">
        <f>'Segment Data'!O143</f>
        <v>-1764628.656144293</v>
      </c>
      <c r="O10" s="142">
        <f>'Segment Data'!P143</f>
        <v>-0.17083483410941583</v>
      </c>
      <c r="P10" s="143">
        <f>'Segment Data'!Q143</f>
        <v>1044193.3726788759</v>
      </c>
      <c r="Q10" s="144">
        <f>'Segment Data'!R143</f>
        <v>-157338.50334065082</v>
      </c>
    </row>
    <row r="11" spans="2:17">
      <c r="B11" s="332" t="s">
        <v>108</v>
      </c>
      <c r="C11" s="82" t="s">
        <v>185</v>
      </c>
      <c r="D11" s="121">
        <f>Fat!E123</f>
        <v>4054464.9411937566</v>
      </c>
      <c r="E11" s="122">
        <f>Fat!F123</f>
        <v>-247540.72600289434</v>
      </c>
      <c r="F11" s="123">
        <f>Fat!G123</f>
        <v>-5.7540771712697718E-2</v>
      </c>
      <c r="G11" s="124">
        <f>Fat!H123</f>
        <v>3.5483167429115756</v>
      </c>
      <c r="H11" s="125">
        <f>Fat!I123</f>
        <v>-0.37596081470467491</v>
      </c>
      <c r="I11" s="213">
        <f>Fat!J123</f>
        <v>4.6574118068669081</v>
      </c>
      <c r="J11" s="159">
        <f>Fat!K123</f>
        <v>0.14620433720827641</v>
      </c>
      <c r="K11" s="123">
        <f>Fat!L123</f>
        <v>3.2409136177312607E-2</v>
      </c>
      <c r="L11" s="126">
        <f>Fat!M123</f>
        <v>18883312.887643747</v>
      </c>
      <c r="M11" s="127">
        <f>Fat!N123</f>
        <v>-523927.21272755042</v>
      </c>
      <c r="N11" s="123">
        <f>Fat!O123</f>
        <v>-2.6996482241569562E-2</v>
      </c>
      <c r="O11" s="121">
        <f>Fat!P123</f>
        <v>5656001.8480718136</v>
      </c>
      <c r="P11" s="122">
        <f>Fat!Q123</f>
        <v>-93623.970867681317</v>
      </c>
      <c r="Q11" s="123">
        <f>Fat!R123</f>
        <v>-1.6283489363652197E-2</v>
      </c>
    </row>
    <row r="12" spans="2:17">
      <c r="B12" s="334"/>
      <c r="C12" s="83" t="s">
        <v>186</v>
      </c>
      <c r="D12" s="105">
        <f>Fat!E124</f>
        <v>12587710.352764644</v>
      </c>
      <c r="E12" s="106">
        <f>Fat!F124</f>
        <v>254780.57559671812</v>
      </c>
      <c r="F12" s="107">
        <f>Fat!G124</f>
        <v>2.0658560471851214E-2</v>
      </c>
      <c r="G12" s="108">
        <f>Fat!H124</f>
        <v>11.016295379899224</v>
      </c>
      <c r="H12" s="109">
        <f>Fat!I124</f>
        <v>-0.23376872699795115</v>
      </c>
      <c r="I12" s="215">
        <f>Fat!J124</f>
        <v>4.291274365315676</v>
      </c>
      <c r="J12" s="165">
        <f>Fat!K124</f>
        <v>-0.2160116121489386</v>
      </c>
      <c r="K12" s="107">
        <f>Fat!L124</f>
        <v>-4.7924984842086037E-2</v>
      </c>
      <c r="L12" s="110">
        <f>Fat!M124</f>
        <v>54017318.754837662</v>
      </c>
      <c r="M12" s="111">
        <f>Fat!N124</f>
        <v>-1570722.6908471212</v>
      </c>
      <c r="N12" s="107">
        <f>Fat!O124</f>
        <v>-2.8256485567707549E-2</v>
      </c>
      <c r="O12" s="105">
        <f>Fat!P124</f>
        <v>16770791.546677113</v>
      </c>
      <c r="P12" s="106">
        <f>Fat!Q124</f>
        <v>321547.34056320786</v>
      </c>
      <c r="Q12" s="107">
        <f>Fat!R124</f>
        <v>1.9547848918413782E-2</v>
      </c>
    </row>
    <row r="13" spans="2:17">
      <c r="B13" s="334"/>
      <c r="C13" s="83" t="s">
        <v>187</v>
      </c>
      <c r="D13" s="105">
        <f>Fat!E125</f>
        <v>41993110.724138319</v>
      </c>
      <c r="E13" s="106">
        <f>Fat!F125</f>
        <v>373658.29529835284</v>
      </c>
      <c r="F13" s="107">
        <f>Fat!G125</f>
        <v>8.9779724021411787E-3</v>
      </c>
      <c r="G13" s="108">
        <f>Fat!H125</f>
        <v>36.75080683408946</v>
      </c>
      <c r="H13" s="109">
        <f>Fat!I125</f>
        <v>-1.2143414622407462</v>
      </c>
      <c r="I13" s="215">
        <f>Fat!J125</f>
        <v>4.3619349838266697</v>
      </c>
      <c r="J13" s="165">
        <f>Fat!K125</f>
        <v>7.4845608672378106E-3</v>
      </c>
      <c r="K13" s="107">
        <f>Fat!L125</f>
        <v>1.7188301944544933E-3</v>
      </c>
      <c r="L13" s="110">
        <f>Fat!M125</f>
        <v>183171218.74732584</v>
      </c>
      <c r="M13" s="111">
        <f>Fat!N125</f>
        <v>1941376.5152236819</v>
      </c>
      <c r="N13" s="107">
        <f>Fat!O125</f>
        <v>1.0712234206645445E-2</v>
      </c>
      <c r="O13" s="105">
        <f>Fat!P125</f>
        <v>50001952.949218035</v>
      </c>
      <c r="P13" s="106">
        <f>Fat!Q125</f>
        <v>694777.21892105788</v>
      </c>
      <c r="Q13" s="107">
        <f>Fat!R125</f>
        <v>1.4090793249270398E-2</v>
      </c>
    </row>
    <row r="14" spans="2:17" ht="15" thickBot="1">
      <c r="B14" s="333"/>
      <c r="C14" s="84" t="s">
        <v>188</v>
      </c>
      <c r="D14" s="128">
        <f>Fat!E126</f>
        <v>55629173.300349727</v>
      </c>
      <c r="E14" s="129">
        <f>Fat!F126</f>
        <v>4258143.3983176053</v>
      </c>
      <c r="F14" s="130">
        <f>Fat!G126</f>
        <v>8.2889975272797928E-2</v>
      </c>
      <c r="G14" s="131">
        <f>Fat!H126</f>
        <v>48.684581043101339</v>
      </c>
      <c r="H14" s="132">
        <f>Fat!I126</f>
        <v>1.8240710039445673</v>
      </c>
      <c r="I14" s="214">
        <f>Fat!J126</f>
        <v>4.359596620924064</v>
      </c>
      <c r="J14" s="166">
        <f>Fat!K126</f>
        <v>-3.7916144352842629E-2</v>
      </c>
      <c r="K14" s="130">
        <f>Fat!L126</f>
        <v>-8.6221794856927696E-3</v>
      </c>
      <c r="L14" s="133">
        <f>Fat!M126</f>
        <v>242520755.94500381</v>
      </c>
      <c r="M14" s="134">
        <f>Fat!N126</f>
        <v>16615996.185395896</v>
      </c>
      <c r="N14" s="130">
        <f>Fat!O126</f>
        <v>7.355310354273846E-2</v>
      </c>
      <c r="O14" s="128">
        <f>Fat!P126</f>
        <v>66212579.59165509</v>
      </c>
      <c r="P14" s="129">
        <f>Fat!Q126</f>
        <v>4968843.5518628955</v>
      </c>
      <c r="Q14" s="130">
        <f>Fat!R126</f>
        <v>8.1132273652189738E-2</v>
      </c>
    </row>
    <row r="15" spans="2:17" ht="15" customHeight="1">
      <c r="B15" s="342" t="s">
        <v>107</v>
      </c>
      <c r="C15" s="82" t="s">
        <v>201</v>
      </c>
      <c r="D15" s="121">
        <f>Fat!E127</f>
        <v>4038255.7890261607</v>
      </c>
      <c r="E15" s="122">
        <f>Fat!F127</f>
        <v>-249459.00365454052</v>
      </c>
      <c r="F15" s="123">
        <f>Fat!G127</f>
        <v>-5.8179943330273952E-2</v>
      </c>
      <c r="G15" s="124">
        <f>Fat!H127</f>
        <v>3.534131096504741</v>
      </c>
      <c r="H15" s="125">
        <f>Fat!I127</f>
        <v>-0.37711036528084163</v>
      </c>
      <c r="I15" s="213">
        <f>Fat!J127</f>
        <v>4.6464375057762188</v>
      </c>
      <c r="J15" s="159">
        <f>Fat!K127</f>
        <v>0.14630030822914808</v>
      </c>
      <c r="K15" s="123">
        <f>Fat!L127</f>
        <v>3.2510188424675866E-2</v>
      </c>
      <c r="L15" s="126">
        <f>Fat!M127</f>
        <v>18763503.156049091</v>
      </c>
      <c r="M15" s="127">
        <f>Fat!N127</f>
        <v>-531801.67496616021</v>
      </c>
      <c r="N15" s="123">
        <f>Fat!O127</f>
        <v>-2.7561195825802284E-2</v>
      </c>
      <c r="O15" s="121">
        <f>Fat!P127</f>
        <v>5615976.3709168434</v>
      </c>
      <c r="P15" s="122">
        <f>Fat!Q127</f>
        <v>-97527.369194173254</v>
      </c>
      <c r="Q15" s="123">
        <f>Fat!R127</f>
        <v>-1.7069625510086433E-2</v>
      </c>
    </row>
    <row r="16" spans="2:17">
      <c r="B16" s="343"/>
      <c r="C16" s="83" t="s">
        <v>202</v>
      </c>
      <c r="D16" s="105">
        <f>Fat!E128</f>
        <v>9039693.2331188377</v>
      </c>
      <c r="E16" s="106">
        <f>Fat!F128</f>
        <v>107856.23383105174</v>
      </c>
      <c r="F16" s="107">
        <f>Fat!G128</f>
        <v>1.2075481655078575E-2</v>
      </c>
      <c r="G16" s="108">
        <f>Fat!H128</f>
        <v>7.9112029121198901</v>
      </c>
      <c r="H16" s="109">
        <f>Fat!I128</f>
        <v>-0.23639385927908663</v>
      </c>
      <c r="I16" s="215">
        <f>Fat!J128</f>
        <v>3.7854657991092902</v>
      </c>
      <c r="J16" s="165">
        <f>Fat!K128</f>
        <v>-0.15342436328769971</v>
      </c>
      <c r="K16" s="107">
        <f>Fat!L128</f>
        <v>-3.8951165674123329E-2</v>
      </c>
      <c r="L16" s="110">
        <f>Fat!M128</f>
        <v>34219449.568411045</v>
      </c>
      <c r="M16" s="111">
        <f>Fat!N128</f>
        <v>-962075.32021706551</v>
      </c>
      <c r="N16" s="107">
        <f>Fat!O128</f>
        <v>-2.7346038105586539E-2</v>
      </c>
      <c r="O16" s="105">
        <f>Fat!P128</f>
        <v>10061528.796925843</v>
      </c>
      <c r="P16" s="106">
        <f>Fat!Q128</f>
        <v>46664.162809608504</v>
      </c>
      <c r="Q16" s="107">
        <f>Fat!R128</f>
        <v>4.6594901193815685E-3</v>
      </c>
    </row>
    <row r="17" spans="2:17">
      <c r="B17" s="343"/>
      <c r="C17" s="83" t="s">
        <v>203</v>
      </c>
      <c r="D17" s="105">
        <f>Fat!E129</f>
        <v>40935351.224297695</v>
      </c>
      <c r="E17" s="106">
        <f>Fat!F129</f>
        <v>223332.45728393644</v>
      </c>
      <c r="F17" s="107">
        <f>Fat!G129</f>
        <v>5.4856640384752398E-3</v>
      </c>
      <c r="G17" s="108">
        <f>Fat!H129</f>
        <v>35.825095106969883</v>
      </c>
      <c r="H17" s="109">
        <f>Fat!I129</f>
        <v>-1.3122947367661411</v>
      </c>
      <c r="I17" s="215">
        <f>Fat!J129</f>
        <v>4.2007495125912158</v>
      </c>
      <c r="J17" s="165">
        <f>Fat!K129</f>
        <v>-1.4540413819319475E-2</v>
      </c>
      <c r="K17" s="107">
        <f>Fat!L129</f>
        <v>-3.4494457257181212E-3</v>
      </c>
      <c r="L17" s="110">
        <f>Fat!M129</f>
        <v>171959156.70321876</v>
      </c>
      <c r="M17" s="111">
        <f>Fat!N129</f>
        <v>346194.11078900099</v>
      </c>
      <c r="N17" s="107">
        <f>Fat!O129</f>
        <v>2.0172958123867994E-3</v>
      </c>
      <c r="O17" s="105">
        <f>Fat!P129</f>
        <v>47590139.062874675</v>
      </c>
      <c r="P17" s="106">
        <f>Fat!Q129</f>
        <v>373776.54998151213</v>
      </c>
      <c r="Q17" s="107">
        <f>Fat!R129</f>
        <v>7.9162504286399999E-3</v>
      </c>
    </row>
    <row r="18" spans="2:17" ht="15" thickBot="1">
      <c r="B18" s="344"/>
      <c r="C18" s="84" t="s">
        <v>204</v>
      </c>
      <c r="D18" s="128">
        <f>Fat!E130</f>
        <v>54116356.589078903</v>
      </c>
      <c r="E18" s="129">
        <f>Fat!F130</f>
        <v>4035097.8243092522</v>
      </c>
      <c r="F18" s="130">
        <f>Fat!G130</f>
        <v>8.0571014463953469E-2</v>
      </c>
      <c r="G18" s="131">
        <f>Fat!H130</f>
        <v>47.36062018922398</v>
      </c>
      <c r="H18" s="132">
        <f>Fat!I130</f>
        <v>1.6766357801969605</v>
      </c>
      <c r="I18" s="214">
        <f>Fat!J130</f>
        <v>4.246564388305142</v>
      </c>
      <c r="J18" s="166">
        <f>Fat!K130</f>
        <v>-3.5843796492541991E-2</v>
      </c>
      <c r="K18" s="130">
        <f>Fat!L130</f>
        <v>-8.3700093372195382E-3</v>
      </c>
      <c r="L18" s="133">
        <f>Fat!M130</f>
        <v>229808592.71600482</v>
      </c>
      <c r="M18" s="134">
        <f>Fat!N130</f>
        <v>15340200.276784509</v>
      </c>
      <c r="N18" s="130">
        <f>Fat!O130</f>
        <v>7.1526624983361473E-2</v>
      </c>
      <c r="O18" s="128">
        <f>Fat!P130</f>
        <v>61435493.137012795</v>
      </c>
      <c r="P18" s="129">
        <f>Fat!Q130</f>
        <v>4397459.2822718024</v>
      </c>
      <c r="Q18" s="130">
        <f>Fat!R130</f>
        <v>7.7096964693257677E-2</v>
      </c>
    </row>
    <row r="19" spans="2:17" ht="15" thickBot="1">
      <c r="B19" s="332" t="s">
        <v>106</v>
      </c>
      <c r="C19" s="149" t="s">
        <v>106</v>
      </c>
      <c r="D19" s="114">
        <f>'Segment Data'!E144</f>
        <v>5702307.3625459028</v>
      </c>
      <c r="E19" s="115">
        <f>'Segment Data'!F144</f>
        <v>486279.72306117509</v>
      </c>
      <c r="F19" s="116">
        <f>'Segment Data'!G144</f>
        <v>9.3227980499967764E-2</v>
      </c>
      <c r="G19" s="117">
        <f>'Segment Data'!H144</f>
        <v>4.9904470703826567</v>
      </c>
      <c r="H19" s="118">
        <f>'Segment Data'!I144</f>
        <v>0.23240122176469047</v>
      </c>
      <c r="I19" s="167">
        <f>'Segment Data'!J144</f>
        <v>0</v>
      </c>
      <c r="J19" s="168">
        <f>'Segment Data'!K144</f>
        <v>7.0907233363506119</v>
      </c>
      <c r="K19" s="116">
        <f>'Segment Data'!L144</f>
        <v>-0.23060121614565521</v>
      </c>
      <c r="L19" s="119">
        <f>'Segment Data'!M144</f>
        <v>-3.1497198968870981E-2</v>
      </c>
      <c r="M19" s="120">
        <f>'Segment Data'!N144</f>
        <v>40433483.886648141</v>
      </c>
      <c r="N19" s="116">
        <f>'Segment Data'!O144</f>
        <v>2245252.6631894559</v>
      </c>
      <c r="O19" s="114">
        <f>'Segment Data'!P144</f>
        <v>5.879436127982323E-2</v>
      </c>
      <c r="P19" s="115">
        <f>'Segment Data'!Q144</f>
        <v>12548751.300912261</v>
      </c>
      <c r="Q19" s="116">
        <f>'Segment Data'!R144</f>
        <v>1080535.8016555235</v>
      </c>
    </row>
    <row r="20" spans="2:17">
      <c r="B20" s="334"/>
      <c r="C20" s="99" t="s">
        <v>120</v>
      </c>
      <c r="D20" s="150">
        <f>'Segment Data'!E145</f>
        <v>4907494.8872474488</v>
      </c>
      <c r="E20" s="151">
        <f>'Segment Data'!F145</f>
        <v>522321.21551064961</v>
      </c>
      <c r="F20" s="152">
        <f>'Segment Data'!G145</f>
        <v>0.11911072504997919</v>
      </c>
      <c r="G20" s="153">
        <f>'Segment Data'!H145</f>
        <v>4.2948567879455037</v>
      </c>
      <c r="H20" s="154">
        <f>'Segment Data'!I145</f>
        <v>0.29471360880827735</v>
      </c>
      <c r="I20" s="169">
        <f>'Segment Data'!J145</f>
        <v>0</v>
      </c>
      <c r="J20" s="170">
        <f>'Segment Data'!K145</f>
        <v>5.8184278430740335</v>
      </c>
      <c r="K20" s="152">
        <f>'Segment Data'!L145</f>
        <v>-1.4817916298397016E-2</v>
      </c>
      <c r="L20" s="155">
        <f>'Segment Data'!M145</f>
        <v>-2.5402523585756143E-3</v>
      </c>
      <c r="M20" s="156">
        <f>'Segment Data'!N145</f>
        <v>28553904.891704019</v>
      </c>
      <c r="N20" s="152">
        <f>'Segment Data'!O145</f>
        <v>2974109.1669337042</v>
      </c>
      <c r="O20" s="150">
        <f>'Segment Data'!P145</f>
        <v>0.11626790139116364</v>
      </c>
      <c r="P20" s="151">
        <f>'Segment Data'!Q145</f>
        <v>9930045.8228321075</v>
      </c>
      <c r="Q20" s="152">
        <f>'Segment Data'!R145</f>
        <v>1113474.4410950243</v>
      </c>
    </row>
    <row r="21" spans="2:17" ht="15" thickBot="1">
      <c r="B21" s="334"/>
      <c r="C21" s="98" t="s">
        <v>121</v>
      </c>
      <c r="D21" s="142">
        <f>'Segment Data'!E146</f>
        <v>794812.4752984019</v>
      </c>
      <c r="E21" s="143">
        <f>'Segment Data'!F146</f>
        <v>-36041.492449565209</v>
      </c>
      <c r="F21" s="144">
        <f>'Segment Data'!G146</f>
        <v>-4.3378853382930592E-2</v>
      </c>
      <c r="G21" s="145">
        <f>'Segment Data'!H146</f>
        <v>0.69559028243710663</v>
      </c>
      <c r="H21" s="146">
        <f>'Segment Data'!I146</f>
        <v>-6.231238704366826E-2</v>
      </c>
      <c r="I21" s="162">
        <f>'Segment Data'!J146</f>
        <v>0</v>
      </c>
      <c r="J21" s="163">
        <f>'Segment Data'!K146</f>
        <v>14.946392217213255</v>
      </c>
      <c r="K21" s="144">
        <f>'Segment Data'!L146</f>
        <v>-0.22888043974166372</v>
      </c>
      <c r="L21" s="147">
        <f>'Segment Data'!M146</f>
        <v>-1.5082459795987022E-2</v>
      </c>
      <c r="M21" s="148">
        <f>'Segment Data'!N146</f>
        <v>11879578.994944036</v>
      </c>
      <c r="N21" s="144">
        <f>'Segment Data'!O146</f>
        <v>-728856.50374419242</v>
      </c>
      <c r="O21" s="142">
        <f>'Segment Data'!P146</f>
        <v>-5.7807053366773546E-2</v>
      </c>
      <c r="P21" s="143">
        <f>'Segment Data'!Q146</f>
        <v>2618705.4780801535</v>
      </c>
      <c r="Q21" s="144">
        <f>'Segment Data'!R146</f>
        <v>-32938.639439497143</v>
      </c>
    </row>
    <row r="22" spans="2:17">
      <c r="B22" s="334"/>
      <c r="C22" s="82" t="s">
        <v>105</v>
      </c>
      <c r="D22" s="121">
        <f>Flavor!D144</f>
        <v>8809.0017499923542</v>
      </c>
      <c r="E22" s="122">
        <f>Flavor!E144</f>
        <v>7871.5017499923542</v>
      </c>
      <c r="F22" s="123">
        <f>Flavor!F144</f>
        <v>8.396268533325177</v>
      </c>
      <c r="G22" s="124">
        <f>Flavor!G144</f>
        <v>7.7093103162046879E-3</v>
      </c>
      <c r="H22" s="125">
        <f>Flavor!H144</f>
        <v>6.85412543387918E-3</v>
      </c>
      <c r="I22" s="213">
        <f>Flavor!I144</f>
        <v>5.3288283896643787</v>
      </c>
      <c r="J22" s="159">
        <f>Flavor!J144</f>
        <v>-1.0646542770022718</v>
      </c>
      <c r="K22" s="123">
        <f>Flavor!K144</f>
        <v>-0.16652180548685949</v>
      </c>
      <c r="L22" s="126">
        <f>Flavor!L144</f>
        <v>46941.658609962447</v>
      </c>
      <c r="M22" s="127">
        <f>Flavor!M144</f>
        <v>40947.768609962463</v>
      </c>
      <c r="N22" s="123">
        <f>Flavor!N144</f>
        <v>6.8315849323165034</v>
      </c>
      <c r="O22" s="121">
        <f>Flavor!O144</f>
        <v>17618.003499984741</v>
      </c>
      <c r="P22" s="122">
        <f>Flavor!P144</f>
        <v>15743.003499984741</v>
      </c>
      <c r="Q22" s="123">
        <f>Flavor!Q144</f>
        <v>8.3962685333251947</v>
      </c>
    </row>
    <row r="23" spans="2:17">
      <c r="B23" s="334"/>
      <c r="C23" s="83" t="s">
        <v>104</v>
      </c>
      <c r="D23" s="105">
        <f>Flavor!D145</f>
        <v>5308884.0312078698</v>
      </c>
      <c r="E23" s="106">
        <f>Flavor!E145</f>
        <v>329589.94350109994</v>
      </c>
      <c r="F23" s="107">
        <f>Flavor!F145</f>
        <v>6.6192102273054068E-2</v>
      </c>
      <c r="G23" s="108">
        <f>Flavor!G145</f>
        <v>4.646137620458604</v>
      </c>
      <c r="H23" s="109">
        <f>Flavor!H145</f>
        <v>0.10403945676835047</v>
      </c>
      <c r="I23" s="215">
        <f>Flavor!I145</f>
        <v>6.8169026520342673</v>
      </c>
      <c r="J23" s="165">
        <f>Flavor!J145</f>
        <v>-0.13531144968559339</v>
      </c>
      <c r="K23" s="107">
        <f>Flavor!K145</f>
        <v>-1.9463072872298284E-2</v>
      </c>
      <c r="L23" s="110">
        <f>Flavor!L145</f>
        <v>36190145.631683297</v>
      </c>
      <c r="M23" s="111">
        <f>Flavor!M145</f>
        <v>1573027.0585179627</v>
      </c>
      <c r="N23" s="107">
        <f>Flavor!N145</f>
        <v>4.5440727690644632E-2</v>
      </c>
      <c r="O23" s="105">
        <f>Flavor!O145</f>
        <v>10749945.032788992</v>
      </c>
      <c r="P23" s="106">
        <f>Flavor!P145</f>
        <v>854649.67862263694</v>
      </c>
      <c r="Q23" s="107">
        <f>Flavor!Q145</f>
        <v>8.6369294501431104E-2</v>
      </c>
    </row>
    <row r="24" spans="2:17">
      <c r="B24" s="334"/>
      <c r="C24" s="83" t="s">
        <v>103</v>
      </c>
      <c r="D24" s="105">
        <f>Flavor!D146</f>
        <v>1508.5271622118034</v>
      </c>
      <c r="E24" s="106">
        <f>Flavor!E146</f>
        <v>93.750414158490457</v>
      </c>
      <c r="F24" s="107">
        <f>Flavor!F146</f>
        <v>6.6265164654061487E-2</v>
      </c>
      <c r="G24" s="108">
        <f>Flavor!G146</f>
        <v>1.3202068002682065E-3</v>
      </c>
      <c r="H24" s="109">
        <f>Flavor!H146</f>
        <v>2.9651401013979515E-5</v>
      </c>
      <c r="I24" s="215">
        <f>Flavor!I146</f>
        <v>9.5097797946009788</v>
      </c>
      <c r="J24" s="165">
        <f>Flavor!J146</f>
        <v>-1.2345766414949111E-2</v>
      </c>
      <c r="K24" s="107">
        <f>Flavor!K146</f>
        <v>-1.2965347217740242E-3</v>
      </c>
      <c r="L24" s="110">
        <f>Flavor!L146</f>
        <v>14345.76112680856</v>
      </c>
      <c r="M24" s="111">
        <f>Flavor!M146</f>
        <v>874.07929103911738</v>
      </c>
      <c r="N24" s="107">
        <f>Flavor!N146</f>
        <v>6.4882714845469314E-2</v>
      </c>
      <c r="O24" s="105">
        <f>Flavor!O146</f>
        <v>11259.078265190125</v>
      </c>
      <c r="P24" s="106">
        <f>Flavor!P146</f>
        <v>1362.5906230211258</v>
      </c>
      <c r="Q24" s="107">
        <f>Flavor!Q146</f>
        <v>0.13768426458849078</v>
      </c>
    </row>
    <row r="25" spans="2:17">
      <c r="B25" s="334"/>
      <c r="C25" s="83" t="s">
        <v>102</v>
      </c>
      <c r="D25" s="105">
        <f>Flavor!D147</f>
        <v>2.7550904750823975</v>
      </c>
      <c r="E25" s="106">
        <f>Flavor!E147</f>
        <v>9.3099474906921387E-4</v>
      </c>
      <c r="F25" s="107">
        <f>Flavor!F147</f>
        <v>3.380322583776224E-4</v>
      </c>
      <c r="G25" s="108">
        <f>Flavor!G147</f>
        <v>2.4111525941799747E-6</v>
      </c>
      <c r="H25" s="109">
        <f>Flavor!H147</f>
        <v>-1.0118399365420149E-7</v>
      </c>
      <c r="I25" s="215">
        <f>Flavor!I147</f>
        <v>18.361182503472104</v>
      </c>
      <c r="J25" s="165">
        <f>Flavor!J147</f>
        <v>1.3611825034721043</v>
      </c>
      <c r="K25" s="107">
        <f>Flavor!K147</f>
        <v>8.006955902777084E-2</v>
      </c>
      <c r="L25" s="110">
        <f>Flavor!L147</f>
        <v>50.586719026565561</v>
      </c>
      <c r="M25" s="111">
        <f>Flavor!M147</f>
        <v>3.7660078608989807</v>
      </c>
      <c r="N25" s="107">
        <f>Flavor!N147</f>
        <v>8.043465738001386E-2</v>
      </c>
      <c r="O25" s="105">
        <f>Flavor!O147</f>
        <v>11.02036190032959</v>
      </c>
      <c r="P25" s="106">
        <f>Flavor!P147</f>
        <v>3.7239789962768555E-3</v>
      </c>
      <c r="Q25" s="107">
        <f>Flavor!Q147</f>
        <v>3.380322583776224E-4</v>
      </c>
    </row>
    <row r="26" spans="2:17">
      <c r="B26" s="334"/>
      <c r="C26" s="83" t="s">
        <v>63</v>
      </c>
      <c r="D26" s="105">
        <f>Flavor!D148</f>
        <v>200276.21653420432</v>
      </c>
      <c r="E26" s="106">
        <f>Flavor!E148</f>
        <v>32327.271217833739</v>
      </c>
      <c r="F26" s="107">
        <f>Flavor!F148</f>
        <v>0.19248272834901028</v>
      </c>
      <c r="G26" s="108">
        <f>Flavor!G148</f>
        <v>0.17527428714824872</v>
      </c>
      <c r="H26" s="109">
        <f>Flavor!H148</f>
        <v>2.2071728175370231E-2</v>
      </c>
      <c r="I26" s="215">
        <f>Flavor!I148</f>
        <v>13.235251607384363</v>
      </c>
      <c r="J26" s="165">
        <f>Flavor!J148</f>
        <v>-0.6901364093023421</v>
      </c>
      <c r="K26" s="107">
        <f>Flavor!K148</f>
        <v>-4.9559582000541454E-2</v>
      </c>
      <c r="L26" s="110">
        <f>Flavor!L148</f>
        <v>2650706.1168051865</v>
      </c>
      <c r="M26" s="111">
        <f>Flavor!M148</f>
        <v>311951.88628142886</v>
      </c>
      <c r="N26" s="107">
        <f>Flavor!N148</f>
        <v>0.1333837827891681</v>
      </c>
      <c r="O26" s="105">
        <f>Flavor!O148</f>
        <v>1276035.1225455403</v>
      </c>
      <c r="P26" s="106">
        <f>Flavor!P148</f>
        <v>156236.19992765319</v>
      </c>
      <c r="Q26" s="107">
        <f>Flavor!Q148</f>
        <v>0.13952165587228932</v>
      </c>
    </row>
    <row r="27" spans="2:17">
      <c r="B27" s="334"/>
      <c r="C27" s="83" t="s">
        <v>64</v>
      </c>
      <c r="D27" s="105">
        <f>Flavor!D149</f>
        <v>152226.87287241762</v>
      </c>
      <c r="E27" s="106">
        <f>Flavor!E149</f>
        <v>113056.94119099891</v>
      </c>
      <c r="F27" s="107">
        <f>Flavor!F149</f>
        <v>2.8863195910201318</v>
      </c>
      <c r="G27" s="108">
        <f>Flavor!G149</f>
        <v>0.13322329075935616</v>
      </c>
      <c r="H27" s="109">
        <f>Flavor!H149</f>
        <v>9.749258844930575E-2</v>
      </c>
      <c r="I27" s="215">
        <f>Flavor!I149</f>
        <v>7.9800737209092372</v>
      </c>
      <c r="J27" s="165">
        <f>Flavor!J149</f>
        <v>-11.12568133217197</v>
      </c>
      <c r="K27" s="107">
        <f>Flavor!K149</f>
        <v>-0.5823209447238108</v>
      </c>
      <c r="L27" s="110">
        <f>Flavor!L149</f>
        <v>1214781.667825371</v>
      </c>
      <c r="M27" s="111">
        <f>Flavor!M149</f>
        <v>466410.5476742601</v>
      </c>
      <c r="N27" s="107">
        <f>Flavor!N149</f>
        <v>0.62323429527863472</v>
      </c>
      <c r="O27" s="105">
        <f>Flavor!O149</f>
        <v>309532.11366409063</v>
      </c>
      <c r="P27" s="106">
        <f>Flavor!P149</f>
        <v>137618.6561990577</v>
      </c>
      <c r="Q27" s="107">
        <f>Flavor!Q149</f>
        <v>0.80051124692811926</v>
      </c>
    </row>
    <row r="28" spans="2:17">
      <c r="B28" s="334"/>
      <c r="C28" s="83" t="s">
        <v>196</v>
      </c>
      <c r="D28" s="105">
        <f>Flavor!D150</f>
        <v>16294.232786257337</v>
      </c>
      <c r="E28" s="106">
        <f>Flavor!E150</f>
        <v>-15797.979989743508</v>
      </c>
      <c r="F28" s="107">
        <f>Flavor!F150</f>
        <v>-0.49226833001548376</v>
      </c>
      <c r="G28" s="108">
        <f>Flavor!G150</f>
        <v>1.4260105796192329E-2</v>
      </c>
      <c r="H28" s="109">
        <f>Flavor!H150</f>
        <v>-1.501432109064442E-2</v>
      </c>
      <c r="I28" s="215">
        <f>Flavor!I150</f>
        <v>16.992099782108795</v>
      </c>
      <c r="J28" s="165">
        <f>Flavor!J150</f>
        <v>-0.12536147381985785</v>
      </c>
      <c r="K28" s="107">
        <f>Flavor!K150</f>
        <v>-7.3236020193379291E-3</v>
      </c>
      <c r="L28" s="110">
        <f>Flavor!L150</f>
        <v>276873.22937699326</v>
      </c>
      <c r="M28" s="111">
        <f>Flavor!M150</f>
        <v>-272463.97943321976</v>
      </c>
      <c r="N28" s="107">
        <f>Flavor!N150</f>
        <v>-0.49598675469906423</v>
      </c>
      <c r="O28" s="105">
        <f>Flavor!O150</f>
        <v>161776.15324300528</v>
      </c>
      <c r="P28" s="106">
        <f>Flavor!P150</f>
        <v>-151519.80208023899</v>
      </c>
      <c r="Q28" s="107">
        <f>Flavor!Q150</f>
        <v>-0.48363152956733152</v>
      </c>
    </row>
    <row r="29" spans="2:17" ht="15" thickBot="1">
      <c r="B29" s="334"/>
      <c r="C29" s="83" t="s">
        <v>197</v>
      </c>
      <c r="D29" s="105">
        <f>Flavor!D151</f>
        <v>16012.312656514332</v>
      </c>
      <c r="E29" s="106">
        <f>Flavor!E151</f>
        <v>14698.937656514328</v>
      </c>
      <c r="F29" s="107">
        <f>Flavor!F151</f>
        <v>11.191729442477799</v>
      </c>
      <c r="G29" s="108">
        <f>Flavor!G151</f>
        <v>1.4013379796327998E-2</v>
      </c>
      <c r="H29" s="109">
        <f>Flavor!H151</f>
        <v>1.2815322788515444E-2</v>
      </c>
      <c r="I29" s="215">
        <f>Flavor!I151</f>
        <v>4.5092637254434971</v>
      </c>
      <c r="J29" s="165">
        <f>Flavor!J151</f>
        <v>-4.3396408143870486</v>
      </c>
      <c r="K29" s="107">
        <f>Flavor!K151</f>
        <v>-0.49041559832107212</v>
      </c>
      <c r="L29" s="110">
        <f>Flavor!L151</f>
        <v>72203.740622479876</v>
      </c>
      <c r="M29" s="111">
        <f>Flavor!M151</f>
        <v>60581.810622479898</v>
      </c>
      <c r="N29" s="107">
        <f>Flavor!N151</f>
        <v>5.2127151533764176</v>
      </c>
      <c r="O29" s="105">
        <f>Flavor!O151</f>
        <v>36453.000357747078</v>
      </c>
      <c r="P29" s="106">
        <f>Flavor!P151</f>
        <v>31613.000357747078</v>
      </c>
      <c r="Q29" s="107">
        <f>Flavor!Q151</f>
        <v>6.5316116441626191</v>
      </c>
    </row>
    <row r="30" spans="2:17">
      <c r="B30" s="332" t="s">
        <v>101</v>
      </c>
      <c r="C30" s="101" t="s">
        <v>13</v>
      </c>
      <c r="D30" s="150">
        <f>'Branded vs. Private Label'!D33</f>
        <v>20393637.800508473</v>
      </c>
      <c r="E30" s="151">
        <f>'Branded vs. Private Label'!E33</f>
        <v>865561.70238281414</v>
      </c>
      <c r="F30" s="152">
        <f>'Branded vs. Private Label'!F33</f>
        <v>4.4323961973186513E-2</v>
      </c>
      <c r="G30" s="153">
        <f>'Branded vs. Private Label'!G33</f>
        <v>17.84775241763781</v>
      </c>
      <c r="H30" s="154">
        <f>'Branded vs. Private Label'!H33</f>
        <v>3.4295926950719036E-2</v>
      </c>
      <c r="I30" s="216">
        <f>'Branded vs. Private Label'!I33</f>
        <v>7.7660248773109766</v>
      </c>
      <c r="J30" s="170">
        <f>'Branded vs. Private Label'!J33</f>
        <v>-1.0902803701410946E-2</v>
      </c>
      <c r="K30" s="152">
        <f>'Branded vs. Private Label'!K33</f>
        <v>-1.4019422770293315E-3</v>
      </c>
      <c r="L30" s="155">
        <f>'Branded vs. Private Label'!L33</f>
        <v>158377498.49761832</v>
      </c>
      <c r="M30" s="156">
        <f>'Branded vs. Private Label'!M33</f>
        <v>6509062.933188498</v>
      </c>
      <c r="N30" s="152">
        <f>'Branded vs. Private Label'!N33</f>
        <v>4.2859880059981544E-2</v>
      </c>
      <c r="O30" s="150">
        <f>'Branded vs. Private Label'!O33</f>
        <v>37214498.476828292</v>
      </c>
      <c r="P30" s="151">
        <f>'Branded vs. Private Label'!P33</f>
        <v>2382775.069749482</v>
      </c>
      <c r="Q30" s="152">
        <f>'Branded vs. Private Label'!Q33</f>
        <v>6.8408187613973576E-2</v>
      </c>
    </row>
    <row r="31" spans="2:17" ht="15" thickBot="1">
      <c r="B31" s="333"/>
      <c r="C31" s="100" t="s">
        <v>12</v>
      </c>
      <c r="D31" s="142">
        <f>'Branded vs. Private Label'!D34</f>
        <v>93870821.517938301</v>
      </c>
      <c r="E31" s="143">
        <f>'Branded vs. Private Label'!E34</f>
        <v>3773479.8408273011</v>
      </c>
      <c r="F31" s="144">
        <f>'Branded vs. Private Label'!F34</f>
        <v>4.1882255020915277E-2</v>
      </c>
      <c r="G31" s="145">
        <f>'Branded vs. Private Label'!G34</f>
        <v>82.152247582364083</v>
      </c>
      <c r="H31" s="146">
        <f>'Branded vs. Private Label'!H34</f>
        <v>-3.4295926949226896E-2</v>
      </c>
      <c r="I31" s="217">
        <f>'Branded vs. Private Label'!I34</f>
        <v>3.6242902995387047</v>
      </c>
      <c r="J31" s="163">
        <f>'Branded vs. Private Label'!J34</f>
        <v>-4.1316718667450125E-2</v>
      </c>
      <c r="K31" s="144">
        <f>'Branded vs. Private Label'!K34</f>
        <v>-1.12714533942783E-2</v>
      </c>
      <c r="L31" s="147">
        <f>'Branded vs. Private Label'!L34</f>
        <v>340215107.83719289</v>
      </c>
      <c r="M31" s="148">
        <f>'Branded vs. Private Label'!M34</f>
        <v>9953659.8638569117</v>
      </c>
      <c r="N31" s="144">
        <f>'Branded vs. Private Label'!N34</f>
        <v>3.0138727741121425E-2</v>
      </c>
      <c r="O31" s="142">
        <f>'Branded vs. Private Label'!O34</f>
        <v>101426827.45879376</v>
      </c>
      <c r="P31" s="143">
        <f>'Branded vs. Private Label'!P34</f>
        <v>3508769.0707300007</v>
      </c>
      <c r="Q31" s="144">
        <f>'Branded vs. Private Label'!Q34</f>
        <v>3.5833728001674926E-2</v>
      </c>
    </row>
    <row r="32" spans="2:17" ht="15" thickBot="1">
      <c r="B32" s="332" t="s">
        <v>100</v>
      </c>
      <c r="C32" s="149" t="s">
        <v>99</v>
      </c>
      <c r="D32" s="114">
        <f>'Single Serve'!E48</f>
        <v>1448369.9238639553</v>
      </c>
      <c r="E32" s="115">
        <f>'Single Serve'!F48</f>
        <v>-86761.25890658237</v>
      </c>
      <c r="F32" s="116">
        <f>'Single Serve'!G48</f>
        <v>-5.6517162754781282E-2</v>
      </c>
      <c r="G32" s="117">
        <f>'Single Serve'!H48</f>
        <v>1.2675594253043123</v>
      </c>
      <c r="H32" s="118">
        <f>'Single Serve'!I48</f>
        <v>-0.13278295324698419</v>
      </c>
      <c r="I32" s="218">
        <f>'Single Serve'!J48</f>
        <v>14.269319684461305</v>
      </c>
      <c r="J32" s="168">
        <f>'Single Serve'!K48</f>
        <v>-0.49779569735580687</v>
      </c>
      <c r="K32" s="116">
        <f>'Single Serve'!L48</f>
        <v>-3.37097452335713E-2</v>
      </c>
      <c r="L32" s="119">
        <f>'Single Serve'!M48</f>
        <v>20667253.464973658</v>
      </c>
      <c r="M32" s="120">
        <f>'Single Serve'!N48</f>
        <v>-2002205.8372242451</v>
      </c>
      <c r="N32" s="116">
        <f>'Single Serve'!O48</f>
        <v>-8.8321728830564675E-2</v>
      </c>
      <c r="O32" s="114">
        <f>'Single Serve'!P48</f>
        <v>6908424.0538221598</v>
      </c>
      <c r="P32" s="115">
        <f>'Single Serve'!Q48</f>
        <v>254289.94052968547</v>
      </c>
      <c r="Q32" s="116">
        <f>'Single Serve'!R48</f>
        <v>3.8215331431584641E-2</v>
      </c>
    </row>
    <row r="33" spans="2:17">
      <c r="B33" s="334"/>
      <c r="C33" s="99" t="s">
        <v>98</v>
      </c>
      <c r="D33" s="150">
        <f>'Single Serve'!E49</f>
        <v>569095.59867481329</v>
      </c>
      <c r="E33" s="151">
        <f>'Single Serve'!F49</f>
        <v>-26694.67027340224</v>
      </c>
      <c r="F33" s="152">
        <f>'Single Serve'!G49</f>
        <v>-4.4805482171650687E-2</v>
      </c>
      <c r="G33" s="153">
        <f>'Single Serve'!H49</f>
        <v>0.49805127689686618</v>
      </c>
      <c r="H33" s="154">
        <f>'Single Serve'!I49</f>
        <v>-4.5426942880373911E-2</v>
      </c>
      <c r="I33" s="216">
        <f>'Single Serve'!J49</f>
        <v>12.542647654860332</v>
      </c>
      <c r="J33" s="170">
        <f>'Single Serve'!K49</f>
        <v>-1.1125426008831205</v>
      </c>
      <c r="K33" s="152">
        <f>'Single Serve'!L49</f>
        <v>-8.1473972903100239E-2</v>
      </c>
      <c r="L33" s="155">
        <f>'Single Serve'!M49</f>
        <v>7137965.576109983</v>
      </c>
      <c r="M33" s="156">
        <f>'Single Serve'!N49</f>
        <v>-997663.89889845997</v>
      </c>
      <c r="N33" s="152">
        <f>'Single Serve'!O49</f>
        <v>-0.12262897443438753</v>
      </c>
      <c r="O33" s="150">
        <f>'Single Serve'!P49</f>
        <v>4101884.8950199485</v>
      </c>
      <c r="P33" s="151">
        <f>'Single Serve'!Q49</f>
        <v>348908.33425429463</v>
      </c>
      <c r="Q33" s="152">
        <f>'Single Serve'!R49</f>
        <v>9.2968428820432866E-2</v>
      </c>
    </row>
    <row r="34" spans="2:17" ht="15" thickBot="1">
      <c r="B34" s="334"/>
      <c r="C34" s="98" t="s">
        <v>97</v>
      </c>
      <c r="D34" s="142">
        <f>'Single Serve'!E50</f>
        <v>879274.32518915471</v>
      </c>
      <c r="E34" s="143">
        <f>'Single Serve'!F50</f>
        <v>-60066.58863315091</v>
      </c>
      <c r="F34" s="144">
        <f>'Single Serve'!G50</f>
        <v>-6.3945461918327187E-2</v>
      </c>
      <c r="G34" s="145">
        <f>'Single Serve'!H50</f>
        <v>0.76950814840745707</v>
      </c>
      <c r="H34" s="146">
        <f>'Single Serve'!I50</f>
        <v>-8.7356010366584358E-2</v>
      </c>
      <c r="I34" s="217">
        <f>'Single Serve'!J50</f>
        <v>15.386879272237563</v>
      </c>
      <c r="J34" s="163">
        <f>'Single Serve'!K50</f>
        <v>-8.5490357707881159E-2</v>
      </c>
      <c r="K34" s="144">
        <f>'Single Serve'!L50</f>
        <v>-5.5253564743193507E-3</v>
      </c>
      <c r="L34" s="147">
        <f>'Single Serve'!M50</f>
        <v>13529287.888863675</v>
      </c>
      <c r="M34" s="148">
        <f>'Single Serve'!N50</f>
        <v>-1004541.9383257665</v>
      </c>
      <c r="N34" s="144">
        <f>'Single Serve'!O50</f>
        <v>-6.9117496920632737E-2</v>
      </c>
      <c r="O34" s="142">
        <f>'Single Serve'!P50</f>
        <v>2806539.1588022113</v>
      </c>
      <c r="P34" s="143">
        <f>'Single Serve'!Q50</f>
        <v>-94618.393724596128</v>
      </c>
      <c r="Q34" s="144">
        <f>'Single Serve'!R50</f>
        <v>-3.2614014237932989E-2</v>
      </c>
    </row>
    <row r="35" spans="2:17">
      <c r="B35" s="334"/>
      <c r="C35" s="82" t="s">
        <v>96</v>
      </c>
      <c r="D35" s="121">
        <f>Size!D107</f>
        <v>1470912.4647785574</v>
      </c>
      <c r="E35" s="122">
        <f>Size!E107</f>
        <v>-88129.165512005799</v>
      </c>
      <c r="F35" s="123">
        <f>Size!F107</f>
        <v>-5.6527782068000909E-2</v>
      </c>
      <c r="G35" s="124">
        <f>Size!G107</f>
        <v>1.2872878177100182</v>
      </c>
      <c r="H35" s="125">
        <f>Size!H107</f>
        <v>-0.13486560430662475</v>
      </c>
      <c r="I35" s="158">
        <f>Size!I107</f>
        <v>14.436918798760919</v>
      </c>
      <c r="J35" s="159">
        <f>Size!J107</f>
        <v>-0.47186828353406618</v>
      </c>
      <c r="K35" s="123">
        <f>Size!K107</f>
        <v>-3.1650346934958648E-2</v>
      </c>
      <c r="L35" s="126">
        <f>Size!L107</f>
        <v>21235443.814093314</v>
      </c>
      <c r="M35" s="127">
        <f>Size!M107</f>
        <v>-2007975.9043427482</v>
      </c>
      <c r="N35" s="123">
        <f>Size!N107</f>
        <v>-8.6389005089043555E-2</v>
      </c>
      <c r="O35" s="121">
        <f>Size!O107</f>
        <v>6960321.8713117838</v>
      </c>
      <c r="P35" s="122">
        <f>Size!P107</f>
        <v>246125.75838480517</v>
      </c>
      <c r="Q35" s="123">
        <f>Size!Q107</f>
        <v>3.6657517034829265E-2</v>
      </c>
    </row>
    <row r="36" spans="2:17">
      <c r="B36" s="334"/>
      <c r="C36" s="83" t="s">
        <v>95</v>
      </c>
      <c r="D36" s="105">
        <f>Size!D108</f>
        <v>732145.50578853488</v>
      </c>
      <c r="E36" s="106">
        <f>Size!E108</f>
        <v>38129.399445489049</v>
      </c>
      <c r="F36" s="107">
        <f>Size!F108</f>
        <v>5.4940222708090916E-2</v>
      </c>
      <c r="G36" s="108">
        <f>Size!G108</f>
        <v>0.64074648421353142</v>
      </c>
      <c r="H36" s="109">
        <f>Size!H108</f>
        <v>7.6669298295477528E-3</v>
      </c>
      <c r="I36" s="164">
        <f>Size!I108</f>
        <v>9.1383920929306708</v>
      </c>
      <c r="J36" s="165">
        <f>Size!J108</f>
        <v>-0.60417248162990411</v>
      </c>
      <c r="K36" s="107">
        <f>Size!K108</f>
        <v>-6.2013700500122629E-2</v>
      </c>
      <c r="L36" s="110">
        <f>Size!L108</f>
        <v>6690632.7009726744</v>
      </c>
      <c r="M36" s="111">
        <f>Size!M108</f>
        <v>-70864.030859548599</v>
      </c>
      <c r="N36" s="107">
        <f>Size!N108</f>
        <v>-1.0480524308461204E-2</v>
      </c>
      <c r="O36" s="105">
        <f>Size!O108</f>
        <v>2928582.0231541395</v>
      </c>
      <c r="P36" s="106">
        <f>Size!P108</f>
        <v>152517.5977819562</v>
      </c>
      <c r="Q36" s="107">
        <f>Size!Q108</f>
        <v>5.4940222708090916E-2</v>
      </c>
    </row>
    <row r="37" spans="2:17">
      <c r="B37" s="334"/>
      <c r="C37" s="83" t="s">
        <v>231</v>
      </c>
      <c r="D37" s="105">
        <f>Size!D109</f>
        <v>2696736.9202726805</v>
      </c>
      <c r="E37" s="106">
        <f>Size!E109</f>
        <v>487757.14630958252</v>
      </c>
      <c r="F37" s="107">
        <f>Size!F109</f>
        <v>0.22080652437776949</v>
      </c>
      <c r="G37" s="108">
        <f>Size!G109</f>
        <v>2.3600837358859947</v>
      </c>
      <c r="H37" s="109">
        <f>Size!H109</f>
        <v>0.34505855395953233</v>
      </c>
      <c r="I37" s="164">
        <f>Size!I109</f>
        <v>10.794315213353642</v>
      </c>
      <c r="J37" s="165">
        <f>Size!J109</f>
        <v>0.53410824627824738</v>
      </c>
      <c r="K37" s="107">
        <f>Size!K109</f>
        <v>5.2056283853939789E-2</v>
      </c>
      <c r="L37" s="110">
        <f>Size!L109</f>
        <v>29109428.364911843</v>
      </c>
      <c r="M37" s="111">
        <f>Size!M109</f>
        <v>6444838.6979670376</v>
      </c>
      <c r="N37" s="107">
        <f>Size!N109</f>
        <v>0.2843571753415205</v>
      </c>
      <c r="O37" s="105">
        <f>Size!O109</f>
        <v>6560493.2638825774</v>
      </c>
      <c r="P37" s="106">
        <f>Size!P109</f>
        <v>1178502.9612032343</v>
      </c>
      <c r="Q37" s="107">
        <f>Size!Q109</f>
        <v>0.21897158763302382</v>
      </c>
    </row>
    <row r="38" spans="2:17">
      <c r="B38" s="334"/>
      <c r="C38" s="83" t="s">
        <v>117</v>
      </c>
      <c r="D38" s="105">
        <f>Size!D110</f>
        <v>17527550.184748147</v>
      </c>
      <c r="E38" s="106">
        <f>Size!E110</f>
        <v>763495.82009036839</v>
      </c>
      <c r="F38" s="107">
        <f>Size!F110</f>
        <v>4.5543625872508584E-2</v>
      </c>
      <c r="G38" s="108">
        <f>Size!G110</f>
        <v>15.33945925906888</v>
      </c>
      <c r="H38" s="109">
        <f>Size!H110</f>
        <v>4.7335675988053438E-2</v>
      </c>
      <c r="I38" s="164">
        <f>Size!I110</f>
        <v>5.4839877781420743</v>
      </c>
      <c r="J38" s="165">
        <f>Size!J110</f>
        <v>-0.10294065488113002</v>
      </c>
      <c r="K38" s="107">
        <f>Size!K110</f>
        <v>-1.842526821583549E-2</v>
      </c>
      <c r="L38" s="110">
        <f>Size!L110</f>
        <v>96120870.993930697</v>
      </c>
      <c r="M38" s="111">
        <f>Size!M110</f>
        <v>2461299.0112774074</v>
      </c>
      <c r="N38" s="107">
        <f>Size!N110</f>
        <v>2.627920413445051E-2</v>
      </c>
      <c r="O38" s="105">
        <f>Size!O110</f>
        <v>34886162.221896291</v>
      </c>
      <c r="P38" s="106">
        <f>Size!P110</f>
        <v>1486340.8799793422</v>
      </c>
      <c r="Q38" s="107">
        <f>Size!Q110</f>
        <v>4.4501461991773496E-2</v>
      </c>
    </row>
    <row r="39" spans="2:17">
      <c r="B39" s="334"/>
      <c r="C39" s="83" t="s">
        <v>94</v>
      </c>
      <c r="D39" s="105">
        <f>Size!D111</f>
        <v>2982902.6486305296</v>
      </c>
      <c r="E39" s="106">
        <f>Size!E111</f>
        <v>265490.15771908686</v>
      </c>
      <c r="F39" s="107">
        <f>Size!F111</f>
        <v>9.7699616310381807E-2</v>
      </c>
      <c r="G39" s="108">
        <f>Size!G111</f>
        <v>2.6105253255672896</v>
      </c>
      <c r="H39" s="109">
        <f>Size!H111</f>
        <v>0.13170923887932506</v>
      </c>
      <c r="I39" s="164">
        <f>Size!I111</f>
        <v>8.2120649057004975</v>
      </c>
      <c r="J39" s="165">
        <f>Size!J111</f>
        <v>5.7610235188922942E-2</v>
      </c>
      <c r="K39" s="107">
        <f>Size!K111</f>
        <v>7.0648789547209205E-3</v>
      </c>
      <c r="L39" s="110">
        <f>Size!L111</f>
        <v>24495790.157939836</v>
      </c>
      <c r="M39" s="111">
        <f>Size!M111</f>
        <v>2336773.1797205284</v>
      </c>
      <c r="N39" s="107">
        <f>Size!N111</f>
        <v>0.10545473122825826</v>
      </c>
      <c r="O39" s="105">
        <f>Size!O111</f>
        <v>3977203.5315073729</v>
      </c>
      <c r="P39" s="106">
        <f>Size!P111</f>
        <v>353986.87695878185</v>
      </c>
      <c r="Q39" s="107">
        <f>Size!Q111</f>
        <v>9.7699616310381626E-2</v>
      </c>
    </row>
    <row r="40" spans="2:17">
      <c r="B40" s="334"/>
      <c r="C40" s="83" t="s">
        <v>118</v>
      </c>
      <c r="D40" s="105">
        <f>Size!D112</f>
        <v>75816433.144479871</v>
      </c>
      <c r="E40" s="106">
        <f>Size!E112</f>
        <v>1597553.6512544006</v>
      </c>
      <c r="F40" s="107">
        <f>Size!F112</f>
        <v>2.1524895850795235E-2</v>
      </c>
      <c r="G40" s="108">
        <f>Size!G112</f>
        <v>66.351719158086055</v>
      </c>
      <c r="H40" s="109">
        <f>Size!H112</f>
        <v>-1.3505354827086649</v>
      </c>
      <c r="I40" s="164">
        <f>Size!I112</f>
        <v>3.2974384798293777</v>
      </c>
      <c r="J40" s="165">
        <f>Size!J112</f>
        <v>-8.699148938362633E-2</v>
      </c>
      <c r="K40" s="107">
        <f>Size!K112</f>
        <v>-2.5703439035512039E-2</v>
      </c>
      <c r="L40" s="110">
        <f>Size!L112</f>
        <v>250000024.05401933</v>
      </c>
      <c r="M40" s="111">
        <f>Size!M112</f>
        <v>-1188575.9842613935</v>
      </c>
      <c r="N40" s="107">
        <f>Size!N112</f>
        <v>-4.7318070329635045E-3</v>
      </c>
      <c r="O40" s="105">
        <f>Size!O112</f>
        <v>75816433.144479871</v>
      </c>
      <c r="P40" s="106">
        <f>Size!P112</f>
        <v>1597553.6512544006</v>
      </c>
      <c r="Q40" s="107">
        <f>Size!Q112</f>
        <v>2.1524895850795235E-2</v>
      </c>
    </row>
    <row r="41" spans="2:17" ht="15" thickBot="1">
      <c r="B41" s="334"/>
      <c r="C41" s="84" t="s">
        <v>93</v>
      </c>
      <c r="D41" s="105">
        <f>Size!D113</f>
        <v>0</v>
      </c>
      <c r="E41" s="106">
        <f>Size!E113</f>
        <v>0</v>
      </c>
      <c r="F41" s="107">
        <f>Size!F113</f>
        <v>0</v>
      </c>
      <c r="G41" s="108">
        <f>Size!G113</f>
        <v>0</v>
      </c>
      <c r="H41" s="109">
        <f>Size!H113</f>
        <v>0</v>
      </c>
      <c r="I41" s="164">
        <f>Size!I113</f>
        <v>0</v>
      </c>
      <c r="J41" s="165">
        <f>Size!J113</f>
        <v>0</v>
      </c>
      <c r="K41" s="107">
        <f>Size!K113</f>
        <v>0</v>
      </c>
      <c r="L41" s="110">
        <f>Size!L113</f>
        <v>0</v>
      </c>
      <c r="M41" s="111">
        <f>Size!M113</f>
        <v>0</v>
      </c>
      <c r="N41" s="107">
        <f>Size!N113</f>
        <v>0</v>
      </c>
      <c r="O41" s="105">
        <f>Size!O113</f>
        <v>0</v>
      </c>
      <c r="P41" s="106">
        <f>Size!P113</f>
        <v>0</v>
      </c>
      <c r="Q41" s="107">
        <f>Size!Q113</f>
        <v>0</v>
      </c>
    </row>
    <row r="42" spans="2:17">
      <c r="B42" s="334"/>
      <c r="C42" s="101" t="s">
        <v>119</v>
      </c>
      <c r="D42" s="150">
        <f>'White Milk Size'!D33</f>
        <v>15754801.085130868</v>
      </c>
      <c r="E42" s="151">
        <f>'White Milk Size'!E33</f>
        <v>563326.9197210744</v>
      </c>
      <c r="F42" s="152">
        <f>'White Milk Size'!F33</f>
        <v>3.7081781108757754E-2</v>
      </c>
      <c r="G42" s="153">
        <f>'White Milk Size'!G33</f>
        <v>13.788015257853438</v>
      </c>
      <c r="H42" s="154">
        <f>'White Milk Size'!H33</f>
        <v>-6.9605058409999643E-2</v>
      </c>
      <c r="I42" s="216">
        <f>'White Milk Size'!I33</f>
        <v>5.4973964296465914</v>
      </c>
      <c r="J42" s="170">
        <f>'White Milk Size'!J33</f>
        <v>-8.4570782223669205E-2</v>
      </c>
      <c r="K42" s="152">
        <f>'White Milk Size'!K33</f>
        <v>-1.5150712824651908E-2</v>
      </c>
      <c r="L42" s="155">
        <f>'White Milk Size'!L33</f>
        <v>86610387.235190675</v>
      </c>
      <c r="M42" s="156">
        <f>'White Milk Size'!M33</f>
        <v>1812076.5438990742</v>
      </c>
      <c r="N42" s="152">
        <f>'White Milk Size'!N33</f>
        <v>2.1369252867500417E-2</v>
      </c>
      <c r="O42" s="150">
        <f>'White Milk Size'!O33</f>
        <v>31340664.022661805</v>
      </c>
      <c r="P42" s="151">
        <f>'White Milk Size'!P33</f>
        <v>1086003.0792407915</v>
      </c>
      <c r="Q42" s="152">
        <f>'White Milk Size'!Q33</f>
        <v>3.5895397448734156E-2</v>
      </c>
    </row>
    <row r="43" spans="2:17" ht="15" thickBot="1">
      <c r="B43" s="333"/>
      <c r="C43" s="100" t="s">
        <v>116</v>
      </c>
      <c r="D43" s="142">
        <f>'White Milk Size'!D34</f>
        <v>73682522.422394633</v>
      </c>
      <c r="E43" s="143">
        <f>'White Milk Size'!E34</f>
        <v>1470494.9555040002</v>
      </c>
      <c r="F43" s="144">
        <f>'White Milk Size'!F34</f>
        <v>2.0363573868331354E-2</v>
      </c>
      <c r="G43" s="145">
        <f>'White Milk Size'!G34</f>
        <v>64.48419995324025</v>
      </c>
      <c r="H43" s="146">
        <f>'White Milk Size'!H34</f>
        <v>-1.3874098726362689</v>
      </c>
      <c r="I43" s="217">
        <f>'White Milk Size'!I34</f>
        <v>3.2963993234568241</v>
      </c>
      <c r="J43" s="163">
        <f>'White Milk Size'!J34</f>
        <v>-8.6023414734221149E-2</v>
      </c>
      <c r="K43" s="144">
        <f>'White Milk Size'!K34</f>
        <v>-2.5432484758019149E-2</v>
      </c>
      <c r="L43" s="147">
        <f>'White Milk Size'!L34</f>
        <v>242887017.06377393</v>
      </c>
      <c r="M43" s="148">
        <f>'White Milk Size'!M34</f>
        <v>-1364586.6111132503</v>
      </c>
      <c r="N43" s="144">
        <f>'White Milk Size'!N34</f>
        <v>-5.5868071717129555E-3</v>
      </c>
      <c r="O43" s="142">
        <f>'White Milk Size'!O34</f>
        <v>73682522.422394633</v>
      </c>
      <c r="P43" s="143">
        <f>'White Milk Size'!P34</f>
        <v>1470494.9555040002</v>
      </c>
      <c r="Q43" s="144">
        <f>'White Milk Size'!Q34</f>
        <v>2.0363573868331354E-2</v>
      </c>
    </row>
    <row r="44" spans="2:17">
      <c r="B44" s="332" t="s">
        <v>65</v>
      </c>
      <c r="C44" s="82" t="s">
        <v>90</v>
      </c>
      <c r="D44" s="121">
        <f>Organic!D33</f>
        <v>9850654.0015544817</v>
      </c>
      <c r="E44" s="122">
        <f>Organic!E33</f>
        <v>466705.09581372514</v>
      </c>
      <c r="F44" s="123">
        <f>Organic!F33</f>
        <v>4.9734402915196187E-2</v>
      </c>
      <c r="G44" s="124">
        <f>Organic!G33</f>
        <v>8.6209255794066415</v>
      </c>
      <c r="H44" s="125">
        <f>Organic!H33</f>
        <v>6.0913589321851092E-2</v>
      </c>
      <c r="I44" s="213">
        <f>Organic!I33</f>
        <v>8.7773155942495151</v>
      </c>
      <c r="J44" s="159">
        <f>Organic!J33</f>
        <v>-5.5734483959817283E-3</v>
      </c>
      <c r="K44" s="123">
        <f>Organic!K33</f>
        <v>-6.3458030369275252E-4</v>
      </c>
      <c r="L44" s="126">
        <f>Organic!L33</f>
        <v>86462298.981400535</v>
      </c>
      <c r="M44" s="127">
        <f>Organic!M33</f>
        <v>4044116.9604248405</v>
      </c>
      <c r="N44" s="123">
        <f>Organic!N33</f>
        <v>4.9068262138997433E-2</v>
      </c>
      <c r="O44" s="121">
        <f>Organic!O33</f>
        <v>10080112.12458849</v>
      </c>
      <c r="P44" s="122">
        <f>Organic!P33</f>
        <v>328744.24265265092</v>
      </c>
      <c r="Q44" s="123">
        <f>Organic!Q33</f>
        <v>3.3712628487911046E-2</v>
      </c>
    </row>
    <row r="45" spans="2:17" ht="15" thickBot="1">
      <c r="B45" s="333"/>
      <c r="C45" s="84" t="s">
        <v>92</v>
      </c>
      <c r="D45" s="128">
        <f>Organic!D34</f>
        <v>104413805.31689024</v>
      </c>
      <c r="E45" s="129">
        <f>Organic!E34</f>
        <v>4172336.4473946393</v>
      </c>
      <c r="F45" s="130">
        <f>Organic!F34</f>
        <v>4.1622858228729721E-2</v>
      </c>
      <c r="G45" s="131">
        <f>Organic!G34</f>
        <v>91.379074420593511</v>
      </c>
      <c r="H45" s="132">
        <f>Organic!H34</f>
        <v>-6.0913589321899053E-2</v>
      </c>
      <c r="I45" s="214">
        <f>Organic!I34</f>
        <v>3.9470863656641706</v>
      </c>
      <c r="J45" s="166">
        <f>Organic!J34</f>
        <v>-4.040210616953166E-2</v>
      </c>
      <c r="K45" s="130">
        <f>Organic!K34</f>
        <v>-1.0132218928009135E-2</v>
      </c>
      <c r="L45" s="133">
        <f>Organic!L34</f>
        <v>412130307.35341054</v>
      </c>
      <c r="M45" s="134">
        <f>Organic!M34</f>
        <v>12418605.836619914</v>
      </c>
      <c r="N45" s="130">
        <f>Organic!N34</f>
        <v>3.1068907388737646E-2</v>
      </c>
      <c r="O45" s="128">
        <f>Organic!O34</f>
        <v>128561213.81103355</v>
      </c>
      <c r="P45" s="129">
        <f>Organic!P34</f>
        <v>5562799.8978267312</v>
      </c>
      <c r="Q45" s="130">
        <f>Organic!Q34</f>
        <v>4.5226598627134261E-2</v>
      </c>
    </row>
    <row r="46" spans="2:17">
      <c r="B46" s="332" t="s">
        <v>126</v>
      </c>
      <c r="C46" s="82" t="s">
        <v>89</v>
      </c>
      <c r="D46" s="121">
        <f>'Form Data'!D33</f>
        <v>10342224.708495906</v>
      </c>
      <c r="E46" s="122">
        <f>'Form Data'!E33</f>
        <v>1478828.969012903</v>
      </c>
      <c r="F46" s="123">
        <f>'Form Data'!F33</f>
        <v>0.16684677210397947</v>
      </c>
      <c r="G46" s="124">
        <f>'Form Data'!G33</f>
        <v>9.0511299578052249</v>
      </c>
      <c r="H46" s="125">
        <f>'Form Data'!H33</f>
        <v>0.96596511249943617</v>
      </c>
      <c r="I46" s="213">
        <f>'Form Data'!I33</f>
        <v>8.8538450258785844</v>
      </c>
      <c r="J46" s="159">
        <f>'Form Data'!J33</f>
        <v>0.25784758898945448</v>
      </c>
      <c r="K46" s="123">
        <f>'Form Data'!K33</f>
        <v>2.9996238468257254E-2</v>
      </c>
      <c r="L46" s="126">
        <f>'Form Data'!L33</f>
        <v>91568454.79183507</v>
      </c>
      <c r="M46" s="127">
        <f>'Form Data'!M33</f>
        <v>15378727.733105153</v>
      </c>
      <c r="N46" s="123">
        <f>'Form Data'!N33</f>
        <v>0.20184778613592683</v>
      </c>
      <c r="O46" s="121">
        <f>'Form Data'!O33</f>
        <v>16673600.229792595</v>
      </c>
      <c r="P46" s="122">
        <f>'Form Data'!P33</f>
        <v>1789822.2198808771</v>
      </c>
      <c r="Q46" s="123">
        <f>'Form Data'!Q33</f>
        <v>0.12025321922222712</v>
      </c>
    </row>
    <row r="47" spans="2:17" ht="15" thickBot="1">
      <c r="B47" s="333"/>
      <c r="C47" s="84" t="s">
        <v>91</v>
      </c>
      <c r="D47" s="128">
        <f>'Form Data'!D34</f>
        <v>103922234.6099492</v>
      </c>
      <c r="E47" s="129">
        <f>'Form Data'!E34</f>
        <v>3160212.5741953701</v>
      </c>
      <c r="F47" s="130">
        <f>'Form Data'!F34</f>
        <v>3.1363131766788267E-2</v>
      </c>
      <c r="G47" s="131">
        <f>'Form Data'!G34</f>
        <v>90.948870042195196</v>
      </c>
      <c r="H47" s="132">
        <f>'Form Data'!H34</f>
        <v>-0.96596511249956052</v>
      </c>
      <c r="I47" s="214">
        <f>'Form Data'!I34</f>
        <v>3.9166223962625266</v>
      </c>
      <c r="J47" s="166">
        <f>'Form Data'!J34</f>
        <v>-0.11207957177652927</v>
      </c>
      <c r="K47" s="130">
        <f>'Form Data'!K34</f>
        <v>-2.7820268827451453E-2</v>
      </c>
      <c r="L47" s="133">
        <f>'Form Data'!L34</f>
        <v>407024151.54297572</v>
      </c>
      <c r="M47" s="134">
        <f>'Form Data'!M34</f>
        <v>1083995.0639395714</v>
      </c>
      <c r="N47" s="130">
        <f>'Form Data'!N34</f>
        <v>2.6703321823140494E-3</v>
      </c>
      <c r="O47" s="128">
        <f>'Form Data'!O34</f>
        <v>121967725.70582944</v>
      </c>
      <c r="P47" s="129">
        <f>'Form Data'!P34</f>
        <v>4101721.9205983281</v>
      </c>
      <c r="Q47" s="130">
        <f>'Form Data'!Q34</f>
        <v>3.4799872642430958E-2</v>
      </c>
    </row>
    <row r="48" spans="2:17" ht="15" thickBot="1">
      <c r="B48" s="245" t="s">
        <v>221</v>
      </c>
      <c r="C48" s="149" t="s">
        <v>127</v>
      </c>
      <c r="D48" s="262">
        <f>'Glass Bottle'!D18</f>
        <v>13950.436786174778</v>
      </c>
      <c r="E48" s="263">
        <f>'Glass Bottle'!E18</f>
        <v>-992.43821382523129</v>
      </c>
      <c r="F48" s="264">
        <f>'Glass Bottle'!F18</f>
        <v>-6.6415479874202973E-2</v>
      </c>
      <c r="G48" s="117">
        <f>'Glass Bottle'!G18</f>
        <v>1.2208902811412414E-2</v>
      </c>
      <c r="H48" s="118">
        <f>'Glass Bottle'!H18</f>
        <v>-1.4219460402993492E-3</v>
      </c>
      <c r="I48" s="167">
        <f>'Glass Bottle'!I18</f>
        <v>8.8266432815672609</v>
      </c>
      <c r="J48" s="168">
        <f>'Glass Bottle'!J18</f>
        <v>-1.8218724826347277</v>
      </c>
      <c r="K48" s="116">
        <f>'Glass Bottle'!K18</f>
        <v>-0.17109168291410806</v>
      </c>
      <c r="L48" s="119">
        <f>'Glass Bottle'!L18</f>
        <v>123135.52913361837</v>
      </c>
      <c r="M48" s="120">
        <f>'Glass Bottle'!M18</f>
        <v>-35983.910866381513</v>
      </c>
      <c r="N48" s="116">
        <f>'Glass Bottle'!N18</f>
        <v>-0.22614402656508556</v>
      </c>
      <c r="O48" s="114">
        <f>'Glass Bottle'!O18</f>
        <v>25055.373572349548</v>
      </c>
      <c r="P48" s="115">
        <f>'Glass Bottle'!P18</f>
        <v>-2391.6264276504517</v>
      </c>
      <c r="Q48" s="116">
        <f>'Glass Bottle'!Q18</f>
        <v>-8.7136168894613314E-2</v>
      </c>
    </row>
    <row r="49" spans="2:17">
      <c r="B49" s="334" t="s">
        <v>222</v>
      </c>
      <c r="C49" s="246" t="s">
        <v>223</v>
      </c>
      <c r="D49" s="251">
        <f>Enhanced!D99</f>
        <v>634214.72396585578</v>
      </c>
      <c r="E49" s="122">
        <f>Enhanced!E99</f>
        <v>112164.12607048888</v>
      </c>
      <c r="F49" s="123">
        <f>Enhanced!F99</f>
        <v>0.21485297885430182</v>
      </c>
      <c r="G49" s="124">
        <f>Enhanced!G99</f>
        <v>0.55504111055070726</v>
      </c>
      <c r="H49" s="125">
        <f>Enhanced!H99</f>
        <v>7.882801281298929E-2</v>
      </c>
      <c r="I49" s="213">
        <f>Enhanced!I99</f>
        <v>8.513256841541585</v>
      </c>
      <c r="J49" s="159">
        <f>Enhanced!J99</f>
        <v>-0.3795550478212828</v>
      </c>
      <c r="K49" s="123">
        <f>Enhanced!K99</f>
        <v>-4.2681106104952848E-2</v>
      </c>
      <c r="L49" s="126">
        <f>Enhanced!L99</f>
        <v>5399232.8378087291</v>
      </c>
      <c r="M49" s="127">
        <f>Enhanced!M99</f>
        <v>756735.07399581652</v>
      </c>
      <c r="N49" s="123">
        <f>Enhanced!N99</f>
        <v>0.16300170996190319</v>
      </c>
      <c r="O49" s="121">
        <f>Enhanced!O99</f>
        <v>596033.66023790836</v>
      </c>
      <c r="P49" s="122">
        <f>Enhanced!P99</f>
        <v>70455.494362298399</v>
      </c>
      <c r="Q49" s="123">
        <f>Enhanced!Q99</f>
        <v>0.13405331297376097</v>
      </c>
    </row>
    <row r="50" spans="2:17">
      <c r="B50" s="334"/>
      <c r="C50" s="246" t="s">
        <v>224</v>
      </c>
      <c r="D50" s="252">
        <f>Enhanced!D100</f>
        <v>109609008.92495619</v>
      </c>
      <c r="E50" s="106">
        <f>Enhanced!E100</f>
        <v>3940389.5343274325</v>
      </c>
      <c r="F50" s="107">
        <f>Enhanced!F100</f>
        <v>3.7290063569022903E-2</v>
      </c>
      <c r="G50" s="108">
        <f>Enhanced!G100</f>
        <v>95.925723167766407</v>
      </c>
      <c r="H50" s="109">
        <f>Enhanced!H100</f>
        <v>-0.46489639391228366</v>
      </c>
      <c r="I50" s="164">
        <f>Enhanced!I100</f>
        <v>4.1001118357196438</v>
      </c>
      <c r="J50" s="165">
        <f>Enhanced!J100</f>
        <v>-8.0899864095748342E-2</v>
      </c>
      <c r="K50" s="107">
        <f>Enhanced!K100</f>
        <v>-1.9349351282446876E-2</v>
      </c>
      <c r="L50" s="110">
        <f>Enhanced!L100</f>
        <v>449409194.7947129</v>
      </c>
      <c r="M50" s="111">
        <f>Enhanced!M100</f>
        <v>7607460.8191544414</v>
      </c>
      <c r="N50" s="107">
        <f>Enhanced!N100</f>
        <v>1.7219173747234102E-2</v>
      </c>
      <c r="O50" s="105">
        <f>Enhanced!O100</f>
        <v>129829575.04014266</v>
      </c>
      <c r="P50" s="106">
        <f>Enhanced!P100</f>
        <v>4666284.9528608024</v>
      </c>
      <c r="Q50" s="107">
        <f>Enhanced!Q100</f>
        <v>3.7281577925978117E-2</v>
      </c>
    </row>
    <row r="51" spans="2:17">
      <c r="B51" s="334"/>
      <c r="C51" s="247" t="s">
        <v>128</v>
      </c>
      <c r="D51" s="252">
        <f>'Enhanced - Aggs'!D92</f>
        <v>0</v>
      </c>
      <c r="E51" s="106">
        <f>'Enhanced - Aggs'!E92</f>
        <v>0</v>
      </c>
      <c r="F51" s="107">
        <f>'Enhanced - Aggs'!F92</f>
        <v>0</v>
      </c>
      <c r="G51" s="108">
        <f>'Enhanced - Aggs'!G92</f>
        <v>0</v>
      </c>
      <c r="H51" s="109">
        <f>'Enhanced - Aggs'!H92</f>
        <v>0</v>
      </c>
      <c r="I51" s="164">
        <f>'Enhanced - Aggs'!I92</f>
        <v>0</v>
      </c>
      <c r="J51" s="165">
        <f>'Enhanced - Aggs'!J92</f>
        <v>0</v>
      </c>
      <c r="K51" s="107">
        <f>'Enhanced - Aggs'!K92</f>
        <v>0</v>
      </c>
      <c r="L51" s="110">
        <f>'Enhanced - Aggs'!L92</f>
        <v>0</v>
      </c>
      <c r="M51" s="111">
        <f>'Enhanced - Aggs'!M92</f>
        <v>0</v>
      </c>
      <c r="N51" s="107">
        <f>'Enhanced - Aggs'!N92</f>
        <v>0</v>
      </c>
      <c r="O51" s="105">
        <f>'Enhanced - Aggs'!O92</f>
        <v>0</v>
      </c>
      <c r="P51" s="106">
        <f>'Enhanced - Aggs'!P92</f>
        <v>0</v>
      </c>
      <c r="Q51" s="107">
        <f>'Enhanced - Aggs'!Q92</f>
        <v>0</v>
      </c>
    </row>
    <row r="52" spans="2:17" ht="15" customHeight="1">
      <c r="B52" s="334"/>
      <c r="C52" s="247" t="s">
        <v>129</v>
      </c>
      <c r="D52" s="252">
        <f>'Enhanced - Aggs'!D93</f>
        <v>142583.50542932749</v>
      </c>
      <c r="E52" s="106">
        <f>'Enhanced - Aggs'!E93</f>
        <v>25977.703321149573</v>
      </c>
      <c r="F52" s="107">
        <f>'Enhanced - Aggs'!F93</f>
        <v>0.22278225312535865</v>
      </c>
      <c r="G52" s="108">
        <f>'Enhanced - Aggs'!G93</f>
        <v>0.12478377465731523</v>
      </c>
      <c r="H52" s="109">
        <f>'Enhanced - Aggs'!H93</f>
        <v>1.8416287559338024E-2</v>
      </c>
      <c r="I52" s="164">
        <f>'Enhanced - Aggs'!I93</f>
        <v>10.851286694911762</v>
      </c>
      <c r="J52" s="165">
        <f>'Enhanced - Aggs'!J93</f>
        <v>7.6716344520759705E-2</v>
      </c>
      <c r="K52" s="107">
        <f>'Enhanced - Aggs'!K93</f>
        <v>7.1201302721064621E-3</v>
      </c>
      <c r="L52" s="110">
        <f>'Enhanced - Aggs'!L93</f>
        <v>1547214.4953791404</v>
      </c>
      <c r="M52" s="111">
        <f>'Enhanced - Aggs'!M93</f>
        <v>290837.07730080606</v>
      </c>
      <c r="N52" s="107">
        <f>'Enhanced - Aggs'!N93</f>
        <v>0.23148862206203116</v>
      </c>
      <c r="O52" s="105">
        <f>'Enhanced - Aggs'!O93</f>
        <v>285167.01085865498</v>
      </c>
      <c r="P52" s="106">
        <f>'Enhanced - Aggs'!P93</f>
        <v>51955.406642299145</v>
      </c>
      <c r="Q52" s="107">
        <f>'Enhanced - Aggs'!Q93</f>
        <v>0.22278225312535865</v>
      </c>
    </row>
    <row r="53" spans="2:17">
      <c r="B53" s="334"/>
      <c r="C53" s="247" t="s">
        <v>130</v>
      </c>
      <c r="D53" s="252">
        <f>'Enhanced - Aggs'!D94</f>
        <v>2841.7741226334547</v>
      </c>
      <c r="E53" s="106">
        <f>'Enhanced - Aggs'!E94</f>
        <v>797.84912457822065</v>
      </c>
      <c r="F53" s="107">
        <f>'Enhanced - Aggs'!F94</f>
        <v>0.39035146854085295</v>
      </c>
      <c r="G53" s="108">
        <f>'Enhanced - Aggs'!G94</f>
        <v>2.4870148947309075E-3</v>
      </c>
      <c r="H53" s="109">
        <f>'Enhanced - Aggs'!H94</f>
        <v>6.2255221852394217E-4</v>
      </c>
      <c r="I53" s="164">
        <f>'Enhanced - Aggs'!I94</f>
        <v>12.355261755849734</v>
      </c>
      <c r="J53" s="165">
        <f>'Enhanced - Aggs'!J94</f>
        <v>-1.2051305888985997</v>
      </c>
      <c r="K53" s="107">
        <f>'Enhanced - Aggs'!K94</f>
        <v>-8.8871365832222576E-2</v>
      </c>
      <c r="L53" s="110">
        <f>'Enhanced - Aggs'!L94</f>
        <v>35110.863136136555</v>
      </c>
      <c r="M53" s="111">
        <f>'Enhanced - Aggs'!M94</f>
        <v>7394.4382392686093</v>
      </c>
      <c r="N53" s="107">
        <f>'Enhanced - Aggs'!N94</f>
        <v>0.26678903454479108</v>
      </c>
      <c r="O53" s="105">
        <f>'Enhanced - Aggs'!O94</f>
        <v>25975.99746465683</v>
      </c>
      <c r="P53" s="106">
        <f>'Enhanced - Aggs'!P94</f>
        <v>7292.9536067479057</v>
      </c>
      <c r="Q53" s="107">
        <f>'Enhanced - Aggs'!Q94</f>
        <v>0.39035146854085268</v>
      </c>
    </row>
    <row r="54" spans="2:17">
      <c r="B54" s="334"/>
      <c r="C54" s="248" t="s">
        <v>225</v>
      </c>
      <c r="D54" s="252">
        <f>Enhanced!D101</f>
        <v>1239303.3221975788</v>
      </c>
      <c r="E54" s="106">
        <f>Enhanced!E101</f>
        <v>29854.622656344203</v>
      </c>
      <c r="F54" s="107">
        <f>Enhanced!F101</f>
        <v>2.4684488616729748E-2</v>
      </c>
      <c r="G54" s="108">
        <f>Enhanced!G101</f>
        <v>1.0845921204105595</v>
      </c>
      <c r="H54" s="109">
        <f>Enhanced!H101</f>
        <v>-1.8663606305077574E-2</v>
      </c>
      <c r="I54" s="164">
        <f>Enhanced!I101</f>
        <v>10.639301115673909</v>
      </c>
      <c r="J54" s="165">
        <f>Enhanced!J101</f>
        <v>-5.0388129769066481E-2</v>
      </c>
      <c r="K54" s="107">
        <f>Enhanced!K101</f>
        <v>-4.7137132438669332E-3</v>
      </c>
      <c r="L54" s="110">
        <f>Enhanced!L101</f>
        <v>13185321.218515083</v>
      </c>
      <c r="M54" s="111">
        <f>Enhanced!M101</f>
        <v>256690.46211415529</v>
      </c>
      <c r="N54" s="107">
        <f>Enhanced!N101</f>
        <v>1.9854419771952153E-2</v>
      </c>
      <c r="O54" s="105">
        <f>Enhanced!O101</f>
        <v>1716707.5596328378</v>
      </c>
      <c r="P54" s="106">
        <f>Enhanced!P101</f>
        <v>80192.876581018791</v>
      </c>
      <c r="Q54" s="107">
        <f>Enhanced!Q101</f>
        <v>4.9002234695183326E-2</v>
      </c>
    </row>
    <row r="55" spans="2:17">
      <c r="B55" s="334"/>
      <c r="C55" s="248" t="s">
        <v>226</v>
      </c>
      <c r="D55" s="252">
        <f>Enhanced!D102</f>
        <v>3594.9564724153861</v>
      </c>
      <c r="E55" s="106">
        <f>Enhanced!E102</f>
        <v>3324.4955724153842</v>
      </c>
      <c r="F55" s="107">
        <f>Enhanced!F102</f>
        <v>12.291963727161159</v>
      </c>
      <c r="G55" s="108">
        <f>Enhanced!G102</f>
        <v>3.1461720414714192E-3</v>
      </c>
      <c r="H55" s="109">
        <f>Enhanced!H102</f>
        <v>2.8994583636685898E-3</v>
      </c>
      <c r="I55" s="164">
        <f>Enhanced!I102</f>
        <v>8.0545934601687339</v>
      </c>
      <c r="J55" s="165">
        <f>Enhanced!J102</f>
        <v>2.7204028248495717</v>
      </c>
      <c r="K55" s="107">
        <f>Enhanced!K102</f>
        <v>0.50999355119350753</v>
      </c>
      <c r="L55" s="110">
        <f>Enhanced!L102</f>
        <v>28955.912892308232</v>
      </c>
      <c r="M55" s="111">
        <f>Enhanced!M102</f>
        <v>27513.222892308229</v>
      </c>
      <c r="N55" s="107">
        <f>Enhanced!N102</f>
        <v>19.070779510711368</v>
      </c>
      <c r="O55" s="105">
        <f>Enhanced!O102</f>
        <v>7743.4475426673889</v>
      </c>
      <c r="P55" s="106">
        <f>Enhanced!P102</f>
        <v>7202.4475426673889</v>
      </c>
      <c r="Q55" s="107">
        <f>Enhanced!Q102</f>
        <v>13.313211723969296</v>
      </c>
    </row>
    <row r="56" spans="2:17">
      <c r="B56" s="334"/>
      <c r="C56" s="248" t="s">
        <v>227</v>
      </c>
      <c r="D56" s="252">
        <f>Enhanced!D103</f>
        <v>2643121.5134403817</v>
      </c>
      <c r="E56" s="106">
        <f>Enhanced!E103</f>
        <v>425651.89660576731</v>
      </c>
      <c r="F56" s="107">
        <f>Enhanced!F103</f>
        <v>0.19195387994238919</v>
      </c>
      <c r="G56" s="108">
        <f>Enhanced!G103</f>
        <v>2.3131615282703479</v>
      </c>
      <c r="H56" s="109">
        <f>Enhanced!H103</f>
        <v>0.2903919353817086</v>
      </c>
      <c r="I56" s="164">
        <f>Enhanced!I103</f>
        <v>10.92397923930972</v>
      </c>
      <c r="J56" s="165">
        <f>Enhanced!J103</f>
        <v>0.6917302025964549</v>
      </c>
      <c r="K56" s="107">
        <f>Enhanced!K103</f>
        <v>6.7602948297537518E-2</v>
      </c>
      <c r="L56" s="110">
        <f>Enhanced!L103</f>
        <v>28873404.539795615</v>
      </c>
      <c r="M56" s="111">
        <f>Enhanced!M103</f>
        <v>6183703.1889986992</v>
      </c>
      <c r="N56" s="107">
        <f>Enhanced!N103</f>
        <v>0.2725334764611837</v>
      </c>
      <c r="O56" s="105">
        <f>Enhanced!O103</f>
        <v>6340327.1151338816</v>
      </c>
      <c r="P56" s="106">
        <f>Enhanced!P103</f>
        <v>932588.38452372793</v>
      </c>
      <c r="Q56" s="107">
        <f>Enhanced!Q103</f>
        <v>0.17245440857652239</v>
      </c>
    </row>
    <row r="57" spans="2:17">
      <c r="B57" s="334"/>
      <c r="C57" s="248" t="s">
        <v>131</v>
      </c>
      <c r="D57" s="252">
        <f>'Enhanced - Aggs'!D96</f>
        <v>0</v>
      </c>
      <c r="E57" s="106">
        <f>'Enhanced - Aggs'!E96</f>
        <v>0</v>
      </c>
      <c r="F57" s="107">
        <f>'Enhanced - Aggs'!F96</f>
        <v>0</v>
      </c>
      <c r="G57" s="108">
        <f>'Enhanced - Aggs'!G96</f>
        <v>0</v>
      </c>
      <c r="H57" s="109">
        <f>'Enhanced - Aggs'!H96</f>
        <v>0</v>
      </c>
      <c r="I57" s="164">
        <f>'Enhanced - Aggs'!I96</f>
        <v>0</v>
      </c>
      <c r="J57" s="165">
        <f>'Enhanced - Aggs'!J96</f>
        <v>0</v>
      </c>
      <c r="K57" s="107">
        <f>'Enhanced - Aggs'!K96</f>
        <v>0</v>
      </c>
      <c r="L57" s="110">
        <f>'Enhanced - Aggs'!L96</f>
        <v>0</v>
      </c>
      <c r="M57" s="111">
        <f>'Enhanced - Aggs'!M96</f>
        <v>0</v>
      </c>
      <c r="N57" s="107">
        <f>'Enhanced - Aggs'!N96</f>
        <v>0</v>
      </c>
      <c r="O57" s="105">
        <f>'Enhanced - Aggs'!O96</f>
        <v>0</v>
      </c>
      <c r="P57" s="106">
        <f>'Enhanced - Aggs'!P96</f>
        <v>0</v>
      </c>
      <c r="Q57" s="107">
        <f>'Enhanced - Aggs'!Q96</f>
        <v>0</v>
      </c>
    </row>
    <row r="58" spans="2:17">
      <c r="B58" s="338"/>
      <c r="C58" s="249" t="s">
        <v>179</v>
      </c>
      <c r="D58" s="252">
        <f>'Enhanced - Aggs'!D97</f>
        <v>1192773.3414077477</v>
      </c>
      <c r="E58" s="106">
        <f>'Enhanced - Aggs'!E97</f>
        <v>367941.18973745545</v>
      </c>
      <c r="F58" s="107">
        <f>'Enhanced - Aggs'!F97</f>
        <v>0.44608007701005759</v>
      </c>
      <c r="G58" s="108">
        <f>'Enhanced - Aggs'!G97</f>
        <v>6.8281382139176072</v>
      </c>
      <c r="H58" s="109">
        <f>'Enhanced - Aggs'!H97</f>
        <v>1.7087961452191003</v>
      </c>
      <c r="I58" s="164">
        <f>'Enhanced - Aggs'!I97</f>
        <v>28.635481843520544</v>
      </c>
      <c r="J58" s="165">
        <f>'Enhanced - Aggs'!J97</f>
        <v>0.36421070494217744</v>
      </c>
      <c r="K58" s="107">
        <f>'Enhanced - Aggs'!K97</f>
        <v>1.2882714157312274E-2</v>
      </c>
      <c r="L58" s="110">
        <f>'Enhanced - Aggs'!L97</f>
        <v>34155639.36131689</v>
      </c>
      <c r="M58" s="111">
        <f>'Enhanced - Aggs'!M97</f>
        <v>10836585.957629062</v>
      </c>
      <c r="N58" s="107">
        <f>'Enhanced - Aggs'!N97</f>
        <v>0.46470951329076221</v>
      </c>
      <c r="O58" s="105">
        <f>'Enhanced - Aggs'!O97</f>
        <v>5680900.090629518</v>
      </c>
      <c r="P58" s="106">
        <f>'Enhanced - Aggs'!P97</f>
        <v>1974853.0520451553</v>
      </c>
      <c r="Q58" s="107">
        <f>'Enhanced - Aggs'!Q97</f>
        <v>0.53287317497176467</v>
      </c>
    </row>
    <row r="59" spans="2:17" ht="15" thickBot="1">
      <c r="B59" s="333"/>
      <c r="C59" s="250" t="s">
        <v>228</v>
      </c>
      <c r="D59" s="253">
        <f>Enhanced!D104</f>
        <v>135215.87741305662</v>
      </c>
      <c r="E59" s="129">
        <f>Enhanced!E104</f>
        <v>127656.86797639536</v>
      </c>
      <c r="F59" s="130">
        <f>Enhanced!F104</f>
        <v>16.888041885125642</v>
      </c>
      <c r="G59" s="131">
        <f>Enhanced!G104</f>
        <v>0.11833590096131501</v>
      </c>
      <c r="H59" s="132">
        <f>Enhanced!H104</f>
        <v>0.11144059365935387</v>
      </c>
      <c r="I59" s="214">
        <f>Enhanced!I104</f>
        <v>12.546581537192878</v>
      </c>
      <c r="J59" s="166">
        <f>Enhanced!J104</f>
        <v>3.8315505866616757</v>
      </c>
      <c r="K59" s="130">
        <f>Enhanced!K104</f>
        <v>0.43964853463063525</v>
      </c>
      <c r="L59" s="133">
        <f>Enhanced!L104</f>
        <v>1696497.0310859918</v>
      </c>
      <c r="M59" s="134">
        <f>Enhanced!M104</f>
        <v>1630620.0298901314</v>
      </c>
      <c r="N59" s="130">
        <f>Enhanced!N104</f>
        <v>24.752493287332555</v>
      </c>
      <c r="O59" s="128">
        <f>Enhanced!O104</f>
        <v>150939.11293208599</v>
      </c>
      <c r="P59" s="129">
        <f>Enhanced!P104</f>
        <v>134819.98460888868</v>
      </c>
      <c r="Q59" s="130">
        <f>Enhanced!Q104</f>
        <v>8.3639748940311485</v>
      </c>
    </row>
    <row r="60" spans="2:17" ht="15.45" customHeight="1" thickBot="1">
      <c r="B60" s="332" t="s">
        <v>62</v>
      </c>
      <c r="C60" s="300" t="s">
        <v>88</v>
      </c>
      <c r="D60" s="301">
        <f>'Non-Dairy Alternatives'!D167</f>
        <v>12560444.030888718</v>
      </c>
      <c r="E60" s="302">
        <f>'Non-Dairy Alternatives'!E167</f>
        <v>-346458.23839309067</v>
      </c>
      <c r="F60" s="303">
        <f>'Non-Dairy Alternatives'!F167</f>
        <v>-2.6842865248747946E-2</v>
      </c>
      <c r="G60" s="304">
        <f>'Non-Dairy Alternatives'!G167</f>
        <v>100.00000000000009</v>
      </c>
      <c r="H60" s="305">
        <f>'Non-Dairy Alternatives'!H167</f>
        <v>2.8421709430404007E-13</v>
      </c>
      <c r="I60" s="306">
        <f>'Non-Dairy Alternatives'!I167</f>
        <v>7.5759739052348731</v>
      </c>
      <c r="J60" s="307">
        <f>'Non-Dairy Alternatives'!J167</f>
        <v>0.14526179774220882</v>
      </c>
      <c r="K60" s="303">
        <f>'Non-Dairy Alternatives'!K167</f>
        <v>1.954883941684888E-2</v>
      </c>
      <c r="L60" s="308">
        <f>'Non-Dairy Alternatives'!L167</f>
        <v>95157596.216176048</v>
      </c>
      <c r="M60" s="309">
        <f>'Non-Dairy Alternatives'!M167</f>
        <v>-749878.74640083313</v>
      </c>
      <c r="N60" s="303">
        <f>'Non-Dairy Alternatives'!N167</f>
        <v>-7.818772694135008E-3</v>
      </c>
      <c r="O60" s="301">
        <f>'Non-Dairy Alternatives'!O167</f>
        <v>22824962.16384095</v>
      </c>
      <c r="P60" s="302">
        <f>'Non-Dairy Alternatives'!P167</f>
        <v>22767.420516762882</v>
      </c>
      <c r="Q60" s="303">
        <f>'Non-Dairy Alternatives'!Q167</f>
        <v>9.9847496142574247E-4</v>
      </c>
    </row>
    <row r="61" spans="2:17" ht="15.45" customHeight="1">
      <c r="B61" s="338"/>
      <c r="C61" s="82" t="s">
        <v>265</v>
      </c>
      <c r="D61" s="121">
        <f>'Non-Dairy Alternatives'!D168</f>
        <v>78928.725719709211</v>
      </c>
      <c r="E61" s="122">
        <f>'Non-Dairy Alternatives'!E168</f>
        <v>20679.289863987826</v>
      </c>
      <c r="F61" s="123">
        <f>'Non-Dairy Alternatives'!F168</f>
        <v>0.35501270630686566</v>
      </c>
      <c r="G61" s="124">
        <f>'Non-Dairy Alternatives'!G168</f>
        <v>0.62839120596061171</v>
      </c>
      <c r="H61" s="125">
        <f>'Non-Dairy Alternatives'!H168</f>
        <v>0.17708666641703852</v>
      </c>
      <c r="I61" s="213">
        <f>'Non-Dairy Alternatives'!I168</f>
        <v>19.977542773287315</v>
      </c>
      <c r="J61" s="159">
        <f>'Non-Dairy Alternatives'!J168</f>
        <v>-1.8446371207744541</v>
      </c>
      <c r="K61" s="255">
        <f>'Non-Dairy Alternatives'!K168</f>
        <v>-8.4530378254118188E-2</v>
      </c>
      <c r="L61" s="267">
        <f>'Non-Dairy Alternatives'!L168</f>
        <v>1576801.9941065533</v>
      </c>
      <c r="M61" s="127">
        <f>'Non-Dairy Alternatives'!M168</f>
        <v>305672.32613538927</v>
      </c>
      <c r="N61" s="123">
        <f>'Non-Dairy Alternatives'!N168</f>
        <v>0.24047296970360979</v>
      </c>
      <c r="O61" s="121">
        <f>'Non-Dairy Alternatives'!O168</f>
        <v>193779.63137471676</v>
      </c>
      <c r="P61" s="122">
        <f>'Non-Dairy Alternatives'!P168</f>
        <v>44455.798903217539</v>
      </c>
      <c r="Q61" s="123">
        <f>'Non-Dairy Alternatives'!Q168</f>
        <v>0.29771402305591521</v>
      </c>
    </row>
    <row r="62" spans="2:17" ht="15.45" customHeight="1">
      <c r="B62" s="338"/>
      <c r="C62" s="265" t="s">
        <v>85</v>
      </c>
      <c r="D62" s="105">
        <f>'Non-Dairy Alternatives'!D169</f>
        <v>8724766.5580437109</v>
      </c>
      <c r="E62" s="106">
        <f>'Non-Dairy Alternatives'!E169</f>
        <v>-602622.83466346934</v>
      </c>
      <c r="F62" s="107">
        <f>'Non-Dairy Alternatives'!F169</f>
        <v>-6.4607877862871574E-2</v>
      </c>
      <c r="G62" s="108">
        <f>'Non-Dairy Alternatives'!G169</f>
        <v>69.462246211899213</v>
      </c>
      <c r="H62" s="109">
        <f>'Non-Dairy Alternatives'!H169</f>
        <v>-2.8044309357706538</v>
      </c>
      <c r="I62" s="164">
        <f>'Non-Dairy Alternatives'!I169</f>
        <v>6.1583716830939812</v>
      </c>
      <c r="J62" s="165">
        <f>'Non-Dairy Alternatives'!J169</f>
        <v>-0.10647119927390669</v>
      </c>
      <c r="K62" s="254">
        <f>'Non-Dairy Alternatives'!K169</f>
        <v>-1.6995031044364256E-2</v>
      </c>
      <c r="L62" s="257">
        <f>'Non-Dairy Alternatives'!L169</f>
        <v>53730355.31266173</v>
      </c>
      <c r="M62" s="111">
        <f>'Non-Dairy Alternatives'!M169</f>
        <v>-4704273.7353135869</v>
      </c>
      <c r="N62" s="107">
        <f>'Non-Dairy Alternatives'!N169</f>
        <v>-8.050489601724585E-2</v>
      </c>
      <c r="O62" s="105">
        <f>'Non-Dairy Alternatives'!O169</f>
        <v>12843261.700716138</v>
      </c>
      <c r="P62" s="106">
        <f>'Non-Dairy Alternatives'!P169</f>
        <v>-926682.42891558073</v>
      </c>
      <c r="Q62" s="107">
        <f>'Non-Dairy Alternatives'!Q169</f>
        <v>-6.7297471957162194E-2</v>
      </c>
    </row>
    <row r="63" spans="2:17" ht="15.45" customHeight="1">
      <c r="B63" s="338"/>
      <c r="C63" s="265" t="s">
        <v>87</v>
      </c>
      <c r="D63" s="105">
        <f>'Non-Dairy Alternatives'!D170</f>
        <v>29728.105596043097</v>
      </c>
      <c r="E63" s="106">
        <f>'Non-Dairy Alternatives'!E170</f>
        <v>-20735.046310357553</v>
      </c>
      <c r="F63" s="107">
        <f>'Non-Dairy Alternatives'!F170</f>
        <v>-0.41089479208149815</v>
      </c>
      <c r="G63" s="108">
        <f>'Non-Dairy Alternatives'!G170</f>
        <v>0.23668037151342414</v>
      </c>
      <c r="H63" s="109">
        <f>'Non-Dairy Alternatives'!H170</f>
        <v>-0.15429765600679601</v>
      </c>
      <c r="I63" s="164">
        <f>'Non-Dairy Alternatives'!I170</f>
        <v>8.151807504471515</v>
      </c>
      <c r="J63" s="165">
        <f>'Non-Dairy Alternatives'!J170</f>
        <v>0.15437941852941783</v>
      </c>
      <c r="K63" s="254">
        <f>'Non-Dairy Alternatives'!K170</f>
        <v>1.9303633226885334E-2</v>
      </c>
      <c r="L63" s="257">
        <f>'Non-Dairy Alternatives'!L170</f>
        <v>242337.79429154575</v>
      </c>
      <c r="M63" s="111">
        <f>'Non-Dairy Alternatives'!M170</f>
        <v>-161237.63406986528</v>
      </c>
      <c r="N63" s="107">
        <f>'Non-Dairy Alternatives'!N170</f>
        <v>-0.39952292121579136</v>
      </c>
      <c r="O63" s="105">
        <f>'Non-Dairy Alternatives'!O170</f>
        <v>59920.035063266754</v>
      </c>
      <c r="P63" s="106">
        <f>'Non-Dairy Alternatives'!P170</f>
        <v>-41479.095329761491</v>
      </c>
      <c r="Q63" s="107">
        <f>'Non-Dairy Alternatives'!Q170</f>
        <v>-0.40906756467226479</v>
      </c>
    </row>
    <row r="64" spans="2:17" ht="15.45" customHeight="1">
      <c r="B64" s="338"/>
      <c r="C64" s="265" t="s">
        <v>261</v>
      </c>
      <c r="D64" s="105">
        <f>'Non-Dairy Alternatives'!D171</f>
        <v>976217.78517170448</v>
      </c>
      <c r="E64" s="106">
        <f>'Non-Dairy Alternatives'!E171</f>
        <v>196479.00821959239</v>
      </c>
      <c r="F64" s="107">
        <f>'Non-Dairy Alternatives'!F171</f>
        <v>0.25198055300981809</v>
      </c>
      <c r="G64" s="108">
        <f>'Non-Dairy Alternatives'!G171</f>
        <v>7.7721598278769823</v>
      </c>
      <c r="H64" s="109">
        <f>'Non-Dairy Alternatives'!H171</f>
        <v>1.7309056161063197</v>
      </c>
      <c r="I64" s="164">
        <f>'Non-Dairy Alternatives'!I171</f>
        <v>13.856166332091613</v>
      </c>
      <c r="J64" s="165">
        <f>'Non-Dairy Alternatives'!J171</f>
        <v>-0.96897007030455384</v>
      </c>
      <c r="K64" s="254">
        <f>'Non-Dairy Alternatives'!K171</f>
        <v>-6.5359943005174684E-2</v>
      </c>
      <c r="L64" s="257">
        <f>'Non-Dairy Alternatives'!L171</f>
        <v>13526636.007685214</v>
      </c>
      <c r="M64" s="111">
        <f>'Non-Dairy Alternatives'!M171</f>
        <v>1966902.2811325919</v>
      </c>
      <c r="N64" s="107">
        <f>'Non-Dairy Alternatives'!N171</f>
        <v>0.17015117542150923</v>
      </c>
      <c r="O64" s="105">
        <f>'Non-Dairy Alternatives'!O171</f>
        <v>4254240.4710512757</v>
      </c>
      <c r="P64" s="106">
        <f>'Non-Dairy Alternatives'!P171</f>
        <v>679072.29135437962</v>
      </c>
      <c r="Q64" s="107">
        <f>'Non-Dairy Alternatives'!Q171</f>
        <v>0.189941355825099</v>
      </c>
    </row>
    <row r="65" spans="2:17">
      <c r="B65" s="334"/>
      <c r="C65" s="265" t="s">
        <v>262</v>
      </c>
      <c r="D65" s="105" t="e">
        <f>'Non-Dairy Alternatives'!#REF!</f>
        <v>#REF!</v>
      </c>
      <c r="E65" s="106" t="e">
        <f>'Non-Dairy Alternatives'!#REF!</f>
        <v>#REF!</v>
      </c>
      <c r="F65" s="107" t="e">
        <f>'Non-Dairy Alternatives'!#REF!</f>
        <v>#REF!</v>
      </c>
      <c r="G65" s="108" t="e">
        <f>'Non-Dairy Alternatives'!#REF!</f>
        <v>#REF!</v>
      </c>
      <c r="H65" s="109" t="e">
        <f>'Non-Dairy Alternatives'!#REF!</f>
        <v>#REF!</v>
      </c>
      <c r="I65" s="164" t="e">
        <f>'Non-Dairy Alternatives'!#REF!</f>
        <v>#REF!</v>
      </c>
      <c r="J65" s="165" t="e">
        <f>'Non-Dairy Alternatives'!#REF!</f>
        <v>#REF!</v>
      </c>
      <c r="K65" s="254" t="e">
        <f>'Non-Dairy Alternatives'!#REF!</f>
        <v>#REF!</v>
      </c>
      <c r="L65" s="257" t="e">
        <f>'Non-Dairy Alternatives'!#REF!</f>
        <v>#REF!</v>
      </c>
      <c r="M65" s="111" t="e">
        <f>'Non-Dairy Alternatives'!#REF!</f>
        <v>#REF!</v>
      </c>
      <c r="N65" s="107" t="e">
        <f>'Non-Dairy Alternatives'!#REF!</f>
        <v>#REF!</v>
      </c>
      <c r="O65" s="105" t="e">
        <f>'Non-Dairy Alternatives'!#REF!</f>
        <v>#REF!</v>
      </c>
      <c r="P65" s="106" t="e">
        <f>'Non-Dairy Alternatives'!#REF!</f>
        <v>#REF!</v>
      </c>
      <c r="Q65" s="107" t="e">
        <f>'Non-Dairy Alternatives'!#REF!</f>
        <v>#REF!</v>
      </c>
    </row>
    <row r="66" spans="2:17">
      <c r="B66" s="334"/>
      <c r="C66" s="265" t="s">
        <v>263</v>
      </c>
      <c r="D66" s="105">
        <f>'Non-Dairy Alternatives'!D172</f>
        <v>56386.75</v>
      </c>
      <c r="E66" s="106">
        <f>'Non-Dairy Alternatives'!E172</f>
        <v>5352.0241211261746</v>
      </c>
      <c r="F66" s="107">
        <f>'Non-Dairy Alternatives'!F172</f>
        <v>0.10487024332860542</v>
      </c>
      <c r="G66" s="108">
        <f>'Non-Dairy Alternatives'!G172</f>
        <v>0.44892322167379928</v>
      </c>
      <c r="H66" s="109">
        <f>'Non-Dairy Alternatives'!H172</f>
        <v>5.3516757643034651E-2</v>
      </c>
      <c r="I66" s="164">
        <f>'Non-Dairy Alternatives'!I172</f>
        <v>21.939669869251198</v>
      </c>
      <c r="J66" s="165">
        <f>'Non-Dairy Alternatives'!J172</f>
        <v>1.9046908705269239</v>
      </c>
      <c r="K66" s="254">
        <f>'Non-Dairy Alternatives'!K172</f>
        <v>9.5068273874816894E-2</v>
      </c>
      <c r="L66" s="257">
        <f>'Non-Dairy Alternatives'!L172</f>
        <v>1237106.68</v>
      </c>
      <c r="M66" s="111">
        <f>'Non-Dairy Alternatives'!M172</f>
        <v>214627.01881111262</v>
      </c>
      <c r="N66" s="107">
        <f>'Non-Dairy Alternatives'!N172</f>
        <v>0.20990835021750481</v>
      </c>
      <c r="O66" s="105">
        <f>'Non-Dairy Alternatives'!O172</f>
        <v>225517</v>
      </c>
      <c r="P66" s="106">
        <f>'Non-Dairy Alternatives'!P172</f>
        <v>21394.09648450464</v>
      </c>
      <c r="Q66" s="107">
        <f>'Non-Dairy Alternatives'!Q172</f>
        <v>0.10480987736332377</v>
      </c>
    </row>
    <row r="67" spans="2:17">
      <c r="B67" s="334"/>
      <c r="C67" s="265" t="s">
        <v>264</v>
      </c>
      <c r="D67" s="105">
        <f>'Non-Dairy Alternatives'!D173</f>
        <v>33342.29854563687</v>
      </c>
      <c r="E67" s="106">
        <f>'Non-Dairy Alternatives'!E173</f>
        <v>2015.3136934867689</v>
      </c>
      <c r="F67" s="107">
        <f>'Non-Dairy Alternatives'!F173</f>
        <v>6.433155642006988E-2</v>
      </c>
      <c r="G67" s="108">
        <f>'Non-Dairy Alternatives'!G173</f>
        <v>0.26545477583150184</v>
      </c>
      <c r="H67" s="109">
        <f>'Non-Dairy Alternatives'!H173</f>
        <v>2.2739799003113764E-2</v>
      </c>
      <c r="I67" s="164">
        <f>'Non-Dairy Alternatives'!I173</f>
        <v>7.3610605817369796</v>
      </c>
      <c r="J67" s="165">
        <f>'Non-Dairy Alternatives'!J173</f>
        <v>-0.11573516793334804</v>
      </c>
      <c r="K67" s="254">
        <f>'Non-Dairy Alternatives'!K173</f>
        <v>-1.5479246967319005E-2</v>
      </c>
      <c r="L67" s="257">
        <f>'Non-Dairy Alternatives'!L173</f>
        <v>245434.67952879379</v>
      </c>
      <c r="M67" s="111">
        <f>'Non-Dairy Alternatives'!M173</f>
        <v>11209.212336251163</v>
      </c>
      <c r="N67" s="107">
        <f>'Non-Dairy Alternatives'!N173</f>
        <v>4.7856505403132556E-2</v>
      </c>
      <c r="O67" s="105">
        <f>'Non-Dairy Alternatives'!O173</f>
        <v>72376.888224720955</v>
      </c>
      <c r="P67" s="106">
        <f>'Non-Dairy Alternatives'!P173</f>
        <v>4170.5753720998764</v>
      </c>
      <c r="Q67" s="107">
        <f>'Non-Dairy Alternatives'!Q173</f>
        <v>6.1146471604638375E-2</v>
      </c>
    </row>
    <row r="68" spans="2:17">
      <c r="B68" s="334"/>
      <c r="C68" s="265" t="s">
        <v>229</v>
      </c>
      <c r="D68" s="105">
        <f>'Non-Dairy Alternatives'!D174</f>
        <v>1531104.0680579378</v>
      </c>
      <c r="E68" s="106">
        <f>'Non-Dairy Alternatives'!E174</f>
        <v>70824.469395655207</v>
      </c>
      <c r="F68" s="107">
        <f>'Non-Dairy Alternatives'!F174</f>
        <v>4.8500622388024411E-2</v>
      </c>
      <c r="G68" s="108">
        <f>'Non-Dairy Alternatives'!G174</f>
        <v>12.189888066796359</v>
      </c>
      <c r="H68" s="109">
        <f>'Non-Dairy Alternatives'!H174</f>
        <v>0.87594481228114951</v>
      </c>
      <c r="I68" s="164">
        <f>'Non-Dairy Alternatives'!I174</f>
        <v>10.373170293877937</v>
      </c>
      <c r="J68" s="165">
        <f>'Non-Dairy Alternatives'!J174</f>
        <v>0.46319688025967665</v>
      </c>
      <c r="K68" s="254">
        <f>'Non-Dairy Alternatives'!K174</f>
        <v>4.6740476581213899E-2</v>
      </c>
      <c r="L68" s="257">
        <f>'Non-Dairy Alternatives'!L174</f>
        <v>15882403.235614263</v>
      </c>
      <c r="M68" s="111">
        <f>'Non-Dairy Alternatives'!M174</f>
        <v>1411071.2364218999</v>
      </c>
      <c r="N68" s="107">
        <f>'Non-Dairy Alternatives'!N174</f>
        <v>9.7508041174140081E-2</v>
      </c>
      <c r="O68" s="105">
        <f>'Non-Dairy Alternatives'!O174</f>
        <v>3365187.104636848</v>
      </c>
      <c r="P68" s="106">
        <f>'Non-Dairy Alternatives'!P174</f>
        <v>251800.05547804665</v>
      </c>
      <c r="Q68" s="107">
        <f>'Non-Dairy Alternatives'!Q174</f>
        <v>8.0876566742988126E-2</v>
      </c>
    </row>
    <row r="69" spans="2:17">
      <c r="B69" s="334"/>
      <c r="C69" s="265" t="s">
        <v>230</v>
      </c>
      <c r="D69" s="105">
        <f>'Non-Dairy Alternatives'!D175</f>
        <v>128751.6588183436</v>
      </c>
      <c r="E69" s="106">
        <f>'Non-Dairy Alternatives'!E175</f>
        <v>-16988.894062022766</v>
      </c>
      <c r="F69" s="107">
        <f>'Non-Dairy Alternatives'!F175</f>
        <v>-0.11656943607156747</v>
      </c>
      <c r="G69" s="108">
        <f>'Non-Dairy Alternatives'!G175</f>
        <v>1.0250565863891188</v>
      </c>
      <c r="H69" s="109">
        <f>'Non-Dairy Alternatives'!H175</f>
        <v>-0.1041109693862583</v>
      </c>
      <c r="I69" s="164">
        <f>'Non-Dairy Alternatives'!I175</f>
        <v>12.867663547396518</v>
      </c>
      <c r="J69" s="165">
        <f>'Non-Dairy Alternatives'!J175</f>
        <v>0.26526468268085956</v>
      </c>
      <c r="K69" s="254">
        <f>'Non-Dairy Alternatives'!K175</f>
        <v>2.1048745205450581E-2</v>
      </c>
      <c r="L69" s="257">
        <f>'Non-Dairy Alternatives'!L175</f>
        <v>1656733.0268436333</v>
      </c>
      <c r="M69" s="111">
        <f>'Non-Dairy Alternatives'!M175</f>
        <v>-179947.55131892813</v>
      </c>
      <c r="N69" s="107">
        <f>'Non-Dairy Alternatives'!N175</f>
        <v>-9.7974331224730399E-2</v>
      </c>
      <c r="O69" s="105">
        <f>'Non-Dairy Alternatives'!O175</f>
        <v>344046.06745690107</v>
      </c>
      <c r="P69" s="106">
        <f>'Non-Dairy Alternatives'!P175</f>
        <v>-47603.100126739475</v>
      </c>
      <c r="Q69" s="107">
        <f>'Non-Dairy Alternatives'!Q175</f>
        <v>-0.12154526057194635</v>
      </c>
    </row>
    <row r="70" spans="2:17">
      <c r="B70" s="334"/>
      <c r="C70" s="83" t="s">
        <v>230</v>
      </c>
      <c r="D70" s="105">
        <f>'Non-Dairy Alternatives'!D176</f>
        <v>58908.314573273048</v>
      </c>
      <c r="E70" s="106">
        <f>'Non-Dairy Alternatives'!E176</f>
        <v>-5357.4846063684527</v>
      </c>
      <c r="F70" s="107">
        <f>'Non-Dairy Alternatives'!F176</f>
        <v>-8.3364474958021351E-2</v>
      </c>
      <c r="G70" s="108">
        <f>'Non-Dairy Alternatives'!G176</f>
        <v>0.46899866301227428</v>
      </c>
      <c r="H70" s="109">
        <f>'Non-Dairy Alternatives'!H176</f>
        <v>-2.8919410889879593E-2</v>
      </c>
      <c r="I70" s="164">
        <f>'Non-Dairy Alternatives'!I176</f>
        <v>8.4758544988818443</v>
      </c>
      <c r="J70" s="165">
        <f>'Non-Dairy Alternatives'!J176</f>
        <v>-0.14803635410034133</v>
      </c>
      <c r="K70" s="254">
        <f>'Non-Dairy Alternatives'!K176</f>
        <v>-1.7165842729694288E-2</v>
      </c>
      <c r="L70" s="257">
        <f>'Non-Dairy Alternatives'!L176</f>
        <v>499298.30309742328</v>
      </c>
      <c r="M70" s="111">
        <f>'Non-Dairy Alternatives'!M176</f>
        <v>-54922.93460747716</v>
      </c>
      <c r="N70" s="107">
        <f>'Non-Dairy Alternatives'!N176</f>
        <v>-9.9099296221342781E-2</v>
      </c>
      <c r="O70" s="105">
        <f>'Non-Dairy Alternatives'!O176</f>
        <v>118248.78404122591</v>
      </c>
      <c r="P70" s="106">
        <f>'Non-Dairy Alternatives'!P176</f>
        <v>-11211.703944917768</v>
      </c>
      <c r="Q70" s="107">
        <f>'Non-Dairy Alternatives'!Q176</f>
        <v>-8.6603288148564453E-2</v>
      </c>
    </row>
    <row r="71" spans="2:17" ht="15" thickBot="1">
      <c r="B71" s="333"/>
      <c r="C71" s="266" t="s">
        <v>86</v>
      </c>
      <c r="D71" s="128">
        <f>'Non-Dairy Alternatives'!D177</f>
        <v>942309.76636194414</v>
      </c>
      <c r="E71" s="129">
        <f>'Non-Dairy Alternatives'!E177</f>
        <v>4079.6659551225603</v>
      </c>
      <c r="F71" s="130">
        <f>'Non-Dairy Alternatives'!F177</f>
        <v>4.3482573766857359E-3</v>
      </c>
      <c r="G71" s="131">
        <f>'Non-Dairy Alternatives'!G177</f>
        <v>7.5022010690435081</v>
      </c>
      <c r="H71" s="132">
        <f>'Non-Dairy Alternatives'!H177</f>
        <v>0.2329889774652667</v>
      </c>
      <c r="I71" s="214">
        <f>'Non-Dairy Alternatives'!I177</f>
        <v>6.9621364614265806</v>
      </c>
      <c r="J71" s="166">
        <f>'Non-Dairy Alternatives'!J177</f>
        <v>0.44711089826820949</v>
      </c>
      <c r="K71" s="256">
        <f>'Non-Dairy Alternatives'!K177</f>
        <v>6.8627650641397933E-2</v>
      </c>
      <c r="L71" s="258">
        <f>'Non-Dairy Alternatives'!L177</f>
        <v>6560489.1823468534</v>
      </c>
      <c r="M71" s="134">
        <f>'Non-Dairy Alternatives'!M177</f>
        <v>447896.09407176543</v>
      </c>
      <c r="N71" s="130">
        <f>'Non-Dairy Alternatives'!N177</f>
        <v>7.3274318706229663E-2</v>
      </c>
      <c r="O71" s="128">
        <f>'Non-Dairy Alternatives'!O177</f>
        <v>1348384.4812758565</v>
      </c>
      <c r="P71" s="129">
        <f>'Non-Dairy Alternatives'!P177</f>
        <v>50320.931241514161</v>
      </c>
      <c r="Q71" s="130">
        <f>'Non-Dairy Alternatives'!Q177</f>
        <v>3.8766153814412896E-2</v>
      </c>
    </row>
    <row r="72" spans="2:17">
      <c r="B72" s="236"/>
      <c r="C72" s="82" t="s">
        <v>207</v>
      </c>
      <c r="D72" s="121">
        <f>'Trad vs Value Add'!D69</f>
        <v>4570388.0857114866</v>
      </c>
      <c r="E72" s="122">
        <f>'Trad vs Value Add'!E69</f>
        <v>421890.08522759238</v>
      </c>
      <c r="F72" s="123">
        <f>'Trad vs Value Add'!F69</f>
        <v>0.10169706847595968</v>
      </c>
      <c r="G72" s="124">
        <f>'Trad vs Value Add'!G69</f>
        <v>3.9998334678801846</v>
      </c>
      <c r="H72" s="125">
        <f>'Trad vs Value Add'!H69</f>
        <v>0.21558517521733345</v>
      </c>
      <c r="I72" s="213">
        <f>'Trad vs Value Add'!I69</f>
        <v>5.6945517466339775</v>
      </c>
      <c r="J72" s="159">
        <f>'Trad vs Value Add'!J69</f>
        <v>-0.21774449218247671</v>
      </c>
      <c r="K72" s="123">
        <f>'Trad vs Value Add'!K69</f>
        <v>-3.6829090320762689E-2</v>
      </c>
      <c r="L72" s="126">
        <f>'Trad vs Value Add'!L69</f>
        <v>26026311.456283465</v>
      </c>
      <c r="M72" s="127">
        <f>'Trad vs Value Add'!M69</f>
        <v>1499162.3312849551</v>
      </c>
      <c r="N72" s="123">
        <f>'Trad vs Value Add'!N69</f>
        <v>6.1122567634938951E-2</v>
      </c>
      <c r="O72" s="121">
        <f>'Trad vs Value Add'!O69</f>
        <v>10149583.486981332</v>
      </c>
      <c r="P72" s="122">
        <f>'Trad vs Value Add'!P69</f>
        <v>940426.31760041788</v>
      </c>
      <c r="Q72" s="123">
        <f>'Trad vs Value Add'!Q69</f>
        <v>0.10211860871776586</v>
      </c>
    </row>
    <row r="73" spans="2:17">
      <c r="B73" s="236" t="s">
        <v>220</v>
      </c>
      <c r="C73" s="83" t="s">
        <v>208</v>
      </c>
      <c r="D73" s="105">
        <f>'Trad vs Value Add'!D70</f>
        <v>91040881.197659999</v>
      </c>
      <c r="E73" s="106">
        <f>'Trad vs Value Add'!E70</f>
        <v>2971121.1680897772</v>
      </c>
      <c r="F73" s="107">
        <f>'Trad vs Value Add'!F70</f>
        <v>3.3735997090172568E-2</v>
      </c>
      <c r="G73" s="108">
        <f>'Trad vs Value Add'!G70</f>
        <v>79.675589190806363</v>
      </c>
      <c r="H73" s="109">
        <f>'Trad vs Value Add'!H70</f>
        <v>-0.66140000100558893</v>
      </c>
      <c r="I73" s="215">
        <f>'Trad vs Value Add'!I70</f>
        <v>3.3831866581458634</v>
      </c>
      <c r="J73" s="165">
        <f>'Trad vs Value Add'!J70</f>
        <v>-9.0600123062552385E-2</v>
      </c>
      <c r="K73" s="107">
        <f>'Trad vs Value Add'!K70</f>
        <v>-2.6081083488675029E-2</v>
      </c>
      <c r="L73" s="110">
        <f>'Trad vs Value Add'!L70</f>
        <v>308008294.6137659</v>
      </c>
      <c r="M73" s="111">
        <f>'Trad vs Value Add'!M70</f>
        <v>2072726.39884758</v>
      </c>
      <c r="N73" s="107">
        <f>'Trad vs Value Add'!N70</f>
        <v>6.7750422448150886E-3</v>
      </c>
      <c r="O73" s="105">
        <f>'Trad vs Value Add'!O70</f>
        <v>101450935.07866222</v>
      </c>
      <c r="P73" s="106">
        <f>'Trad vs Value Add'!P70</f>
        <v>3223528.7791670263</v>
      </c>
      <c r="Q73" s="107">
        <f>'Trad vs Value Add'!Q70</f>
        <v>3.2816999863953374E-2</v>
      </c>
    </row>
    <row r="74" spans="2:17">
      <c r="B74" s="236" t="s">
        <v>218</v>
      </c>
      <c r="C74" s="83" t="s">
        <v>209</v>
      </c>
      <c r="D74" s="105">
        <f>'Trad vs Value Add'!D71</f>
        <v>1131925.2898343913</v>
      </c>
      <c r="E74" s="106">
        <f>'Trad vs Value Add'!E71</f>
        <v>64395.650833548047</v>
      </c>
      <c r="F74" s="107">
        <f>'Trad vs Value Add'!F71</f>
        <v>6.0322119855912661E-2</v>
      </c>
      <c r="G74" s="108">
        <f>'Trad vs Value Add'!G71</f>
        <v>0.99061886485614814</v>
      </c>
      <c r="H74" s="109">
        <f>'Trad vs Value Add'!H71</f>
        <v>1.6821308901025067E-2</v>
      </c>
      <c r="I74" s="215">
        <f>'Trad vs Value Add'!I71</f>
        <v>12.728210386104669</v>
      </c>
      <c r="J74" s="165">
        <f>'Trad vs Value Add'!J71</f>
        <v>-6.8700912064226571E-2</v>
      </c>
      <c r="K74" s="107">
        <f>'Trad vs Value Add'!K71</f>
        <v>-5.3685542130824139E-3</v>
      </c>
      <c r="L74" s="110">
        <f>'Trad vs Value Add'!L71</f>
        <v>14407383.230364637</v>
      </c>
      <c r="M74" s="111">
        <f>'Trad vs Value Add'!M71</f>
        <v>746301.13190458342</v>
      </c>
      <c r="N74" s="107">
        <f>'Trad vs Value Add'!N71</f>
        <v>5.4629723072135719E-2</v>
      </c>
      <c r="O74" s="105">
        <f>'Trad vs Value Add'!O71</f>
        <v>2399237.8139309287</v>
      </c>
      <c r="P74" s="106">
        <f>'Trad vs Value Add'!P71</f>
        <v>140179.48405509535</v>
      </c>
      <c r="Q74" s="107">
        <f>'Trad vs Value Add'!Q71</f>
        <v>6.2052175546436716E-2</v>
      </c>
    </row>
    <row r="75" spans="2:17" ht="15" thickBot="1">
      <c r="B75" s="236"/>
      <c r="C75" s="84" t="s">
        <v>210</v>
      </c>
      <c r="D75" s="128">
        <f>'Trad vs Value Add'!D72</f>
        <v>17088775.637861475</v>
      </c>
      <c r="E75" s="129">
        <f>'Trad vs Value Add'!E72</f>
        <v>1145706.3436796498</v>
      </c>
      <c r="F75" s="130">
        <f>'Trad vs Value Add'!F72</f>
        <v>7.1862344855877752E-2</v>
      </c>
      <c r="G75" s="131">
        <f>'Trad vs Value Add'!G72</f>
        <v>14.95546011401202</v>
      </c>
      <c r="H75" s="132">
        <f>'Trad vs Value Add'!H72</f>
        <v>0.41223681987623451</v>
      </c>
      <c r="I75" s="214">
        <f>'Trad vs Value Add'!I72</f>
        <v>8.5870638505428758</v>
      </c>
      <c r="J75" s="166">
        <f>'Trad vs Value Add'!J72</f>
        <v>0.14310528445273896</v>
      </c>
      <c r="K75" s="130">
        <f>'Trad vs Value Add'!K72</f>
        <v>1.6947653559958427E-2</v>
      </c>
      <c r="L75" s="133">
        <f>'Trad vs Value Add'!L72</f>
        <v>146742407.52991804</v>
      </c>
      <c r="M75" s="134">
        <f>'Trad vs Value Add'!M72</f>
        <v>12119790.99354279</v>
      </c>
      <c r="N75" s="130">
        <f>'Trad vs Value Add'!N72</f>
        <v>9.0027896540459854E-2</v>
      </c>
      <c r="O75" s="128">
        <f>'Trad vs Value Add'!O72</f>
        <v>23252202.289067924</v>
      </c>
      <c r="P75" s="129">
        <f>'Trad vs Value Add'!P72</f>
        <v>1496843.8467017226</v>
      </c>
      <c r="Q75" s="130">
        <f>'Trad vs Value Add'!Q72</f>
        <v>6.8803455970037314E-2</v>
      </c>
    </row>
    <row r="76" spans="2:17">
      <c r="B76" s="332" t="s">
        <v>219</v>
      </c>
      <c r="C76" s="82" t="s">
        <v>216</v>
      </c>
      <c r="D76" s="121">
        <f>Filtration!D39</f>
        <v>111746764.37259084</v>
      </c>
      <c r="E76" s="122">
        <f>Filtration!E39</f>
        <v>4232087.8352302313</v>
      </c>
      <c r="F76" s="123">
        <f>Filtration!F39</f>
        <v>3.9362884877950685E-2</v>
      </c>
      <c r="G76" s="124">
        <f>Filtration!G39</f>
        <v>97.796607133249381</v>
      </c>
      <c r="H76" s="125">
        <f>Filtration!H39</f>
        <v>-0.2779806031428933</v>
      </c>
      <c r="I76" s="213">
        <f>Filtration!I39</f>
        <v>4.2119684065866663</v>
      </c>
      <c r="J76" s="159">
        <f>Filtration!J39</f>
        <v>-6.81265120575274E-2</v>
      </c>
      <c r="K76" s="123">
        <f>Filtration!K39</f>
        <v>-1.5917056362644368E-2</v>
      </c>
      <c r="L76" s="126">
        <f>Filtration!L39</f>
        <v>470673841.0756371</v>
      </c>
      <c r="M76" s="127">
        <f>Filtration!M39</f>
        <v>10500820.348405838</v>
      </c>
      <c r="N76" s="123">
        <f>Filtration!N39</f>
        <v>2.2819287258107699E-2</v>
      </c>
      <c r="O76" s="121">
        <f>Filtration!O39</f>
        <v>132483803.88873267</v>
      </c>
      <c r="P76" s="122">
        <f>Filtration!P39</f>
        <v>4987599.3464484811</v>
      </c>
      <c r="Q76" s="123">
        <f>Filtration!Q39</f>
        <v>3.9119590770204778E-2</v>
      </c>
    </row>
    <row r="77" spans="2:17">
      <c r="B77" s="333"/>
      <c r="C77" s="84" t="s">
        <v>217</v>
      </c>
      <c r="D77" s="128">
        <f>Filtration!D40</f>
        <v>2517694.9458541423</v>
      </c>
      <c r="E77" s="129">
        <f>Filtration!E40</f>
        <v>406953.70797799015</v>
      </c>
      <c r="F77" s="130">
        <f>Filtration!F40</f>
        <v>0.1928013252763616</v>
      </c>
      <c r="G77" s="131">
        <f>Filtration!G40</f>
        <v>2.203392866750943</v>
      </c>
      <c r="H77" s="132">
        <f>Filtration!H40</f>
        <v>0.27798060314271544</v>
      </c>
      <c r="I77" s="214">
        <f>Filtration!I40</f>
        <v>11.089018272506609</v>
      </c>
      <c r="J77" s="166">
        <f>Filtration!J40</f>
        <v>0.68657650630136935</v>
      </c>
      <c r="K77" s="130">
        <f>Filtration!K40</f>
        <v>6.6001475589305719E-2</v>
      </c>
      <c r="L77" s="133">
        <f>Filtration!L40</f>
        <v>27918765.25917412</v>
      </c>
      <c r="M77" s="134">
        <f>Filtration!M40</f>
        <v>5961902.448639486</v>
      </c>
      <c r="N77" s="130">
        <f>Filtration!N40</f>
        <v>0.27152797282948082</v>
      </c>
      <c r="O77" s="128">
        <f>Filtration!O40</f>
        <v>6157522.0468893647</v>
      </c>
      <c r="P77" s="129">
        <f>Filtration!P40</f>
        <v>903944.7940308284</v>
      </c>
      <c r="Q77" s="130">
        <f>Filtration!Q40</f>
        <v>0.17206272041378678</v>
      </c>
    </row>
    <row r="78" spans="2:17">
      <c r="B78" s="103"/>
      <c r="C78" s="80"/>
      <c r="D78" s="61"/>
      <c r="E78" s="61"/>
      <c r="F78" s="62"/>
      <c r="G78" s="63"/>
      <c r="H78" s="63"/>
      <c r="I78" s="171"/>
      <c r="J78" s="171"/>
      <c r="K78" s="62"/>
      <c r="L78" s="64"/>
      <c r="M78" s="64"/>
      <c r="N78" s="62"/>
      <c r="O78" s="61"/>
      <c r="P78" s="61"/>
      <c r="Q78" s="62"/>
    </row>
    <row r="79" spans="2:17" ht="23.4">
      <c r="B79" s="345" t="s">
        <v>139</v>
      </c>
      <c r="C79" s="345"/>
      <c r="D79" s="345"/>
      <c r="E79" s="345"/>
      <c r="F79" s="345"/>
      <c r="G79" s="345"/>
      <c r="H79" s="345"/>
      <c r="I79" s="345"/>
      <c r="J79" s="345"/>
      <c r="K79" s="345"/>
      <c r="L79" s="345"/>
      <c r="M79" s="345"/>
      <c r="N79" s="345"/>
      <c r="O79" s="345"/>
      <c r="P79" s="345"/>
      <c r="Q79" s="345"/>
    </row>
    <row r="80" spans="2:17">
      <c r="B80" s="335" t="s">
        <v>17</v>
      </c>
      <c r="C80" s="335"/>
      <c r="D80" s="335"/>
      <c r="E80" s="335"/>
      <c r="F80" s="335"/>
      <c r="G80" s="335"/>
      <c r="H80" s="335"/>
      <c r="I80" s="335"/>
      <c r="J80" s="335"/>
      <c r="K80" s="335"/>
      <c r="L80" s="335"/>
      <c r="M80" s="335"/>
      <c r="N80" s="335"/>
      <c r="O80" s="335"/>
      <c r="P80" s="335"/>
      <c r="Q80" s="335"/>
    </row>
    <row r="81" spans="2:17" ht="15" thickBot="1">
      <c r="B81" s="335" t="str">
        <f>'HOME PAGE'!H6</f>
        <v>LATEST 52 WEEKS ENDING 05-19-2024</v>
      </c>
      <c r="C81" s="335"/>
      <c r="D81" s="335"/>
      <c r="E81" s="335"/>
      <c r="F81" s="335"/>
      <c r="G81" s="335"/>
      <c r="H81" s="335"/>
      <c r="I81" s="335"/>
      <c r="J81" s="335"/>
      <c r="K81" s="335"/>
      <c r="L81" s="335"/>
      <c r="M81" s="335"/>
      <c r="N81" s="335"/>
      <c r="O81" s="335"/>
      <c r="P81" s="335"/>
      <c r="Q81" s="335"/>
    </row>
    <row r="82" spans="2:17">
      <c r="D82" s="329" t="s">
        <v>76</v>
      </c>
      <c r="E82" s="330"/>
      <c r="F82" s="331"/>
      <c r="G82" s="336" t="s">
        <v>19</v>
      </c>
      <c r="H82" s="337"/>
      <c r="I82" s="329" t="s">
        <v>20</v>
      </c>
      <c r="J82" s="330"/>
      <c r="K82" s="331"/>
      <c r="L82" s="336" t="s">
        <v>21</v>
      </c>
      <c r="M82" s="330"/>
      <c r="N82" s="337"/>
      <c r="O82" s="329" t="s">
        <v>22</v>
      </c>
      <c r="P82" s="330"/>
      <c r="Q82" s="331"/>
    </row>
    <row r="83" spans="2:17" ht="29.4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300" t="s">
        <v>77</v>
      </c>
      <c r="D84" s="301">
        <f>'Segment Data'!E147</f>
        <v>1505511300.5805125</v>
      </c>
      <c r="E84" s="302">
        <f>'Segment Data'!F147</f>
        <v>59040608.507065535</v>
      </c>
      <c r="F84" s="303">
        <f>'Segment Data'!G147</f>
        <v>4.0817009864495511E-2</v>
      </c>
      <c r="G84" s="304">
        <f>'Segment Data'!H147</f>
        <v>100.00000000000003</v>
      </c>
      <c r="H84" s="305">
        <f>'Segment Data'!I147</f>
        <v>-5.6843418860808015E-14</v>
      </c>
      <c r="I84" s="306">
        <f>'Segment Data'!J147</f>
        <v>0</v>
      </c>
      <c r="J84" s="307">
        <f>'Segment Data'!K147</f>
        <v>4.3310712413864634</v>
      </c>
      <c r="K84" s="303">
        <f>'Segment Data'!L147</f>
        <v>-0.18731713750131718</v>
      </c>
      <c r="L84" s="308">
        <f>'Segment Data'!M147</f>
        <v>-4.1456626078572298E-2</v>
      </c>
      <c r="M84" s="309">
        <f>'Segment Data'!N147</f>
        <v>6520476697.5265894</v>
      </c>
      <c r="N84" s="303">
        <f>'Segment Data'!O147</f>
        <v>-15239667.939838409</v>
      </c>
      <c r="O84" s="301">
        <f>'Segment Data'!P147</f>
        <v>-2.33175172967452E-3</v>
      </c>
      <c r="P84" s="302">
        <f>'Segment Data'!Q147</f>
        <v>1837340733.4639087</v>
      </c>
      <c r="Q84" s="303">
        <f>'Segment Data'!R147</f>
        <v>72165718.427399635</v>
      </c>
    </row>
    <row r="85" spans="2:17">
      <c r="B85" s="332" t="s">
        <v>111</v>
      </c>
      <c r="C85" s="82" t="s">
        <v>111</v>
      </c>
      <c r="D85" s="121">
        <f>'Segment Data'!E150</f>
        <v>1420990256.215564</v>
      </c>
      <c r="E85" s="122">
        <f>'Segment Data'!F150</f>
        <v>54871492.271481514</v>
      </c>
      <c r="F85" s="123">
        <f>'Segment Data'!G150</f>
        <v>4.0165975111170857E-2</v>
      </c>
      <c r="G85" s="124">
        <f>'Segment Data'!H150</f>
        <v>94.385891070206014</v>
      </c>
      <c r="H85" s="125">
        <f>'Segment Data'!I150</f>
        <v>-5.9075663673482381E-2</v>
      </c>
      <c r="I85" s="158">
        <f>'Segment Data'!J150</f>
        <v>0</v>
      </c>
      <c r="J85" s="159">
        <f>'Segment Data'!K150</f>
        <v>4.1470389993048258</v>
      </c>
      <c r="K85" s="123">
        <f>'Segment Data'!L150</f>
        <v>-0.17163916149999014</v>
      </c>
      <c r="L85" s="126">
        <f>'Segment Data'!M150</f>
        <v>-3.9743448135992607E-2</v>
      </c>
      <c r="M85" s="127">
        <f>'Segment Data'!N150</f>
        <v>5892902010.1581001</v>
      </c>
      <c r="N85" s="123">
        <f>'Segment Data'!O150</f>
        <v>-6925260.7528781891</v>
      </c>
      <c r="O85" s="121">
        <f>'Segment Data'!P150</f>
        <v>-1.1738073734841523E-3</v>
      </c>
      <c r="P85" s="122">
        <f>'Segment Data'!Q150</f>
        <v>1641400412.9962192</v>
      </c>
      <c r="Q85" s="123">
        <f>'Segment Data'!R150</f>
        <v>66807454.200078964</v>
      </c>
    </row>
    <row r="86" spans="2:17">
      <c r="B86" s="334"/>
      <c r="C86" s="102" t="s">
        <v>110</v>
      </c>
      <c r="D86" s="135">
        <f>'Segment Data'!E151</f>
        <v>1408577303.2949543</v>
      </c>
      <c r="E86" s="136">
        <f>'Segment Data'!F151</f>
        <v>56807710.647852421</v>
      </c>
      <c r="F86" s="137">
        <f>'Segment Data'!G151</f>
        <v>4.2024699295542492E-2</v>
      </c>
      <c r="G86" s="138">
        <f>'Segment Data'!H151</f>
        <v>93.561390256706744</v>
      </c>
      <c r="H86" s="139">
        <f>'Segment Data'!I151</f>
        <v>0.10843610736235121</v>
      </c>
      <c r="I86" s="160">
        <f>'Segment Data'!J151</f>
        <v>0</v>
      </c>
      <c r="J86" s="161">
        <f>'Segment Data'!K151</f>
        <v>4.0976082695928504</v>
      </c>
      <c r="K86" s="137">
        <f>'Segment Data'!L151</f>
        <v>-0.1694568995065131</v>
      </c>
      <c r="L86" s="140">
        <f>'Segment Data'!M151</f>
        <v>-3.9712751690239557E-2</v>
      </c>
      <c r="M86" s="141">
        <f>'Segment Data'!N151</f>
        <v>5771798006.3422012</v>
      </c>
      <c r="N86" s="137">
        <f>'Segment Data'!O151</f>
        <v>3709060.9101171494</v>
      </c>
      <c r="O86" s="135">
        <f>'Segment Data'!P151</f>
        <v>6.4303115732195176E-4</v>
      </c>
      <c r="P86" s="136">
        <f>'Segment Data'!Q151</f>
        <v>1626914384.5201199</v>
      </c>
      <c r="Q86" s="137">
        <f>'Segment Data'!R151</f>
        <v>68388365.8367064</v>
      </c>
    </row>
    <row r="87" spans="2:17" ht="15" thickBot="1">
      <c r="B87" s="333"/>
      <c r="C87" s="98" t="s">
        <v>109</v>
      </c>
      <c r="D87" s="142">
        <f>'Segment Data'!E152</f>
        <v>12412952.920590643</v>
      </c>
      <c r="E87" s="143">
        <f>'Segment Data'!F152</f>
        <v>-1936218.3763572406</v>
      </c>
      <c r="F87" s="144">
        <f>'Segment Data'!G152</f>
        <v>-0.13493590231019686</v>
      </c>
      <c r="G87" s="145">
        <f>'Segment Data'!H152</f>
        <v>0.82450081349800008</v>
      </c>
      <c r="H87" s="146">
        <f>'Segment Data'!I152</f>
        <v>-0.16751177103484249</v>
      </c>
      <c r="I87" s="162">
        <f>'Segment Data'!J152</f>
        <v>0</v>
      </c>
      <c r="J87" s="163">
        <f>'Segment Data'!K152</f>
        <v>9.7562606247395749</v>
      </c>
      <c r="K87" s="144">
        <f>'Segment Data'!L152</f>
        <v>0.57535932021983527</v>
      </c>
      <c r="L87" s="147">
        <f>'Segment Data'!M152</f>
        <v>6.2669154273185243E-2</v>
      </c>
      <c r="M87" s="148">
        <f>'Segment Data'!N152</f>
        <v>121104003.81590459</v>
      </c>
      <c r="N87" s="144">
        <f>'Segment Data'!O152</f>
        <v>-10634321.66302143</v>
      </c>
      <c r="O87" s="142">
        <f>'Segment Data'!P152</f>
        <v>-8.0723066915880812E-2</v>
      </c>
      <c r="P87" s="143">
        <f>'Segment Data'!Q152</f>
        <v>14486028.476100832</v>
      </c>
      <c r="Q87" s="144">
        <f>'Segment Data'!R152</f>
        <v>-1580911.6366267297</v>
      </c>
    </row>
    <row r="88" spans="2:17">
      <c r="B88" s="332" t="s">
        <v>108</v>
      </c>
      <c r="C88" s="82" t="s">
        <v>185</v>
      </c>
      <c r="D88" s="121">
        <f>Fat!E131</f>
        <v>54801320.854361817</v>
      </c>
      <c r="E88" s="122">
        <f>Fat!F131</f>
        <v>-2669596.243195653</v>
      </c>
      <c r="F88" s="123">
        <f>Fat!G131</f>
        <v>-4.6451255313430723E-2</v>
      </c>
      <c r="G88" s="124">
        <f>Fat!H131</f>
        <v>3.6400471277253708</v>
      </c>
      <c r="H88" s="125">
        <f>Fat!I131</f>
        <v>-0.33313514361230379</v>
      </c>
      <c r="I88" s="213">
        <f>Fat!J131</f>
        <v>4.5120172240265397</v>
      </c>
      <c r="J88" s="159">
        <f>Fat!K131</f>
        <v>2.4058612641913335E-2</v>
      </c>
      <c r="K88" s="123">
        <f>Fat!L131</f>
        <v>5.360702877447162E-3</v>
      </c>
      <c r="L88" s="126">
        <f>Fat!M131</f>
        <v>247264503.59428531</v>
      </c>
      <c r="M88" s="127">
        <f>Fat!N131</f>
        <v>-10662593.697869718</v>
      </c>
      <c r="N88" s="123">
        <f>Fat!O131</f>
        <v>-4.1339563814003444E-2</v>
      </c>
      <c r="O88" s="121">
        <f>Fat!P131</f>
        <v>74926797.557578817</v>
      </c>
      <c r="P88" s="122">
        <f>Fat!Q131</f>
        <v>-541649.90536227822</v>
      </c>
      <c r="Q88" s="123">
        <f>Fat!R131</f>
        <v>-7.1771703747881693E-3</v>
      </c>
    </row>
    <row r="89" spans="2:17">
      <c r="B89" s="334"/>
      <c r="C89" s="83" t="s">
        <v>186</v>
      </c>
      <c r="D89" s="105">
        <f>Fat!E132</f>
        <v>165330672.67382199</v>
      </c>
      <c r="E89" s="106">
        <f>Fat!F132</f>
        <v>2610646.5046336949</v>
      </c>
      <c r="F89" s="107">
        <f>Fat!G132</f>
        <v>1.6043793539704036E-2</v>
      </c>
      <c r="G89" s="108">
        <f>Fat!H132</f>
        <v>10.981695893619122</v>
      </c>
      <c r="H89" s="109">
        <f>Fat!I132</f>
        <v>-0.2677561043288712</v>
      </c>
      <c r="I89" s="215">
        <f>Fat!J132</f>
        <v>4.3108490832750475</v>
      </c>
      <c r="J89" s="165">
        <f>Fat!K132</f>
        <v>-0.40836903086502829</v>
      </c>
      <c r="K89" s="107">
        <f>Fat!L132</f>
        <v>-8.6533197022922573E-2</v>
      </c>
      <c r="L89" s="110">
        <f>Fat!M132</f>
        <v>712715578.73319244</v>
      </c>
      <c r="M89" s="111">
        <f>Fat!N132</f>
        <v>-55195716.297788143</v>
      </c>
      <c r="N89" s="107">
        <f>Fat!O132</f>
        <v>-7.1877724230584902E-2</v>
      </c>
      <c r="O89" s="105">
        <f>Fat!P132</f>
        <v>221370638.19784471</v>
      </c>
      <c r="P89" s="106">
        <f>Fat!Q132</f>
        <v>-5307926.9312715232</v>
      </c>
      <c r="Q89" s="107">
        <f>Fat!R132</f>
        <v>-2.3416095510610475E-2</v>
      </c>
    </row>
    <row r="90" spans="2:17">
      <c r="B90" s="334"/>
      <c r="C90" s="83" t="s">
        <v>187</v>
      </c>
      <c r="D90" s="105">
        <f>Fat!E133</f>
        <v>560284942.26499891</v>
      </c>
      <c r="E90" s="106">
        <f>Fat!F133</f>
        <v>3861163.1719688177</v>
      </c>
      <c r="F90" s="107">
        <f>Fat!G133</f>
        <v>6.9392490347240507E-3</v>
      </c>
      <c r="G90" s="108">
        <f>Fat!H133</f>
        <v>37.215591942017156</v>
      </c>
      <c r="H90" s="109">
        <f>Fat!I133</f>
        <v>-1.2520923423719026</v>
      </c>
      <c r="I90" s="215">
        <f>Fat!J133</f>
        <v>4.2838341054267852</v>
      </c>
      <c r="J90" s="165">
        <f>Fat!K133</f>
        <v>-0.1282337354341756</v>
      </c>
      <c r="K90" s="107">
        <f>Fat!L133</f>
        <v>-2.9064316338606518E-2</v>
      </c>
      <c r="L90" s="110">
        <f>Fat!M133</f>
        <v>2400167744.4318795</v>
      </c>
      <c r="M90" s="111">
        <f>Fat!N133</f>
        <v>-54811717.194801807</v>
      </c>
      <c r="N90" s="107">
        <f>Fat!O133</f>
        <v>-2.2326751832980021E-2</v>
      </c>
      <c r="O90" s="105">
        <f>Fat!P133</f>
        <v>666914183.91370809</v>
      </c>
      <c r="P90" s="106">
        <f>Fat!Q133</f>
        <v>12351942.293285012</v>
      </c>
      <c r="Q90" s="107">
        <f>Fat!R133</f>
        <v>1.8870538976869113E-2</v>
      </c>
    </row>
    <row r="91" spans="2:17" ht="15" thickBot="1">
      <c r="B91" s="333"/>
      <c r="C91" s="84" t="s">
        <v>188</v>
      </c>
      <c r="D91" s="128">
        <f>Fat!E134</f>
        <v>725094364.78696585</v>
      </c>
      <c r="E91" s="129">
        <f>Fat!F134</f>
        <v>55238395.073655367</v>
      </c>
      <c r="F91" s="130">
        <f>Fat!G134</f>
        <v>8.2463092920253694E-2</v>
      </c>
      <c r="G91" s="131">
        <f>Fat!H134</f>
        <v>48.162665036614172</v>
      </c>
      <c r="H91" s="132">
        <f>Fat!I134</f>
        <v>1.85298359031367</v>
      </c>
      <c r="I91" s="214">
        <f>Fat!J134</f>
        <v>4.3585070085273037</v>
      </c>
      <c r="J91" s="166">
        <f>Fat!K134</f>
        <v>-0.20202338851330204</v>
      </c>
      <c r="K91" s="130">
        <f>Fat!L134</f>
        <v>-4.4298222120040677E-2</v>
      </c>
      <c r="L91" s="133">
        <f>Fat!M134</f>
        <v>3160328870.7676439</v>
      </c>
      <c r="M91" s="134">
        <f>Fat!N134</f>
        <v>105430359.2509799</v>
      </c>
      <c r="N91" s="130">
        <f>Fat!O134</f>
        <v>3.4511902393325973E-2</v>
      </c>
      <c r="O91" s="128">
        <f>Fat!P134</f>
        <v>874129113.79478478</v>
      </c>
      <c r="P91" s="129">
        <f>Fat!Q134</f>
        <v>65663352.970752835</v>
      </c>
      <c r="Q91" s="130">
        <f>Fat!R134</f>
        <v>8.1219707936456331E-2</v>
      </c>
    </row>
    <row r="92" spans="2:17" ht="15" customHeight="1">
      <c r="B92" s="342" t="s">
        <v>107</v>
      </c>
      <c r="C92" s="82" t="s">
        <v>201</v>
      </c>
      <c r="D92" s="121">
        <f>Fat!E135</f>
        <v>54577790.418512881</v>
      </c>
      <c r="E92" s="122">
        <f>Fat!F135</f>
        <v>-2654114.265166305</v>
      </c>
      <c r="F92" s="123">
        <f>Fat!G135</f>
        <v>-4.6374732412552022E-2</v>
      </c>
      <c r="G92" s="124">
        <f>Fat!H135</f>
        <v>3.6251996512725038</v>
      </c>
      <c r="H92" s="125">
        <f>Fat!I135</f>
        <v>-0.33145878621301961</v>
      </c>
      <c r="I92" s="213">
        <f>Fat!J135</f>
        <v>4.5006789579822923</v>
      </c>
      <c r="J92" s="159">
        <f>Fat!K135</f>
        <v>2.7187555324204027E-2</v>
      </c>
      <c r="K92" s="123">
        <f>Fat!L135</f>
        <v>6.0774801775743993E-3</v>
      </c>
      <c r="L92" s="126">
        <f>Fat!M135</f>
        <v>245637112.90976849</v>
      </c>
      <c r="M92" s="127">
        <f>Fat!N135</f>
        <v>-10389320.650417536</v>
      </c>
      <c r="N92" s="123">
        <f>Fat!O135</f>
        <v>-4.0579093751955272E-2</v>
      </c>
      <c r="O92" s="121">
        <f>Fat!P135</f>
        <v>74387798.609762594</v>
      </c>
      <c r="P92" s="122">
        <f>Fat!Q135</f>
        <v>-486228.48875510693</v>
      </c>
      <c r="Q92" s="123">
        <f>Fat!R135</f>
        <v>-6.4939540131231021E-3</v>
      </c>
    </row>
    <row r="93" spans="2:17">
      <c r="B93" s="343"/>
      <c r="C93" s="83" t="s">
        <v>202</v>
      </c>
      <c r="D93" s="105">
        <f>Fat!E136</f>
        <v>119046156.92844754</v>
      </c>
      <c r="E93" s="106">
        <f>Fat!F136</f>
        <v>2524776.6704439521</v>
      </c>
      <c r="F93" s="107">
        <f>Fat!G136</f>
        <v>2.1667926219665002E-2</v>
      </c>
      <c r="G93" s="108">
        <f>Fat!H136</f>
        <v>7.9073572468399504</v>
      </c>
      <c r="H93" s="109">
        <f>Fat!I136</f>
        <v>-0.14820730047734898</v>
      </c>
      <c r="I93" s="215">
        <f>Fat!J136</f>
        <v>3.7726801438331949</v>
      </c>
      <c r="J93" s="165">
        <f>Fat!K136</f>
        <v>-0.25820357617124712</v>
      </c>
      <c r="K93" s="107">
        <f>Fat!L136</f>
        <v>-6.4056319682415097E-2</v>
      </c>
      <c r="L93" s="110">
        <f>Fat!M136</f>
        <v>449123072.44360459</v>
      </c>
      <c r="M93" s="111">
        <f>Fat!N136</f>
        <v>-20561062.270829082</v>
      </c>
      <c r="N93" s="107">
        <f>Fat!O136</f>
        <v>-4.3776361071531905E-2</v>
      </c>
      <c r="O93" s="105">
        <f>Fat!P136</f>
        <v>133524791.52507888</v>
      </c>
      <c r="P93" s="106">
        <f>Fat!Q136</f>
        <v>2521888.3368434459</v>
      </c>
      <c r="Q93" s="107">
        <f>Fat!R136</f>
        <v>1.9250629378951972E-2</v>
      </c>
    </row>
    <row r="94" spans="2:17">
      <c r="B94" s="343"/>
      <c r="C94" s="83" t="s">
        <v>203</v>
      </c>
      <c r="D94" s="105">
        <f>Fat!E137</f>
        <v>547011626.96428037</v>
      </c>
      <c r="E94" s="106">
        <f>Fat!F137</f>
        <v>1933428.3892041445</v>
      </c>
      <c r="F94" s="107">
        <f>Fat!G137</f>
        <v>3.5470660801669254E-3</v>
      </c>
      <c r="G94" s="108">
        <f>Fat!H137</f>
        <v>36.333943607952811</v>
      </c>
      <c r="H94" s="109">
        <f>Fat!I137</f>
        <v>-1.3493777038487735</v>
      </c>
      <c r="I94" s="215">
        <f>Fat!J137</f>
        <v>4.135998117380046</v>
      </c>
      <c r="J94" s="165">
        <f>Fat!K137</f>
        <v>-0.15260972018612584</v>
      </c>
      <c r="K94" s="107">
        <f>Fat!L137</f>
        <v>-3.5584909128164394E-2</v>
      </c>
      <c r="L94" s="110">
        <f>Fat!M137</f>
        <v>2262439059.3092594</v>
      </c>
      <c r="M94" s="111">
        <f>Fat!N137</f>
        <v>-75187575.186262608</v>
      </c>
      <c r="N94" s="107">
        <f>Fat!O137</f>
        <v>-3.2164065072131875E-2</v>
      </c>
      <c r="O94" s="105">
        <f>Fat!P137</f>
        <v>636503380.03414357</v>
      </c>
      <c r="P94" s="106">
        <f>Fat!Q137</f>
        <v>6085122.6485005617</v>
      </c>
      <c r="Q94" s="107">
        <f>Fat!R137</f>
        <v>9.6525165272587209E-3</v>
      </c>
    </row>
    <row r="95" spans="2:17" ht="15" thickBot="1">
      <c r="B95" s="344"/>
      <c r="C95" s="84" t="s">
        <v>204</v>
      </c>
      <c r="D95" s="128">
        <f>Fat!E138</f>
        <v>700354681.90427005</v>
      </c>
      <c r="E95" s="129">
        <f>Fat!F138</f>
        <v>53067401.477024198</v>
      </c>
      <c r="F95" s="130">
        <f>Fat!G138</f>
        <v>8.1984310647965672E-2</v>
      </c>
      <c r="G95" s="131">
        <f>Fat!H138</f>
        <v>46.51939056413719</v>
      </c>
      <c r="H95" s="132">
        <f>Fat!I138</f>
        <v>1.7699681268673828</v>
      </c>
      <c r="I95" s="214">
        <f>Fat!J138</f>
        <v>4.1917371888101584</v>
      </c>
      <c r="J95" s="166">
        <f>Fat!K138</f>
        <v>-0.19038208637261889</v>
      </c>
      <c r="K95" s="130">
        <f>Fat!L138</f>
        <v>-4.3445208680377163E-2</v>
      </c>
      <c r="L95" s="133">
        <f>Fat!M138</f>
        <v>2935702765.4954376</v>
      </c>
      <c r="M95" s="134">
        <f>Fat!N138</f>
        <v>99212697.354563713</v>
      </c>
      <c r="N95" s="130">
        <f>Fat!O138</f>
        <v>3.4977276482970686E-2</v>
      </c>
      <c r="O95" s="128">
        <f>Fat!P138</f>
        <v>796984442.82723927</v>
      </c>
      <c r="P95" s="129">
        <f>Fat!Q138</f>
        <v>58686671.7034899</v>
      </c>
      <c r="Q95" s="130">
        <f>Fat!R138</f>
        <v>7.9489162772581584E-2</v>
      </c>
    </row>
    <row r="96" spans="2:17" ht="15" thickBot="1">
      <c r="B96" s="332" t="s">
        <v>106</v>
      </c>
      <c r="C96" s="149" t="s">
        <v>106</v>
      </c>
      <c r="D96" s="114">
        <f>'Segment Data'!E153</f>
        <v>72337858.583938405</v>
      </c>
      <c r="E96" s="115">
        <f>'Segment Data'!F153</f>
        <v>3157387.9269119948</v>
      </c>
      <c r="F96" s="116">
        <f>'Segment Data'!G153</f>
        <v>4.5639873463209961E-2</v>
      </c>
      <c r="G96" s="117">
        <f>'Segment Data'!H153</f>
        <v>4.8048698509300829</v>
      </c>
      <c r="H96" s="118">
        <f>'Segment Data'!I153</f>
        <v>2.2161771455651902E-2</v>
      </c>
      <c r="I96" s="167">
        <f>'Segment Data'!J153</f>
        <v>0</v>
      </c>
      <c r="J96" s="168">
        <f>'Segment Data'!K153</f>
        <v>7.0348869597771566</v>
      </c>
      <c r="K96" s="116">
        <f>'Segment Data'!L153</f>
        <v>-0.45010068410056192</v>
      </c>
      <c r="L96" s="119">
        <f>'Segment Data'!M153</f>
        <v>-6.0133791198535631E-2</v>
      </c>
      <c r="M96" s="120">
        <f>'Segment Data'!N153</f>
        <v>508888658.05035233</v>
      </c>
      <c r="N96" s="116">
        <f>'Segment Data'!O153</f>
        <v>-8926310.0151354074</v>
      </c>
      <c r="O96" s="114">
        <f>'Segment Data'!P153</f>
        <v>-1.7238416356489917E-2</v>
      </c>
      <c r="P96" s="115">
        <f>'Segment Data'!Q153</f>
        <v>159050784.37476766</v>
      </c>
      <c r="Q96" s="116">
        <f>'Segment Data'!R153</f>
        <v>3785522.2520087361</v>
      </c>
    </row>
    <row r="97" spans="2:17">
      <c r="B97" s="334"/>
      <c r="C97" s="99" t="s">
        <v>120</v>
      </c>
      <c r="D97" s="150">
        <f>'Segment Data'!E154</f>
        <v>61472442.677834272</v>
      </c>
      <c r="E97" s="151">
        <f>'Segment Data'!F154</f>
        <v>5363588.6276761517</v>
      </c>
      <c r="F97" s="152">
        <f>'Segment Data'!G154</f>
        <v>9.5592553412005329E-2</v>
      </c>
      <c r="G97" s="153">
        <f>'Segment Data'!H154</f>
        <v>4.0831604953168421</v>
      </c>
      <c r="H97" s="154">
        <f>'Segment Data'!I154</f>
        <v>0.20414280366013893</v>
      </c>
      <c r="I97" s="169">
        <f>'Segment Data'!J154</f>
        <v>0</v>
      </c>
      <c r="J97" s="170">
        <f>'Segment Data'!K154</f>
        <v>5.6339037212570711</v>
      </c>
      <c r="K97" s="152">
        <f>'Segment Data'!L154</f>
        <v>-0.10342468105075397</v>
      </c>
      <c r="L97" s="155">
        <f>'Segment Data'!M154</f>
        <v>-1.8026627342641162E-2</v>
      </c>
      <c r="M97" s="156">
        <f>'Segment Data'!N154</f>
        <v>346329823.55741251</v>
      </c>
      <c r="N97" s="152">
        <f>'Segment Data'!O154</f>
        <v>24414901.594495893</v>
      </c>
      <c r="O97" s="150">
        <f>'Segment Data'!P154</f>
        <v>7.5842714732274497E-2</v>
      </c>
      <c r="P97" s="151">
        <f>'Segment Data'!Q154</f>
        <v>123133837.77694586</v>
      </c>
      <c r="Q97" s="152">
        <f>'Segment Data'!R154</f>
        <v>11827750.583409607</v>
      </c>
    </row>
    <row r="98" spans="2:17" ht="15" thickBot="1">
      <c r="B98" s="334"/>
      <c r="C98" s="98" t="s">
        <v>121</v>
      </c>
      <c r="D98" s="142">
        <f>'Segment Data'!E155</f>
        <v>10865415.906109672</v>
      </c>
      <c r="E98" s="143">
        <f>'Segment Data'!F155</f>
        <v>-2206200.7007657252</v>
      </c>
      <c r="F98" s="144">
        <f>'Segment Data'!G155</f>
        <v>-0.16877795357043365</v>
      </c>
      <c r="G98" s="145">
        <f>'Segment Data'!H155</f>
        <v>0.72170935561360861</v>
      </c>
      <c r="H98" s="146">
        <f>'Segment Data'!I155</f>
        <v>-0.18198103220461037</v>
      </c>
      <c r="I98" s="162">
        <f>'Segment Data'!J155</f>
        <v>0</v>
      </c>
      <c r="J98" s="163">
        <f>'Segment Data'!K155</f>
        <v>14.961123982518584</v>
      </c>
      <c r="K98" s="144">
        <f>'Segment Data'!L155</f>
        <v>-2.5549203683135957E-2</v>
      </c>
      <c r="L98" s="147">
        <f>'Segment Data'!M155</f>
        <v>-1.7047948778024461E-3</v>
      </c>
      <c r="M98" s="148">
        <f>'Segment Data'!N155</f>
        <v>162558834.49293631</v>
      </c>
      <c r="N98" s="144">
        <f>'Segment Data'!O155</f>
        <v>-33341211.609632313</v>
      </c>
      <c r="O98" s="142">
        <f>'Segment Data'!P155</f>
        <v>-0.1701950166575032</v>
      </c>
      <c r="P98" s="143">
        <f>'Segment Data'!Q155</f>
        <v>35916946.597821802</v>
      </c>
      <c r="Q98" s="144">
        <f>'Segment Data'!R155</f>
        <v>-8042228.3314007819</v>
      </c>
    </row>
    <row r="99" spans="2:17">
      <c r="B99" s="334"/>
      <c r="C99" s="82" t="s">
        <v>105</v>
      </c>
      <c r="D99" s="121">
        <f>Flavor!D153</f>
        <v>29746.015694141417</v>
      </c>
      <c r="E99" s="122">
        <f>Flavor!E153</f>
        <v>27866.515694141424</v>
      </c>
      <c r="F99" s="123">
        <f>Flavor!F153</f>
        <v>14.82655796442751</v>
      </c>
      <c r="G99" s="124">
        <f>Flavor!G153</f>
        <v>1.975808197698126E-3</v>
      </c>
      <c r="H99" s="125">
        <f>Flavor!H153</f>
        <v>1.845871240779502E-3</v>
      </c>
      <c r="I99" s="213">
        <f>Flavor!I153</f>
        <v>5.5635541641193482</v>
      </c>
      <c r="J99" s="159">
        <f>Flavor!J153</f>
        <v>-0.99698321284261304</v>
      </c>
      <c r="K99" s="123">
        <f>Flavor!K153</f>
        <v>-0.15196669960964293</v>
      </c>
      <c r="L99" s="126">
        <f>Flavor!L153</f>
        <v>165493.56948109996</v>
      </c>
      <c r="M99" s="127">
        <f>Flavor!M153</f>
        <v>153163.03948109999</v>
      </c>
      <c r="N99" s="123">
        <f>Flavor!N153</f>
        <v>12.421448184392752</v>
      </c>
      <c r="O99" s="121">
        <f>Flavor!O153</f>
        <v>59492.031388282776</v>
      </c>
      <c r="P99" s="122">
        <f>Flavor!P153</f>
        <v>55733.031388282776</v>
      </c>
      <c r="Q99" s="123">
        <f>Flavor!Q153</f>
        <v>14.826557964427447</v>
      </c>
    </row>
    <row r="100" spans="2:17">
      <c r="B100" s="334"/>
      <c r="C100" s="83" t="s">
        <v>104</v>
      </c>
      <c r="D100" s="105">
        <f>Flavor!D154</f>
        <v>68732046.452441782</v>
      </c>
      <c r="E100" s="106">
        <f>Flavor!E154</f>
        <v>2800870.3611015305</v>
      </c>
      <c r="F100" s="107">
        <f>Flavor!F154</f>
        <v>4.2481729087029158E-2</v>
      </c>
      <c r="G100" s="108">
        <f>Flavor!G154</f>
        <v>4.5653623739615457</v>
      </c>
      <c r="H100" s="109">
        <f>Flavor!H154</f>
        <v>7.2903402426263142E-3</v>
      </c>
      <c r="I100" s="215">
        <f>Flavor!I154</f>
        <v>6.7039023794267658</v>
      </c>
      <c r="J100" s="165">
        <f>Flavor!J154</f>
        <v>-0.394978495113123</v>
      </c>
      <c r="K100" s="107">
        <f>Flavor!K154</f>
        <v>-5.5639544048374158E-2</v>
      </c>
      <c r="L100" s="110">
        <f>Flavor!L154</f>
        <v>460772929.75539547</v>
      </c>
      <c r="M100" s="111">
        <f>Flavor!M154</f>
        <v>-7264635.2353414297</v>
      </c>
      <c r="N100" s="107">
        <f>Flavor!N154</f>
        <v>-1.552147899813385E-2</v>
      </c>
      <c r="O100" s="105">
        <f>Flavor!O154</f>
        <v>137503149.58438659</v>
      </c>
      <c r="P100" s="106">
        <f>Flavor!P154</f>
        <v>2954463.0057520568</v>
      </c>
      <c r="Q100" s="107">
        <f>Flavor!Q154</f>
        <v>2.19583191845234E-2</v>
      </c>
    </row>
    <row r="101" spans="2:17">
      <c r="B101" s="334"/>
      <c r="C101" s="83" t="s">
        <v>103</v>
      </c>
      <c r="D101" s="105">
        <f>Flavor!D155</f>
        <v>18487.262808907661</v>
      </c>
      <c r="E101" s="106">
        <f>Flavor!E155</f>
        <v>-4307.5612492340442</v>
      </c>
      <c r="F101" s="107">
        <f>Flavor!F155</f>
        <v>-0.18897102422229478</v>
      </c>
      <c r="G101" s="108">
        <f>Flavor!G155</f>
        <v>1.2279723707008471E-3</v>
      </c>
      <c r="H101" s="109">
        <f>Flavor!H155</f>
        <v>-3.4792019200752125E-4</v>
      </c>
      <c r="I101" s="215">
        <f>Flavor!I155</f>
        <v>9.5024520471115501</v>
      </c>
      <c r="J101" s="165">
        <f>Flavor!J155</f>
        <v>-0.19066105023174806</v>
      </c>
      <c r="K101" s="107">
        <f>Flavor!K155</f>
        <v>-1.9669743695036913E-2</v>
      </c>
      <c r="L101" s="110">
        <f>Flavor!L155</f>
        <v>175674.32832399383</v>
      </c>
      <c r="M101" s="111">
        <f>Flavor!M155</f>
        <v>-45278.479305615649</v>
      </c>
      <c r="N101" s="107">
        <f>Flavor!N155</f>
        <v>-0.20492375630509058</v>
      </c>
      <c r="O101" s="105">
        <f>Flavor!O155</f>
        <v>133409.92871928168</v>
      </c>
      <c r="P101" s="106">
        <f>Flavor!P155</f>
        <v>-18213.027027547592</v>
      </c>
      <c r="Q101" s="107">
        <f>Flavor!Q155</f>
        <v>-0.12012051168530569</v>
      </c>
    </row>
    <row r="102" spans="2:17">
      <c r="B102" s="334"/>
      <c r="C102" s="83" t="s">
        <v>102</v>
      </c>
      <c r="D102" s="105">
        <f>Flavor!D156</f>
        <v>40570.768969587632</v>
      </c>
      <c r="E102" s="106">
        <f>Flavor!E156</f>
        <v>-823.43808332947083</v>
      </c>
      <c r="F102" s="107">
        <f>Flavor!F156</f>
        <v>-1.9892592272073541E-2</v>
      </c>
      <c r="G102" s="108">
        <f>Flavor!G156</f>
        <v>2.6948166349826746E-3</v>
      </c>
      <c r="H102" s="109">
        <f>Flavor!H156</f>
        <v>-1.6692175209660287E-4</v>
      </c>
      <c r="I102" s="215">
        <f>Flavor!I156</f>
        <v>14.208717671987412</v>
      </c>
      <c r="J102" s="165">
        <f>Flavor!J156</f>
        <v>-0.59858069619491339</v>
      </c>
      <c r="K102" s="107">
        <f>Flavor!K156</f>
        <v>-4.0424706878408934E-2</v>
      </c>
      <c r="L102" s="110">
        <f>Flavor!L156</f>
        <v>576458.60202429828</v>
      </c>
      <c r="M102" s="111">
        <f>Flavor!M156</f>
        <v>-36477.772522562416</v>
      </c>
      <c r="N102" s="107">
        <f>Flavor!N156</f>
        <v>-5.9513146938832209E-2</v>
      </c>
      <c r="O102" s="105">
        <f>Flavor!O156</f>
        <v>160229.07649418537</v>
      </c>
      <c r="P102" s="106">
        <f>Flavor!P156</f>
        <v>-9890.2419480938697</v>
      </c>
      <c r="Q102" s="107">
        <f>Flavor!Q156</f>
        <v>-5.8137088948246561E-2</v>
      </c>
    </row>
    <row r="103" spans="2:17">
      <c r="B103" s="334"/>
      <c r="C103" s="83" t="s">
        <v>63</v>
      </c>
      <c r="D103" s="105">
        <f>Flavor!D157</f>
        <v>2443915.0268255286</v>
      </c>
      <c r="E103" s="106">
        <f>Flavor!E157</f>
        <v>69312.116823957302</v>
      </c>
      <c r="F103" s="107">
        <f>Flavor!F157</f>
        <v>2.9188929455119483E-2</v>
      </c>
      <c r="G103" s="108">
        <f>Flavor!G157</f>
        <v>0.16233123098333288</v>
      </c>
      <c r="H103" s="109">
        <f>Flavor!H157</f>
        <v>-1.8340661785261059E-3</v>
      </c>
      <c r="I103" s="215">
        <f>Flavor!I157</f>
        <v>13.29867347611105</v>
      </c>
      <c r="J103" s="165">
        <f>Flavor!J157</f>
        <v>-1.0799523298860212</v>
      </c>
      <c r="K103" s="107">
        <f>Flavor!K157</f>
        <v>-7.5108174067343214E-2</v>
      </c>
      <c r="L103" s="110">
        <f>Flavor!L157</f>
        <v>32500827.945113882</v>
      </c>
      <c r="M103" s="111">
        <f>Flavor!M157</f>
        <v>-1642698.7356304526</v>
      </c>
      <c r="N103" s="107">
        <f>Flavor!N157</f>
        <v>-4.8111571806578289E-2</v>
      </c>
      <c r="O103" s="105">
        <f>Flavor!O157</f>
        <v>16072862.981447056</v>
      </c>
      <c r="P103" s="106">
        <f>Flavor!P157</f>
        <v>110808.23729486018</v>
      </c>
      <c r="Q103" s="107">
        <f>Flavor!Q157</f>
        <v>6.9419782772926217E-3</v>
      </c>
    </row>
    <row r="104" spans="2:17">
      <c r="B104" s="334"/>
      <c r="C104" s="83" t="s">
        <v>64</v>
      </c>
      <c r="D104" s="105">
        <f>Flavor!D158</f>
        <v>1088747.6537025387</v>
      </c>
      <c r="E104" s="106">
        <f>Flavor!E158</f>
        <v>93503.270711245365</v>
      </c>
      <c r="F104" s="107">
        <f>Flavor!F158</f>
        <v>9.3950061220353917E-2</v>
      </c>
      <c r="G104" s="108">
        <f>Flavor!G158</f>
        <v>7.2317468044426347E-2</v>
      </c>
      <c r="H104" s="109">
        <f>Flavor!H158</f>
        <v>3.5124526061488942E-3</v>
      </c>
      <c r="I104" s="215">
        <f>Flavor!I158</f>
        <v>14.186203977748587</v>
      </c>
      <c r="J104" s="165">
        <f>Flavor!J158</f>
        <v>-2.2772724260630604</v>
      </c>
      <c r="K104" s="107">
        <f>Flavor!K158</f>
        <v>-0.13832269504974193</v>
      </c>
      <c r="L104" s="110">
        <f>Flavor!L158</f>
        <v>15445196.295719394</v>
      </c>
      <c r="M104" s="111">
        <f>Flavor!M158</f>
        <v>-939986.11968384683</v>
      </c>
      <c r="N104" s="107">
        <f>Flavor!N158</f>
        <v>-5.7368059497475768E-2</v>
      </c>
      <c r="O104" s="105">
        <f>Flavor!O158</f>
        <v>3745353.4276923183</v>
      </c>
      <c r="P104" s="106">
        <f>Flavor!P158</f>
        <v>-276985.69685507193</v>
      </c>
      <c r="Q104" s="107">
        <f>Flavor!Q158</f>
        <v>-6.8861845875871908E-2</v>
      </c>
    </row>
    <row r="105" spans="2:17">
      <c r="B105" s="334"/>
      <c r="C105" s="83" t="s">
        <v>196</v>
      </c>
      <c r="D105" s="105">
        <f>Flavor!D159</f>
        <v>767779.73950156115</v>
      </c>
      <c r="E105" s="106">
        <f>Flavor!E159</f>
        <v>-90082.873588579358</v>
      </c>
      <c r="F105" s="107">
        <f>Flavor!F159</f>
        <v>-0.10500850860499482</v>
      </c>
      <c r="G105" s="108">
        <f>Flavor!G159</f>
        <v>5.0997939318390528E-2</v>
      </c>
      <c r="H105" s="109">
        <f>Flavor!H159</f>
        <v>-8.3093537910492246E-3</v>
      </c>
      <c r="I105" s="215">
        <f>Flavor!I159</f>
        <v>14.368419249637123</v>
      </c>
      <c r="J105" s="165">
        <f>Flavor!J159</f>
        <v>-0.98249772146957781</v>
      </c>
      <c r="K105" s="107">
        <f>Flavor!K159</f>
        <v>-6.4002542865603557E-2</v>
      </c>
      <c r="L105" s="110">
        <f>Flavor!L159</f>
        <v>11031781.188535606</v>
      </c>
      <c r="M105" s="111">
        <f>Flavor!M159</f>
        <v>-2137196.5576277729</v>
      </c>
      <c r="N105" s="107">
        <f>Flavor!N159</f>
        <v>-0.16229023989735414</v>
      </c>
      <c r="O105" s="105">
        <f>Flavor!O159</f>
        <v>4264630.6877029072</v>
      </c>
      <c r="P105" s="106">
        <f>Flavor!P159</f>
        <v>-902707.91235191934</v>
      </c>
      <c r="Q105" s="107">
        <f>Flavor!Q159</f>
        <v>-0.17469494109450104</v>
      </c>
    </row>
    <row r="106" spans="2:17" ht="15" thickBot="1">
      <c r="B106" s="334"/>
      <c r="C106" s="83" t="s">
        <v>197</v>
      </c>
      <c r="D106" s="105">
        <f>Flavor!D160</f>
        <v>179343.17870179709</v>
      </c>
      <c r="E106" s="106">
        <f>Flavor!E160</f>
        <v>160832.37854957217</v>
      </c>
      <c r="F106" s="107">
        <f>Flavor!F160</f>
        <v>8.6885697661341048</v>
      </c>
      <c r="G106" s="108">
        <f>Flavor!G160</f>
        <v>1.1912443210000749E-2</v>
      </c>
      <c r="H106" s="109">
        <f>Flavor!H160</f>
        <v>1.0632721453198987E-2</v>
      </c>
      <c r="I106" s="215">
        <f>Flavor!I160</f>
        <v>4.6370347945881649</v>
      </c>
      <c r="J106" s="165">
        <f>Flavor!J160</f>
        <v>-4.5377081383252778</v>
      </c>
      <c r="K106" s="107">
        <f>Flavor!K160</f>
        <v>-0.49458695153699822</v>
      </c>
      <c r="L106" s="110">
        <f>Flavor!L160</f>
        <v>831620.55981227616</v>
      </c>
      <c r="M106" s="111">
        <f>Flavor!M160</f>
        <v>661788.72693307733</v>
      </c>
      <c r="N106" s="107">
        <f>Flavor!N160</f>
        <v>3.8967295807483096</v>
      </c>
      <c r="O106" s="105">
        <f>Flavor!O160</f>
        <v>423573.84848407679</v>
      </c>
      <c r="P106" s="106">
        <f>Flavor!P160</f>
        <v>360106.60079810792</v>
      </c>
      <c r="Q106" s="107">
        <f>Flavor!Q160</f>
        <v>5.6738965990756061</v>
      </c>
    </row>
    <row r="107" spans="2:17">
      <c r="B107" s="332" t="s">
        <v>101</v>
      </c>
      <c r="C107" s="101" t="s">
        <v>13</v>
      </c>
      <c r="D107" s="150">
        <f>'Branded vs. Private Label'!D35</f>
        <v>271626196.76447535</v>
      </c>
      <c r="E107" s="151">
        <f>'Branded vs. Private Label'!E35</f>
        <v>9027861.9133501947</v>
      </c>
      <c r="F107" s="152">
        <f>'Branded vs. Private Label'!F35</f>
        <v>3.4378976235581844E-2</v>
      </c>
      <c r="G107" s="153">
        <f>'Branded vs. Private Label'!G35</f>
        <v>18.042122743265928</v>
      </c>
      <c r="H107" s="154">
        <f>'Branded vs. Private Label'!H35</f>
        <v>-0.1122951989810268</v>
      </c>
      <c r="I107" s="216">
        <f>'Branded vs. Private Label'!I35</f>
        <v>7.7610432551796134</v>
      </c>
      <c r="J107" s="170">
        <f>'Branded vs. Private Label'!J35</f>
        <v>-9.7201020950829609E-2</v>
      </c>
      <c r="K107" s="152">
        <f>'Branded vs. Private Label'!K35</f>
        <v>-1.2369305093515538E-2</v>
      </c>
      <c r="L107" s="155">
        <f>'Branded vs. Private Label'!L35</f>
        <v>2108102662.3290219</v>
      </c>
      <c r="M107" s="156">
        <f>'Branded vs. Private Label'!M35</f>
        <v>44540800.563782215</v>
      </c>
      <c r="N107" s="152">
        <f>'Branded vs. Private Label'!N35</f>
        <v>2.1584427096205647E-2</v>
      </c>
      <c r="O107" s="150">
        <f>'Branded vs. Private Label'!O35</f>
        <v>497046400.72237188</v>
      </c>
      <c r="P107" s="151">
        <f>'Branded vs. Private Label'!P35</f>
        <v>18503201.737215936</v>
      </c>
      <c r="Q107" s="152">
        <f>'Branded vs. Private Label'!Q35</f>
        <v>3.8665687395527885E-2</v>
      </c>
    </row>
    <row r="108" spans="2:17" ht="15" thickBot="1">
      <c r="B108" s="333"/>
      <c r="C108" s="100" t="s">
        <v>12</v>
      </c>
      <c r="D108" s="142">
        <f>'Branded vs. Private Label'!D36</f>
        <v>1233885103.8156171</v>
      </c>
      <c r="E108" s="143">
        <f>'Branded vs. Private Label'!E36</f>
        <v>50012746.59368825</v>
      </c>
      <c r="F108" s="144">
        <f>'Branded vs. Private Label'!F36</f>
        <v>4.2245049720603327E-2</v>
      </c>
      <c r="G108" s="145">
        <f>'Branded vs. Private Label'!G36</f>
        <v>81.957877256706169</v>
      </c>
      <c r="H108" s="146">
        <f>'Branded vs. Private Label'!H36</f>
        <v>0.11229519898013507</v>
      </c>
      <c r="I108" s="217">
        <f>'Branded vs. Private Label'!I36</f>
        <v>3.5760007326073624</v>
      </c>
      <c r="J108" s="163">
        <f>'Branded vs. Private Label'!J36</f>
        <v>-0.20156403307020998</v>
      </c>
      <c r="K108" s="144">
        <f>'Branded vs. Private Label'!K36</f>
        <v>-5.3358193855891689E-2</v>
      </c>
      <c r="L108" s="147">
        <f>'Branded vs. Private Label'!L36</f>
        <v>4412374035.197958</v>
      </c>
      <c r="M108" s="148">
        <f>'Branded vs. Private Label'!M36</f>
        <v>-59780468.503252983</v>
      </c>
      <c r="N108" s="144">
        <f>'Branded vs. Private Label'!N36</f>
        <v>-1.3367263687732148E-2</v>
      </c>
      <c r="O108" s="142">
        <f>'Branded vs. Private Label'!O36</f>
        <v>1340294332.7415445</v>
      </c>
      <c r="P108" s="143">
        <f>'Branded vs. Private Label'!P36</f>
        <v>53662516.690187693</v>
      </c>
      <c r="Q108" s="144">
        <f>'Branded vs. Private Label'!Q36</f>
        <v>4.1707748884118781E-2</v>
      </c>
    </row>
    <row r="109" spans="2:17" ht="15" thickBot="1">
      <c r="B109" s="332" t="s">
        <v>100</v>
      </c>
      <c r="C109" s="149" t="s">
        <v>99</v>
      </c>
      <c r="D109" s="114">
        <f>'Single Serve'!E51</f>
        <v>20572396.937265657</v>
      </c>
      <c r="E109" s="115">
        <f>'Single Serve'!F51</f>
        <v>-1067816.1441820338</v>
      </c>
      <c r="F109" s="116">
        <f>'Single Serve'!G51</f>
        <v>-4.9344067924057558E-2</v>
      </c>
      <c r="G109" s="117">
        <f>'Single Serve'!H51</f>
        <v>1.3664724355993296</v>
      </c>
      <c r="H109" s="118">
        <f>'Single Serve'!I51</f>
        <v>-0.12959749516625574</v>
      </c>
      <c r="I109" s="218">
        <f>'Single Serve'!J51</f>
        <v>14.407484994277462</v>
      </c>
      <c r="J109" s="168">
        <f>'Single Serve'!K51</f>
        <v>-0.40119807008390929</v>
      </c>
      <c r="K109" s="116">
        <f>'Single Serve'!L51</f>
        <v>-2.7092082958371497E-2</v>
      </c>
      <c r="L109" s="119">
        <f>'Single Serve'!M51</f>
        <v>296396500.16997457</v>
      </c>
      <c r="M109" s="120">
        <f>'Single Serve'!N51</f>
        <v>-24066556.798431277</v>
      </c>
      <c r="N109" s="116">
        <f>'Single Serve'!O51</f>
        <v>-7.5099317300727039E-2</v>
      </c>
      <c r="O109" s="114">
        <f>'Single Serve'!P51</f>
        <v>91811025.84860456</v>
      </c>
      <c r="P109" s="115">
        <f>'Single Serve'!Q51</f>
        <v>-3281774.7024396658</v>
      </c>
      <c r="Q109" s="116">
        <f>'Single Serve'!R51</f>
        <v>-3.451128459170854E-2</v>
      </c>
    </row>
    <row r="110" spans="2:17">
      <c r="B110" s="334"/>
      <c r="C110" s="99" t="s">
        <v>98</v>
      </c>
      <c r="D110" s="150">
        <f>'Single Serve'!E52</f>
        <v>8276038.6368749291</v>
      </c>
      <c r="E110" s="151">
        <f>'Single Serve'!F52</f>
        <v>1314490.7261996008</v>
      </c>
      <c r="F110" s="152">
        <f>'Single Serve'!G52</f>
        <v>0.18882161597765751</v>
      </c>
      <c r="G110" s="153">
        <f>'Single Serve'!H52</f>
        <v>0.5497161418638149</v>
      </c>
      <c r="H110" s="154">
        <f>'Single Serve'!I52</f>
        <v>6.8437955667295214E-2</v>
      </c>
      <c r="I110" s="216">
        <f>'Single Serve'!J52</f>
        <v>13.003514623160893</v>
      </c>
      <c r="J110" s="170">
        <f>'Single Serve'!K52</f>
        <v>-0.85999025658378336</v>
      </c>
      <c r="K110" s="152">
        <f>'Single Serve'!L52</f>
        <v>-6.203267240452847E-2</v>
      </c>
      <c r="L110" s="155">
        <f>'Single Serve'!M52</f>
        <v>107617589.43644768</v>
      </c>
      <c r="M110" s="156">
        <f>'Single Serve'!N52</f>
        <v>11106136.006223917</v>
      </c>
      <c r="N110" s="152">
        <f>'Single Serve'!O52</f>
        <v>0.11507583412629337</v>
      </c>
      <c r="O110" s="150">
        <f>'Single Serve'!P52</f>
        <v>52768129.507460684</v>
      </c>
      <c r="P110" s="151">
        <f>'Single Serve'!Q52</f>
        <v>5397237.8919583857</v>
      </c>
      <c r="Q110" s="152">
        <f>'Single Serve'!R52</f>
        <v>0.11393574636015759</v>
      </c>
    </row>
    <row r="111" spans="2:17" ht="15" thickBot="1">
      <c r="B111" s="334"/>
      <c r="C111" s="98" t="s">
        <v>97</v>
      </c>
      <c r="D111" s="142">
        <f>'Single Serve'!E53</f>
        <v>12296358.300392114</v>
      </c>
      <c r="E111" s="143">
        <f>'Single Serve'!F53</f>
        <v>-2382306.8703825437</v>
      </c>
      <c r="F111" s="144">
        <f>'Single Serve'!G53</f>
        <v>-0.16229724179046853</v>
      </c>
      <c r="G111" s="145">
        <f>'Single Serve'!H53</f>
        <v>0.81675629373560665</v>
      </c>
      <c r="H111" s="146">
        <f>'Single Serve'!I53</f>
        <v>-0.19803545083361762</v>
      </c>
      <c r="I111" s="217">
        <f>'Single Serve'!J53</f>
        <v>15.352424361894705</v>
      </c>
      <c r="J111" s="163">
        <f>'Single Serve'!K53</f>
        <v>9.5478247743193023E-2</v>
      </c>
      <c r="K111" s="144">
        <f>'Single Serve'!L53</f>
        <v>6.2580182841854961E-3</v>
      </c>
      <c r="L111" s="147">
        <f>'Single Serve'!M53</f>
        <v>188778910.73352605</v>
      </c>
      <c r="M111" s="148">
        <f>'Single Serve'!N53</f>
        <v>-35172692.804655492</v>
      </c>
      <c r="N111" s="144">
        <f>'Single Serve'!O53</f>
        <v>-0.15705488261288067</v>
      </c>
      <c r="O111" s="142">
        <f>'Single Serve'!P53</f>
        <v>39042896.3411441</v>
      </c>
      <c r="P111" s="143">
        <f>'Single Serve'!Q53</f>
        <v>-8679012.5943978429</v>
      </c>
      <c r="Q111" s="144">
        <f>'Single Serve'!R53</f>
        <v>-0.18186641708152537</v>
      </c>
    </row>
    <row r="112" spans="2:17">
      <c r="B112" s="334"/>
      <c r="C112" s="82" t="s">
        <v>96</v>
      </c>
      <c r="D112" s="121">
        <f>Size!D114</f>
        <v>20894452.431075379</v>
      </c>
      <c r="E112" s="122">
        <f>Size!E114</f>
        <v>-995951.93250435591</v>
      </c>
      <c r="F112" s="123">
        <f>Size!F114</f>
        <v>-4.5497192101274092E-2</v>
      </c>
      <c r="G112" s="124">
        <f>Size!G114</f>
        <v>1.3878642042088063</v>
      </c>
      <c r="H112" s="125">
        <f>Size!H114</f>
        <v>-0.12550239793097973</v>
      </c>
      <c r="I112" s="158">
        <f>Size!I114</f>
        <v>14.557118263094953</v>
      </c>
      <c r="J112" s="159">
        <f>Size!J114</f>
        <v>-0.3562860302587243</v>
      </c>
      <c r="K112" s="123">
        <f>Size!K114</f>
        <v>-2.3890321971456716E-2</v>
      </c>
      <c r="L112" s="126">
        <f>Size!L114</f>
        <v>304163015.08177614</v>
      </c>
      <c r="M112" s="127">
        <f>Size!M114</f>
        <v>-22297435.337281942</v>
      </c>
      <c r="N112" s="123">
        <f>Size!N114</f>
        <v>-6.8300571504634131E-2</v>
      </c>
      <c r="O112" s="121">
        <f>Size!O114</f>
        <v>92615290.135727584</v>
      </c>
      <c r="P112" s="122">
        <f>Size!P114</f>
        <v>-3087036.4805800915</v>
      </c>
      <c r="Q112" s="123">
        <f>Size!Q114</f>
        <v>-3.2256650279326234E-2</v>
      </c>
    </row>
    <row r="113" spans="2:17">
      <c r="B113" s="334"/>
      <c r="C113" s="83" t="s">
        <v>95</v>
      </c>
      <c r="D113" s="105">
        <f>Size!D115</f>
        <v>12105130.469947372</v>
      </c>
      <c r="E113" s="106">
        <f>Size!E115</f>
        <v>317486.4494842384</v>
      </c>
      <c r="F113" s="107">
        <f>Size!F115</f>
        <v>2.6933834185447723E-2</v>
      </c>
      <c r="G113" s="108">
        <f>Size!G115</f>
        <v>0.80405444085871258</v>
      </c>
      <c r="H113" s="109">
        <f>Size!H115</f>
        <v>-1.08700567518214E-2</v>
      </c>
      <c r="I113" s="164">
        <f>Size!I115</f>
        <v>10.072186970743369</v>
      </c>
      <c r="J113" s="165">
        <f>Size!J115</f>
        <v>-0.43531094797158332</v>
      </c>
      <c r="K113" s="107">
        <f>Size!K115</f>
        <v>-4.1428601874500398E-2</v>
      </c>
      <c r="L113" s="110">
        <f>Size!L115</f>
        <v>121925137.39855248</v>
      </c>
      <c r="M113" s="111">
        <f>Size!M115</f>
        <v>-1933507.6130166352</v>
      </c>
      <c r="N113" s="107">
        <f>Size!N115</f>
        <v>-1.5610598782475251E-2</v>
      </c>
      <c r="O113" s="105">
        <f>Size!O115</f>
        <v>48420521.879789487</v>
      </c>
      <c r="P113" s="106">
        <f>Size!P115</f>
        <v>1269945.7979369536</v>
      </c>
      <c r="Q113" s="107">
        <f>Size!Q115</f>
        <v>2.6933834185447723E-2</v>
      </c>
    </row>
    <row r="114" spans="2:17">
      <c r="B114" s="334"/>
      <c r="C114" s="83" t="s">
        <v>231</v>
      </c>
      <c r="D114" s="105">
        <f>Size!D116</f>
        <v>32476568.610571701</v>
      </c>
      <c r="E114" s="106">
        <f>Size!E116</f>
        <v>5551809.4561503604</v>
      </c>
      <c r="F114" s="107">
        <f>Size!F116</f>
        <v>0.20619718172070231</v>
      </c>
      <c r="G114" s="108">
        <f>Size!G116</f>
        <v>2.1571786673437128</v>
      </c>
      <c r="H114" s="109">
        <f>Size!H116</f>
        <v>0.29576804202188067</v>
      </c>
      <c r="I114" s="164">
        <f>Size!I116</f>
        <v>10.45461643343369</v>
      </c>
      <c r="J114" s="165">
        <f>Size!J116</f>
        <v>0.43553812997850194</v>
      </c>
      <c r="K114" s="107">
        <f>Size!K116</f>
        <v>4.3470877937774162E-2</v>
      </c>
      <c r="L114" s="110">
        <f>Size!L116</f>
        <v>339530067.89761966</v>
      </c>
      <c r="M114" s="111">
        <f>Size!M116</f>
        <v>69768797.627800345</v>
      </c>
      <c r="N114" s="107">
        <f>Size!N116</f>
        <v>0.25863163217617019</v>
      </c>
      <c r="O114" s="105">
        <f>Size!O116</f>
        <v>78954170.704935327</v>
      </c>
      <c r="P114" s="106">
        <f>Size!P116</f>
        <v>13349861.023974322</v>
      </c>
      <c r="Q114" s="107">
        <f>Size!Q116</f>
        <v>0.20349061043239022</v>
      </c>
    </row>
    <row r="115" spans="2:17">
      <c r="B115" s="334"/>
      <c r="C115" s="83" t="s">
        <v>117</v>
      </c>
      <c r="D115" s="105">
        <f>Size!D117</f>
        <v>233505163.69257781</v>
      </c>
      <c r="E115" s="106">
        <f>Size!E117</f>
        <v>11200166.779066324</v>
      </c>
      <c r="F115" s="107">
        <f>Size!F117</f>
        <v>5.0381983916554907E-2</v>
      </c>
      <c r="G115" s="108">
        <f>Size!G117</f>
        <v>15.510023976740673</v>
      </c>
      <c r="H115" s="109">
        <f>Size!H117</f>
        <v>0.14123716815015896</v>
      </c>
      <c r="I115" s="164">
        <f>Size!I117</f>
        <v>5.5254494495281667</v>
      </c>
      <c r="J115" s="165">
        <f>Size!J117</f>
        <v>-0.2051288621196381</v>
      </c>
      <c r="K115" s="107">
        <f>Size!K117</f>
        <v>-3.5795490605668751E-2</v>
      </c>
      <c r="L115" s="110">
        <f>Size!L117</f>
        <v>1290220978.1871386</v>
      </c>
      <c r="M115" s="111">
        <f>Size!M117</f>
        <v>16284784.303637505</v>
      </c>
      <c r="N115" s="107">
        <f>Size!N117</f>
        <v>1.2783045478906234E-2</v>
      </c>
      <c r="O115" s="105">
        <f>Size!O117</f>
        <v>464989107.9372381</v>
      </c>
      <c r="P115" s="106">
        <f>Size!P117</f>
        <v>21584213.238342524</v>
      </c>
      <c r="Q115" s="107">
        <f>Size!Q117</f>
        <v>4.8678337781994457E-2</v>
      </c>
    </row>
    <row r="116" spans="2:17">
      <c r="B116" s="334"/>
      <c r="C116" s="83" t="s">
        <v>94</v>
      </c>
      <c r="D116" s="105">
        <f>Size!D118</f>
        <v>37292800.654938675</v>
      </c>
      <c r="E116" s="106">
        <f>Size!E118</f>
        <v>2891811.7423432991</v>
      </c>
      <c r="F116" s="107">
        <f>Size!F118</f>
        <v>8.4061878270147869E-2</v>
      </c>
      <c r="G116" s="108">
        <f>Size!G118</f>
        <v>2.4770854021858808</v>
      </c>
      <c r="H116" s="109">
        <f>Size!H118</f>
        <v>9.8814684285385201E-2</v>
      </c>
      <c r="I116" s="164">
        <f>Size!I118</f>
        <v>8.189435023161046</v>
      </c>
      <c r="J116" s="165">
        <f>Size!J118</f>
        <v>0.18278548915278847</v>
      </c>
      <c r="K116" s="107">
        <f>Size!K118</f>
        <v>2.2829210692488385E-2</v>
      </c>
      <c r="L116" s="110">
        <f>Size!L118</f>
        <v>305406967.79531801</v>
      </c>
      <c r="M116" s="111">
        <f>Size!M118</f>
        <v>29970305.948863029</v>
      </c>
      <c r="N116" s="107">
        <f>Size!N118</f>
        <v>0.10881015529287197</v>
      </c>
      <c r="O116" s="105">
        <f>Size!O118</f>
        <v>49723734.206584878</v>
      </c>
      <c r="P116" s="106">
        <f>Size!P118</f>
        <v>3855748.9897910729</v>
      </c>
      <c r="Q116" s="107">
        <f>Size!Q118</f>
        <v>8.4061878270148091E-2</v>
      </c>
    </row>
    <row r="117" spans="2:17">
      <c r="B117" s="334"/>
      <c r="C117" s="83" t="s">
        <v>118</v>
      </c>
      <c r="D117" s="105">
        <f>Size!D119</f>
        <v>1011711649.2595925</v>
      </c>
      <c r="E117" s="106">
        <f>Size!E119</f>
        <v>29956860.066932559</v>
      </c>
      <c r="F117" s="107">
        <f>Size!F119</f>
        <v>3.0513586892270114E-2</v>
      </c>
      <c r="G117" s="108">
        <f>Size!G119</f>
        <v>67.200535052077328</v>
      </c>
      <c r="H117" s="109">
        <f>Size!H119</f>
        <v>-0.67189365129050316</v>
      </c>
      <c r="I117" s="164">
        <f>Size!I119</f>
        <v>3.2660387350548494</v>
      </c>
      <c r="J117" s="165">
        <f>Size!J119</f>
        <v>-0.27753587499095511</v>
      </c>
      <c r="K117" s="107">
        <f>Size!K119</f>
        <v>-7.8320878077227124E-2</v>
      </c>
      <c r="L117" s="110">
        <f>Size!L119</f>
        <v>3304289435.188055</v>
      </c>
      <c r="M117" s="111">
        <f>Size!M119</f>
        <v>-174631909.08592606</v>
      </c>
      <c r="N117" s="107">
        <f>Size!N119</f>
        <v>-5.0197142103645384E-2</v>
      </c>
      <c r="O117" s="105">
        <f>Size!O119</f>
        <v>1011711649.2595925</v>
      </c>
      <c r="P117" s="106">
        <f>Size!P119</f>
        <v>29956860.066932559</v>
      </c>
      <c r="Q117" s="107">
        <f>Size!Q119</f>
        <v>3.0513586892270114E-2</v>
      </c>
    </row>
    <row r="118" spans="2:17" ht="15" thickBot="1">
      <c r="B118" s="334"/>
      <c r="C118" s="84" t="s">
        <v>93</v>
      </c>
      <c r="D118" s="105">
        <f>Size!D120</f>
        <v>0</v>
      </c>
      <c r="E118" s="106">
        <f>Size!E120</f>
        <v>0</v>
      </c>
      <c r="F118" s="107">
        <f>Size!F120</f>
        <v>0</v>
      </c>
      <c r="G118" s="108">
        <f>Size!G120</f>
        <v>0</v>
      </c>
      <c r="H118" s="109">
        <f>Size!H120</f>
        <v>0</v>
      </c>
      <c r="I118" s="164">
        <f>Size!I120</f>
        <v>0</v>
      </c>
      <c r="J118" s="165">
        <f>Size!J120</f>
        <v>0</v>
      </c>
      <c r="K118" s="107">
        <f>Size!K120</f>
        <v>0</v>
      </c>
      <c r="L118" s="110">
        <f>Size!L120</f>
        <v>0</v>
      </c>
      <c r="M118" s="111">
        <f>Size!M120</f>
        <v>0</v>
      </c>
      <c r="N118" s="107">
        <f>Size!N120</f>
        <v>0</v>
      </c>
      <c r="O118" s="105">
        <f>Size!O120</f>
        <v>0</v>
      </c>
      <c r="P118" s="106">
        <f>Size!P120</f>
        <v>0</v>
      </c>
      <c r="Q118" s="107">
        <f>Size!Q120</f>
        <v>0</v>
      </c>
    </row>
    <row r="119" spans="2:17">
      <c r="B119" s="334"/>
      <c r="C119" s="101" t="s">
        <v>119</v>
      </c>
      <c r="D119" s="150">
        <f>'White Milk Size'!D35</f>
        <v>208265469.16942191</v>
      </c>
      <c r="E119" s="151">
        <f>'White Milk Size'!E35</f>
        <v>9012248.0374705195</v>
      </c>
      <c r="F119" s="152">
        <f>'White Milk Size'!F35</f>
        <v>4.5230124693955848E-2</v>
      </c>
      <c r="G119" s="153">
        <f>'White Milk Size'!G35</f>
        <v>13.83353742274247</v>
      </c>
      <c r="H119" s="154">
        <f>'White Milk Size'!H35</f>
        <v>5.8407223157749044E-2</v>
      </c>
      <c r="I119" s="216">
        <f>'White Milk Size'!I35</f>
        <v>5.4760617880694396</v>
      </c>
      <c r="J119" s="170">
        <f>'White Milk Size'!J35</f>
        <v>-0.18012251466105322</v>
      </c>
      <c r="K119" s="152">
        <f>'White Milk Size'!K35</f>
        <v>-3.1845234352441458E-2</v>
      </c>
      <c r="L119" s="155">
        <f>'White Milk Size'!L35</f>
        <v>1140474577.4930253</v>
      </c>
      <c r="M119" s="156">
        <f>'White Milk Size'!M35</f>
        <v>13461635.85799408</v>
      </c>
      <c r="N119" s="152">
        <f>'White Milk Size'!N35</f>
        <v>1.1944526420845182E-2</v>
      </c>
      <c r="O119" s="150">
        <f>'White Milk Size'!O35</f>
        <v>414509718.89092702</v>
      </c>
      <c r="P119" s="151">
        <f>'White Milk Size'!P35</f>
        <v>17208375.755149901</v>
      </c>
      <c r="Q119" s="152">
        <f>'White Milk Size'!Q35</f>
        <v>4.3313157764153253E-2</v>
      </c>
    </row>
    <row r="120" spans="2:17" ht="15" thickBot="1">
      <c r="B120" s="333"/>
      <c r="C120" s="100" t="s">
        <v>116</v>
      </c>
      <c r="D120" s="142">
        <f>'White Milk Size'!D36</f>
        <v>983693923.87644553</v>
      </c>
      <c r="E120" s="143">
        <f>'White Milk Size'!E36</f>
        <v>28493963.607801795</v>
      </c>
      <c r="F120" s="144">
        <f>'White Milk Size'!F36</f>
        <v>2.9830365151803456E-2</v>
      </c>
      <c r="G120" s="145">
        <f>'White Milk Size'!G36</f>
        <v>65.339524419188493</v>
      </c>
      <c r="H120" s="146">
        <f>'White Milk Size'!H36</f>
        <v>-0.69706833744804442</v>
      </c>
      <c r="I120" s="217">
        <f>'White Milk Size'!I36</f>
        <v>3.2649242636250291</v>
      </c>
      <c r="J120" s="163">
        <f>'White Milk Size'!J36</f>
        <v>-0.2774131690406394</v>
      </c>
      <c r="K120" s="144">
        <f>'White Milk Size'!K36</f>
        <v>-7.8313592172917681E-2</v>
      </c>
      <c r="L120" s="147">
        <f>'White Milk Size'!L36</f>
        <v>3211686160.0447192</v>
      </c>
      <c r="M120" s="148">
        <f>'White Milk Size'!M36</f>
        <v>-171954414.89565659</v>
      </c>
      <c r="N120" s="144">
        <f>'White Milk Size'!N36</f>
        <v>-5.081935007198176E-2</v>
      </c>
      <c r="O120" s="142">
        <f>'White Milk Size'!O36</f>
        <v>983693923.87644553</v>
      </c>
      <c r="P120" s="143">
        <f>'White Milk Size'!P36</f>
        <v>28493963.607801795</v>
      </c>
      <c r="Q120" s="144">
        <f>'White Milk Size'!Q36</f>
        <v>2.9830365151803456E-2</v>
      </c>
    </row>
    <row r="121" spans="2:17">
      <c r="B121" s="332" t="s">
        <v>65</v>
      </c>
      <c r="C121" s="82" t="s">
        <v>90</v>
      </c>
      <c r="D121" s="121">
        <f>Organic!D35</f>
        <v>125787522.73853526</v>
      </c>
      <c r="E121" s="122">
        <f>Organic!E35</f>
        <v>4158546.9212474078</v>
      </c>
      <c r="F121" s="123">
        <f>Organic!F35</f>
        <v>3.4190429486921067E-2</v>
      </c>
      <c r="G121" s="124">
        <f>Organic!G35</f>
        <v>8.35513640382724</v>
      </c>
      <c r="H121" s="125">
        <f>Organic!H35</f>
        <v>-5.3535578523025151E-2</v>
      </c>
      <c r="I121" s="213">
        <f>Organic!I35</f>
        <v>8.865054517479301</v>
      </c>
      <c r="J121" s="159">
        <f>Organic!J35</f>
        <v>0.30281093182638585</v>
      </c>
      <c r="K121" s="123">
        <f>Organic!K35</f>
        <v>3.5365839431826321E-2</v>
      </c>
      <c r="L121" s="126">
        <f>Organic!L35</f>
        <v>1115113246.6957822</v>
      </c>
      <c r="M121" s="127">
        <f>Organic!M35</f>
        <v>73696328.674675822</v>
      </c>
      <c r="N121" s="123">
        <f>Organic!N35</f>
        <v>7.0765442158086986E-2</v>
      </c>
      <c r="O121" s="121">
        <f>Organic!O35</f>
        <v>130717524.69771308</v>
      </c>
      <c r="P121" s="122">
        <f>Organic!P35</f>
        <v>2968248.2219391167</v>
      </c>
      <c r="Q121" s="123">
        <f>Organic!Q35</f>
        <v>2.3234951334554194E-2</v>
      </c>
    </row>
    <row r="122" spans="2:17" ht="15" thickBot="1">
      <c r="B122" s="333"/>
      <c r="C122" s="84" t="s">
        <v>92</v>
      </c>
      <c r="D122" s="128">
        <f>Organic!D36</f>
        <v>1379723777.8419418</v>
      </c>
      <c r="E122" s="129">
        <f>Organic!E36</f>
        <v>54882061.58582592</v>
      </c>
      <c r="F122" s="130">
        <f>Organic!F36</f>
        <v>4.1425372489717269E-2</v>
      </c>
      <c r="G122" s="131">
        <f>Organic!G36</f>
        <v>91.644863596170481</v>
      </c>
      <c r="H122" s="132">
        <f>Organic!H36</f>
        <v>5.3535578523693061E-2</v>
      </c>
      <c r="I122" s="214">
        <f>Organic!I36</f>
        <v>3.9177142103656903</v>
      </c>
      <c r="J122" s="166">
        <f>Organic!J36</f>
        <v>-0.22942229660645186</v>
      </c>
      <c r="K122" s="130">
        <f>Organic!K36</f>
        <v>-5.5320652267112115E-2</v>
      </c>
      <c r="L122" s="133">
        <f>Organic!L36</f>
        <v>5405363450.8308105</v>
      </c>
      <c r="M122" s="134">
        <f>Organic!M36</f>
        <v>-88935996.614556313</v>
      </c>
      <c r="N122" s="130">
        <f>Organic!N36</f>
        <v>-1.618695840393411E-2</v>
      </c>
      <c r="O122" s="128">
        <f>Organic!O36</f>
        <v>1706623208.7661958</v>
      </c>
      <c r="P122" s="129">
        <f>Organic!P36</f>
        <v>69197470.205458164</v>
      </c>
      <c r="Q122" s="130">
        <f>Organic!Q36</f>
        <v>4.2259913580130523E-2</v>
      </c>
    </row>
    <row r="123" spans="2:17">
      <c r="B123" s="332" t="s">
        <v>126</v>
      </c>
      <c r="C123" s="82" t="s">
        <v>89</v>
      </c>
      <c r="D123" s="121">
        <f>'Form Data'!D35</f>
        <v>126562142.08798264</v>
      </c>
      <c r="E123" s="122">
        <f>'Form Data'!E35</f>
        <v>14653856.261932507</v>
      </c>
      <c r="F123" s="123">
        <f>'Form Data'!F35</f>
        <v>0.13094523031753352</v>
      </c>
      <c r="G123" s="124">
        <f>'Form Data'!G35</f>
        <v>8.4065886479351786</v>
      </c>
      <c r="H123" s="125">
        <f>'Form Data'!H35</f>
        <v>0.66994479892396175</v>
      </c>
      <c r="I123" s="213">
        <f>'Form Data'!I35</f>
        <v>8.7221123820687634</v>
      </c>
      <c r="J123" s="159">
        <f>'Form Data'!J35</f>
        <v>0.35950271148430879</v>
      </c>
      <c r="K123" s="123">
        <f>'Form Data'!K35</f>
        <v>4.2989297078980311E-2</v>
      </c>
      <c r="L123" s="126">
        <f>'Form Data'!L35</f>
        <v>1103889226.6067395</v>
      </c>
      <c r="M123" s="127">
        <f>'Form Data'!M35</f>
        <v>168043913.33928335</v>
      </c>
      <c r="N123" s="123">
        <f>'Form Data'!N35</f>
        <v>0.17956377080370964</v>
      </c>
      <c r="O123" s="121">
        <f>'Form Data'!O35</f>
        <v>208630306.02131176</v>
      </c>
      <c r="P123" s="122">
        <f>'Form Data'!P35</f>
        <v>20920162.191311896</v>
      </c>
      <c r="Q123" s="123">
        <f>'Form Data'!Q35</f>
        <v>0.11144928965724031</v>
      </c>
    </row>
    <row r="124" spans="2:17" ht="15" thickBot="1">
      <c r="B124" s="333"/>
      <c r="C124" s="84" t="s">
        <v>91</v>
      </c>
      <c r="D124" s="128">
        <f>'Form Data'!D36</f>
        <v>1378949158.4923594</v>
      </c>
      <c r="E124" s="129">
        <f>'Form Data'!E36</f>
        <v>44386752.245154381</v>
      </c>
      <c r="F124" s="130">
        <f>'Form Data'!F36</f>
        <v>3.3259405508034738E-2</v>
      </c>
      <c r="G124" s="131">
        <f>'Form Data'!G36</f>
        <v>91.593411352053494</v>
      </c>
      <c r="H124" s="132">
        <f>'Form Data'!H36</f>
        <v>-0.66994479892218806</v>
      </c>
      <c r="I124" s="214">
        <f>'Form Data'!I36</f>
        <v>3.9280545171383197</v>
      </c>
      <c r="J124" s="166">
        <f>'Form Data'!J36</f>
        <v>-0.26798084695219559</v>
      </c>
      <c r="K124" s="130">
        <f>'Form Data'!K36</f>
        <v>-6.3865249860752801E-2</v>
      </c>
      <c r="L124" s="133">
        <f>'Form Data'!L36</f>
        <v>5416587470.9199972</v>
      </c>
      <c r="M124" s="134">
        <f>'Form Data'!M36</f>
        <v>-183283581.27900791</v>
      </c>
      <c r="N124" s="130">
        <f>'Form Data'!N36</f>
        <v>-3.2729964595708781E-2</v>
      </c>
      <c r="O124" s="128">
        <f>'Form Data'!O36</f>
        <v>1628710427.4425952</v>
      </c>
      <c r="P124" s="129">
        <f>'Form Data'!P36</f>
        <v>51245556.236085653</v>
      </c>
      <c r="Q124" s="130">
        <f>'Form Data'!Q36</f>
        <v>3.2486020558347498E-2</v>
      </c>
    </row>
    <row r="125" spans="2:17" ht="15" thickBot="1">
      <c r="B125" s="245" t="s">
        <v>221</v>
      </c>
      <c r="C125" s="149" t="s">
        <v>127</v>
      </c>
      <c r="D125" s="262">
        <f>'Glass Bottle'!D19</f>
        <v>187402.07638240044</v>
      </c>
      <c r="E125" s="263">
        <f>'Glass Bottle'!E19</f>
        <v>-23576.52885458566</v>
      </c>
      <c r="F125" s="264">
        <f>'Glass Bottle'!F19</f>
        <v>-0.11174843453014031</v>
      </c>
      <c r="G125" s="117">
        <f>'Glass Bottle'!G19</f>
        <v>1.2447736281364329E-2</v>
      </c>
      <c r="H125" s="118">
        <f>'Glass Bottle'!H19</f>
        <v>-2.1380141519582192E-3</v>
      </c>
      <c r="I125" s="167">
        <f>'Glass Bottle'!I19</f>
        <v>9.5658744916525276</v>
      </c>
      <c r="J125" s="168">
        <f>'Glass Bottle'!J19</f>
        <v>-1.7925907094429618</v>
      </c>
      <c r="K125" s="116">
        <f>'Glass Bottle'!K19</f>
        <v>-0.15781980027284601</v>
      </c>
      <c r="L125" s="119">
        <f>'Glass Bottle'!L19</f>
        <v>1792664.742149123</v>
      </c>
      <c r="M125" s="120">
        <f>'Glass Bottle'!M19</f>
        <v>-603728.40361084603</v>
      </c>
      <c r="N125" s="116">
        <f>'Glass Bottle'!N19</f>
        <v>-0.25193211918463632</v>
      </c>
      <c r="O125" s="114">
        <f>'Glass Bottle'!O19</f>
        <v>342831.74016988196</v>
      </c>
      <c r="P125" s="115">
        <f>'Glass Bottle'!P19</f>
        <v>-67037.663041471387</v>
      </c>
      <c r="Q125" s="116">
        <f>'Glass Bottle'!Q19</f>
        <v>-0.16355859333784603</v>
      </c>
    </row>
    <row r="126" spans="2:17">
      <c r="B126" s="334" t="s">
        <v>222</v>
      </c>
      <c r="C126" s="246" t="s">
        <v>223</v>
      </c>
      <c r="D126" s="251">
        <f>Enhanced!D105</f>
        <v>7711513.3472725721</v>
      </c>
      <c r="E126" s="122">
        <f>Enhanced!E105</f>
        <v>1964228.1573620047</v>
      </c>
      <c r="F126" s="123">
        <f>Enhanced!F105</f>
        <v>0.34176625875643551</v>
      </c>
      <c r="G126" s="124">
        <f>Enhanced!G105</f>
        <v>0.5122188949560913</v>
      </c>
      <c r="H126" s="125">
        <f>Enhanced!H105</f>
        <v>0.11488729180607449</v>
      </c>
      <c r="I126" s="213">
        <f>Enhanced!I105</f>
        <v>8.8241511600811666</v>
      </c>
      <c r="J126" s="159">
        <f>Enhanced!J105</f>
        <v>-0.53967251169862607</v>
      </c>
      <c r="K126" s="123">
        <f>Enhanced!K105</f>
        <v>-5.7633775540334359E-2</v>
      </c>
      <c r="L126" s="126">
        <f>Enhanced!L105</f>
        <v>68047559.449316666</v>
      </c>
      <c r="M126" s="127">
        <f>Enhanced!M105</f>
        <v>14230994.339562669</v>
      </c>
      <c r="N126" s="123">
        <f>Enhanced!N105</f>
        <v>0.26443520337167281</v>
      </c>
      <c r="O126" s="121">
        <f>Enhanced!O105</f>
        <v>7634980.3253881792</v>
      </c>
      <c r="P126" s="122">
        <f>Enhanced!P105</f>
        <v>462568.41252094414</v>
      </c>
      <c r="Q126" s="123">
        <f>Enhanced!Q105</f>
        <v>6.449272826775343E-2</v>
      </c>
    </row>
    <row r="127" spans="2:17">
      <c r="B127" s="334"/>
      <c r="C127" s="246" t="s">
        <v>224</v>
      </c>
      <c r="D127" s="252">
        <f>Enhanced!D106</f>
        <v>1449937951.6628156</v>
      </c>
      <c r="E127" s="106">
        <f>Enhanced!E106</f>
        <v>53756226.342582941</v>
      </c>
      <c r="F127" s="107">
        <f>Enhanced!F106</f>
        <v>3.8502313393518485E-2</v>
      </c>
      <c r="G127" s="108">
        <f>Enhanced!G106</f>
        <v>96.308672748170864</v>
      </c>
      <c r="H127" s="109">
        <f>Enhanced!H106</f>
        <v>-0.21466042209013381</v>
      </c>
      <c r="I127" s="164">
        <f>Enhanced!I106</f>
        <v>4.099859669572778</v>
      </c>
      <c r="J127" s="165">
        <f>Enhanced!J106</f>
        <v>-0.2137558527731267</v>
      </c>
      <c r="K127" s="107">
        <f>Enhanced!K106</f>
        <v>-4.9553756394329344E-2</v>
      </c>
      <c r="L127" s="110">
        <f>Enhanced!L106</f>
        <v>5944542131.4053411</v>
      </c>
      <c r="M127" s="111">
        <f>Enhanced!M106</f>
        <v>-78049030.951701164</v>
      </c>
      <c r="N127" s="107">
        <f>Enhanced!N106</f>
        <v>-1.2959377259331573E-2</v>
      </c>
      <c r="O127" s="105">
        <f>Enhanced!O106</f>
        <v>1730383506.8070793</v>
      </c>
      <c r="P127" s="106">
        <f>Enhanced!P106</f>
        <v>63181114.708829641</v>
      </c>
      <c r="Q127" s="107">
        <f>Enhanced!Q106</f>
        <v>3.7896487558006287E-2</v>
      </c>
    </row>
    <row r="128" spans="2:17">
      <c r="B128" s="334"/>
      <c r="C128" s="247" t="s">
        <v>128</v>
      </c>
      <c r="D128" s="252">
        <f>'Enhanced - Aggs'!D98</f>
        <v>0</v>
      </c>
      <c r="E128" s="106">
        <f>'Enhanced - Aggs'!E98</f>
        <v>-0.5</v>
      </c>
      <c r="F128" s="107">
        <f>'Enhanced - Aggs'!F98</f>
        <v>-1</v>
      </c>
      <c r="G128" s="108">
        <f>'Enhanced - Aggs'!G98</f>
        <v>0</v>
      </c>
      <c r="H128" s="109">
        <f>'Enhanced - Aggs'!H98</f>
        <v>-3.4566894631184958E-8</v>
      </c>
      <c r="I128" s="164">
        <f>'Enhanced - Aggs'!I98</f>
        <v>0</v>
      </c>
      <c r="J128" s="165">
        <f>'Enhanced - Aggs'!J98</f>
        <v>-7.5799999999999272</v>
      </c>
      <c r="K128" s="107">
        <f>'Enhanced - Aggs'!K98</f>
        <v>-1</v>
      </c>
      <c r="L128" s="110">
        <f>'Enhanced - Aggs'!L98</f>
        <v>0</v>
      </c>
      <c r="M128" s="111">
        <f>'Enhanced - Aggs'!M98</f>
        <v>-3.7899999999999636</v>
      </c>
      <c r="N128" s="107">
        <f>'Enhanced - Aggs'!N98</f>
        <v>-1</v>
      </c>
      <c r="O128" s="105">
        <f>'Enhanced - Aggs'!O98</f>
        <v>0</v>
      </c>
      <c r="P128" s="106">
        <f>'Enhanced - Aggs'!P98</f>
        <v>-1</v>
      </c>
      <c r="Q128" s="107">
        <f>'Enhanced - Aggs'!Q98</f>
        <v>-1</v>
      </c>
    </row>
    <row r="129" spans="2:17" ht="15" customHeight="1">
      <c r="B129" s="334"/>
      <c r="C129" s="247" t="s">
        <v>129</v>
      </c>
      <c r="D129" s="252">
        <f>'Enhanced - Aggs'!D99</f>
        <v>1710771.3510105098</v>
      </c>
      <c r="E129" s="106">
        <f>'Enhanced - Aggs'!E99</f>
        <v>380470.28237175755</v>
      </c>
      <c r="F129" s="107">
        <f>'Enhanced - Aggs'!F99</f>
        <v>0.28600313969609803</v>
      </c>
      <c r="G129" s="108">
        <f>'Enhanced - Aggs'!G99</f>
        <v>0.11363390964590249</v>
      </c>
      <c r="H129" s="109">
        <f>'Enhanced - Aggs'!H99</f>
        <v>2.16651559111255E-2</v>
      </c>
      <c r="I129" s="164">
        <f>'Enhanced - Aggs'!I99</f>
        <v>10.829677161739008</v>
      </c>
      <c r="J129" s="165">
        <f>'Enhanced - Aggs'!J99</f>
        <v>-0.13394156762149834</v>
      </c>
      <c r="K129" s="107">
        <f>'Enhanced - Aggs'!K99</f>
        <v>-1.2216912219211309E-2</v>
      </c>
      <c r="L129" s="110">
        <f>'Enhanced - Aggs'!L99</f>
        <v>18527101.428995907</v>
      </c>
      <c r="M129" s="111">
        <f>'Enhanced - Aggs'!M99</f>
        <v>3942187.7171797864</v>
      </c>
      <c r="N129" s="107">
        <f>'Enhanced - Aggs'!N99</f>
        <v>0.27029215222480074</v>
      </c>
      <c r="O129" s="105">
        <f>'Enhanced - Aggs'!O99</f>
        <v>3421542.7020210195</v>
      </c>
      <c r="P129" s="106">
        <f>'Enhanced - Aggs'!P99</f>
        <v>760673.13523387536</v>
      </c>
      <c r="Q129" s="107">
        <f>'Enhanced - Aggs'!Q99</f>
        <v>0.28587389052382112</v>
      </c>
    </row>
    <row r="130" spans="2:17">
      <c r="B130" s="334"/>
      <c r="C130" s="247" t="s">
        <v>130</v>
      </c>
      <c r="D130" s="252">
        <f>'Enhanced - Aggs'!D100</f>
        <v>31173.456050089328</v>
      </c>
      <c r="E130" s="106">
        <f>'Enhanced - Aggs'!E100</f>
        <v>13715.958853228716</v>
      </c>
      <c r="F130" s="107">
        <f>'Enhanced - Aggs'!F100</f>
        <v>0.78567727656260267</v>
      </c>
      <c r="G130" s="108">
        <f>'Enhanced - Aggs'!G100</f>
        <v>2.0706225212702906E-3</v>
      </c>
      <c r="H130" s="109">
        <f>'Enhanced - Aggs'!H100</f>
        <v>8.6371958901411568E-4</v>
      </c>
      <c r="I130" s="164">
        <f>'Enhanced - Aggs'!I100</f>
        <v>12.432032514064764</v>
      </c>
      <c r="J130" s="165">
        <f>'Enhanced - Aggs'!J100</f>
        <v>-1.0829683338626861</v>
      </c>
      <c r="K130" s="107">
        <f>'Enhanced - Aggs'!K100</f>
        <v>-8.013083728579723E-2</v>
      </c>
      <c r="L130" s="110">
        <f>'Enhanced - Aggs'!L100</f>
        <v>387549.41919047944</v>
      </c>
      <c r="M130" s="111">
        <f>'Enhanced - Aggs'!M100</f>
        <v>151611.3297722172</v>
      </c>
      <c r="N130" s="107">
        <f>'Enhanced - Aggs'!N100</f>
        <v>0.64258946126941929</v>
      </c>
      <c r="O130" s="105">
        <f>'Enhanced - Aggs'!O100</f>
        <v>284949.32404103456</v>
      </c>
      <c r="P130" s="106">
        <f>'Enhanced - Aggs'!P100</f>
        <v>125374.39536772016</v>
      </c>
      <c r="Q130" s="107">
        <f>'Enhanced - Aggs'!Q100</f>
        <v>0.78567727656259601</v>
      </c>
    </row>
    <row r="131" spans="2:17">
      <c r="B131" s="334"/>
      <c r="C131" s="248" t="s">
        <v>225</v>
      </c>
      <c r="D131" s="252">
        <f>Enhanced!D107</f>
        <v>15949856.494058579</v>
      </c>
      <c r="E131" s="106">
        <f>Enhanced!E107</f>
        <v>-171805.90486264974</v>
      </c>
      <c r="F131" s="107">
        <f>Enhanced!F107</f>
        <v>-1.065683554284985E-2</v>
      </c>
      <c r="G131" s="108">
        <f>Enhanced!G107</f>
        <v>1.0594312037318128</v>
      </c>
      <c r="H131" s="109">
        <f>Enhanced!H107</f>
        <v>-5.5120407114280567E-2</v>
      </c>
      <c r="I131" s="164">
        <f>Enhanced!I107</f>
        <v>10.756950062099888</v>
      </c>
      <c r="J131" s="165">
        <f>Enhanced!J107</f>
        <v>0.22966317485730237</v>
      </c>
      <c r="K131" s="107">
        <f>Enhanced!K107</f>
        <v>2.1815988992911171E-2</v>
      </c>
      <c r="L131" s="110">
        <f>Enhanced!L107</f>
        <v>171571809.80424774</v>
      </c>
      <c r="M131" s="111">
        <f>Enhanced!M107</f>
        <v>1854444.6315324306</v>
      </c>
      <c r="N131" s="107">
        <f>Enhanced!N107</f>
        <v>1.0926664043159217E-2</v>
      </c>
      <c r="O131" s="105">
        <f>Enhanced!O107</f>
        <v>21961989.801939946</v>
      </c>
      <c r="P131" s="106">
        <f>Enhanced!P107</f>
        <v>-176965.37010240555</v>
      </c>
      <c r="Q131" s="107">
        <f>Enhanced!Q107</f>
        <v>-7.9933930362658685E-3</v>
      </c>
    </row>
    <row r="132" spans="2:17">
      <c r="B132" s="334"/>
      <c r="C132" s="248" t="s">
        <v>226</v>
      </c>
      <c r="D132" s="252">
        <f>Enhanced!D108</f>
        <v>36919.342239405727</v>
      </c>
      <c r="E132" s="106">
        <f>Enhanced!E108</f>
        <v>33627.881339405722</v>
      </c>
      <c r="F132" s="107">
        <f>Enhanced!F108</f>
        <v>10.2167038774198</v>
      </c>
      <c r="G132" s="108">
        <f>Enhanced!G108</f>
        <v>2.4522793170114344E-3</v>
      </c>
      <c r="H132" s="109">
        <f>Enhanced!H108</f>
        <v>2.2247281527855035E-3</v>
      </c>
      <c r="I132" s="164">
        <f>Enhanced!I108</f>
        <v>8.7411544422712772</v>
      </c>
      <c r="J132" s="165">
        <f>Enhanced!J108</f>
        <v>3.1355554208762619</v>
      </c>
      <c r="K132" s="107">
        <f>Enhanced!K108</f>
        <v>0.55936134727238196</v>
      </c>
      <c r="L132" s="110">
        <f>Enhanced!L108</f>
        <v>322717.67242171499</v>
      </c>
      <c r="M132" s="111">
        <f>Enhanced!M108</f>
        <v>304267.062421715</v>
      </c>
      <c r="N132" s="107">
        <f>Enhanced!N108</f>
        <v>16.490894470248694</v>
      </c>
      <c r="O132" s="105">
        <f>Enhanced!O108</f>
        <v>79423.620610555925</v>
      </c>
      <c r="P132" s="106">
        <f>Enhanced!P108</f>
        <v>72840.620610555925</v>
      </c>
      <c r="Q132" s="107">
        <f>Enhanced!Q108</f>
        <v>11.064958318480317</v>
      </c>
    </row>
    <row r="133" spans="2:17">
      <c r="B133" s="334"/>
      <c r="C133" s="248" t="s">
        <v>227</v>
      </c>
      <c r="D133" s="252">
        <f>Enhanced!D109</f>
        <v>31635105.074528258</v>
      </c>
      <c r="E133" s="106">
        <f>Enhanced!E109</f>
        <v>5232499.062771149</v>
      </c>
      <c r="F133" s="107">
        <f>Enhanced!F109</f>
        <v>0.19818115910380632</v>
      </c>
      <c r="G133" s="108">
        <f>Enhanced!G109</f>
        <v>2.1012864574533618</v>
      </c>
      <c r="H133" s="109">
        <f>Enhanced!H109</f>
        <v>0.2759742574591646</v>
      </c>
      <c r="I133" s="164">
        <f>Enhanced!I109</f>
        <v>10.538410591045677</v>
      </c>
      <c r="J133" s="165">
        <f>Enhanced!J109</f>
        <v>0.50259119862829316</v>
      </c>
      <c r="K133" s="107">
        <f>Enhanced!K109</f>
        <v>5.0079737286626402E-2</v>
      </c>
      <c r="L133" s="110">
        <f>Enhanced!L109</f>
        <v>333383726.36625147</v>
      </c>
      <c r="M133" s="111">
        <f>Enhanced!M109</f>
        <v>68411940.943103671</v>
      </c>
      <c r="N133" s="107">
        <f>Enhanced!N109</f>
        <v>0.25818575677351058</v>
      </c>
      <c r="O133" s="105">
        <f>Enhanced!O109</f>
        <v>76938424.610550582</v>
      </c>
      <c r="P133" s="106">
        <f>Enhanced!P109</f>
        <v>10560447.343166865</v>
      </c>
      <c r="Q133" s="107">
        <f>Enhanced!Q109</f>
        <v>0.15909564855565392</v>
      </c>
    </row>
    <row r="134" spans="2:17">
      <c r="B134" s="334"/>
      <c r="C134" s="248" t="s">
        <v>131</v>
      </c>
      <c r="D134" s="252">
        <f>'Enhanced - Aggs'!D102</f>
        <v>0</v>
      </c>
      <c r="E134" s="106">
        <f>'Enhanced - Aggs'!E102</f>
        <v>0</v>
      </c>
      <c r="F134" s="107">
        <f>'Enhanced - Aggs'!F102</f>
        <v>0</v>
      </c>
      <c r="G134" s="108">
        <f>'Enhanced - Aggs'!G102</f>
        <v>0</v>
      </c>
      <c r="H134" s="109">
        <f>'Enhanced - Aggs'!H102</f>
        <v>0</v>
      </c>
      <c r="I134" s="164">
        <f>'Enhanced - Aggs'!I102</f>
        <v>0</v>
      </c>
      <c r="J134" s="165">
        <f>'Enhanced - Aggs'!J102</f>
        <v>0</v>
      </c>
      <c r="K134" s="107">
        <f>'Enhanced - Aggs'!K102</f>
        <v>0</v>
      </c>
      <c r="L134" s="110">
        <f>'Enhanced - Aggs'!L102</f>
        <v>0</v>
      </c>
      <c r="M134" s="111">
        <f>'Enhanced - Aggs'!M102</f>
        <v>0</v>
      </c>
      <c r="N134" s="107">
        <f>'Enhanced - Aggs'!N102</f>
        <v>0</v>
      </c>
      <c r="O134" s="105">
        <f>'Enhanced - Aggs'!O102</f>
        <v>0</v>
      </c>
      <c r="P134" s="106">
        <f>'Enhanced - Aggs'!P102</f>
        <v>0</v>
      </c>
      <c r="Q134" s="107">
        <f>'Enhanced - Aggs'!Q102</f>
        <v>0</v>
      </c>
    </row>
    <row r="135" spans="2:17">
      <c r="B135" s="338"/>
      <c r="C135" s="249" t="s">
        <v>179</v>
      </c>
      <c r="D135" s="252">
        <f>'Enhanced - Aggs'!D103</f>
        <v>12070903.139445297</v>
      </c>
      <c r="E135" s="106">
        <f>'Enhanced - Aggs'!E103</f>
        <v>3950285.107950055</v>
      </c>
      <c r="F135" s="107">
        <f>'Enhanced - Aggs'!F103</f>
        <v>0.48645128888332806</v>
      </c>
      <c r="G135" s="108">
        <f>'Enhanced - Aggs'!G103</f>
        <v>5.5673591410629042</v>
      </c>
      <c r="H135" s="109">
        <f>'Enhanced - Aggs'!H103</f>
        <v>1.4938244835390675</v>
      </c>
      <c r="I135" s="164">
        <f>'Enhanced - Aggs'!I103</f>
        <v>27.351905978818049</v>
      </c>
      <c r="J135" s="165">
        <f>'Enhanced - Aggs'!J103</f>
        <v>0.26987005599330871</v>
      </c>
      <c r="K135" s="107">
        <f>'Enhanced - Aggs'!K103</f>
        <v>9.9649101996006958E-3</v>
      </c>
      <c r="L135" s="110">
        <f>'Enhanced - Aggs'!L103</f>
        <v>330162207.74952739</v>
      </c>
      <c r="M135" s="111">
        <f>'Enhanced - Aggs'!M103</f>
        <v>110239338.50503492</v>
      </c>
      <c r="N135" s="107">
        <f>'Enhanced - Aggs'!N103</f>
        <v>0.50126364249313127</v>
      </c>
      <c r="O135" s="105">
        <f>'Enhanced - Aggs'!O103</f>
        <v>53388279.251077905</v>
      </c>
      <c r="P135" s="106">
        <f>'Enhanced - Aggs'!P103</f>
        <v>19930212.902918488</v>
      </c>
      <c r="Q135" s="107">
        <f>'Enhanced - Aggs'!Q103</f>
        <v>0.5956773680680707</v>
      </c>
    </row>
    <row r="136" spans="2:17" ht="15" thickBot="1">
      <c r="B136" s="333"/>
      <c r="C136" s="250" t="s">
        <v>228</v>
      </c>
      <c r="D136" s="253">
        <f>Enhanced!D110</f>
        <v>239954.65945486829</v>
      </c>
      <c r="E136" s="129">
        <f>Enhanced!E110</f>
        <v>-1774167.0321124541</v>
      </c>
      <c r="F136" s="130">
        <f>Enhanced!F110</f>
        <v>-0.88086387209893779</v>
      </c>
      <c r="G136" s="131">
        <f>Enhanced!G110</f>
        <v>1.5938416361427774E-2</v>
      </c>
      <c r="H136" s="132">
        <f>Enhanced!H110</f>
        <v>-0.12330544821215551</v>
      </c>
      <c r="I136" s="214">
        <f>Enhanced!I110</f>
        <v>10.871857354907837</v>
      </c>
      <c r="J136" s="166">
        <f>Enhanced!J110</f>
        <v>-1.3424179278456485</v>
      </c>
      <c r="K136" s="130">
        <f>Enhanced!K110</f>
        <v>-0.10990565520830679</v>
      </c>
      <c r="L136" s="133">
        <f>Enhanced!L110</f>
        <v>2608752.8292388152</v>
      </c>
      <c r="M136" s="134">
        <f>Enhanced!M110</f>
        <v>-21992283.964529566</v>
      </c>
      <c r="N136" s="130">
        <f>Enhanced!N110</f>
        <v>-0.89395760629488463</v>
      </c>
      <c r="O136" s="128">
        <f>Enhanced!O110</f>
        <v>342408.29834515788</v>
      </c>
      <c r="P136" s="129">
        <f>Enhanced!P110</f>
        <v>-1934287.2876210222</v>
      </c>
      <c r="Q136" s="130">
        <f>Enhanced!Q110</f>
        <v>-0.84960295067298286</v>
      </c>
    </row>
    <row r="137" spans="2:17" ht="15.45" customHeight="1" thickBot="1">
      <c r="B137" s="332" t="s">
        <v>62</v>
      </c>
      <c r="C137" s="300" t="s">
        <v>88</v>
      </c>
      <c r="D137" s="301">
        <f>'Non-Dairy Alternatives'!D178</f>
        <v>163829139.6754393</v>
      </c>
      <c r="E137" s="302">
        <f>'Non-Dairy Alternatives'!E178</f>
        <v>-6871761.348872602</v>
      </c>
      <c r="F137" s="303">
        <f>'Non-Dairy Alternatives'!F178</f>
        <v>-4.0256151594032293E-2</v>
      </c>
      <c r="G137" s="304">
        <f>'Non-Dairy Alternatives'!G178</f>
        <v>99.999999999999929</v>
      </c>
      <c r="H137" s="305">
        <f>'Non-Dairy Alternatives'!H178</f>
        <v>-8.5265128291212022E-14</v>
      </c>
      <c r="I137" s="306">
        <f>'Non-Dairy Alternatives'!I178</f>
        <v>7.5054040463498231</v>
      </c>
      <c r="J137" s="307">
        <f>'Non-Dairy Alternatives'!J178</f>
        <v>0.4073720632916773</v>
      </c>
      <c r="K137" s="303">
        <f>'Non-Dairy Alternatives'!K178</f>
        <v>5.7392255242581118E-2</v>
      </c>
      <c r="L137" s="308">
        <f>'Non-Dairy Alternatives'!L178</f>
        <v>1229603887.8300524</v>
      </c>
      <c r="M137" s="309">
        <f>'Non-Dairy Alternatives'!M178</f>
        <v>17963432.822643518</v>
      </c>
      <c r="N137" s="303">
        <f>'Non-Dairy Alternatives'!N178</f>
        <v>1.482571232118003E-2</v>
      </c>
      <c r="O137" s="301">
        <f>'Non-Dairy Alternatives'!O178</f>
        <v>297150359.84688336</v>
      </c>
      <c r="P137" s="302">
        <f>'Non-Dairy Alternatives'!P178</f>
        <v>-698582.9800888896</v>
      </c>
      <c r="Q137" s="303">
        <f>'Non-Dairy Alternatives'!Q178</f>
        <v>-2.3454270928693999E-3</v>
      </c>
    </row>
    <row r="138" spans="2:17" ht="15.45" customHeight="1">
      <c r="B138" s="338"/>
      <c r="C138" s="82" t="s">
        <v>265</v>
      </c>
      <c r="D138" s="121">
        <f>'Non-Dairy Alternatives'!D179</f>
        <v>889417.03950595204</v>
      </c>
      <c r="E138" s="122">
        <f>'Non-Dairy Alternatives'!E179</f>
        <v>-78005.189898819546</v>
      </c>
      <c r="F138" s="123">
        <f>'Non-Dairy Alternatives'!F179</f>
        <v>-8.0632000720940636E-2</v>
      </c>
      <c r="G138" s="124">
        <f>'Non-Dairy Alternatives'!G179</f>
        <v>0.54289306607357457</v>
      </c>
      <c r="H138" s="125">
        <f>'Non-Dairy Alternatives'!H179</f>
        <v>-2.3842213939380796E-2</v>
      </c>
      <c r="I138" s="213">
        <f>'Non-Dairy Alternatives'!I179</f>
        <v>19.264619727041229</v>
      </c>
      <c r="J138" s="159">
        <f>'Non-Dairy Alternatives'!J179</f>
        <v>1.2944455546350042E-2</v>
      </c>
      <c r="K138" s="255">
        <f>'Non-Dairy Alternatives'!K179</f>
        <v>6.7238073382197214E-4</v>
      </c>
      <c r="L138" s="267">
        <f>'Non-Dairy Alternatives'!L179</f>
        <v>17134281.044832971</v>
      </c>
      <c r="M138" s="127">
        <f>'Non-Dairy Alternatives'!M179</f>
        <v>-1490217.5660933144</v>
      </c>
      <c r="N138" s="123">
        <f>'Non-Dairy Alternatives'!N179</f>
        <v>-8.0013835390932916E-2</v>
      </c>
      <c r="O138" s="121">
        <f>'Non-Dairy Alternatives'!O179</f>
        <v>2204424.7046671184</v>
      </c>
      <c r="P138" s="122">
        <f>'Non-Dairy Alternatives'!P179</f>
        <v>25511.560122709721</v>
      </c>
      <c r="Q138" s="123">
        <f>'Non-Dairy Alternatives'!Q179</f>
        <v>1.1708387820132208E-2</v>
      </c>
    </row>
    <row r="139" spans="2:17" ht="15.45" customHeight="1">
      <c r="B139" s="338"/>
      <c r="C139" s="265" t="s">
        <v>85</v>
      </c>
      <c r="D139" s="105">
        <f>'Non-Dairy Alternatives'!D180</f>
        <v>115504657.42628561</v>
      </c>
      <c r="E139" s="106">
        <f>'Non-Dairy Alternatives'!E180</f>
        <v>-9030314.0659956336</v>
      </c>
      <c r="F139" s="107">
        <f>'Non-Dairy Alternatives'!F180</f>
        <v>-7.2512274727226628E-2</v>
      </c>
      <c r="G139" s="108">
        <f>'Non-Dairy Alternatives'!G180</f>
        <v>70.503121517399748</v>
      </c>
      <c r="H139" s="109">
        <f>'Non-Dairy Alternatives'!H180</f>
        <v>-2.451954141248649</v>
      </c>
      <c r="I139" s="164">
        <f>'Non-Dairy Alternatives'!I180</f>
        <v>6.1814967404094352</v>
      </c>
      <c r="J139" s="165">
        <f>'Non-Dairy Alternatives'!J180</f>
        <v>0.1164664782468785</v>
      </c>
      <c r="K139" s="254">
        <f>'Non-Dairy Alternatives'!K180</f>
        <v>1.9202950886077035E-2</v>
      </c>
      <c r="L139" s="257">
        <f>'Non-Dairy Alternatives'!L180</f>
        <v>713991663.38269293</v>
      </c>
      <c r="M139" s="111">
        <f>'Non-Dairy Alternatives'!M180</f>
        <v>-41316707.415544152</v>
      </c>
      <c r="N139" s="107">
        <f>'Non-Dairy Alternatives'!N180</f>
        <v>-5.4701773491374346E-2</v>
      </c>
      <c r="O139" s="105">
        <f>'Non-Dairy Alternatives'!O180</f>
        <v>171120077.53349778</v>
      </c>
      <c r="P139" s="106">
        <f>'Non-Dairy Alternatives'!P180</f>
        <v>-14830616.397912443</v>
      </c>
      <c r="Q139" s="107">
        <f>'Non-Dairy Alternatives'!Q180</f>
        <v>-7.9755638897388917E-2</v>
      </c>
    </row>
    <row r="140" spans="2:17" ht="15.45" customHeight="1">
      <c r="B140" s="338"/>
      <c r="C140" s="265" t="s">
        <v>87</v>
      </c>
      <c r="D140" s="105">
        <f>'Non-Dairy Alternatives'!D181</f>
        <v>514838.24432944279</v>
      </c>
      <c r="E140" s="106">
        <f>'Non-Dairy Alternatives'!E181</f>
        <v>-192196.83117865986</v>
      </c>
      <c r="F140" s="107">
        <f>'Non-Dairy Alternatives'!F181</f>
        <v>-0.27183493130173181</v>
      </c>
      <c r="G140" s="108">
        <f>'Non-Dairy Alternatives'!G181</f>
        <v>0.31425315749651417</v>
      </c>
      <c r="H140" s="109">
        <f>'Non-Dairy Alternatives'!H181</f>
        <v>-9.9942122824474899E-2</v>
      </c>
      <c r="I140" s="164">
        <f>'Non-Dairy Alternatives'!I181</f>
        <v>8.0942603060215035</v>
      </c>
      <c r="J140" s="165">
        <f>'Non-Dairy Alternatives'!J181</f>
        <v>0.38905399722220579</v>
      </c>
      <c r="K140" s="254">
        <f>'Non-Dairy Alternatives'!K181</f>
        <v>5.0492353044188906E-2</v>
      </c>
      <c r="L140" s="257">
        <f>'Non-Dairy Alternatives'!L181</f>
        <v>4167234.7650976088</v>
      </c>
      <c r="M140" s="111">
        <f>'Non-Dairy Alternatives'!M181</f>
        <v>-1280616.3592498116</v>
      </c>
      <c r="N140" s="107">
        <f>'Non-Dairy Alternatives'!N181</f>
        <v>-0.23506816357857288</v>
      </c>
      <c r="O140" s="105">
        <f>'Non-Dairy Alternatives'!O181</f>
        <v>1035926.8035445962</v>
      </c>
      <c r="P140" s="106">
        <f>'Non-Dairy Alternatives'!P181</f>
        <v>-400036.58884949761</v>
      </c>
      <c r="Q140" s="107">
        <f>'Non-Dairy Alternatives'!Q181</f>
        <v>-0.27858411361207552</v>
      </c>
    </row>
    <row r="141" spans="2:17" ht="15.45" customHeight="1">
      <c r="B141" s="338"/>
      <c r="C141" s="265" t="s">
        <v>261</v>
      </c>
      <c r="D141" s="105">
        <f>'Non-Dairy Alternatives'!D182</f>
        <v>11801329.163734134</v>
      </c>
      <c r="E141" s="106">
        <f>'Non-Dairy Alternatives'!E182</f>
        <v>2267859.0207920577</v>
      </c>
      <c r="F141" s="107">
        <f>'Non-Dairy Alternatives'!F182</f>
        <v>0.23788389608279459</v>
      </c>
      <c r="G141" s="108">
        <f>'Non-Dairy Alternatives'!G182</f>
        <v>7.203437182856268</v>
      </c>
      <c r="H141" s="109">
        <f>'Non-Dairy Alternatives'!H182</f>
        <v>1.6185398063718379</v>
      </c>
      <c r="I141" s="164">
        <f>'Non-Dairy Alternatives'!I182</f>
        <v>14.387295887651137</v>
      </c>
      <c r="J141" s="165">
        <f>'Non-Dairy Alternatives'!J182</f>
        <v>0.6040037890034764</v>
      </c>
      <c r="K141" s="254">
        <f>'Non-Dairy Alternatives'!K182</f>
        <v>4.3821445898453965E-2</v>
      </c>
      <c r="L141" s="257">
        <f>'Non-Dairy Alternatives'!L182</f>
        <v>169789214.54620954</v>
      </c>
      <c r="M141" s="111">
        <f>'Non-Dairy Alternatives'!M182</f>
        <v>38386610.852302641</v>
      </c>
      <c r="N141" s="107">
        <f>'Non-Dairy Alternatives'!N182</f>
        <v>0.2921297582635542</v>
      </c>
      <c r="O141" s="105">
        <f>'Non-Dairy Alternatives'!O182</f>
        <v>54138637.585657753</v>
      </c>
      <c r="P141" s="106">
        <f>'Non-Dairy Alternatives'!P182</f>
        <v>12389052.754678339</v>
      </c>
      <c r="Q141" s="107">
        <f>'Non-Dairy Alternatives'!Q182</f>
        <v>0.29674672945454772</v>
      </c>
    </row>
    <row r="142" spans="2:17">
      <c r="B142" s="334"/>
      <c r="C142" s="265" t="s">
        <v>262</v>
      </c>
      <c r="D142" s="105" t="e">
        <f>'Non-Dairy Alternatives'!#REF!</f>
        <v>#REF!</v>
      </c>
      <c r="E142" s="106" t="e">
        <f>'Non-Dairy Alternatives'!#REF!</f>
        <v>#REF!</v>
      </c>
      <c r="F142" s="107" t="e">
        <f>'Non-Dairy Alternatives'!#REF!</f>
        <v>#REF!</v>
      </c>
      <c r="G142" s="108" t="e">
        <f>'Non-Dairy Alternatives'!#REF!</f>
        <v>#REF!</v>
      </c>
      <c r="H142" s="109" t="e">
        <f>'Non-Dairy Alternatives'!#REF!</f>
        <v>#REF!</v>
      </c>
      <c r="I142" s="164" t="e">
        <f>'Non-Dairy Alternatives'!#REF!</f>
        <v>#REF!</v>
      </c>
      <c r="J142" s="165" t="e">
        <f>'Non-Dairy Alternatives'!#REF!</f>
        <v>#REF!</v>
      </c>
      <c r="K142" s="254" t="e">
        <f>'Non-Dairy Alternatives'!#REF!</f>
        <v>#REF!</v>
      </c>
      <c r="L142" s="257" t="e">
        <f>'Non-Dairy Alternatives'!#REF!</f>
        <v>#REF!</v>
      </c>
      <c r="M142" s="111" t="e">
        <f>'Non-Dairy Alternatives'!#REF!</f>
        <v>#REF!</v>
      </c>
      <c r="N142" s="107" t="e">
        <f>'Non-Dairy Alternatives'!#REF!</f>
        <v>#REF!</v>
      </c>
      <c r="O142" s="105" t="e">
        <f>'Non-Dairy Alternatives'!#REF!</f>
        <v>#REF!</v>
      </c>
      <c r="P142" s="106" t="e">
        <f>'Non-Dairy Alternatives'!#REF!</f>
        <v>#REF!</v>
      </c>
      <c r="Q142" s="107" t="e">
        <f>'Non-Dairy Alternatives'!#REF!</f>
        <v>#REF!</v>
      </c>
    </row>
    <row r="143" spans="2:17">
      <c r="B143" s="334"/>
      <c r="C143" s="265" t="s">
        <v>263</v>
      </c>
      <c r="D143" s="105">
        <f>'Non-Dairy Alternatives'!D183</f>
        <v>680840.45652444102</v>
      </c>
      <c r="E143" s="106">
        <f>'Non-Dairy Alternatives'!E183</f>
        <v>36712.061769742053</v>
      </c>
      <c r="F143" s="107">
        <f>'Non-Dairy Alternatives'!F183</f>
        <v>5.6994943971881526E-2</v>
      </c>
      <c r="G143" s="108">
        <f>'Non-Dairy Alternatives'!G183</f>
        <v>0.41557958362794828</v>
      </c>
      <c r="H143" s="109">
        <f>'Non-Dairy Alternatives'!H183</f>
        <v>3.8236294348555577E-2</v>
      </c>
      <c r="I143" s="164">
        <f>'Non-Dairy Alternatives'!I183</f>
        <v>20.558899670232439</v>
      </c>
      <c r="J143" s="165">
        <f>'Non-Dairy Alternatives'!J183</f>
        <v>1.7274731414869251</v>
      </c>
      <c r="K143" s="254">
        <f>'Non-Dairy Alternatives'!K183</f>
        <v>9.1733525277545899E-2</v>
      </c>
      <c r="L143" s="257">
        <f>'Non-Dairy Alternatives'!L183</f>
        <v>13997330.637121234</v>
      </c>
      <c r="M143" s="111">
        <f>'Non-Dairy Alternatives'!M183</f>
        <v>1867474.0962193329</v>
      </c>
      <c r="N143" s="107">
        <f>'Non-Dairy Alternatives'!N183</f>
        <v>0.15395681638296432</v>
      </c>
      <c r="O143" s="105">
        <f>'Non-Dairy Alternatives'!O183</f>
        <v>2723121.826097765</v>
      </c>
      <c r="P143" s="106">
        <f>'Non-Dairy Alternatives'!P183</f>
        <v>146908.24707896914</v>
      </c>
      <c r="Q143" s="107">
        <f>'Non-Dairy Alternatives'!Q183</f>
        <v>5.702487102599707E-2</v>
      </c>
    </row>
    <row r="144" spans="2:17">
      <c r="B144" s="334"/>
      <c r="C144" s="265" t="s">
        <v>264</v>
      </c>
      <c r="D144" s="105">
        <f>'Non-Dairy Alternatives'!D184</f>
        <v>405885.72486953874</v>
      </c>
      <c r="E144" s="106">
        <f>'Non-Dairy Alternatives'!E184</f>
        <v>41100.172546564601</v>
      </c>
      <c r="F144" s="107">
        <f>'Non-Dairy Alternatives'!F184</f>
        <v>0.1126694088755338</v>
      </c>
      <c r="G144" s="108">
        <f>'Non-Dairy Alternatives'!G184</f>
        <v>0.24774940872767548</v>
      </c>
      <c r="H144" s="109">
        <f>'Non-Dairy Alternatives'!H184</f>
        <v>3.4050740393745615E-2</v>
      </c>
      <c r="I144" s="164">
        <f>'Non-Dairy Alternatives'!I184</f>
        <v>7.5733221389775203</v>
      </c>
      <c r="J144" s="165">
        <f>'Non-Dairy Alternatives'!J184</f>
        <v>0.19138974705430023</v>
      </c>
      <c r="K144" s="254">
        <f>'Non-Dairy Alternatives'!K184</f>
        <v>2.5926781348431901E-2</v>
      </c>
      <c r="L144" s="257">
        <f>'Non-Dairy Alternatives'!L184</f>
        <v>3073903.3460494163</v>
      </c>
      <c r="M144" s="111">
        <f>'Non-Dairy Alternatives'!M184</f>
        <v>381081.06125085102</v>
      </c>
      <c r="N144" s="107">
        <f>'Non-Dairy Alternatives'!N184</f>
        <v>0.14151734535253874</v>
      </c>
      <c r="O144" s="105">
        <f>'Non-Dairy Alternatives'!O184</f>
        <v>888563.97266270616</v>
      </c>
      <c r="P144" s="106">
        <f>'Non-Dairy Alternatives'!P184</f>
        <v>87846.016148925293</v>
      </c>
      <c r="Q144" s="107">
        <f>'Non-Dairy Alternatives'!Q184</f>
        <v>0.10970906226631301</v>
      </c>
    </row>
    <row r="145" spans="2:17">
      <c r="B145" s="334"/>
      <c r="C145" s="265" t="s">
        <v>229</v>
      </c>
      <c r="D145" s="105">
        <f>'Non-Dairy Alternatives'!D185</f>
        <v>19436349.82859017</v>
      </c>
      <c r="E145" s="106">
        <f>'Non-Dairy Alternatives'!E185</f>
        <v>1066099.4324524887</v>
      </c>
      <c r="F145" s="107">
        <f>'Non-Dairy Alternatives'!F185</f>
        <v>5.8034017471892192E-2</v>
      </c>
      <c r="G145" s="108">
        <f>'Non-Dairy Alternatives'!G185</f>
        <v>11.863792892458182</v>
      </c>
      <c r="H145" s="109">
        <f>'Non-Dairy Alternatives'!H185</f>
        <v>1.1021330031988281</v>
      </c>
      <c r="I145" s="164">
        <f>'Non-Dairy Alternatives'!I185</f>
        <v>10.192618343388427</v>
      </c>
      <c r="J145" s="165">
        <f>'Non-Dairy Alternatives'!J185</f>
        <v>0.56878608063671798</v>
      </c>
      <c r="K145" s="254">
        <f>'Non-Dairy Alternatives'!K185</f>
        <v>5.91018281603016E-2</v>
      </c>
      <c r="L145" s="257">
        <f>'Non-Dairy Alternatives'!L185</f>
        <v>198107295.79140267</v>
      </c>
      <c r="M145" s="111">
        <f>'Non-Dairy Alternatives'!M185</f>
        <v>21315087.354225516</v>
      </c>
      <c r="N145" s="107">
        <f>'Non-Dairy Alternatives'!N185</f>
        <v>0.12056576216026964</v>
      </c>
      <c r="O145" s="105">
        <f>'Non-Dairy Alternatives'!O185</f>
        <v>42111665.115836859</v>
      </c>
      <c r="P145" s="106">
        <f>'Non-Dairy Alternatives'!P185</f>
        <v>3583819.8857700974</v>
      </c>
      <c r="Q145" s="107">
        <f>'Non-Dairy Alternatives'!Q185</f>
        <v>9.3018954586469291E-2</v>
      </c>
    </row>
    <row r="146" spans="2:17">
      <c r="B146" s="334"/>
      <c r="C146" s="265" t="s">
        <v>230</v>
      </c>
      <c r="D146" s="105">
        <f>'Non-Dairy Alternatives'!D186</f>
        <v>1679337.3933947864</v>
      </c>
      <c r="E146" s="106">
        <f>'Non-Dairy Alternatives'!E186</f>
        <v>-173333.63042076677</v>
      </c>
      <c r="F146" s="107">
        <f>'Non-Dairy Alternatives'!F186</f>
        <v>-9.3558774435727021E-2</v>
      </c>
      <c r="G146" s="108">
        <f>'Non-Dairy Alternatives'!G186</f>
        <v>1.0250541489271738</v>
      </c>
      <c r="H146" s="109">
        <f>'Non-Dairy Alternatives'!H186</f>
        <v>-6.0277570295379501E-2</v>
      </c>
      <c r="I146" s="164">
        <f>'Non-Dairy Alternatives'!I186</f>
        <v>13.39209542139599</v>
      </c>
      <c r="J146" s="165">
        <f>'Non-Dairy Alternatives'!J186</f>
        <v>0.7886321318611369</v>
      </c>
      <c r="K146" s="254">
        <f>'Non-Dairy Alternatives'!K186</f>
        <v>6.2572652749817492E-2</v>
      </c>
      <c r="L146" s="257">
        <f>'Non-Dairy Alternatives'!L186</f>
        <v>22489846.617061395</v>
      </c>
      <c r="M146" s="111">
        <f>'Non-Dairy Alternatives'!M186</f>
        <v>-860224.61918288097</v>
      </c>
      <c r="N146" s="107">
        <f>'Non-Dairy Alternatives'!N186</f>
        <v>-3.6840342390374786E-2</v>
      </c>
      <c r="O146" s="105">
        <f>'Non-Dairy Alternatives'!O186</f>
        <v>4511036.0458818208</v>
      </c>
      <c r="P146" s="106">
        <f>'Non-Dairy Alternatives'!P186</f>
        <v>-467789.58297931962</v>
      </c>
      <c r="Q146" s="107">
        <f>'Non-Dairy Alternatives'!Q186</f>
        <v>-9.3955807624120813E-2</v>
      </c>
    </row>
    <row r="147" spans="2:17">
      <c r="B147" s="334"/>
      <c r="C147" s="83" t="s">
        <v>230</v>
      </c>
      <c r="D147" s="105">
        <f>'Non-Dairy Alternatives'!D187</f>
        <v>801355.59244248783</v>
      </c>
      <c r="E147" s="106">
        <f>'Non-Dairy Alternatives'!E187</f>
        <v>-240402.08455174183</v>
      </c>
      <c r="F147" s="107">
        <f>'Non-Dairy Alternatives'!F187</f>
        <v>-0.23076583917804278</v>
      </c>
      <c r="G147" s="108">
        <f>'Non-Dairy Alternatives'!G187</f>
        <v>0.48914106124835111</v>
      </c>
      <c r="H147" s="109">
        <f>'Non-Dairy Alternatives'!H187</f>
        <v>-0.12114140987103605</v>
      </c>
      <c r="I147" s="164">
        <f>'Non-Dairy Alternatives'!I187</f>
        <v>8.4946494377571558</v>
      </c>
      <c r="J147" s="165">
        <f>'Non-Dairy Alternatives'!J187</f>
        <v>0.37910499521897201</v>
      </c>
      <c r="K147" s="254">
        <f>'Non-Dairy Alternatives'!K187</f>
        <v>4.6713439610023839E-2</v>
      </c>
      <c r="L147" s="257">
        <f>'Non-Dairy Alternatives'!L187</f>
        <v>6807234.8327851323</v>
      </c>
      <c r="M147" s="111">
        <f>'Non-Dairy Alternatives'!M187</f>
        <v>-1647195.8932168772</v>
      </c>
      <c r="N147" s="107">
        <f>'Non-Dairy Alternatives'!N187</f>
        <v>-0.19483226566051889</v>
      </c>
      <c r="O147" s="105">
        <f>'Non-Dairy Alternatives'!O187</f>
        <v>1608207.6326005198</v>
      </c>
      <c r="P147" s="106">
        <f>'Non-Dairy Alternatives'!P187</f>
        <v>-334317.53444990702</v>
      </c>
      <c r="Q147" s="107">
        <f>'Non-Dairy Alternatives'!Q187</f>
        <v>-0.17210460905252628</v>
      </c>
    </row>
    <row r="148" spans="2:17" ht="15" thickBot="1">
      <c r="B148" s="333"/>
      <c r="C148" s="266" t="s">
        <v>86</v>
      </c>
      <c r="D148" s="128">
        <f>'Non-Dairy Alternatives'!D188</f>
        <v>12114547.180797325</v>
      </c>
      <c r="E148" s="129">
        <f>'Non-Dairy Alternatives'!E188</f>
        <v>-566850.25251121819</v>
      </c>
      <c r="F148" s="130">
        <f>'Non-Dairy Alternatives'!F188</f>
        <v>-4.4699352377550114E-2</v>
      </c>
      <c r="G148" s="131">
        <f>'Non-Dairy Alternatives'!G188</f>
        <v>7.3946229619452062</v>
      </c>
      <c r="H148" s="132">
        <f>'Non-Dairy Alternatives'!H188</f>
        <v>-3.439314588565523E-2</v>
      </c>
      <c r="I148" s="214">
        <f>'Non-Dairy Alternatives'!I188</f>
        <v>6.6056755958360229</v>
      </c>
      <c r="J148" s="166">
        <f>'Non-Dairy Alternatives'!J188</f>
        <v>0.50856774487411549</v>
      </c>
      <c r="K148" s="256">
        <f>'Non-Dairy Alternatives'!K188</f>
        <v>8.3411308657412309E-2</v>
      </c>
      <c r="L148" s="258">
        <f>'Non-Dairy Alternatives'!L188</f>
        <v>80024768.666796982</v>
      </c>
      <c r="M148" s="134">
        <f>'Non-Dairy Alternatives'!M188</f>
        <v>2704920.8150032759</v>
      </c>
      <c r="N148" s="130">
        <f>'Non-Dairy Alternatives'!N188</f>
        <v>3.4983524801911851E-2</v>
      </c>
      <c r="O148" s="128">
        <f>'Non-Dairy Alternatives'!O188</f>
        <v>16804045.626436614</v>
      </c>
      <c r="P148" s="129">
        <f>'Non-Dairy Alternatives'!P188</f>
        <v>-879527.39771275222</v>
      </c>
      <c r="Q148" s="130">
        <f>'Non-Dairy Alternatives'!Q188</f>
        <v>-4.9736973207373636E-2</v>
      </c>
    </row>
    <row r="149" spans="2:17">
      <c r="B149" s="236"/>
      <c r="C149" s="82" t="s">
        <v>207</v>
      </c>
      <c r="D149" s="121">
        <f>'Trad vs Value Add'!D73</f>
        <v>57819049.77705279</v>
      </c>
      <c r="E149" s="122">
        <f>'Trad vs Value Add'!E73</f>
        <v>2547527.2903606072</v>
      </c>
      <c r="F149" s="123">
        <f>'Trad vs Value Add'!F73</f>
        <v>4.6091136551810741E-2</v>
      </c>
      <c r="G149" s="124">
        <f>'Trad vs Value Add'!G73</f>
        <v>3.8404925791495721</v>
      </c>
      <c r="H149" s="125">
        <f>'Trad vs Value Add'!H73</f>
        <v>1.9362791344250674E-2</v>
      </c>
      <c r="I149" s="213">
        <f>'Trad vs Value Add'!I73</f>
        <v>5.6147133754575078</v>
      </c>
      <c r="J149" s="159">
        <f>'Trad vs Value Add'!J73</f>
        <v>-0.48573738700015667</v>
      </c>
      <c r="K149" s="123">
        <f>'Trad vs Value Add'!K73</f>
        <v>-7.9623196041413435E-2</v>
      </c>
      <c r="L149" s="126">
        <f>'Trad vs Value Add'!L73</f>
        <v>324637392.13946176</v>
      </c>
      <c r="M149" s="127">
        <f>'Trad vs Value Add'!M73</f>
        <v>-12543809.356675506</v>
      </c>
      <c r="N149" s="123">
        <f>'Trad vs Value Add'!N73</f>
        <v>-3.7201983091038983E-2</v>
      </c>
      <c r="O149" s="121">
        <f>'Trad vs Value Add'!O73</f>
        <v>128072963.20093131</v>
      </c>
      <c r="P149" s="122">
        <f>'Trad vs Value Add'!P73</f>
        <v>3158535.3324149847</v>
      </c>
      <c r="Q149" s="123">
        <f>'Trad vs Value Add'!Q73</f>
        <v>2.5285592595753848E-2</v>
      </c>
    </row>
    <row r="150" spans="2:17">
      <c r="B150" s="236" t="s">
        <v>220</v>
      </c>
      <c r="C150" s="83" t="s">
        <v>208</v>
      </c>
      <c r="D150" s="105">
        <f>'Trad vs Value Add'!D74</f>
        <v>1204971378.9799092</v>
      </c>
      <c r="E150" s="106">
        <f>'Trad vs Value Add'!E74</f>
        <v>42669939.187319517</v>
      </c>
      <c r="F150" s="107">
        <f>'Trad vs Value Add'!F74</f>
        <v>3.6711594536899032E-2</v>
      </c>
      <c r="G150" s="108">
        <f>'Trad vs Value Add'!G74</f>
        <v>80.037351995649743</v>
      </c>
      <c r="H150" s="109">
        <f>'Trad vs Value Add'!H74</f>
        <v>-0.31695080232037753</v>
      </c>
      <c r="I150" s="215">
        <f>'Trad vs Value Add'!I74</f>
        <v>3.3552085846095259</v>
      </c>
      <c r="J150" s="165">
        <f>'Trad vs Value Add'!J74</f>
        <v>-0.28064834291580043</v>
      </c>
      <c r="K150" s="107">
        <f>'Trad vs Value Add'!K74</f>
        <v>-7.7189050204683973E-2</v>
      </c>
      <c r="L150" s="110">
        <f>'Trad vs Value Add'!L74</f>
        <v>4042930314.9621696</v>
      </c>
      <c r="M150" s="111">
        <f>'Trad vs Value Add'!M74</f>
        <v>-183031426.78037834</v>
      </c>
      <c r="N150" s="107">
        <f>'Trad vs Value Add'!N74</f>
        <v>-4.3311188781587621E-2</v>
      </c>
      <c r="O150" s="105">
        <f>'Trad vs Value Add'!O74</f>
        <v>1345152153.5024312</v>
      </c>
      <c r="P150" s="106">
        <f>'Trad vs Value Add'!P74</f>
        <v>49618398.737467289</v>
      </c>
      <c r="Q150" s="107">
        <f>'Trad vs Value Add'!Q74</f>
        <v>3.8299580041794491E-2</v>
      </c>
    </row>
    <row r="151" spans="2:17">
      <c r="B151" s="236" t="s">
        <v>218</v>
      </c>
      <c r="C151" s="83" t="s">
        <v>209</v>
      </c>
      <c r="D151" s="105">
        <f>'Trad vs Value Add'!D75</f>
        <v>14518842.565589409</v>
      </c>
      <c r="E151" s="106">
        <f>'Trad vs Value Add'!E75</f>
        <v>609894.39524991065</v>
      </c>
      <c r="F151" s="107">
        <f>'Trad vs Value Add'!F75</f>
        <v>4.3849066642616154E-2</v>
      </c>
      <c r="G151" s="108">
        <f>'Trad vs Value Add'!G75</f>
        <v>0.96437951412195078</v>
      </c>
      <c r="H151" s="109">
        <f>'Trad vs Value Add'!H75</f>
        <v>2.8012224524731621E-3</v>
      </c>
      <c r="I151" s="215">
        <f>'Trad vs Value Add'!I75</f>
        <v>12.690574548110314</v>
      </c>
      <c r="J151" s="165">
        <f>'Trad vs Value Add'!J75</f>
        <v>-0.29630011395400579</v>
      </c>
      <c r="K151" s="107">
        <f>'Trad vs Value Add'!K75</f>
        <v>-2.2815351781250472E-2</v>
      </c>
      <c r="L151" s="110">
        <f>'Trad vs Value Add'!L75</f>
        <v>184252453.93088961</v>
      </c>
      <c r="M151" s="111">
        <f>'Trad vs Value Add'!M75</f>
        <v>3618687.3615416884</v>
      </c>
      <c r="N151" s="107">
        <f>'Trad vs Value Add'!N75</f>
        <v>2.0033282980634864E-2</v>
      </c>
      <c r="O151" s="105">
        <f>'Trad vs Value Add'!O75</f>
        <v>30978214.173836648</v>
      </c>
      <c r="P151" s="106">
        <f>'Trad vs Value Add'!P75</f>
        <v>627379.91959425807</v>
      </c>
      <c r="Q151" s="107">
        <f>'Trad vs Value Add'!Q75</f>
        <v>2.0670928328982058E-2</v>
      </c>
    </row>
    <row r="152" spans="2:17" ht="15" thickBot="1">
      <c r="B152" s="236"/>
      <c r="C152" s="84" t="s">
        <v>210</v>
      </c>
      <c r="D152" s="128">
        <f>'Trad vs Value Add'!D76</f>
        <v>216018877.23562101</v>
      </c>
      <c r="E152" s="129">
        <f>'Trad vs Value Add'!E76</f>
        <v>12201553.084189564</v>
      </c>
      <c r="F152" s="130">
        <f>'Trad vs Value Add'!F76</f>
        <v>5.9865142156042141E-2</v>
      </c>
      <c r="G152" s="131">
        <f>'Trad vs Value Add'!G76</f>
        <v>14.348539074554003</v>
      </c>
      <c r="H152" s="132">
        <f>'Trad vs Value Add'!H76</f>
        <v>0.25787513864878875</v>
      </c>
      <c r="I152" s="214">
        <f>'Trad vs Value Add'!I76</f>
        <v>8.563935332272349</v>
      </c>
      <c r="J152" s="166">
        <f>'Trad vs Value Add'!J76</f>
        <v>0.35135803474662275</v>
      </c>
      <c r="K152" s="130">
        <f>'Trad vs Value Add'!K76</f>
        <v>4.2782919663048945E-2</v>
      </c>
      <c r="L152" s="133">
        <f>'Trad vs Value Add'!L76</f>
        <v>1849971695.1959376</v>
      </c>
      <c r="M152" s="134">
        <f>'Trad vs Value Add'!M76</f>
        <v>176106166.02744985</v>
      </c>
      <c r="N152" s="130">
        <f>'Trad vs Value Add'!N76</f>
        <v>0.10520926738656995</v>
      </c>
      <c r="O152" s="128">
        <f>'Trad vs Value Add'!O76</f>
        <v>296248259.49379033</v>
      </c>
      <c r="P152" s="129">
        <f>'Trad vs Value Add'!P76</f>
        <v>17189055.462608933</v>
      </c>
      <c r="Q152" s="130">
        <f>'Trad vs Value Add'!Q76</f>
        <v>6.1596446970042497E-2</v>
      </c>
    </row>
    <row r="153" spans="2:17">
      <c r="B153" s="332" t="s">
        <v>219</v>
      </c>
      <c r="C153" s="82" t="s">
        <v>216</v>
      </c>
      <c r="D153" s="121">
        <f>Filtration!D41</f>
        <v>1475169934.1375453</v>
      </c>
      <c r="E153" s="122">
        <f>Filtration!E41</f>
        <v>53914731.914325714</v>
      </c>
      <c r="F153" s="123">
        <f>Filtration!F41</f>
        <v>3.7934588967546992E-2</v>
      </c>
      <c r="G153" s="124">
        <f>Filtration!G41</f>
        <v>97.984647047732707</v>
      </c>
      <c r="H153" s="125">
        <f>Filtration!H41</f>
        <v>-0.27211059081440681</v>
      </c>
      <c r="I153" s="213">
        <f>Filtration!I41</f>
        <v>4.1999892629389315</v>
      </c>
      <c r="J153" s="159">
        <f>Filtration!J41</f>
        <v>-0.21675486039822545</v>
      </c>
      <c r="K153" s="123">
        <f>Filtration!K41</f>
        <v>-4.9075711507247585E-2</v>
      </c>
      <c r="L153" s="126">
        <f>Filtration!L41</f>
        <v>6195697884.3880215</v>
      </c>
      <c r="M153" s="127">
        <f>Filtration!M41</f>
        <v>-81622677.793746948</v>
      </c>
      <c r="N153" s="123">
        <f>Filtration!N41</f>
        <v>-1.3002789484017983E-2</v>
      </c>
      <c r="O153" s="121">
        <f>Filtration!O41</f>
        <v>1762414992.8813341</v>
      </c>
      <c r="P153" s="122">
        <f>Filtration!P41</f>
        <v>60693356.416774988</v>
      </c>
      <c r="Q153" s="123">
        <f>Filtration!Q41</f>
        <v>3.5665854577056157E-2</v>
      </c>
    </row>
    <row r="154" spans="2:17" ht="15" thickBot="1">
      <c r="B154" s="333"/>
      <c r="C154" s="84" t="s">
        <v>217</v>
      </c>
      <c r="D154" s="128">
        <f>Filtration!D42</f>
        <v>30341366.442821611</v>
      </c>
      <c r="E154" s="129">
        <f>Filtration!E42</f>
        <v>5125876.5927556492</v>
      </c>
      <c r="F154" s="130">
        <f>Filtration!F42</f>
        <v>0.20328284809197314</v>
      </c>
      <c r="G154" s="131">
        <f>Filtration!G42</f>
        <v>2.0153529522576306</v>
      </c>
      <c r="H154" s="132">
        <f>Filtration!H42</f>
        <v>0.27211059081574085</v>
      </c>
      <c r="I154" s="214">
        <f>Filtration!I42</f>
        <v>10.704159080993836</v>
      </c>
      <c r="J154" s="166">
        <f>Filtration!J42</f>
        <v>0.4566562634353577</v>
      </c>
      <c r="K154" s="130">
        <f>Filtration!K42</f>
        <v>4.4562687277617009E-2</v>
      </c>
      <c r="L154" s="133">
        <f>Filtration!L42</f>
        <v>324778813.13869059</v>
      </c>
      <c r="M154" s="134">
        <f>Filtration!M42</f>
        <v>66383009.854022443</v>
      </c>
      <c r="N154" s="130">
        <f>Filtration!N42</f>
        <v>0.25690436535801608</v>
      </c>
      <c r="O154" s="128">
        <f>Filtration!O42</f>
        <v>74925740.582572281</v>
      </c>
      <c r="P154" s="129">
        <f>Filtration!P42</f>
        <v>11472362.01062461</v>
      </c>
      <c r="Q154" s="130">
        <f>Filtration!Q42</f>
        <v>0.18079986076102286</v>
      </c>
    </row>
    <row r="155" spans="2:17">
      <c r="B155" s="103"/>
      <c r="C155" s="80"/>
      <c r="D155" s="61"/>
      <c r="E155" s="61"/>
      <c r="F155" s="62"/>
      <c r="G155" s="63"/>
      <c r="H155" s="63"/>
      <c r="I155" s="171"/>
      <c r="J155" s="171"/>
      <c r="K155" s="62"/>
      <c r="L155" s="64"/>
      <c r="M155" s="64"/>
      <c r="N155" s="62"/>
      <c r="O155" s="61"/>
      <c r="P155" s="61"/>
      <c r="Q155" s="62"/>
    </row>
    <row r="156" spans="2:17" ht="23.4">
      <c r="B156" s="345" t="s">
        <v>139</v>
      </c>
      <c r="C156" s="345"/>
      <c r="D156" s="345"/>
      <c r="E156" s="345"/>
      <c r="F156" s="345"/>
      <c r="G156" s="345"/>
      <c r="H156" s="345"/>
      <c r="I156" s="345"/>
      <c r="J156" s="345"/>
      <c r="K156" s="345"/>
      <c r="L156" s="345"/>
      <c r="M156" s="345"/>
      <c r="N156" s="345"/>
      <c r="O156" s="345"/>
      <c r="P156" s="345"/>
      <c r="Q156" s="345"/>
    </row>
    <row r="157" spans="2:17">
      <c r="B157" s="335" t="s">
        <v>17</v>
      </c>
      <c r="C157" s="335"/>
      <c r="D157" s="335"/>
      <c r="E157" s="335"/>
      <c r="F157" s="335"/>
      <c r="G157" s="335"/>
      <c r="H157" s="335"/>
      <c r="I157" s="335"/>
      <c r="J157" s="335"/>
      <c r="K157" s="335"/>
      <c r="L157" s="335"/>
      <c r="M157" s="335"/>
      <c r="N157" s="335"/>
      <c r="O157" s="335"/>
      <c r="P157" s="335"/>
      <c r="Q157" s="335"/>
    </row>
    <row r="158" spans="2:17" ht="15" thickBot="1">
      <c r="B158" s="335" t="str">
        <f>'HOME PAGE'!H7</f>
        <v>YTD ENDING 05-19-2024</v>
      </c>
      <c r="C158" s="335"/>
      <c r="D158" s="335"/>
      <c r="E158" s="335"/>
      <c r="F158" s="335"/>
      <c r="G158" s="335"/>
      <c r="H158" s="335"/>
      <c r="I158" s="335"/>
      <c r="J158" s="335"/>
      <c r="K158" s="335"/>
      <c r="L158" s="335"/>
      <c r="M158" s="335"/>
      <c r="N158" s="335"/>
      <c r="O158" s="335"/>
      <c r="P158" s="335"/>
      <c r="Q158" s="335"/>
    </row>
    <row r="159" spans="2:17">
      <c r="D159" s="329" t="s">
        <v>76</v>
      </c>
      <c r="E159" s="330"/>
      <c r="F159" s="331"/>
      <c r="G159" s="336" t="s">
        <v>19</v>
      </c>
      <c r="H159" s="337"/>
      <c r="I159" s="329" t="s">
        <v>20</v>
      </c>
      <c r="J159" s="330"/>
      <c r="K159" s="331"/>
      <c r="L159" s="336" t="s">
        <v>21</v>
      </c>
      <c r="M159" s="330"/>
      <c r="N159" s="337"/>
      <c r="O159" s="329" t="s">
        <v>22</v>
      </c>
      <c r="P159" s="330"/>
      <c r="Q159" s="331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300" t="s">
        <v>77</v>
      </c>
      <c r="D161" s="301">
        <f>'Segment Data'!E156</f>
        <v>588374041.30885887</v>
      </c>
      <c r="E161" s="302">
        <f>'Segment Data'!F156</f>
        <v>26242678.896563888</v>
      </c>
      <c r="F161" s="303">
        <f>'Segment Data'!G156</f>
        <v>4.6684246159025382E-2</v>
      </c>
      <c r="G161" s="304">
        <f>'Segment Data'!H156</f>
        <v>100</v>
      </c>
      <c r="H161" s="305">
        <f>'Segment Data'!I156</f>
        <v>-4.2632564145606011E-14</v>
      </c>
      <c r="I161" s="306">
        <f>'Segment Data'!J156</f>
        <v>0</v>
      </c>
      <c r="J161" s="307">
        <f>'Segment Data'!K156</f>
        <v>4.3256339194074016</v>
      </c>
      <c r="K161" s="303">
        <f>'Segment Data'!L156</f>
        <v>-6.7409799506283008E-2</v>
      </c>
      <c r="L161" s="308">
        <f>'Segment Data'!M156</f>
        <v>-1.5344668484872752E-2</v>
      </c>
      <c r="M161" s="309">
        <f>'Segment Data'!N156</f>
        <v>2545090710.3844118</v>
      </c>
      <c r="N161" s="303">
        <f>'Segment Data'!O156</f>
        <v>75623059.534687042</v>
      </c>
      <c r="O161" s="301">
        <f>'Segment Data'!P156</f>
        <v>3.0623223393376191E-2</v>
      </c>
      <c r="P161" s="302">
        <f>'Segment Data'!Q156</f>
        <v>711994783.43038559</v>
      </c>
      <c r="Q161" s="303">
        <f>'Segment Data'!R156</f>
        <v>33980584.489100218</v>
      </c>
    </row>
    <row r="162" spans="2:17">
      <c r="B162" s="332" t="s">
        <v>111</v>
      </c>
      <c r="C162" s="82" t="s">
        <v>111</v>
      </c>
      <c r="D162" s="121">
        <f>'Segment Data'!E159</f>
        <v>557445223.35848737</v>
      </c>
      <c r="E162" s="122">
        <f>'Segment Data'!F159</f>
        <v>24122693.313601732</v>
      </c>
      <c r="F162" s="123">
        <f>'Segment Data'!G159</f>
        <v>4.5230966168955042E-2</v>
      </c>
      <c r="G162" s="124">
        <f>'Segment Data'!H159</f>
        <v>94.743340837816504</v>
      </c>
      <c r="H162" s="125">
        <f>'Segment Data'!I159</f>
        <v>-0.13173031214020625</v>
      </c>
      <c r="I162" s="158">
        <f>'Segment Data'!J159</f>
        <v>0</v>
      </c>
      <c r="J162" s="159">
        <f>'Segment Data'!K159</f>
        <v>4.1710010084534543</v>
      </c>
      <c r="K162" s="123">
        <f>'Segment Data'!L159</f>
        <v>-5.7275483786659365E-2</v>
      </c>
      <c r="L162" s="126">
        <f>'Segment Data'!M159</f>
        <v>-1.3545822722750844E-2</v>
      </c>
      <c r="M162" s="127">
        <f>'Segment Data'!N159</f>
        <v>2325104588.7858119</v>
      </c>
      <c r="N162" s="123">
        <f>'Segment Data'!O159</f>
        <v>70069472.215000153</v>
      </c>
      <c r="O162" s="121">
        <f>'Segment Data'!P159</f>
        <v>3.1072452796900761E-2</v>
      </c>
      <c r="P162" s="122">
        <f>'Segment Data'!Q159</f>
        <v>641994493.99275208</v>
      </c>
      <c r="Q162" s="123">
        <f>'Segment Data'!R159</f>
        <v>28776478.162242889</v>
      </c>
    </row>
    <row r="163" spans="2:17">
      <c r="B163" s="334"/>
      <c r="C163" s="102" t="s">
        <v>110</v>
      </c>
      <c r="D163" s="135">
        <f>'Segment Data'!E160</f>
        <v>552689743.33523881</v>
      </c>
      <c r="E163" s="136">
        <f>'Segment Data'!F160</f>
        <v>24909163.449077487</v>
      </c>
      <c r="F163" s="137">
        <f>'Segment Data'!G160</f>
        <v>4.7196059116934967E-2</v>
      </c>
      <c r="G163" s="138">
        <f>'Segment Data'!H160</f>
        <v>93.935099873842319</v>
      </c>
      <c r="H163" s="139">
        <f>'Segment Data'!I160</f>
        <v>4.5910410853210237E-2</v>
      </c>
      <c r="I163" s="160">
        <f>'Segment Data'!J160</f>
        <v>0</v>
      </c>
      <c r="J163" s="161">
        <f>'Segment Data'!K160</f>
        <v>4.1248471815690202</v>
      </c>
      <c r="K163" s="137">
        <f>'Segment Data'!L160</f>
        <v>-4.9371580172823393E-2</v>
      </c>
      <c r="L163" s="140">
        <f>'Segment Data'!M160</f>
        <v>-1.1827741426810442E-2</v>
      </c>
      <c r="M163" s="141">
        <f>'Segment Data'!N160</f>
        <v>2279760730.078465</v>
      </c>
      <c r="N163" s="137">
        <f>'Segment Data'!O160</f>
        <v>76689131.434660435</v>
      </c>
      <c r="O163" s="135">
        <f>'Segment Data'!P160</f>
        <v>3.4810094906524931E-2</v>
      </c>
      <c r="P163" s="136">
        <f>'Segment Data'!Q160</f>
        <v>636537240.56777871</v>
      </c>
      <c r="Q163" s="137">
        <f>'Segment Data'!R160</f>
        <v>29414204.372498393</v>
      </c>
    </row>
    <row r="164" spans="2:17" ht="15" thickBot="1">
      <c r="B164" s="333"/>
      <c r="C164" s="98" t="s">
        <v>109</v>
      </c>
      <c r="D164" s="142">
        <f>'Segment Data'!E161</f>
        <v>4755480.0232449472</v>
      </c>
      <c r="E164" s="143">
        <f>'Segment Data'!F161</f>
        <v>-786470.13547459152</v>
      </c>
      <c r="F164" s="144">
        <f>'Segment Data'!G161</f>
        <v>-0.14191216321878733</v>
      </c>
      <c r="G164" s="145">
        <f>'Segment Data'!H161</f>
        <v>0.80824096397356582</v>
      </c>
      <c r="H164" s="146">
        <f>'Segment Data'!I161</f>
        <v>-0.17764072299318989</v>
      </c>
      <c r="I164" s="162">
        <f>'Segment Data'!J161</f>
        <v>0</v>
      </c>
      <c r="J164" s="163">
        <f>'Segment Data'!K161</f>
        <v>9.5350750051943667</v>
      </c>
      <c r="K164" s="144">
        <f>'Segment Data'!L161</f>
        <v>0.15867925301561669</v>
      </c>
      <c r="L164" s="147">
        <f>'Segment Data'!M161</f>
        <v>1.6923267448341772E-2</v>
      </c>
      <c r="M164" s="148">
        <f>'Segment Data'!N161</f>
        <v>45343858.707344018</v>
      </c>
      <c r="N164" s="144">
        <f>'Segment Data'!O161</f>
        <v>-6619659.2196602151</v>
      </c>
      <c r="O164" s="142">
        <f>'Segment Data'!P161</f>
        <v>-0.12739051326276993</v>
      </c>
      <c r="P164" s="143">
        <f>'Segment Data'!Q161</f>
        <v>5457253.4249739638</v>
      </c>
      <c r="Q164" s="144">
        <f>'Segment Data'!R161</f>
        <v>-637726.2102547111</v>
      </c>
    </row>
    <row r="165" spans="2:17">
      <c r="B165" s="332" t="s">
        <v>108</v>
      </c>
      <c r="C165" s="82" t="s">
        <v>185</v>
      </c>
      <c r="D165" s="121">
        <f>Fat!E139</f>
        <v>20799486.513629552</v>
      </c>
      <c r="E165" s="122">
        <f>Fat!F139</f>
        <v>-1106454.276296664</v>
      </c>
      <c r="F165" s="123">
        <f>Fat!G139</f>
        <v>-5.0509324703620309E-2</v>
      </c>
      <c r="G165" s="124">
        <f>Fat!H139</f>
        <v>3.5350788874642323</v>
      </c>
      <c r="H165" s="125">
        <f>Fat!I139</f>
        <v>-0.36186447038729197</v>
      </c>
      <c r="I165" s="213">
        <f>Fat!J139</f>
        <v>4.5714370136455749</v>
      </c>
      <c r="J165" s="159">
        <f>Fat!K139</f>
        <v>0.11666506073360239</v>
      </c>
      <c r="K165" s="123">
        <f>Fat!L139</f>
        <v>2.6188784064993802E-2</v>
      </c>
      <c r="L165" s="126">
        <f>Fat!M139</f>
        <v>95083542.513228089</v>
      </c>
      <c r="M165" s="127">
        <f>Fat!N139</f>
        <v>-2502428.1198855639</v>
      </c>
      <c r="N165" s="123">
        <f>Fat!O139</f>
        <v>-2.5643318436558336E-2</v>
      </c>
      <c r="O165" s="121">
        <f>Fat!P139</f>
        <v>28765078.552137934</v>
      </c>
      <c r="P165" s="122">
        <f>Fat!Q139</f>
        <v>-374588.59608912095</v>
      </c>
      <c r="Q165" s="123">
        <f>Fat!R139</f>
        <v>-1.2854937367117869E-2</v>
      </c>
    </row>
    <row r="166" spans="2:17">
      <c r="B166" s="334"/>
      <c r="C166" s="83" t="s">
        <v>186</v>
      </c>
      <c r="D166" s="105">
        <f>Fat!E140</f>
        <v>64273796.2613516</v>
      </c>
      <c r="E166" s="106">
        <f>Fat!F140</f>
        <v>1456292.1395271197</v>
      </c>
      <c r="F166" s="107">
        <f>Fat!G140</f>
        <v>2.3182903553488444E-2</v>
      </c>
      <c r="G166" s="108">
        <f>Fat!H140</f>
        <v>10.923968725467947</v>
      </c>
      <c r="H166" s="109">
        <f>Fat!I140</f>
        <v>-0.25091108416469865</v>
      </c>
      <c r="I166" s="215">
        <f>Fat!J140</f>
        <v>4.2814863236948737</v>
      </c>
      <c r="J166" s="165">
        <f>Fat!K140</f>
        <v>-0.26645264750387021</v>
      </c>
      <c r="K166" s="107">
        <f>Fat!L140</f>
        <v>-5.8587560033515299E-2</v>
      </c>
      <c r="L166" s="110">
        <f>Fat!M140</f>
        <v>275187379.6649276</v>
      </c>
      <c r="M166" s="111">
        <f>Fat!N140</f>
        <v>-10502795.404155672</v>
      </c>
      <c r="N166" s="107">
        <f>Fat!O140</f>
        <v>-3.6762886233717949E-2</v>
      </c>
      <c r="O166" s="105">
        <f>Fat!P140</f>
        <v>85302150.622484118</v>
      </c>
      <c r="P166" s="106">
        <f>Fat!Q140</f>
        <v>1040417.773910284</v>
      </c>
      <c r="Q166" s="107">
        <f>Fat!R140</f>
        <v>1.2347452855972135E-2</v>
      </c>
    </row>
    <row r="167" spans="2:17">
      <c r="B167" s="334"/>
      <c r="C167" s="83" t="s">
        <v>187</v>
      </c>
      <c r="D167" s="105">
        <f>Fat!E141</f>
        <v>217900031.42409861</v>
      </c>
      <c r="E167" s="106">
        <f>Fat!F141</f>
        <v>2421719.1973660886</v>
      </c>
      <c r="F167" s="107">
        <f>Fat!G141</f>
        <v>1.1238807155765567E-2</v>
      </c>
      <c r="G167" s="108">
        <f>Fat!H141</f>
        <v>37.034270060482662</v>
      </c>
      <c r="H167" s="109">
        <f>Fat!I141</f>
        <v>-1.298106788594481</v>
      </c>
      <c r="I167" s="215">
        <f>Fat!J141</f>
        <v>4.3297984652497137</v>
      </c>
      <c r="J167" s="165">
        <f>Fat!K141</f>
        <v>-1.5882211541001112E-2</v>
      </c>
      <c r="K167" s="107">
        <f>Fat!L141</f>
        <v>-3.6547120513995349E-3</v>
      </c>
      <c r="L167" s="110">
        <f>Fat!M141</f>
        <v>943463221.63792658</v>
      </c>
      <c r="M167" s="111">
        <f>Fat!N141</f>
        <v>7063283.9267386198</v>
      </c>
      <c r="N167" s="107">
        <f>Fat!O141</f>
        <v>7.5430205004105143E-3</v>
      </c>
      <c r="O167" s="105">
        <f>Fat!P141</f>
        <v>259071234.51559266</v>
      </c>
      <c r="P167" s="106">
        <f>Fat!Q141</f>
        <v>5114705.5597282052</v>
      </c>
      <c r="Q167" s="107">
        <f>Fat!R141</f>
        <v>2.0140082953398291E-2</v>
      </c>
    </row>
    <row r="168" spans="2:17" ht="15" thickBot="1">
      <c r="B168" s="333"/>
      <c r="C168" s="84" t="s">
        <v>188</v>
      </c>
      <c r="D168" s="128">
        <f>Fat!E142</f>
        <v>285400727.10978919</v>
      </c>
      <c r="E168" s="129">
        <f>Fat!F142</f>
        <v>23471121.835992813</v>
      </c>
      <c r="F168" s="130">
        <f>Fat!G142</f>
        <v>8.9608510696827598E-2</v>
      </c>
      <c r="G168" s="131">
        <f>Fat!H142</f>
        <v>48.506682326586876</v>
      </c>
      <c r="H168" s="132">
        <f>Fat!I142</f>
        <v>1.910882343150945</v>
      </c>
      <c r="I168" s="214">
        <f>Fat!J142</f>
        <v>4.3144829343572306</v>
      </c>
      <c r="J168" s="166">
        <f>Fat!K142</f>
        <v>-7.5213931846518811E-2</v>
      </c>
      <c r="K168" s="130">
        <f>Fat!L142</f>
        <v>-1.71341972211317E-2</v>
      </c>
      <c r="L168" s="133">
        <f>Fat!M142</f>
        <v>1231356566.5683305</v>
      </c>
      <c r="M168" s="134">
        <f>Fat!N142</f>
        <v>81564999.131961584</v>
      </c>
      <c r="N168" s="130">
        <f>Fat!O142</f>
        <v>7.0938943580724695E-2</v>
      </c>
      <c r="O168" s="128">
        <f>Fat!P142</f>
        <v>338856319.74017096</v>
      </c>
      <c r="P168" s="129">
        <f>Fat!Q142</f>
        <v>28200049.751551509</v>
      </c>
      <c r="Q168" s="130">
        <f>Fat!R142</f>
        <v>9.0775730206844332E-2</v>
      </c>
    </row>
    <row r="169" spans="2:17" ht="15" customHeight="1">
      <c r="B169" s="342" t="s">
        <v>107</v>
      </c>
      <c r="C169" s="82" t="s">
        <v>201</v>
      </c>
      <c r="D169" s="121">
        <f>Fat!E143</f>
        <v>20713935.097022455</v>
      </c>
      <c r="E169" s="122">
        <f>Fat!F143</f>
        <v>-1102163.4693296365</v>
      </c>
      <c r="F169" s="123">
        <f>Fat!G143</f>
        <v>-5.0520649509236758E-2</v>
      </c>
      <c r="G169" s="124">
        <f>Fat!H143</f>
        <v>3.5205385762675006</v>
      </c>
      <c r="H169" s="125">
        <f>Fat!I143</f>
        <v>-0.36042235655287458</v>
      </c>
      <c r="I169" s="213">
        <f>Fat!J143</f>
        <v>4.5599275804396893</v>
      </c>
      <c r="J169" s="159">
        <f>Fat!K143</f>
        <v>0.11944548235257013</v>
      </c>
      <c r="K169" s="123">
        <f>Fat!L143</f>
        <v>2.6899214930744823E-2</v>
      </c>
      <c r="L169" s="126">
        <f>Fat!M143</f>
        <v>94454043.94835037</v>
      </c>
      <c r="M169" s="127">
        <f>Fat!N143</f>
        <v>-2419951.1856401563</v>
      </c>
      <c r="N169" s="123">
        <f>Fat!O143</f>
        <v>-2.4980400388081643E-2</v>
      </c>
      <c r="O169" s="121">
        <f>Fat!P143</f>
        <v>28555478.688486461</v>
      </c>
      <c r="P169" s="122">
        <f>Fat!Q143</f>
        <v>-353847.67210840061</v>
      </c>
      <c r="Q169" s="123">
        <f>Fat!R143</f>
        <v>-1.2239914126491586E-2</v>
      </c>
    </row>
    <row r="170" spans="2:17">
      <c r="B170" s="343"/>
      <c r="C170" s="83" t="s">
        <v>202</v>
      </c>
      <c r="D170" s="105">
        <f>Fat!E144</f>
        <v>46368163.746984735</v>
      </c>
      <c r="E170" s="106">
        <f>Fat!F144</f>
        <v>1176489.51282195</v>
      </c>
      <c r="F170" s="107">
        <f>Fat!G144</f>
        <v>2.6033324340362214E-2</v>
      </c>
      <c r="G170" s="108">
        <f>Fat!H144</f>
        <v>7.8807290076627305</v>
      </c>
      <c r="H170" s="109">
        <f>Fat!I144</f>
        <v>-0.15861504178330765</v>
      </c>
      <c r="I170" s="215">
        <f>Fat!J144</f>
        <v>3.7887091395230019</v>
      </c>
      <c r="J170" s="165">
        <f>Fat!K144</f>
        <v>-0.16087086174247744</v>
      </c>
      <c r="K170" s="107">
        <f>Fat!L144</f>
        <v>-4.0731131333188099E-2</v>
      </c>
      <c r="L170" s="110">
        <f>Fat!M144</f>
        <v>175675485.77110019</v>
      </c>
      <c r="M170" s="111">
        <f>Fat!N144</f>
        <v>-2812647.0078535974</v>
      </c>
      <c r="N170" s="107">
        <f>Fat!O144</f>
        <v>-1.5758173745572666E-2</v>
      </c>
      <c r="O170" s="105">
        <f>Fat!P144</f>
        <v>51724812.658975527</v>
      </c>
      <c r="P170" s="106">
        <f>Fat!Q144</f>
        <v>1106013.0988094807</v>
      </c>
      <c r="Q170" s="107">
        <f>Fat!R144</f>
        <v>2.184984844405213E-2</v>
      </c>
    </row>
    <row r="171" spans="2:17">
      <c r="B171" s="343"/>
      <c r="C171" s="83" t="s">
        <v>203</v>
      </c>
      <c r="D171" s="105">
        <f>Fat!E145</f>
        <v>212484524.13208818</v>
      </c>
      <c r="E171" s="106">
        <f>Fat!F145</f>
        <v>1660403.1895357966</v>
      </c>
      <c r="F171" s="107">
        <f>Fat!G145</f>
        <v>7.8757742810095302E-3</v>
      </c>
      <c r="G171" s="108">
        <f>Fat!H145</f>
        <v>36.113850920310625</v>
      </c>
      <c r="H171" s="109">
        <f>Fat!I145</f>
        <v>-1.3905715402749266</v>
      </c>
      <c r="I171" s="215">
        <f>Fat!J145</f>
        <v>4.1711226542654858</v>
      </c>
      <c r="J171" s="165">
        <f>Fat!K145</f>
        <v>-3.681958056302026E-2</v>
      </c>
      <c r="K171" s="107">
        <f>Fat!L145</f>
        <v>-8.7500204395084425E-3</v>
      </c>
      <c r="L171" s="110">
        <f>Fat!M145</f>
        <v>886299012.28817427</v>
      </c>
      <c r="M171" s="111">
        <f>Fat!N145</f>
        <v>-836710.34658491611</v>
      </c>
      <c r="N171" s="107">
        <f>Fat!O145</f>
        <v>-9.4315934443482718E-4</v>
      </c>
      <c r="O171" s="105">
        <f>Fat!P145</f>
        <v>246889515.24206352</v>
      </c>
      <c r="P171" s="106">
        <f>Fat!Q145</f>
        <v>3239098.929059267</v>
      </c>
      <c r="Q171" s="107">
        <f>Fat!R145</f>
        <v>1.329404225149435E-2</v>
      </c>
    </row>
    <row r="172" spans="2:17" ht="15" thickBot="1">
      <c r="B172" s="344"/>
      <c r="C172" s="84" t="s">
        <v>204</v>
      </c>
      <c r="D172" s="128">
        <f>Fat!E146</f>
        <v>277878600.38238966</v>
      </c>
      <c r="E172" s="129">
        <f>Fat!F146</f>
        <v>22387964.080575615</v>
      </c>
      <c r="F172" s="130">
        <f>Fat!G146</f>
        <v>8.7627336972649184E-2</v>
      </c>
      <c r="G172" s="131">
        <f>Fat!H146</f>
        <v>47.228222333575239</v>
      </c>
      <c r="H172" s="132">
        <f>Fat!I146</f>
        <v>1.7778786264713276</v>
      </c>
      <c r="I172" s="214">
        <f>Fat!J146</f>
        <v>4.2057072591050995</v>
      </c>
      <c r="J172" s="166">
        <f>Fat!K146</f>
        <v>-7.052486367411781E-2</v>
      </c>
      <c r="K172" s="130">
        <f>Fat!L146</f>
        <v>-1.6492290794607789E-2</v>
      </c>
      <c r="L172" s="133">
        <f>Fat!M146</f>
        <v>1168676046.7781813</v>
      </c>
      <c r="M172" s="134">
        <f>Fat!N146</f>
        <v>76138780.755062103</v>
      </c>
      <c r="N172" s="130">
        <f>Fat!O146</f>
        <v>6.9689870655131436E-2</v>
      </c>
      <c r="O172" s="128">
        <f>Fat!P146</f>
        <v>314824687.40322685</v>
      </c>
      <c r="P172" s="129">
        <f>Fat!Q146</f>
        <v>24785213.806482673</v>
      </c>
      <c r="Q172" s="130">
        <f>Fat!R146</f>
        <v>8.5454622776425071E-2</v>
      </c>
    </row>
    <row r="173" spans="2:17" ht="15" thickBot="1">
      <c r="B173" s="332" t="s">
        <v>106</v>
      </c>
      <c r="C173" s="149" t="s">
        <v>106</v>
      </c>
      <c r="D173" s="114">
        <f>'Segment Data'!E162</f>
        <v>28586258.044880629</v>
      </c>
      <c r="E173" s="115">
        <f>'Segment Data'!F162</f>
        <v>1926945.5360016152</v>
      </c>
      <c r="F173" s="116">
        <f>'Segment Data'!G162</f>
        <v>7.2280391152616433E-2</v>
      </c>
      <c r="G173" s="117">
        <f>'Segment Data'!H162</f>
        <v>4.8585178879220239</v>
      </c>
      <c r="H173" s="118">
        <f>'Segment Data'!I162</f>
        <v>0.11597650142564753</v>
      </c>
      <c r="I173" s="167">
        <f>'Segment Data'!J162</f>
        <v>0</v>
      </c>
      <c r="J173" s="168">
        <f>'Segment Data'!K162</f>
        <v>7.034572934625885</v>
      </c>
      <c r="K173" s="116">
        <f>'Segment Data'!L162</f>
        <v>-0.29675865776452337</v>
      </c>
      <c r="L173" s="119">
        <f>'Segment Data'!M162</f>
        <v>-4.0478138797124585E-2</v>
      </c>
      <c r="M173" s="120">
        <f>'Segment Data'!N162</f>
        <v>201092117.14474875</v>
      </c>
      <c r="N173" s="116">
        <f>'Segment Data'!O162</f>
        <v>5643857.1169952452</v>
      </c>
      <c r="O173" s="114">
        <f>'Segment Data'!P162</f>
        <v>2.8876476650105874E-2</v>
      </c>
      <c r="P173" s="115">
        <f>'Segment Data'!Q162</f>
        <v>62455143.729559913</v>
      </c>
      <c r="Q173" s="116">
        <f>'Segment Data'!R162</f>
        <v>4796764.4093736261</v>
      </c>
    </row>
    <row r="174" spans="2:17">
      <c r="B174" s="334"/>
      <c r="C174" s="99" t="s">
        <v>120</v>
      </c>
      <c r="D174" s="150">
        <f>'Segment Data'!E163</f>
        <v>24522531.09196578</v>
      </c>
      <c r="E174" s="151">
        <f>'Segment Data'!F163</f>
        <v>2382723.2024683878</v>
      </c>
      <c r="F174" s="152">
        <f>'Segment Data'!G163</f>
        <v>0.10762167469387555</v>
      </c>
      <c r="G174" s="153">
        <f>'Segment Data'!H163</f>
        <v>4.1678472145736647</v>
      </c>
      <c r="H174" s="154">
        <f>'Segment Data'!I163</f>
        <v>0.22930021828297065</v>
      </c>
      <c r="I174" s="169">
        <f>'Segment Data'!J163</f>
        <v>0</v>
      </c>
      <c r="J174" s="170">
        <f>'Segment Data'!K163</f>
        <v>5.7188006532217424</v>
      </c>
      <c r="K174" s="152">
        <f>'Segment Data'!L163</f>
        <v>-7.8374266101475243E-3</v>
      </c>
      <c r="L174" s="155">
        <f>'Segment Data'!M163</f>
        <v>-1.3685912224398156E-3</v>
      </c>
      <c r="M174" s="156">
        <f>'Segment Data'!N163</f>
        <v>140239466.82738438</v>
      </c>
      <c r="N174" s="152">
        <f>'Segment Data'!O163</f>
        <v>13452799.887226105</v>
      </c>
      <c r="O174" s="150">
        <f>'Segment Data'!P163</f>
        <v>0.10610579339210532</v>
      </c>
      <c r="P174" s="151">
        <f>'Segment Data'!Q163</f>
        <v>48973848.50258702</v>
      </c>
      <c r="Q174" s="152">
        <f>'Segment Data'!R163</f>
        <v>5327058.5148190781</v>
      </c>
    </row>
    <row r="175" spans="2:17" ht="15" thickBot="1">
      <c r="B175" s="334"/>
      <c r="C175" s="98" t="s">
        <v>121</v>
      </c>
      <c r="D175" s="142">
        <f>'Segment Data'!E164</f>
        <v>4063726.9529135143</v>
      </c>
      <c r="E175" s="143">
        <f>'Segment Data'!F164</f>
        <v>-455777.66646918654</v>
      </c>
      <c r="F175" s="144">
        <f>'Segment Data'!G164</f>
        <v>-0.10084681947541392</v>
      </c>
      <c r="G175" s="145">
        <f>'Segment Data'!H164</f>
        <v>0.69067067334813237</v>
      </c>
      <c r="H175" s="146">
        <f>'Segment Data'!I164</f>
        <v>-0.11332371685774167</v>
      </c>
      <c r="I175" s="162">
        <f>'Segment Data'!J164</f>
        <v>0</v>
      </c>
      <c r="J175" s="163">
        <f>'Segment Data'!K164</f>
        <v>14.974591310505136</v>
      </c>
      <c r="K175" s="144">
        <f>'Segment Data'!L164</f>
        <v>-0.21769166518377325</v>
      </c>
      <c r="L175" s="147">
        <f>'Segment Data'!M164</f>
        <v>-1.4329094944593198E-2</v>
      </c>
      <c r="M175" s="148">
        <f>'Segment Data'!N164</f>
        <v>60852650.317364231</v>
      </c>
      <c r="N175" s="144">
        <f>'Segment Data'!O164</f>
        <v>-7808942.7702309638</v>
      </c>
      <c r="O175" s="142">
        <f>'Segment Data'!P164</f>
        <v>-0.11373087076888365</v>
      </c>
      <c r="P175" s="143">
        <f>'Segment Data'!Q164</f>
        <v>13481295.226972826</v>
      </c>
      <c r="Q175" s="144">
        <f>'Segment Data'!R164</f>
        <v>-530294.1054456234</v>
      </c>
    </row>
    <row r="176" spans="2:17">
      <c r="B176" s="334"/>
      <c r="C176" s="82" t="s">
        <v>105</v>
      </c>
      <c r="D176" s="121">
        <f>Flavor!D162</f>
        <v>26983.515694141432</v>
      </c>
      <c r="E176" s="122">
        <f>Flavor!E162</f>
        <v>25260.515694141446</v>
      </c>
      <c r="F176" s="123">
        <f>Flavor!F162</f>
        <v>14.660775214243563</v>
      </c>
      <c r="G176" s="124">
        <f>Flavor!G162</f>
        <v>4.586115939805166E-3</v>
      </c>
      <c r="H176" s="125">
        <f>Flavor!H162</f>
        <v>4.2796039543137303E-3</v>
      </c>
      <c r="I176" s="213">
        <f>Flavor!I162</f>
        <v>5.5278623131190123</v>
      </c>
      <c r="J176" s="159">
        <f>Flavor!J162</f>
        <v>-1.0214354233871381</v>
      </c>
      <c r="K176" s="123">
        <f>Flavor!K162</f>
        <v>-0.15596106093842704</v>
      </c>
      <c r="L176" s="126">
        <f>Flavor!L162</f>
        <v>149161.15948109984</v>
      </c>
      <c r="M176" s="127">
        <f>Flavor!M162</f>
        <v>137876.71948109983</v>
      </c>
      <c r="N176" s="123">
        <f>Flavor!N162</f>
        <v>12.218304096711915</v>
      </c>
      <c r="O176" s="121">
        <f>Flavor!O162</f>
        <v>53967.031388282776</v>
      </c>
      <c r="P176" s="122">
        <f>Flavor!P162</f>
        <v>50521.031388282776</v>
      </c>
      <c r="Q176" s="123">
        <f>Flavor!Q162</f>
        <v>14.660775214243406</v>
      </c>
    </row>
    <row r="177" spans="2:17">
      <c r="B177" s="334"/>
      <c r="C177" s="83" t="s">
        <v>104</v>
      </c>
      <c r="D177" s="105">
        <f>Flavor!D163</f>
        <v>27114822.419894859</v>
      </c>
      <c r="E177" s="106">
        <f>Flavor!E163</f>
        <v>1593325.0686087832</v>
      </c>
      <c r="F177" s="107">
        <f>Flavor!F163</f>
        <v>6.2430704855508508E-2</v>
      </c>
      <c r="G177" s="108">
        <f>Flavor!G163</f>
        <v>4.6084328192958601</v>
      </c>
      <c r="H177" s="109">
        <f>Flavor!H163</f>
        <v>6.8302334178515167E-2</v>
      </c>
      <c r="I177" s="215">
        <f>Flavor!I163</f>
        <v>6.7398440780604219</v>
      </c>
      <c r="J177" s="165">
        <f>Flavor!J163</f>
        <v>-0.2417085599057911</v>
      </c>
      <c r="K177" s="107">
        <f>Flavor!K163</f>
        <v>-3.4621032374856218E-2</v>
      </c>
      <c r="L177" s="110">
        <f>Flavor!L163</f>
        <v>182749675.31438833</v>
      </c>
      <c r="M177" s="111">
        <f>Flavor!M163</f>
        <v>4569998.1566693187</v>
      </c>
      <c r="N177" s="107">
        <f>Flavor!N163</f>
        <v>2.5648257026664723E-2</v>
      </c>
      <c r="O177" s="105">
        <f>Flavor!O163</f>
        <v>54356319.439850137</v>
      </c>
      <c r="P177" s="106">
        <f>Flavor!P163</f>
        <v>4075689.1793026477</v>
      </c>
      <c r="Q177" s="107">
        <f>Flavor!Q163</f>
        <v>8.1058832361149261E-2</v>
      </c>
    </row>
    <row r="178" spans="2:17">
      <c r="B178" s="334"/>
      <c r="C178" s="83" t="s">
        <v>103</v>
      </c>
      <c r="D178" s="105">
        <f>Flavor!D164</f>
        <v>7169.4392050274619</v>
      </c>
      <c r="E178" s="106">
        <f>Flavor!E164</f>
        <v>-584.61899603241181</v>
      </c>
      <c r="F178" s="107">
        <f>Flavor!F164</f>
        <v>-7.5395229294577953E-2</v>
      </c>
      <c r="G178" s="108">
        <f>Flavor!G164</f>
        <v>1.2185172529159828E-3</v>
      </c>
      <c r="H178" s="109">
        <f>Flavor!H164</f>
        <v>-1.6088598261682855E-4</v>
      </c>
      <c r="I178" s="215">
        <f>Flavor!I164</f>
        <v>9.4866721638579339</v>
      </c>
      <c r="J178" s="165">
        <f>Flavor!J164</f>
        <v>3.5046870263604646E-2</v>
      </c>
      <c r="K178" s="107">
        <f>Flavor!K164</f>
        <v>3.7080257812756329E-3</v>
      </c>
      <c r="L178" s="110">
        <f>Flavor!L164</f>
        <v>68014.119336805772</v>
      </c>
      <c r="M178" s="111">
        <f>Flavor!M164</f>
        <v>-5274.3332843342796</v>
      </c>
      <c r="N178" s="107">
        <f>Flavor!N164</f>
        <v>-7.1966770967311952E-2</v>
      </c>
      <c r="O178" s="105">
        <f>Flavor!O164</f>
        <v>53050.095109939575</v>
      </c>
      <c r="P178" s="106">
        <f>Flavor!P164</f>
        <v>742.23495399963576</v>
      </c>
      <c r="Q178" s="107">
        <f>Flavor!Q164</f>
        <v>1.4189740352346445E-2</v>
      </c>
    </row>
    <row r="179" spans="2:17">
      <c r="B179" s="334"/>
      <c r="C179" s="83" t="s">
        <v>102</v>
      </c>
      <c r="D179" s="105">
        <f>Flavor!D165</f>
        <v>437.16206869805319</v>
      </c>
      <c r="E179" s="106">
        <f>Flavor!E165</f>
        <v>69.735671786516832</v>
      </c>
      <c r="F179" s="107">
        <f>Flavor!F165</f>
        <v>0.18979494225970592</v>
      </c>
      <c r="G179" s="108">
        <f>Flavor!G165</f>
        <v>7.4300026514692992E-5</v>
      </c>
      <c r="H179" s="109">
        <f>Flavor!H165</f>
        <v>8.936942104176244E-6</v>
      </c>
      <c r="I179" s="215">
        <f>Flavor!I165</f>
        <v>12.664954362241504</v>
      </c>
      <c r="J179" s="165">
        <f>Flavor!J165</f>
        <v>-1.0327090483020438</v>
      </c>
      <c r="K179" s="107">
        <f>Flavor!K165</f>
        <v>-7.5393081093461031E-2</v>
      </c>
      <c r="L179" s="110">
        <f>Flavor!L165</f>
        <v>5536.6376489639288</v>
      </c>
      <c r="M179" s="111">
        <f>Flavor!M165</f>
        <v>503.75453592092617</v>
      </c>
      <c r="N179" s="107">
        <f>Flavor!N165</f>
        <v>0.10009263569333006</v>
      </c>
      <c r="O179" s="105">
        <f>Flavor!O165</f>
        <v>1364.6482747922091</v>
      </c>
      <c r="P179" s="106">
        <f>Flavor!P165</f>
        <v>-105.05731285393267</v>
      </c>
      <c r="Q179" s="107">
        <f>Flavor!Q165</f>
        <v>-7.1481876191401617E-2</v>
      </c>
    </row>
    <row r="180" spans="2:17">
      <c r="B180" s="334"/>
      <c r="C180" s="83" t="s">
        <v>63</v>
      </c>
      <c r="D180" s="105">
        <f>Flavor!D166</f>
        <v>973886.73309663637</v>
      </c>
      <c r="E180" s="106">
        <f>Flavor!E166</f>
        <v>158241.76842145901</v>
      </c>
      <c r="F180" s="107">
        <f>Flavor!F166</f>
        <v>0.19400814726353058</v>
      </c>
      <c r="G180" s="108">
        <f>Flavor!G166</f>
        <v>0.16552170298509264</v>
      </c>
      <c r="H180" s="109">
        <f>Flavor!H166</f>
        <v>2.0423062486727678E-2</v>
      </c>
      <c r="I180" s="215">
        <f>Flavor!I166</f>
        <v>13.192955908808186</v>
      </c>
      <c r="J180" s="165">
        <f>Flavor!J166</f>
        <v>-0.87504566034553832</v>
      </c>
      <c r="K180" s="107">
        <f>Flavor!K166</f>
        <v>-6.2201134684560434E-2</v>
      </c>
      <c r="L180" s="110">
        <f>Flavor!L166</f>
        <v>12848444.729917169</v>
      </c>
      <c r="M180" s="111">
        <f>Flavor!M166</f>
        <v>1373950.0869944394</v>
      </c>
      <c r="N180" s="107">
        <f>Flavor!N166</f>
        <v>0.11973948568112916</v>
      </c>
      <c r="O180" s="105">
        <f>Flavor!O166</f>
        <v>6356186.1220304035</v>
      </c>
      <c r="P180" s="106">
        <f>Flavor!P166</f>
        <v>906630.88234243914</v>
      </c>
      <c r="Q180" s="107">
        <f>Flavor!Q166</f>
        <v>0.16636786718659849</v>
      </c>
    </row>
    <row r="181" spans="2:17">
      <c r="B181" s="334"/>
      <c r="C181" s="83" t="s">
        <v>64</v>
      </c>
      <c r="D181" s="105">
        <f>Flavor!D167</f>
        <v>309810.6841391559</v>
      </c>
      <c r="E181" s="106">
        <f>Flavor!E167</f>
        <v>110325.34025524036</v>
      </c>
      <c r="F181" s="107">
        <f>Flavor!F167</f>
        <v>0.5530498537247972</v>
      </c>
      <c r="G181" s="108">
        <f>Flavor!G167</f>
        <v>5.2655396463442E-2</v>
      </c>
      <c r="H181" s="109">
        <f>Flavor!H167</f>
        <v>1.7168078512019284E-2</v>
      </c>
      <c r="I181" s="215">
        <f>Flavor!I167</f>
        <v>11.824155890294497</v>
      </c>
      <c r="J181" s="165">
        <f>Flavor!J167</f>
        <v>-6.9986788565424138</v>
      </c>
      <c r="K181" s="107">
        <f>Flavor!K167</f>
        <v>-0.37181853587268565</v>
      </c>
      <c r="L181" s="110">
        <f>Flavor!L167</f>
        <v>3663249.8257401679</v>
      </c>
      <c r="M181" s="111">
        <f>Flavor!M167</f>
        <v>-91629.836602707393</v>
      </c>
      <c r="N181" s="107">
        <f>Flavor!N167</f>
        <v>-2.4402869024445516E-2</v>
      </c>
      <c r="O181" s="105">
        <f>Flavor!O167</f>
        <v>689763.6983033435</v>
      </c>
      <c r="P181" s="106">
        <f>Flavor!P167</f>
        <v>-90611.123307679547</v>
      </c>
      <c r="Q181" s="107">
        <f>Flavor!Q167</f>
        <v>-0.11611231013401987</v>
      </c>
    </row>
    <row r="182" spans="2:17">
      <c r="B182" s="334"/>
      <c r="C182" s="83" t="s">
        <v>196</v>
      </c>
      <c r="D182" s="105">
        <f>Flavor!D168</f>
        <v>95812.655781979091</v>
      </c>
      <c r="E182" s="106">
        <f>Flavor!E168</f>
        <v>-59540.258748504333</v>
      </c>
      <c r="F182" s="107">
        <f>Flavor!F168</f>
        <v>-0.38325807358330127</v>
      </c>
      <c r="G182" s="108">
        <f>Flavor!G168</f>
        <v>1.6284310498954097E-2</v>
      </c>
      <c r="H182" s="109">
        <f>Flavor!H168</f>
        <v>-1.1352097095137733E-2</v>
      </c>
      <c r="I182" s="215">
        <f>Flavor!I168</f>
        <v>16.379431636445204</v>
      </c>
      <c r="J182" s="165">
        <f>Flavor!J168</f>
        <v>-0.82342068479298547</v>
      </c>
      <c r="K182" s="107">
        <f>Flavor!K168</f>
        <v>-4.7865357989291805E-2</v>
      </c>
      <c r="L182" s="110">
        <f>Flavor!L168</f>
        <v>1569356.8452871828</v>
      </c>
      <c r="M182" s="111">
        <f>Flavor!M168</f>
        <v>-1103156.4010546622</v>
      </c>
      <c r="N182" s="107">
        <f>Flavor!N168</f>
        <v>-0.4127786466782421</v>
      </c>
      <c r="O182" s="105">
        <f>Flavor!O168</f>
        <v>860047.27406458813</v>
      </c>
      <c r="P182" s="106">
        <f>Flavor!P168</f>
        <v>-585201.16190968757</v>
      </c>
      <c r="Q182" s="107">
        <f>Flavor!Q168</f>
        <v>-0.40491388701292025</v>
      </c>
    </row>
    <row r="183" spans="2:17" ht="15" thickBot="1">
      <c r="B183" s="334"/>
      <c r="C183" s="83" t="s">
        <v>197</v>
      </c>
      <c r="D183" s="105">
        <f>Flavor!D169</f>
        <v>80639.47056522964</v>
      </c>
      <c r="E183" s="106">
        <f>Flavor!E169</f>
        <v>73761.314736247063</v>
      </c>
      <c r="F183" s="107">
        <f>Flavor!F169</f>
        <v>10.723995874800911</v>
      </c>
      <c r="G183" s="108">
        <f>Flavor!G169</f>
        <v>1.3705477282077947E-2</v>
      </c>
      <c r="H183" s="109">
        <f>Flavor!H169</f>
        <v>1.248189214008087E-2</v>
      </c>
      <c r="I183" s="215">
        <f>Flavor!I169</f>
        <v>4.522844698156117</v>
      </c>
      <c r="J183" s="165">
        <f>Flavor!J169</f>
        <v>-4.5214319778388301</v>
      </c>
      <c r="K183" s="107">
        <f>Flavor!K169</f>
        <v>-0.49992189976225315</v>
      </c>
      <c r="L183" s="110">
        <f>Flavor!L169</f>
        <v>364719.8019080651</v>
      </c>
      <c r="M183" s="111">
        <f>Flavor!M169</f>
        <v>302511.85757013923</v>
      </c>
      <c r="N183" s="107">
        <f>Flavor!N169</f>
        <v>4.8629135842656197</v>
      </c>
      <c r="O183" s="105">
        <f>Flavor!O169</f>
        <v>184728.21843481064</v>
      </c>
      <c r="P183" s="106">
        <f>Flavor!P169</f>
        <v>161040.09511888027</v>
      </c>
      <c r="Q183" s="107">
        <f>Flavor!Q169</f>
        <v>6.7983475504190789</v>
      </c>
    </row>
    <row r="184" spans="2:17">
      <c r="B184" s="332" t="s">
        <v>101</v>
      </c>
      <c r="C184" s="101" t="s">
        <v>13</v>
      </c>
      <c r="D184" s="150">
        <f>'Branded vs. Private Label'!D37</f>
        <v>103756556.46535125</v>
      </c>
      <c r="E184" s="151">
        <f>'Branded vs. Private Label'!E37</f>
        <v>4251223.7668173909</v>
      </c>
      <c r="F184" s="152">
        <f>'Branded vs. Private Label'!F37</f>
        <v>4.2723577234770951E-2</v>
      </c>
      <c r="G184" s="153">
        <f>'Branded vs. Private Label'!G37</f>
        <v>17.634455156203209</v>
      </c>
      <c r="H184" s="154">
        <f>'Branded vs. Private Label'!H37</f>
        <v>-6.6982506254003482E-2</v>
      </c>
      <c r="I184" s="216">
        <f>'Branded vs. Private Label'!I37</f>
        <v>7.7348923080061525</v>
      </c>
      <c r="J184" s="170">
        <f>'Branded vs. Private Label'!J37</f>
        <v>-5.815656539991565E-2</v>
      </c>
      <c r="K184" s="152">
        <f>'Branded vs. Private Label'!K37</f>
        <v>-7.4626203870446738E-3</v>
      </c>
      <c r="L184" s="155">
        <f>'Branded vs. Private Label'!L37</f>
        <v>802545790.50905144</v>
      </c>
      <c r="M184" s="156">
        <f>'Branded vs. Private Label'!M37</f>
        <v>27095869.624846101</v>
      </c>
      <c r="N184" s="152">
        <f>'Branded vs. Private Label'!N37</f>
        <v>3.4942127009246558E-2</v>
      </c>
      <c r="O184" s="150">
        <f>'Branded vs. Private Label'!O37</f>
        <v>188267319.56312814</v>
      </c>
      <c r="P184" s="151">
        <f>'Branded vs. Private Label'!P37</f>
        <v>11722655.69736436</v>
      </c>
      <c r="Q184" s="152">
        <f>'Branded vs. Private Label'!Q37</f>
        <v>6.6400509880478256E-2</v>
      </c>
    </row>
    <row r="185" spans="2:17" ht="15" thickBot="1">
      <c r="B185" s="333"/>
      <c r="C185" s="100" t="s">
        <v>12</v>
      </c>
      <c r="D185" s="142">
        <f>'Branded vs. Private Label'!D38</f>
        <v>484617484.84350574</v>
      </c>
      <c r="E185" s="143">
        <f>'Branded vs. Private Label'!E38</f>
        <v>21991455.129769266</v>
      </c>
      <c r="F185" s="144">
        <f>'Branded vs. Private Label'!F38</f>
        <v>4.7536138732567922E-2</v>
      </c>
      <c r="G185" s="145">
        <f>'Branded vs. Private Label'!G38</f>
        <v>82.365544843796471</v>
      </c>
      <c r="H185" s="146">
        <f>'Branded vs. Private Label'!H38</f>
        <v>6.698250625808555E-2</v>
      </c>
      <c r="I185" s="217">
        <f>'Branded vs. Private Label'!I38</f>
        <v>3.5957120293298552</v>
      </c>
      <c r="J185" s="163">
        <f>'Branded vs. Private Label'!J38</f>
        <v>-6.6031195567761269E-2</v>
      </c>
      <c r="K185" s="144">
        <f>'Branded vs. Private Label'!K38</f>
        <v>-1.803272144228724E-2</v>
      </c>
      <c r="L185" s="147">
        <f>'Branded vs. Private Label'!L38</f>
        <v>1742544919.8753724</v>
      </c>
      <c r="M185" s="148">
        <f>'Branded vs. Private Label'!M38</f>
        <v>48527189.909814358</v>
      </c>
      <c r="N185" s="144">
        <f>'Branded vs. Private Label'!N38</f>
        <v>2.8646211342074318E-2</v>
      </c>
      <c r="O185" s="142">
        <f>'Branded vs. Private Label'!O38</f>
        <v>523727463.86725801</v>
      </c>
      <c r="P185" s="143">
        <f>'Branded vs. Private Label'!P38</f>
        <v>22257928.791736782</v>
      </c>
      <c r="Q185" s="144">
        <f>'Branded vs. Private Label'!Q38</f>
        <v>4.438540576225581E-2</v>
      </c>
    </row>
    <row r="186" spans="2:17" ht="15" thickBot="1">
      <c r="B186" s="332" t="s">
        <v>100</v>
      </c>
      <c r="C186" s="149" t="s">
        <v>99</v>
      </c>
      <c r="D186" s="114">
        <f>'Single Serve'!E54</f>
        <v>7619363.8050583303</v>
      </c>
      <c r="E186" s="115">
        <f>'Single Serve'!F54</f>
        <v>-172923.71384513564</v>
      </c>
      <c r="F186" s="116">
        <f>'Single Serve'!G54</f>
        <v>-2.2191649554208125E-2</v>
      </c>
      <c r="G186" s="117">
        <f>'Single Serve'!H54</f>
        <v>1.2949863981267391</v>
      </c>
      <c r="H186" s="118">
        <f>'Single Serve'!I54</f>
        <v>-9.1217617508349003E-2</v>
      </c>
      <c r="I186" s="218">
        <f>'Single Serve'!J54</f>
        <v>14.310442652892343</v>
      </c>
      <c r="J186" s="168">
        <f>'Single Serve'!K54</f>
        <v>-0.60025312416281373</v>
      </c>
      <c r="K186" s="116">
        <f>'Single Serve'!L54</f>
        <v>-4.0256546920264709E-2</v>
      </c>
      <c r="L186" s="119">
        <f>'Single Serve'!M54</f>
        <v>109036468.78381082</v>
      </c>
      <c r="M186" s="120">
        <f>'Single Serve'!N54</f>
        <v>-7151959.8179026842</v>
      </c>
      <c r="N186" s="116">
        <f>'Single Serve'!O54</f>
        <v>-6.1554837292955779E-2</v>
      </c>
      <c r="O186" s="114">
        <f>'Single Serve'!P54</f>
        <v>34788339.679377511</v>
      </c>
      <c r="P186" s="115">
        <f>'Single Serve'!Q54</f>
        <v>1901794.6669336259</v>
      </c>
      <c r="Q186" s="116">
        <f>'Single Serve'!R54</f>
        <v>5.7828959114252017E-2</v>
      </c>
    </row>
    <row r="187" spans="2:17">
      <c r="B187" s="334"/>
      <c r="C187" s="99" t="s">
        <v>98</v>
      </c>
      <c r="D187" s="150">
        <f>'Single Serve'!E55</f>
        <v>3097141.8757033022</v>
      </c>
      <c r="E187" s="151">
        <f>'Single Serve'!F55</f>
        <v>391939.90073241387</v>
      </c>
      <c r="F187" s="152">
        <f>'Single Serve'!G55</f>
        <v>0.14488378478158981</v>
      </c>
      <c r="G187" s="153">
        <f>'Single Serve'!H55</f>
        <v>0.5263899591514265</v>
      </c>
      <c r="H187" s="154">
        <f>'Single Serve'!I55</f>
        <v>4.5149780101114367E-2</v>
      </c>
      <c r="I187" s="216">
        <f>'Single Serve'!J55</f>
        <v>12.724061467344734</v>
      </c>
      <c r="J187" s="170">
        <f>'Single Serve'!K55</f>
        <v>-1.1155904853535095</v>
      </c>
      <c r="K187" s="152">
        <f>'Single Serve'!L55</f>
        <v>-8.0608276072723681E-2</v>
      </c>
      <c r="L187" s="155">
        <f>'Single Serve'!M55</f>
        <v>39408223.59953618</v>
      </c>
      <c r="M187" s="156">
        <f>'Single Serve'!N55</f>
        <v>1969169.8041871786</v>
      </c>
      <c r="N187" s="152">
        <f>'Single Serve'!O55</f>
        <v>5.2596676586730555E-2</v>
      </c>
      <c r="O187" s="150">
        <f>'Single Serve'!P55</f>
        <v>20298472.553536877</v>
      </c>
      <c r="P187" s="151">
        <f>'Single Serve'!Q55</f>
        <v>2728772.4349520653</v>
      </c>
      <c r="Q187" s="152">
        <f>'Single Serve'!R55</f>
        <v>0.15531126977321796</v>
      </c>
    </row>
    <row r="188" spans="2:17" ht="15" thickBot="1">
      <c r="B188" s="334"/>
      <c r="C188" s="98" t="s">
        <v>97</v>
      </c>
      <c r="D188" s="142">
        <f>'Single Serve'!E56</f>
        <v>4522221.9293544199</v>
      </c>
      <c r="E188" s="143">
        <f>'Single Serve'!F56</f>
        <v>-564863.61457819026</v>
      </c>
      <c r="F188" s="144">
        <f>'Single Serve'!G56</f>
        <v>-0.11103874894573094</v>
      </c>
      <c r="G188" s="145">
        <f>'Single Serve'!H56</f>
        <v>0.76859643897520924</v>
      </c>
      <c r="H188" s="146">
        <f>'Single Serve'!I56</f>
        <v>-0.13636739760957239</v>
      </c>
      <c r="I188" s="217">
        <f>'Single Serve'!J56</f>
        <v>15.396910251641389</v>
      </c>
      <c r="J188" s="163">
        <f>'Single Serve'!K56</f>
        <v>-8.3343446920693509E-2</v>
      </c>
      <c r="K188" s="144">
        <f>'Single Serve'!L56</f>
        <v>-5.3838553646207397E-3</v>
      </c>
      <c r="L188" s="147">
        <f>'Single Serve'!M56</f>
        <v>69628245.184274569</v>
      </c>
      <c r="M188" s="148">
        <f>'Single Serve'!N56</f>
        <v>-9121129.6220899224</v>
      </c>
      <c r="N188" s="144">
        <f>'Single Serve'!O56</f>
        <v>-0.11582478774615944</v>
      </c>
      <c r="O188" s="142">
        <f>'Single Serve'!P56</f>
        <v>14489867.125840634</v>
      </c>
      <c r="P188" s="143">
        <f>'Single Serve'!Q56</f>
        <v>-826977.76801832765</v>
      </c>
      <c r="Q188" s="144">
        <f>'Single Serve'!R56</f>
        <v>-5.3991391422256348E-2</v>
      </c>
    </row>
    <row r="189" spans="2:17">
      <c r="B189" s="334"/>
      <c r="C189" s="82" t="s">
        <v>96</v>
      </c>
      <c r="D189" s="121">
        <f>Size!D121</f>
        <v>7742115.9861004893</v>
      </c>
      <c r="E189" s="122">
        <f>Size!E121</f>
        <v>-160845.7911464721</v>
      </c>
      <c r="F189" s="123">
        <f>Size!F121</f>
        <v>-2.0352596365777131E-2</v>
      </c>
      <c r="G189" s="124">
        <f>Size!G121</f>
        <v>1.3158493479552358</v>
      </c>
      <c r="H189" s="125">
        <f>Size!H121</f>
        <v>-9.0042994242625074E-2</v>
      </c>
      <c r="I189" s="158">
        <f>Size!I121</f>
        <v>14.470776887618761</v>
      </c>
      <c r="J189" s="159">
        <f>Size!J121</f>
        <v>-0.56452081222599837</v>
      </c>
      <c r="K189" s="123">
        <f>Size!K121</f>
        <v>-3.7546367454488583E-2</v>
      </c>
      <c r="L189" s="126">
        <f>Size!L121</f>
        <v>112034433.0729267</v>
      </c>
      <c r="M189" s="127">
        <f>Size!M121</f>
        <v>-6788949.9584755898</v>
      </c>
      <c r="N189" s="123">
        <f>Size!N121</f>
        <v>-5.71347977584633E-2</v>
      </c>
      <c r="O189" s="121">
        <f>Size!O121</f>
        <v>35086842.269430637</v>
      </c>
      <c r="P189" s="122">
        <f>Size!P121</f>
        <v>1926914.2892376184</v>
      </c>
      <c r="Q189" s="123">
        <f>Size!Q121</f>
        <v>5.8109724797611041E-2</v>
      </c>
    </row>
    <row r="190" spans="2:17">
      <c r="B190" s="334"/>
      <c r="C190" s="83" t="s">
        <v>95</v>
      </c>
      <c r="D190" s="105">
        <f>Size!D122</f>
        <v>3796464.0161700193</v>
      </c>
      <c r="E190" s="106">
        <f>Size!E122</f>
        <v>172923.85132846236</v>
      </c>
      <c r="F190" s="107">
        <f>Size!F122</f>
        <v>4.7722349818640313E-2</v>
      </c>
      <c r="G190" s="108">
        <f>Size!G122</f>
        <v>0.64524668826732245</v>
      </c>
      <c r="H190" s="109">
        <f>Size!H122</f>
        <v>6.3932295475122025E-4</v>
      </c>
      <c r="I190" s="164">
        <f>Size!I122</f>
        <v>9.1716241847176203</v>
      </c>
      <c r="J190" s="165">
        <f>Size!J122</f>
        <v>-0.62469984869607309</v>
      </c>
      <c r="K190" s="107">
        <f>Size!K122</f>
        <v>-6.3768802110395886E-2</v>
      </c>
      <c r="L190" s="110">
        <f>Size!L122</f>
        <v>34819741.187115133</v>
      </c>
      <c r="M190" s="111">
        <f>Size!M122</f>
        <v>-677632.41576202959</v>
      </c>
      <c r="N190" s="107">
        <f>Size!N122</f>
        <v>-1.9089649373583671E-2</v>
      </c>
      <c r="O190" s="105">
        <f>Size!O122</f>
        <v>15185856.064680077</v>
      </c>
      <c r="P190" s="106">
        <f>Size!P122</f>
        <v>691695.40531384945</v>
      </c>
      <c r="Q190" s="107">
        <f>Size!Q122</f>
        <v>4.7722349818640313E-2</v>
      </c>
    </row>
    <row r="191" spans="2:17">
      <c r="B191" s="334"/>
      <c r="C191" s="83" t="s">
        <v>231</v>
      </c>
      <c r="D191" s="105">
        <f>Size!D123</f>
        <v>13431088.888211362</v>
      </c>
      <c r="E191" s="106">
        <f>Size!E123</f>
        <v>2336267.7398462109</v>
      </c>
      <c r="F191" s="107">
        <f>Size!F123</f>
        <v>0.2105728166866814</v>
      </c>
      <c r="G191" s="108">
        <f>Size!G123</f>
        <v>2.2827466790229951</v>
      </c>
      <c r="H191" s="109">
        <f>Size!H123</f>
        <v>0.30904055084086779</v>
      </c>
      <c r="I191" s="164">
        <f>Size!I123</f>
        <v>10.751079008574587</v>
      </c>
      <c r="J191" s="165">
        <f>Size!J123</f>
        <v>0.55264177192364983</v>
      </c>
      <c r="K191" s="107">
        <f>Size!K123</f>
        <v>5.4188868264794236E-2</v>
      </c>
      <c r="L191" s="110">
        <f>Size!L123</f>
        <v>144398697.80834857</v>
      </c>
      <c r="M191" s="111">
        <f>Size!M123</f>
        <v>31248860.674879089</v>
      </c>
      <c r="N191" s="107">
        <f>Size!N123</f>
        <v>0.2761723875750568</v>
      </c>
      <c r="O191" s="105">
        <f>Size!O123</f>
        <v>32674390.713972885</v>
      </c>
      <c r="P191" s="106">
        <f>Size!P123</f>
        <v>5616977.5467973314</v>
      </c>
      <c r="Q191" s="107">
        <f>Size!Q123</f>
        <v>0.2075947730883422</v>
      </c>
    </row>
    <row r="192" spans="2:17">
      <c r="B192" s="334"/>
      <c r="C192" s="83" t="s">
        <v>117</v>
      </c>
      <c r="D192" s="105">
        <f>Size!D124</f>
        <v>89242911.86456655</v>
      </c>
      <c r="E192" s="106">
        <f>Size!E124</f>
        <v>4437367.9095173627</v>
      </c>
      <c r="F192" s="107">
        <f>Size!F124</f>
        <v>5.2324030983981078E-2</v>
      </c>
      <c r="G192" s="108">
        <f>Size!G124</f>
        <v>15.167717404058571</v>
      </c>
      <c r="H192" s="109">
        <f>Size!H124</f>
        <v>8.1289279657180913E-2</v>
      </c>
      <c r="I192" s="164">
        <f>Size!I124</f>
        <v>5.4720365227225765</v>
      </c>
      <c r="J192" s="165">
        <f>Size!J124</f>
        <v>-0.11039492305158394</v>
      </c>
      <c r="K192" s="107">
        <f>Size!K124</f>
        <v>-1.9775419389189579E-2</v>
      </c>
      <c r="L192" s="110">
        <f>Size!L124</f>
        <v>488340473.11702013</v>
      </c>
      <c r="M192" s="111">
        <f>Size!M124</f>
        <v>14919337.766370773</v>
      </c>
      <c r="N192" s="107">
        <f>Size!N124</f>
        <v>3.1513881937950343E-2</v>
      </c>
      <c r="O192" s="105">
        <f>Size!O124</f>
        <v>177615878.26885912</v>
      </c>
      <c r="P192" s="106">
        <f>Size!P124</f>
        <v>8954192.2530391216</v>
      </c>
      <c r="Q192" s="107">
        <f>Size!Q124</f>
        <v>5.3089664075807015E-2</v>
      </c>
    </row>
    <row r="193" spans="2:17">
      <c r="B193" s="334"/>
      <c r="C193" s="83" t="s">
        <v>94</v>
      </c>
      <c r="D193" s="105">
        <f>Size!D125</f>
        <v>15004127.426612915</v>
      </c>
      <c r="E193" s="106">
        <f>Size!E125</f>
        <v>1266088.1542870309</v>
      </c>
      <c r="F193" s="107">
        <f>Size!F125</f>
        <v>9.2159305210129813E-2</v>
      </c>
      <c r="G193" s="108">
        <f>Size!G125</f>
        <v>2.5501001698232137</v>
      </c>
      <c r="H193" s="109">
        <f>Size!H125</f>
        <v>0.1061804402120905</v>
      </c>
      <c r="I193" s="164">
        <f>Size!I125</f>
        <v>8.2064641075938543</v>
      </c>
      <c r="J193" s="165">
        <f>Size!J125</f>
        <v>6.9366284457846206E-2</v>
      </c>
      <c r="K193" s="107">
        <f>Size!K125</f>
        <v>8.5246959008676015E-3</v>
      </c>
      <c r="L193" s="110">
        <f>Size!L125</f>
        <v>123130833.19226344</v>
      </c>
      <c r="M193" s="111">
        <f>Size!M125</f>
        <v>11343063.735263497</v>
      </c>
      <c r="N193" s="107">
        <f>Size!N125</f>
        <v>0.10146963116234908</v>
      </c>
      <c r="O193" s="105">
        <f>Size!O125</f>
        <v>20005503.235483885</v>
      </c>
      <c r="P193" s="106">
        <f>Size!P125</f>
        <v>1688117.5390493646</v>
      </c>
      <c r="Q193" s="107">
        <f>Size!Q125</f>
        <v>9.215930521012923E-2</v>
      </c>
    </row>
    <row r="194" spans="2:17">
      <c r="B194" s="334"/>
      <c r="C194" s="83" t="s">
        <v>118</v>
      </c>
      <c r="D194" s="105">
        <f>Size!D126</f>
        <v>393818684.78098822</v>
      </c>
      <c r="E194" s="106">
        <f>Size!E126</f>
        <v>11226469.433789492</v>
      </c>
      <c r="F194" s="107">
        <f>Size!F126</f>
        <v>2.9343172661266983E-2</v>
      </c>
      <c r="G194" s="108">
        <f>Size!G126</f>
        <v>66.933388819283167</v>
      </c>
      <c r="H194" s="109">
        <f>Size!H126</f>
        <v>-1.1276091839889801</v>
      </c>
      <c r="I194" s="164">
        <f>Size!I126</f>
        <v>3.2717006449720447</v>
      </c>
      <c r="J194" s="165">
        <f>Size!J126</f>
        <v>-0.13447874142956362</v>
      </c>
      <c r="K194" s="107">
        <f>Size!K126</f>
        <v>-3.948081594482053E-2</v>
      </c>
      <c r="L194" s="110">
        <f>Size!L126</f>
        <v>1288456845.0000014</v>
      </c>
      <c r="M194" s="111">
        <f>Size!M126</f>
        <v>-14720872.31335187</v>
      </c>
      <c r="N194" s="107">
        <f>Size!N126</f>
        <v>-1.1296135682630144E-2</v>
      </c>
      <c r="O194" s="105">
        <f>Size!O126</f>
        <v>393818684.78098822</v>
      </c>
      <c r="P194" s="106">
        <f>Size!P126</f>
        <v>11226469.433789492</v>
      </c>
      <c r="Q194" s="107">
        <f>Size!Q126</f>
        <v>2.9343172661266983E-2</v>
      </c>
    </row>
    <row r="195" spans="2:17" ht="15" thickBot="1">
      <c r="B195" s="334"/>
      <c r="C195" s="84" t="s">
        <v>93</v>
      </c>
      <c r="D195" s="105">
        <f>Size!D127</f>
        <v>0</v>
      </c>
      <c r="E195" s="106">
        <f>Size!E127</f>
        <v>0</v>
      </c>
      <c r="F195" s="107">
        <f>Size!F127</f>
        <v>0</v>
      </c>
      <c r="G195" s="108">
        <f>Size!G127</f>
        <v>0</v>
      </c>
      <c r="H195" s="109">
        <f>Size!H127</f>
        <v>0</v>
      </c>
      <c r="I195" s="164">
        <f>Size!I127</f>
        <v>0</v>
      </c>
      <c r="J195" s="165">
        <f>Size!J127</f>
        <v>0</v>
      </c>
      <c r="K195" s="107">
        <f>Size!K127</f>
        <v>0</v>
      </c>
      <c r="L195" s="110">
        <f>Size!L127</f>
        <v>0</v>
      </c>
      <c r="M195" s="111">
        <f>Size!M127</f>
        <v>-6.9846350925217848E-12</v>
      </c>
      <c r="N195" s="107">
        <f>Size!N127</f>
        <v>-1</v>
      </c>
      <c r="O195" s="105">
        <f>Size!O127</f>
        <v>0</v>
      </c>
      <c r="P195" s="106">
        <f>Size!P127</f>
        <v>0</v>
      </c>
      <c r="Q195" s="107">
        <f>Size!Q127</f>
        <v>0</v>
      </c>
    </row>
    <row r="196" spans="2:17">
      <c r="B196" s="334"/>
      <c r="C196" s="101" t="s">
        <v>119</v>
      </c>
      <c r="D196" s="150">
        <f>'White Milk Size'!D37</f>
        <v>80710428.775970981</v>
      </c>
      <c r="E196" s="151">
        <f>'White Milk Size'!E37</f>
        <v>3798345.569151774</v>
      </c>
      <c r="F196" s="152">
        <f>'White Milk Size'!F37</f>
        <v>4.9385550498455409E-2</v>
      </c>
      <c r="G196" s="153">
        <f>'White Milk Size'!G37</f>
        <v>13.717537333296981</v>
      </c>
      <c r="H196" s="154">
        <f>'White Milk Size'!H37</f>
        <v>3.5311371599428654E-2</v>
      </c>
      <c r="I196" s="216">
        <f>'White Milk Size'!I37</f>
        <v>5.4859563054171669</v>
      </c>
      <c r="J196" s="170">
        <f>'White Milk Size'!J37</f>
        <v>-8.6705769099373775E-2</v>
      </c>
      <c r="K196" s="152">
        <f>'White Milk Size'!K37</f>
        <v>-1.5559129180984113E-2</v>
      </c>
      <c r="L196" s="155">
        <f>'White Milk Size'!L37</f>
        <v>442773885.65646118</v>
      </c>
      <c r="M196" s="156">
        <f>'White Milk Size'!M37</f>
        <v>14168836.497759283</v>
      </c>
      <c r="N196" s="152">
        <f>'White Milk Size'!N37</f>
        <v>3.3058025157591903E-2</v>
      </c>
      <c r="O196" s="150">
        <f>'White Milk Size'!O37</f>
        <v>160550912.09166789</v>
      </c>
      <c r="P196" s="151">
        <f>'White Milk Size'!P37</f>
        <v>7676147.5723078847</v>
      </c>
      <c r="Q196" s="152">
        <f>'White Milk Size'!Q37</f>
        <v>5.0211999321416977E-2</v>
      </c>
    </row>
    <row r="197" spans="2:17" ht="15" thickBot="1">
      <c r="B197" s="333"/>
      <c r="C197" s="100" t="s">
        <v>116</v>
      </c>
      <c r="D197" s="142">
        <f>'White Milk Size'!D38</f>
        <v>382746406.49750483</v>
      </c>
      <c r="E197" s="143">
        <f>'White Milk Size'!E38</f>
        <v>10661644.548823893</v>
      </c>
      <c r="F197" s="144">
        <f>'White Milk Size'!F38</f>
        <v>2.8653805904296559E-2</v>
      </c>
      <c r="G197" s="145">
        <f>'White Milk Size'!G38</f>
        <v>65.051545381926019</v>
      </c>
      <c r="H197" s="146">
        <f>'White Milk Size'!H38</f>
        <v>-1.1402359042025125</v>
      </c>
      <c r="I197" s="217">
        <f>'White Milk Size'!I38</f>
        <v>3.2704090834500148</v>
      </c>
      <c r="J197" s="163">
        <f>'White Milk Size'!J38</f>
        <v>-0.13332539871112115</v>
      </c>
      <c r="K197" s="144">
        <f>'White Milk Size'!K38</f>
        <v>-3.9170328769730811E-2</v>
      </c>
      <c r="L197" s="147">
        <f>'White Milk Size'!L38</f>
        <v>1251737324.4672916</v>
      </c>
      <c r="M197" s="148">
        <f>'White Milk Size'!M38</f>
        <v>-14740410.064151525</v>
      </c>
      <c r="N197" s="144">
        <f>'White Milk Size'!N38</f>
        <v>-1.1638901863209631E-2</v>
      </c>
      <c r="O197" s="142">
        <f>'White Milk Size'!O38</f>
        <v>382746406.49750483</v>
      </c>
      <c r="P197" s="143">
        <f>'White Milk Size'!P38</f>
        <v>10661644.548823893</v>
      </c>
      <c r="Q197" s="144">
        <f>'White Milk Size'!Q38</f>
        <v>2.8653805904296559E-2</v>
      </c>
    </row>
    <row r="198" spans="2:17">
      <c r="B198" s="332" t="s">
        <v>65</v>
      </c>
      <c r="C198" s="82" t="s">
        <v>90</v>
      </c>
      <c r="D198" s="121">
        <f>Organic!D37</f>
        <v>49929761.725611612</v>
      </c>
      <c r="E198" s="122">
        <f>Organic!E37</f>
        <v>2586768.9162305519</v>
      </c>
      <c r="F198" s="123">
        <f>Organic!F37</f>
        <v>5.4638897178422172E-2</v>
      </c>
      <c r="G198" s="124">
        <f>Organic!G37</f>
        <v>8.4860578849707657</v>
      </c>
      <c r="H198" s="125">
        <f>Organic!H37</f>
        <v>6.4006390420397352E-2</v>
      </c>
      <c r="I198" s="213">
        <f>Organic!I37</f>
        <v>8.8208282546135468</v>
      </c>
      <c r="J198" s="159">
        <f>Organic!J37</f>
        <v>8.6948368143710653E-2</v>
      </c>
      <c r="K198" s="123">
        <f>Organic!K37</f>
        <v>9.9552969898758798E-3</v>
      </c>
      <c r="L198" s="126">
        <f>Organic!L37</f>
        <v>440421852.97539699</v>
      </c>
      <c r="M198" s="127">
        <f>Organic!M37</f>
        <v>26933840.312257707</v>
      </c>
      <c r="N198" s="123">
        <f>Organic!N37</f>
        <v>6.5138140616908743E-2</v>
      </c>
      <c r="O198" s="121">
        <f>Organic!O37</f>
        <v>51168336.748643443</v>
      </c>
      <c r="P198" s="122">
        <f>Organic!P37</f>
        <v>2067551.1852008626</v>
      </c>
      <c r="Q198" s="123">
        <f>Organic!Q37</f>
        <v>4.2108311740336669E-2</v>
      </c>
    </row>
    <row r="199" spans="2:17" ht="15" thickBot="1">
      <c r="B199" s="333"/>
      <c r="C199" s="84" t="s">
        <v>92</v>
      </c>
      <c r="D199" s="128">
        <f>Organic!D38</f>
        <v>538444279.58324325</v>
      </c>
      <c r="E199" s="129">
        <f>Organic!E38</f>
        <v>23655909.980335116</v>
      </c>
      <c r="F199" s="130">
        <f>Organic!F38</f>
        <v>4.5952689254775816E-2</v>
      </c>
      <c r="G199" s="131">
        <f>Organic!G38</f>
        <v>91.51394211502847</v>
      </c>
      <c r="H199" s="132">
        <f>Organic!H38</f>
        <v>-6.4006390420090042E-2</v>
      </c>
      <c r="I199" s="214">
        <f>Organic!I38</f>
        <v>3.9087960207099535</v>
      </c>
      <c r="J199" s="166">
        <f>Organic!J38</f>
        <v>-8.5038649200150918E-2</v>
      </c>
      <c r="K199" s="130">
        <f>Organic!K38</f>
        <v>-2.1292481093631504E-2</v>
      </c>
      <c r="L199" s="133">
        <f>Organic!L38</f>
        <v>2104668857.4090188</v>
      </c>
      <c r="M199" s="134">
        <f>Organic!M38</f>
        <v>48689219.222427368</v>
      </c>
      <c r="N199" s="130">
        <f>Organic!N38</f>
        <v>2.3681761393985437E-2</v>
      </c>
      <c r="O199" s="128">
        <f>Organic!O38</f>
        <v>660826446.68174124</v>
      </c>
      <c r="P199" s="129">
        <f>Organic!P38</f>
        <v>31913033.303899765</v>
      </c>
      <c r="Q199" s="130">
        <f>Organic!Q38</f>
        <v>5.0743127154018748E-2</v>
      </c>
    </row>
    <row r="200" spans="2:17">
      <c r="B200" s="332" t="s">
        <v>126</v>
      </c>
      <c r="C200" s="82" t="s">
        <v>89</v>
      </c>
      <c r="D200" s="121">
        <f>'Form Data'!D37</f>
        <v>51680167.910204291</v>
      </c>
      <c r="E200" s="122">
        <f>'Form Data'!E37</f>
        <v>6981467.6703228056</v>
      </c>
      <c r="F200" s="123">
        <f>'Form Data'!F37</f>
        <v>0.1561895006533934</v>
      </c>
      <c r="G200" s="124">
        <f>'Form Data'!G37</f>
        <v>8.7835567652236897</v>
      </c>
      <c r="H200" s="125">
        <f>'Form Data'!H37</f>
        <v>0.83191000990580388</v>
      </c>
      <c r="I200" s="213">
        <f>'Form Data'!I37</f>
        <v>8.8456645675921894</v>
      </c>
      <c r="J200" s="159">
        <f>'Form Data'!J37</f>
        <v>0.2688595284542572</v>
      </c>
      <c r="K200" s="123">
        <f>'Form Data'!K37</f>
        <v>3.1347282260397596E-2</v>
      </c>
      <c r="L200" s="126">
        <f>'Form Data'!L37</f>
        <v>457145430.13050896</v>
      </c>
      <c r="M200" s="127">
        <f>'Form Data'!M37</f>
        <v>73773392.670177519</v>
      </c>
      <c r="N200" s="123">
        <f>'Form Data'!N37</f>
        <v>0.19243289927688337</v>
      </c>
      <c r="O200" s="121">
        <f>'Form Data'!O37</f>
        <v>84424396.296820566</v>
      </c>
      <c r="P200" s="122">
        <f>'Form Data'!P37</f>
        <v>9043802.5393089801</v>
      </c>
      <c r="Q200" s="123">
        <f>'Form Data'!Q37</f>
        <v>0.11997520964615348</v>
      </c>
    </row>
    <row r="201" spans="2:17" ht="15" thickBot="1">
      <c r="B201" s="333"/>
      <c r="C201" s="84" t="s">
        <v>91</v>
      </c>
      <c r="D201" s="128">
        <f>'Form Data'!D38</f>
        <v>536693873.39864826</v>
      </c>
      <c r="E201" s="129">
        <f>'Form Data'!E38</f>
        <v>19261211.226252377</v>
      </c>
      <c r="F201" s="130">
        <f>'Form Data'!F38</f>
        <v>3.7224575552277393E-2</v>
      </c>
      <c r="G201" s="131">
        <f>'Form Data'!G38</f>
        <v>91.216443234775227</v>
      </c>
      <c r="H201" s="132">
        <f>'Form Data'!H38</f>
        <v>-0.83191000990372288</v>
      </c>
      <c r="I201" s="214">
        <f>'Form Data'!I38</f>
        <v>3.8903840415242135</v>
      </c>
      <c r="J201" s="166">
        <f>'Form Data'!J38</f>
        <v>-0.1412431940490837</v>
      </c>
      <c r="K201" s="130">
        <f>'Form Data'!K38</f>
        <v>-3.5033793006162911E-2</v>
      </c>
      <c r="L201" s="133">
        <f>'Form Data'!L38</f>
        <v>2087945280.2539177</v>
      </c>
      <c r="M201" s="134">
        <f>'Form Data'!M38</f>
        <v>1849666.8644893169</v>
      </c>
      <c r="N201" s="130">
        <f>'Form Data'!N38</f>
        <v>8.8666447147359238E-4</v>
      </c>
      <c r="O201" s="128">
        <f>'Form Data'!O38</f>
        <v>627570387.13356578</v>
      </c>
      <c r="P201" s="129">
        <f>'Form Data'!P38</f>
        <v>24936781.949792147</v>
      </c>
      <c r="Q201" s="130">
        <f>'Form Data'!Q38</f>
        <v>4.1379673711006627E-2</v>
      </c>
    </row>
    <row r="202" spans="2:17" ht="15" thickBot="1">
      <c r="B202" s="245" t="s">
        <v>221</v>
      </c>
      <c r="C202" s="149" t="s">
        <v>127</v>
      </c>
      <c r="D202" s="262">
        <f>'Glass Bottle'!D20</f>
        <v>71143.205095039157</v>
      </c>
      <c r="E202" s="263">
        <f>'Glass Bottle'!E20</f>
        <v>-11036.107404961542</v>
      </c>
      <c r="F202" s="264">
        <f>'Glass Bottle'!F20</f>
        <v>-0.13429301206385058</v>
      </c>
      <c r="G202" s="117">
        <f>'Glass Bottle'!G20</f>
        <v>1.2091492843018461E-2</v>
      </c>
      <c r="H202" s="118">
        <f>'Glass Bottle'!H20</f>
        <v>-2.5277435125802689E-3</v>
      </c>
      <c r="I202" s="167">
        <f>'Glass Bottle'!I20</f>
        <v>8.8471298618307799</v>
      </c>
      <c r="J202" s="168">
        <f>'Glass Bottle'!J20</f>
        <v>-2.1102931514121668</v>
      </c>
      <c r="K202" s="116">
        <f>'Glass Bottle'!K20</f>
        <v>-0.19259027865052797</v>
      </c>
      <c r="L202" s="119">
        <f>'Glass Bottle'!L20</f>
        <v>629413.17426267266</v>
      </c>
      <c r="M202" s="120">
        <f>'Glass Bottle'!M20</f>
        <v>-271060.31573731871</v>
      </c>
      <c r="N202" s="116">
        <f>'Glass Bottle'!N20</f>
        <v>-0.30101976210018278</v>
      </c>
      <c r="O202" s="114">
        <f>'Glass Bottle'!O20</f>
        <v>128667.13529670285</v>
      </c>
      <c r="P202" s="115">
        <f>'Glass Bottle'!P20</f>
        <v>-21696.864703297149</v>
      </c>
      <c r="Q202" s="116">
        <f>'Glass Bottle'!Q20</f>
        <v>-0.14429560734814947</v>
      </c>
    </row>
    <row r="203" spans="2:17">
      <c r="B203" s="334" t="s">
        <v>222</v>
      </c>
      <c r="C203" s="246" t="s">
        <v>223</v>
      </c>
      <c r="D203" s="251">
        <f>Enhanced!D111</f>
        <v>3213872.3952323524</v>
      </c>
      <c r="E203" s="122">
        <f>Enhanced!E111</f>
        <v>828833.53897409467</v>
      </c>
      <c r="F203" s="123">
        <f>Enhanced!F111</f>
        <v>0.3475136418843931</v>
      </c>
      <c r="G203" s="124">
        <f>Enhanced!G111</f>
        <v>0.54622946792196625</v>
      </c>
      <c r="H203" s="125">
        <f>Enhanced!H111</f>
        <v>0.12194450256738226</v>
      </c>
      <c r="I203" s="213">
        <f>Enhanced!I111</f>
        <v>8.5893304798015748</v>
      </c>
      <c r="J203" s="159">
        <f>Enhanced!J111</f>
        <v>-0.43845774951249616</v>
      </c>
      <c r="K203" s="123">
        <f>Enhanced!K111</f>
        <v>-4.8567571411210438E-2</v>
      </c>
      <c r="L203" s="126">
        <f>Enhanced!L111</f>
        <v>27605012.12256214</v>
      </c>
      <c r="M203" s="127">
        <f>Enhanced!M111</f>
        <v>6073386.4095771462</v>
      </c>
      <c r="N203" s="123">
        <f>Enhanced!N111</f>
        <v>0.28206817685459268</v>
      </c>
      <c r="O203" s="121">
        <f>Enhanced!O111</f>
        <v>3075005.7176972032</v>
      </c>
      <c r="P203" s="122">
        <f>Enhanced!P111</f>
        <v>440212.21805488551</v>
      </c>
      <c r="Q203" s="123">
        <f>Enhanced!Q111</f>
        <v>0.16707655386072792</v>
      </c>
    </row>
    <row r="204" spans="2:17">
      <c r="B204" s="334"/>
      <c r="C204" s="246" t="s">
        <v>224</v>
      </c>
      <c r="D204" s="252">
        <f>Enhanced!D112</f>
        <v>565660855.10786879</v>
      </c>
      <c r="E204" s="106">
        <f>Enhanced!E112</f>
        <v>23183168.179085732</v>
      </c>
      <c r="F204" s="107">
        <f>Enhanced!F112</f>
        <v>4.2735708283849171E-2</v>
      </c>
      <c r="G204" s="108">
        <f>Enhanced!G112</f>
        <v>96.139668883000979</v>
      </c>
      <c r="H204" s="109">
        <f>Enhanced!H112</f>
        <v>-0.36405305858014003</v>
      </c>
      <c r="I204" s="164">
        <f>Enhanced!I112</f>
        <v>4.0767691121376375</v>
      </c>
      <c r="J204" s="165">
        <f>Enhanced!J112</f>
        <v>-0.10759484219837478</v>
      </c>
      <c r="K204" s="107">
        <f>Enhanced!K112</f>
        <v>-2.5713547715389463E-2</v>
      </c>
      <c r="L204" s="110">
        <f>Enhanced!L112</f>
        <v>2306068702.0491233</v>
      </c>
      <c r="M204" s="111">
        <f>Enhanced!M112</f>
        <v>36144622.832747459</v>
      </c>
      <c r="N204" s="107">
        <f>Enhanced!N112</f>
        <v>1.592327389435215E-2</v>
      </c>
      <c r="O204" s="105">
        <f>Enhanced!O112</f>
        <v>668328435.56700933</v>
      </c>
      <c r="P204" s="106">
        <f>Enhanced!P112</f>
        <v>28410124.717358708</v>
      </c>
      <c r="Q204" s="107">
        <f>Enhanced!Q112</f>
        <v>4.4396486607231486E-2</v>
      </c>
    </row>
    <row r="205" spans="2:17">
      <c r="B205" s="334"/>
      <c r="C205" s="247" t="s">
        <v>128</v>
      </c>
      <c r="D205" s="252">
        <f>'Enhanced - Aggs'!D104</f>
        <v>0</v>
      </c>
      <c r="E205" s="106">
        <f>'Enhanced - Aggs'!E104</f>
        <v>-0.5</v>
      </c>
      <c r="F205" s="107">
        <f>'Enhanced - Aggs'!F104</f>
        <v>-1</v>
      </c>
      <c r="G205" s="108">
        <f>'Enhanced - Aggs'!G104</f>
        <v>0</v>
      </c>
      <c r="H205" s="109">
        <f>'Enhanced - Aggs'!H104</f>
        <v>-8.8947180931932251E-8</v>
      </c>
      <c r="I205" s="164">
        <f>'Enhanced - Aggs'!I104</f>
        <v>0</v>
      </c>
      <c r="J205" s="165">
        <f>'Enhanced - Aggs'!J104</f>
        <v>-7.5799999999999272</v>
      </c>
      <c r="K205" s="107">
        <f>'Enhanced - Aggs'!K104</f>
        <v>-1</v>
      </c>
      <c r="L205" s="110">
        <f>'Enhanced - Aggs'!L104</f>
        <v>0</v>
      </c>
      <c r="M205" s="111">
        <f>'Enhanced - Aggs'!M104</f>
        <v>-3.7899999999999636</v>
      </c>
      <c r="N205" s="107">
        <f>'Enhanced - Aggs'!N104</f>
        <v>-1</v>
      </c>
      <c r="O205" s="105">
        <f>'Enhanced - Aggs'!O104</f>
        <v>0</v>
      </c>
      <c r="P205" s="106">
        <f>'Enhanced - Aggs'!P104</f>
        <v>-1</v>
      </c>
      <c r="Q205" s="107">
        <f>'Enhanced - Aggs'!Q104</f>
        <v>-1</v>
      </c>
    </row>
    <row r="206" spans="2:17" ht="15" customHeight="1">
      <c r="B206" s="334"/>
      <c r="C206" s="247" t="s">
        <v>129</v>
      </c>
      <c r="D206" s="252">
        <f>'Enhanced - Aggs'!D105</f>
        <v>713187.64502221346</v>
      </c>
      <c r="E206" s="106">
        <f>'Enhanced - Aggs'!E105</f>
        <v>211955.3799858999</v>
      </c>
      <c r="F206" s="107">
        <f>'Enhanced - Aggs'!F105</f>
        <v>0.4228685876208389</v>
      </c>
      <c r="G206" s="108">
        <f>'Enhanced - Aggs'!G105</f>
        <v>0.12121330904329188</v>
      </c>
      <c r="H206" s="109">
        <f>'Enhanced - Aggs'!H105</f>
        <v>3.2046915109077478E-2</v>
      </c>
      <c r="I206" s="164">
        <f>'Enhanced - Aggs'!I105</f>
        <v>10.824765617034608</v>
      </c>
      <c r="J206" s="165">
        <f>'Enhanced - Aggs'!J105</f>
        <v>-0.10116127311971113</v>
      </c>
      <c r="K206" s="107">
        <f>'Enhanced - Aggs'!K105</f>
        <v>-9.258827570123189E-3</v>
      </c>
      <c r="L206" s="110">
        <f>'Enhanced - Aggs'!L105</f>
        <v>7720089.0983303394</v>
      </c>
      <c r="M206" s="111">
        <f>'Enhanced - Aggs'!M105</f>
        <v>2243662.0155571243</v>
      </c>
      <c r="N206" s="107">
        <f>'Enhanced - Aggs'!N105</f>
        <v>0.40969449271311276</v>
      </c>
      <c r="O206" s="105">
        <f>'Enhanced - Aggs'!O105</f>
        <v>1426375.2900444269</v>
      </c>
      <c r="P206" s="106">
        <f>'Enhanced - Aggs'!P105</f>
        <v>423910.75997179979</v>
      </c>
      <c r="Q206" s="107">
        <f>'Enhanced - Aggs'!Q105</f>
        <v>0.4228685876208389</v>
      </c>
    </row>
    <row r="207" spans="2:17">
      <c r="B207" s="334"/>
      <c r="C207" s="247" t="s">
        <v>130</v>
      </c>
      <c r="D207" s="252">
        <f>'Enhanced - Aggs'!D106</f>
        <v>13073.400775019487</v>
      </c>
      <c r="E207" s="106">
        <f>'Enhanced - Aggs'!E106</f>
        <v>4051.8137762313418</v>
      </c>
      <c r="F207" s="107">
        <f>'Enhanced - Aggs'!F106</f>
        <v>0.44912428121300779</v>
      </c>
      <c r="G207" s="108">
        <f>'Enhanced - Aggs'!G106</f>
        <v>2.2219540389540695E-3</v>
      </c>
      <c r="H207" s="109">
        <f>'Enhanced - Aggs'!H106</f>
        <v>6.1706457680531603E-4</v>
      </c>
      <c r="I207" s="164">
        <f>'Enhanced - Aggs'!I106</f>
        <v>12.360613411496102</v>
      </c>
      <c r="J207" s="165">
        <f>'Enhanced - Aggs'!J106</f>
        <v>-1.2889597505550423</v>
      </c>
      <c r="K207" s="107">
        <f>'Enhanced - Aggs'!K106</f>
        <v>-9.443223866799276E-2</v>
      </c>
      <c r="L207" s="110">
        <f>'Enhanced - Aggs'!L106</f>
        <v>161595.2529535694</v>
      </c>
      <c r="M207" s="111">
        <f>'Enhanced - Aggs'!M106</f>
        <v>38454.441175801214</v>
      </c>
      <c r="N207" s="107">
        <f>'Enhanced - Aggs'!N106</f>
        <v>0.3122802312299176</v>
      </c>
      <c r="O207" s="105">
        <f>'Enhanced - Aggs'!O106</f>
        <v>119500.9211610558</v>
      </c>
      <c r="P207" s="106">
        <f>'Enhanced - Aggs'!P106</f>
        <v>37036.688996631419</v>
      </c>
      <c r="Q207" s="107">
        <f>'Enhanced - Aggs'!Q106</f>
        <v>0.44912428121302866</v>
      </c>
    </row>
    <row r="208" spans="2:17">
      <c r="B208" s="334"/>
      <c r="C208" s="248" t="s">
        <v>225</v>
      </c>
      <c r="D208" s="252">
        <f>Enhanced!D113</f>
        <v>6129659.2527378099</v>
      </c>
      <c r="E208" s="106">
        <f>Enhanced!E113</f>
        <v>-24025.600245865062</v>
      </c>
      <c r="F208" s="107">
        <f>Enhanced!F113</f>
        <v>-3.9042623760974712E-3</v>
      </c>
      <c r="G208" s="108">
        <f>Enhanced!G113</f>
        <v>1.0417963442272471</v>
      </c>
      <c r="H208" s="109">
        <f>Enhanced!H113</f>
        <v>-5.2909495805612439E-2</v>
      </c>
      <c r="I208" s="164">
        <f>Enhanced!I113</f>
        <v>10.700334699830616</v>
      </c>
      <c r="J208" s="165">
        <f>Enhanced!J113</f>
        <v>0.13125923822793162</v>
      </c>
      <c r="K208" s="107">
        <f>Enhanced!K113</f>
        <v>1.2419178830238723E-2</v>
      </c>
      <c r="L208" s="110">
        <f>Enhanced!L113</f>
        <v>65589405.600208193</v>
      </c>
      <c r="M208" s="111">
        <f>Enhanced!M113</f>
        <v>550646.02210231125</v>
      </c>
      <c r="N208" s="107">
        <f>Enhanced!N113</f>
        <v>8.4664287214923483E-3</v>
      </c>
      <c r="O208" s="105">
        <f>Enhanced!O113</f>
        <v>8418024.573957378</v>
      </c>
      <c r="P208" s="106">
        <f>Enhanced!P113</f>
        <v>223352.75764926802</v>
      </c>
      <c r="Q208" s="107">
        <f>Enhanced!Q113</f>
        <v>2.725585144297989E-2</v>
      </c>
    </row>
    <row r="209" spans="2:17">
      <c r="B209" s="334"/>
      <c r="C209" s="248" t="s">
        <v>226</v>
      </c>
      <c r="D209" s="252">
        <f>Enhanced!D114</f>
        <v>18248.2161436756</v>
      </c>
      <c r="E209" s="106">
        <f>Enhanced!E114</f>
        <v>16957.755243675594</v>
      </c>
      <c r="F209" s="107">
        <f>Enhanced!F114</f>
        <v>13.140851647404057</v>
      </c>
      <c r="G209" s="108">
        <f>Enhanced!G114</f>
        <v>3.1014652011298431E-3</v>
      </c>
      <c r="H209" s="109">
        <f>Enhanced!H114</f>
        <v>2.8718994828140741E-3</v>
      </c>
      <c r="I209" s="164">
        <f>Enhanced!I114</f>
        <v>8.6788990921153779</v>
      </c>
      <c r="J209" s="165">
        <f>Enhanced!J114</f>
        <v>3.2745664230666334</v>
      </c>
      <c r="K209" s="107">
        <f>Enhanced!K114</f>
        <v>0.60591503587861351</v>
      </c>
      <c r="L209" s="110">
        <f>Enhanced!L114</f>
        <v>158374.42652207136</v>
      </c>
      <c r="M209" s="111">
        <f>Enhanced!M114</f>
        <v>151400.34652207128</v>
      </c>
      <c r="N209" s="107">
        <f>Enhanced!N114</f>
        <v>21.709006280695039</v>
      </c>
      <c r="O209" s="105">
        <f>Enhanced!O114</f>
        <v>39318.557482481003</v>
      </c>
      <c r="P209" s="106">
        <f>Enhanced!P114</f>
        <v>36737.557482481003</v>
      </c>
      <c r="Q209" s="107">
        <f>Enhanced!Q114</f>
        <v>14.233846370585432</v>
      </c>
    </row>
    <row r="210" spans="2:17">
      <c r="B210" s="334"/>
      <c r="C210" s="248" t="s">
        <v>227</v>
      </c>
      <c r="D210" s="252">
        <f>Enhanced!D115</f>
        <v>13168067.069786608</v>
      </c>
      <c r="E210" s="106">
        <f>Enhanced!E115</f>
        <v>2149587.6436861325</v>
      </c>
      <c r="F210" s="107">
        <f>Enhanced!F115</f>
        <v>0.19508931863993942</v>
      </c>
      <c r="G210" s="108">
        <f>Enhanced!G115</f>
        <v>2.2380435140363715</v>
      </c>
      <c r="H210" s="109">
        <f>Enhanced!H115</f>
        <v>0.2779181478201076</v>
      </c>
      <c r="I210" s="164">
        <f>Enhanced!I115</f>
        <v>10.898487860864842</v>
      </c>
      <c r="J210" s="165">
        <f>Enhanced!J115</f>
        <v>0.73064952344216572</v>
      </c>
      <c r="K210" s="107">
        <f>Enhanced!K115</f>
        <v>7.1858884769343143E-2</v>
      </c>
      <c r="L210" s="110">
        <f>Enhanced!L115</f>
        <v>143512019.11112341</v>
      </c>
      <c r="M210" s="111">
        <f>Enhanced!M115</f>
        <v>31477901.582315981</v>
      </c>
      <c r="N210" s="107">
        <f>Enhanced!N115</f>
        <v>0.28096710427715949</v>
      </c>
      <c r="O210" s="105">
        <f>Enhanced!O115</f>
        <v>31904929.018174186</v>
      </c>
      <c r="P210" s="106">
        <f>Enhanced!P115</f>
        <v>4782483.8848846555</v>
      </c>
      <c r="Q210" s="107">
        <f>Enhanced!Q115</f>
        <v>0.17632937817301483</v>
      </c>
    </row>
    <row r="211" spans="2:17">
      <c r="B211" s="334"/>
      <c r="C211" s="248" t="s">
        <v>131</v>
      </c>
      <c r="D211" s="252">
        <f>'Enhanced - Aggs'!D108</f>
        <v>0</v>
      </c>
      <c r="E211" s="106">
        <f>'Enhanced - Aggs'!E108</f>
        <v>0</v>
      </c>
      <c r="F211" s="107">
        <f>'Enhanced - Aggs'!F108</f>
        <v>0</v>
      </c>
      <c r="G211" s="108">
        <f>'Enhanced - Aggs'!G108</f>
        <v>0</v>
      </c>
      <c r="H211" s="109">
        <f>'Enhanced - Aggs'!H108</f>
        <v>0</v>
      </c>
      <c r="I211" s="164">
        <f>'Enhanced - Aggs'!I108</f>
        <v>0</v>
      </c>
      <c r="J211" s="165">
        <f>'Enhanced - Aggs'!J108</f>
        <v>0</v>
      </c>
      <c r="K211" s="107">
        <f>'Enhanced - Aggs'!K108</f>
        <v>0</v>
      </c>
      <c r="L211" s="110">
        <f>'Enhanced - Aggs'!L108</f>
        <v>0</v>
      </c>
      <c r="M211" s="111">
        <f>'Enhanced - Aggs'!M108</f>
        <v>0</v>
      </c>
      <c r="N211" s="107">
        <f>'Enhanced - Aggs'!N108</f>
        <v>0</v>
      </c>
      <c r="O211" s="105">
        <f>'Enhanced - Aggs'!O108</f>
        <v>0</v>
      </c>
      <c r="P211" s="106">
        <f>'Enhanced - Aggs'!P108</f>
        <v>0</v>
      </c>
      <c r="Q211" s="107">
        <f>'Enhanced - Aggs'!Q108</f>
        <v>0</v>
      </c>
    </row>
    <row r="212" spans="2:17">
      <c r="B212" s="338"/>
      <c r="C212" s="249" t="s">
        <v>179</v>
      </c>
      <c r="D212" s="252">
        <f>'Enhanced - Aggs'!D109</f>
        <v>5348194.2329515144</v>
      </c>
      <c r="E212" s="106">
        <f>'Enhanced - Aggs'!E109</f>
        <v>1516892.354856601</v>
      </c>
      <c r="F212" s="107">
        <f>'Enhanced - Aggs'!F109</f>
        <v>0.39592086531455062</v>
      </c>
      <c r="G212" s="108">
        <f>'Enhanced - Aggs'!G109</f>
        <v>5.8303399930140429</v>
      </c>
      <c r="H212" s="109">
        <f>'Enhanced - Aggs'!H109</f>
        <v>1.1359446129127626</v>
      </c>
      <c r="I212" s="164">
        <f>'Enhanced - Aggs'!I109</f>
        <v>27.509952516581841</v>
      </c>
      <c r="J212" s="165">
        <f>'Enhanced - Aggs'!J109</f>
        <v>-0.20233997342650767</v>
      </c>
      <c r="K212" s="107">
        <f>'Enhanced - Aggs'!K109</f>
        <v>-7.3014520000271085E-3</v>
      </c>
      <c r="L212" s="110">
        <f>'Enhanced - Aggs'!L109</f>
        <v>147128569.397953</v>
      </c>
      <c r="M212" s="111">
        <f>'Enhanced - Aggs'!M109</f>
        <v>40954411.134668455</v>
      </c>
      <c r="N212" s="107">
        <f>'Enhanced - Aggs'!N109</f>
        <v>0.38572861612062015</v>
      </c>
      <c r="O212" s="105">
        <f>'Enhanced - Aggs'!O109</f>
        <v>23044983.259541161</v>
      </c>
      <c r="P212" s="106">
        <f>'Enhanced - Aggs'!P109</f>
        <v>7010347.7558772229</v>
      </c>
      <c r="Q212" s="107">
        <f>'Enhanced - Aggs'!Q109</f>
        <v>0.43720031891434935</v>
      </c>
    </row>
    <row r="213" spans="2:17" ht="15" thickBot="1">
      <c r="B213" s="333"/>
      <c r="C213" s="250" t="s">
        <v>228</v>
      </c>
      <c r="D213" s="253">
        <f>Enhanced!D116</f>
        <v>183339.26709886224</v>
      </c>
      <c r="E213" s="129">
        <f>Enhanced!E116</f>
        <v>88157.379838578025</v>
      </c>
      <c r="F213" s="130">
        <f>Enhanced!F116</f>
        <v>0.92619911598834992</v>
      </c>
      <c r="G213" s="131">
        <f>Enhanced!G116</f>
        <v>3.1160325613791083E-2</v>
      </c>
      <c r="H213" s="132">
        <f>Enhanced!H116</f>
        <v>1.4228004518624528E-2</v>
      </c>
      <c r="I213" s="214">
        <f>Enhanced!I116</f>
        <v>11.76614867632175</v>
      </c>
      <c r="J213" s="166">
        <f>Enhanced!J116</f>
        <v>1.9733744385339325</v>
      </c>
      <c r="K213" s="130">
        <f>Enhanced!K116</f>
        <v>0.20151331896524111</v>
      </c>
      <c r="L213" s="133">
        <f>Enhanced!L116</f>
        <v>2157197.0748930778</v>
      </c>
      <c r="M213" s="134">
        <f>Enhanced!M116</f>
        <v>1225102.341426542</v>
      </c>
      <c r="N213" s="130">
        <f>Enhanced!N116</f>
        <v>1.3143538928390757</v>
      </c>
      <c r="O213" s="128">
        <f>Enhanced!O116</f>
        <v>229069.99606537819</v>
      </c>
      <c r="P213" s="129">
        <f>Enhanced!P116</f>
        <v>87673.35367071745</v>
      </c>
      <c r="Q213" s="130">
        <f>Enhanced!Q116</f>
        <v>0.62005258530826379</v>
      </c>
    </row>
    <row r="214" spans="2:17" ht="15.45" customHeight="1" thickBot="1">
      <c r="B214" s="332" t="s">
        <v>62</v>
      </c>
      <c r="C214" s="300" t="s">
        <v>88</v>
      </c>
      <c r="D214" s="301">
        <f>'Non-Dairy Alternatives'!D189</f>
        <v>64415757.71153114</v>
      </c>
      <c r="E214" s="302">
        <f>'Non-Dairy Alternatives'!E189</f>
        <v>-2190466.7219654247</v>
      </c>
      <c r="F214" s="303">
        <f>'Non-Dairy Alternatives'!F189</f>
        <v>-3.2886817119509769E-2</v>
      </c>
      <c r="G214" s="304">
        <f>'Non-Dairy Alternatives'!G189</f>
        <v>100</v>
      </c>
      <c r="H214" s="305">
        <f>'Non-Dairy Alternatives'!H189</f>
        <v>2.8421709430404007E-14</v>
      </c>
      <c r="I214" s="306">
        <f>'Non-Dairy Alternatives'!I189</f>
        <v>7.5653259667580359</v>
      </c>
      <c r="J214" s="307">
        <f>'Non-Dairy Alternatives'!J189</f>
        <v>0.2762941358498443</v>
      </c>
      <c r="K214" s="303">
        <f>'Non-Dairy Alternatives'!K189</f>
        <v>3.7905464300245606E-2</v>
      </c>
      <c r="L214" s="308">
        <f>'Non-Dairy Alternatives'!L189</f>
        <v>487326204.48344076</v>
      </c>
      <c r="M214" s="309">
        <f>'Non-Dairy Alternatives'!M189</f>
        <v>1831314.451069355</v>
      </c>
      <c r="N214" s="303">
        <f>'Non-Dairy Alternatives'!N189</f>
        <v>3.7720571084635889E-3</v>
      </c>
      <c r="O214" s="301">
        <f>'Non-Dairy Alternatives'!O189</f>
        <v>116400915.56892675</v>
      </c>
      <c r="P214" s="302">
        <f>'Non-Dairy Alternatives'!P189</f>
        <v>803331.55001044273</v>
      </c>
      <c r="Q214" s="303">
        <f>'Non-Dairy Alternatives'!Q189</f>
        <v>6.9493801001843268E-3</v>
      </c>
    </row>
    <row r="215" spans="2:17" ht="15.45" customHeight="1">
      <c r="B215" s="338"/>
      <c r="C215" s="82" t="s">
        <v>265</v>
      </c>
      <c r="D215" s="121">
        <f>'Non-Dairy Alternatives'!D190</f>
        <v>377836.18757002288</v>
      </c>
      <c r="E215" s="122">
        <f>'Non-Dairy Alternatives'!E190</f>
        <v>61022.409439499897</v>
      </c>
      <c r="F215" s="123">
        <f>'Non-Dairy Alternatives'!F190</f>
        <v>0.19261286488102008</v>
      </c>
      <c r="G215" s="124">
        <f>'Non-Dairy Alternatives'!G190</f>
        <v>0.58655863253532137</v>
      </c>
      <c r="H215" s="125">
        <f>'Non-Dairy Alternatives'!H190</f>
        <v>0.11090672338552743</v>
      </c>
      <c r="I215" s="213">
        <f>'Non-Dairy Alternatives'!I190</f>
        <v>19.851403346025844</v>
      </c>
      <c r="J215" s="159">
        <f>'Non-Dairy Alternatives'!J190</f>
        <v>-1.5068036404688314</v>
      </c>
      <c r="K215" s="255">
        <f>'Non-Dairy Alternatives'!K190</f>
        <v>-7.0549163673786885E-2</v>
      </c>
      <c r="L215" s="267">
        <f>'Non-Dairy Alternatives'!L190</f>
        <v>7500578.5581772011</v>
      </c>
      <c r="M215" s="127">
        <f>'Non-Dairy Alternatives'!M190</f>
        <v>734004.30869209114</v>
      </c>
      <c r="N215" s="123">
        <f>'Non-Dairy Alternatives'!N190</f>
        <v>0.10847502467706518</v>
      </c>
      <c r="O215" s="121">
        <f>'Non-Dairy Alternatives'!O190</f>
        <v>924295.36945986748</v>
      </c>
      <c r="P215" s="122">
        <f>'Non-Dairy Alternatives'!P190</f>
        <v>104761.58230854431</v>
      </c>
      <c r="Q215" s="123">
        <f>'Non-Dairy Alternatives'!Q190</f>
        <v>0.12783070564142654</v>
      </c>
    </row>
    <row r="216" spans="2:17" ht="15.45" customHeight="1">
      <c r="B216" s="338"/>
      <c r="C216" s="265" t="s">
        <v>85</v>
      </c>
      <c r="D216" s="105">
        <f>'Non-Dairy Alternatives'!D191</f>
        <v>45081547.302571744</v>
      </c>
      <c r="E216" s="106">
        <f>'Non-Dairy Alternatives'!E191</f>
        <v>-3229645.575023815</v>
      </c>
      <c r="F216" s="107">
        <f>'Non-Dairy Alternatives'!F191</f>
        <v>-6.6850876218408836E-2</v>
      </c>
      <c r="G216" s="108">
        <f>'Non-Dairy Alternatives'!G191</f>
        <v>69.985278298607426</v>
      </c>
      <c r="H216" s="109">
        <f>'Non-Dairy Alternatives'!H191</f>
        <v>-2.5472714570572066</v>
      </c>
      <c r="I216" s="164">
        <f>'Non-Dairy Alternatives'!I191</f>
        <v>6.1587006383485727</v>
      </c>
      <c r="J216" s="165">
        <f>'Non-Dairy Alternatives'!J191</f>
        <v>-3.7145206794289898E-2</v>
      </c>
      <c r="K216" s="254">
        <f>'Non-Dairy Alternatives'!K191</f>
        <v>-5.9951793060521842E-3</v>
      </c>
      <c r="L216" s="257">
        <f>'Non-Dairy Alternatives'!L191</f>
        <v>277643754.15008998</v>
      </c>
      <c r="M216" s="111">
        <f>'Non-Dairy Alternatives'!M191</f>
        <v>-21684949.514455914</v>
      </c>
      <c r="N216" s="107">
        <f>'Non-Dairy Alternatives'!N191</f>
        <v>-7.2445272534764918E-2</v>
      </c>
      <c r="O216" s="105">
        <f>'Non-Dairy Alternatives'!O191</f>
        <v>66329165.764950633</v>
      </c>
      <c r="P216" s="106">
        <f>'Non-Dairy Alternatives'!P191</f>
        <v>-5035187.2730484754</v>
      </c>
      <c r="Q216" s="107">
        <f>'Non-Dairy Alternatives'!Q191</f>
        <v>-7.0556055771533552E-2</v>
      </c>
    </row>
    <row r="217" spans="2:17" ht="15.45" customHeight="1">
      <c r="B217" s="338"/>
      <c r="C217" s="265" t="s">
        <v>87</v>
      </c>
      <c r="D217" s="105">
        <f>'Non-Dairy Alternatives'!D192</f>
        <v>159204.16576240284</v>
      </c>
      <c r="E217" s="106">
        <f>'Non-Dairy Alternatives'!E192</f>
        <v>-106312.78183251692</v>
      </c>
      <c r="F217" s="107">
        <f>'Non-Dairy Alternatives'!F192</f>
        <v>-0.40039923174587988</v>
      </c>
      <c r="G217" s="108">
        <f>'Non-Dairy Alternatives'!G192</f>
        <v>0.24715096339525558</v>
      </c>
      <c r="H217" s="109">
        <f>'Non-Dairy Alternatives'!H192</f>
        <v>-0.15148587550863227</v>
      </c>
      <c r="I217" s="164">
        <f>'Non-Dairy Alternatives'!I192</f>
        <v>8.0834424969242011</v>
      </c>
      <c r="J217" s="165">
        <f>'Non-Dairy Alternatives'!J192</f>
        <v>5.9292591659364291E-2</v>
      </c>
      <c r="K217" s="254">
        <f>'Non-Dairy Alternatives'!K192</f>
        <v>7.3892676930750016E-3</v>
      </c>
      <c r="L217" s="257">
        <f>'Non-Dairy Alternatives'!L192</f>
        <v>1286917.7192111721</v>
      </c>
      <c r="M217" s="111">
        <f>'Non-Dairy Alternatives'!M192</f>
        <v>-843630.07067881222</v>
      </c>
      <c r="N217" s="107">
        <f>'Non-Dairy Alternatives'!N192</f>
        <v>-0.39596862116027681</v>
      </c>
      <c r="O217" s="105">
        <f>'Non-Dairy Alternatives'!O192</f>
        <v>320718.99871850014</v>
      </c>
      <c r="P217" s="106">
        <f>'Non-Dairy Alternatives'!P192</f>
        <v>-217815.80552080122</v>
      </c>
      <c r="Q217" s="107">
        <f>'Non-Dairy Alternatives'!Q192</f>
        <v>-0.40446003453476592</v>
      </c>
    </row>
    <row r="218" spans="2:17" ht="15.45" customHeight="1">
      <c r="B218" s="338"/>
      <c r="C218" s="265" t="s">
        <v>261</v>
      </c>
      <c r="D218" s="105">
        <f>'Non-Dairy Alternatives'!D193</f>
        <v>4859643.0830717236</v>
      </c>
      <c r="E218" s="106">
        <f>'Non-Dairy Alternatives'!E193</f>
        <v>953170.9619974643</v>
      </c>
      <c r="F218" s="107">
        <f>'Non-Dairy Alternatives'!F193</f>
        <v>0.24399789182044573</v>
      </c>
      <c r="G218" s="108">
        <f>'Non-Dairy Alternatives'!G193</f>
        <v>7.5441836838034941</v>
      </c>
      <c r="H218" s="109">
        <f>'Non-Dairy Alternatives'!H193</f>
        <v>1.6791580735098171</v>
      </c>
      <c r="I218" s="164">
        <f>'Non-Dairy Alternatives'!I193</f>
        <v>14.091639829609631</v>
      </c>
      <c r="J218" s="165">
        <f>'Non-Dairy Alternatives'!J193</f>
        <v>0.3472922430378258</v>
      </c>
      <c r="K218" s="254">
        <f>'Non-Dairy Alternatives'!K193</f>
        <v>2.5268004963518928E-2</v>
      </c>
      <c r="L218" s="257">
        <f>'Non-Dairy Alternatives'!L193</f>
        <v>68480340.027100444</v>
      </c>
      <c r="M218" s="111">
        <f>'Non-Dairy Alternatives'!M193</f>
        <v>14788429.357803404</v>
      </c>
      <c r="N218" s="107">
        <f>'Non-Dairy Alternatives'!N193</f>
        <v>0.27543123672557174</v>
      </c>
      <c r="O218" s="105">
        <f>'Non-Dairy Alternatives'!O193</f>
        <v>21346663.485343143</v>
      </c>
      <c r="P218" s="106">
        <f>'Non-Dairy Alternatives'!P193</f>
        <v>5015913.7664110679</v>
      </c>
      <c r="Q218" s="107">
        <f>'Non-Dairy Alternatives'!Q193</f>
        <v>0.3071453456050563</v>
      </c>
    </row>
    <row r="219" spans="2:17">
      <c r="B219" s="334"/>
      <c r="C219" s="265" t="s">
        <v>262</v>
      </c>
      <c r="D219" s="105" t="e">
        <f>'Non-Dairy Alternatives'!#REF!</f>
        <v>#REF!</v>
      </c>
      <c r="E219" s="106" t="e">
        <f>'Non-Dairy Alternatives'!#REF!</f>
        <v>#REF!</v>
      </c>
      <c r="F219" s="107" t="e">
        <f>'Non-Dairy Alternatives'!#REF!</f>
        <v>#REF!</v>
      </c>
      <c r="G219" s="108" t="e">
        <f>'Non-Dairy Alternatives'!#REF!</f>
        <v>#REF!</v>
      </c>
      <c r="H219" s="109" t="e">
        <f>'Non-Dairy Alternatives'!#REF!</f>
        <v>#REF!</v>
      </c>
      <c r="I219" s="164" t="e">
        <f>'Non-Dairy Alternatives'!#REF!</f>
        <v>#REF!</v>
      </c>
      <c r="J219" s="165" t="e">
        <f>'Non-Dairy Alternatives'!#REF!</f>
        <v>#REF!</v>
      </c>
      <c r="K219" s="254" t="e">
        <f>'Non-Dairy Alternatives'!#REF!</f>
        <v>#REF!</v>
      </c>
      <c r="L219" s="257" t="e">
        <f>'Non-Dairy Alternatives'!#REF!</f>
        <v>#REF!</v>
      </c>
      <c r="M219" s="111" t="e">
        <f>'Non-Dairy Alternatives'!#REF!</f>
        <v>#REF!</v>
      </c>
      <c r="N219" s="107" t="e">
        <f>'Non-Dairy Alternatives'!#REF!</f>
        <v>#REF!</v>
      </c>
      <c r="O219" s="105" t="e">
        <f>'Non-Dairy Alternatives'!#REF!</f>
        <v>#REF!</v>
      </c>
      <c r="P219" s="106" t="e">
        <f>'Non-Dairy Alternatives'!#REF!</f>
        <v>#REF!</v>
      </c>
      <c r="Q219" s="107" t="e">
        <f>'Non-Dairy Alternatives'!#REF!</f>
        <v>#REF!</v>
      </c>
    </row>
    <row r="220" spans="2:17">
      <c r="B220" s="334"/>
      <c r="C220" s="265" t="s">
        <v>263</v>
      </c>
      <c r="D220" s="105">
        <f>'Non-Dairy Alternatives'!D194</f>
        <v>275841.79843887698</v>
      </c>
      <c r="E220" s="106">
        <f>'Non-Dairy Alternatives'!E194</f>
        <v>28329.811371179589</v>
      </c>
      <c r="F220" s="107">
        <f>'Non-Dairy Alternatives'!F194</f>
        <v>0.11445834081333223</v>
      </c>
      <c r="G220" s="108">
        <f>'Non-Dairy Alternatives'!G194</f>
        <v>0.428220994735731</v>
      </c>
      <c r="H220" s="109">
        <f>'Non-Dairy Alternatives'!H194</f>
        <v>5.661610469301831E-2</v>
      </c>
      <c r="I220" s="164">
        <f>'Non-Dairy Alternatives'!I194</f>
        <v>21.238388353361742</v>
      </c>
      <c r="J220" s="165">
        <f>'Non-Dairy Alternatives'!J194</f>
        <v>1.3014481235923583</v>
      </c>
      <c r="K220" s="254">
        <f>'Non-Dairy Alternatives'!K194</f>
        <v>6.5278227681550935E-2</v>
      </c>
      <c r="L220" s="257">
        <f>'Non-Dairy Alternatives'!L194</f>
        <v>5858435.2393346019</v>
      </c>
      <c r="M220" s="111">
        <f>'Non-Dairy Alternatives'!M194</f>
        <v>923803.54701446649</v>
      </c>
      <c r="N220" s="107">
        <f>'Non-Dairy Alternatives'!N194</f>
        <v>0.18720820612654845</v>
      </c>
      <c r="O220" s="105">
        <f>'Non-Dairy Alternatives'!O194</f>
        <v>1103255.1937555075</v>
      </c>
      <c r="P220" s="106">
        <f>'Non-Dairy Alternatives'!P194</f>
        <v>113288.24548471742</v>
      </c>
      <c r="Q220" s="107">
        <f>'Non-Dairy Alternatives'!Q194</f>
        <v>0.11443639172257414</v>
      </c>
    </row>
    <row r="221" spans="2:17">
      <c r="B221" s="334"/>
      <c r="C221" s="265" t="s">
        <v>264</v>
      </c>
      <c r="D221" s="105">
        <f>'Non-Dairy Alternatives'!D195</f>
        <v>145590.7539231611</v>
      </c>
      <c r="E221" s="106">
        <f>'Non-Dairy Alternatives'!E195</f>
        <v>-3310.5076658449834</v>
      </c>
      <c r="F221" s="107">
        <f>'Non-Dairy Alternatives'!F195</f>
        <v>-2.2232905420120429E-2</v>
      </c>
      <c r="G221" s="108">
        <f>'Non-Dairy Alternatives'!G195</f>
        <v>0.22601729622610453</v>
      </c>
      <c r="H221" s="109">
        <f>'Non-Dairy Alternatives'!H195</f>
        <v>2.4627217768688758E-3</v>
      </c>
      <c r="I221" s="164">
        <f>'Non-Dairy Alternatives'!I195</f>
        <v>7.3533528733969762</v>
      </c>
      <c r="J221" s="165">
        <f>'Non-Dairy Alternatives'!J195</f>
        <v>1.9915614196961862E-2</v>
      </c>
      <c r="K221" s="254">
        <f>'Non-Dairy Alternatives'!K195</f>
        <v>2.7157270858187452E-3</v>
      </c>
      <c r="L221" s="257">
        <f>'Non-Dairy Alternatives'!L195</f>
        <v>1070580.1887009088</v>
      </c>
      <c r="M221" s="111">
        <f>'Non-Dairy Alternatives'!M195</f>
        <v>-21377.870977796381</v>
      </c>
      <c r="N221" s="107">
        <f>'Non-Dairy Alternatives'!N195</f>
        <v>-1.9577556837747551E-2</v>
      </c>
      <c r="O221" s="105">
        <f>'Non-Dairy Alternatives'!O195</f>
        <v>315933.50309622288</v>
      </c>
      <c r="P221" s="106">
        <f>'Non-Dairy Alternatives'!P195</f>
        <v>-8154.6299091763794</v>
      </c>
      <c r="Q221" s="107">
        <f>'Non-Dairy Alternatives'!Q195</f>
        <v>-2.5161766441601008E-2</v>
      </c>
    </row>
    <row r="222" spans="2:17">
      <c r="B222" s="334"/>
      <c r="C222" s="265" t="s">
        <v>229</v>
      </c>
      <c r="D222" s="105">
        <f>'Non-Dairy Alternatives'!D196</f>
        <v>7764988.8496315721</v>
      </c>
      <c r="E222" s="106">
        <f>'Non-Dairy Alternatives'!E196</f>
        <v>229650.21341517661</v>
      </c>
      <c r="F222" s="107">
        <f>'Non-Dairy Alternatives'!F196</f>
        <v>3.0476429063377483E-2</v>
      </c>
      <c r="G222" s="108">
        <f>'Non-Dairy Alternatives'!G196</f>
        <v>12.054486550332935</v>
      </c>
      <c r="H222" s="109">
        <f>'Non-Dairy Alternatives'!H196</f>
        <v>0.74122161104771322</v>
      </c>
      <c r="I222" s="164">
        <f>'Non-Dairy Alternatives'!I196</f>
        <v>10.512621510417871</v>
      </c>
      <c r="J222" s="165">
        <f>'Non-Dairy Alternatives'!J196</f>
        <v>0.68180567060086616</v>
      </c>
      <c r="K222" s="254">
        <f>'Non-Dairy Alternatives'!K196</f>
        <v>6.9353925626335161E-2</v>
      </c>
      <c r="L222" s="257">
        <f>'Non-Dairy Alternatives'!L196</f>
        <v>81630388.808791786</v>
      </c>
      <c r="M222" s="111">
        <f>'Non-Dairy Alternatives'!M196</f>
        <v>7551862.3854905814</v>
      </c>
      <c r="N222" s="107">
        <f>'Non-Dairy Alternatives'!N196</f>
        <v>0.10194401468433048</v>
      </c>
      <c r="O222" s="105">
        <f>'Non-Dairy Alternatives'!O196</f>
        <v>16984718.465137903</v>
      </c>
      <c r="P222" s="106">
        <f>'Non-Dairy Alternatives'!P196</f>
        <v>1084995.5155468602</v>
      </c>
      <c r="Q222" s="107">
        <f>'Non-Dairy Alternatives'!Q196</f>
        <v>6.8239900719450422E-2</v>
      </c>
    </row>
    <row r="223" spans="2:17">
      <c r="B223" s="334"/>
      <c r="C223" s="265" t="s">
        <v>230</v>
      </c>
      <c r="D223" s="105">
        <f>'Non-Dairy Alternatives'!D197</f>
        <v>653522.99502675864</v>
      </c>
      <c r="E223" s="106">
        <f>'Non-Dairy Alternatives'!E197</f>
        <v>-97647.366058678599</v>
      </c>
      <c r="F223" s="107">
        <f>'Non-Dairy Alternatives'!F197</f>
        <v>-0.12999363542190173</v>
      </c>
      <c r="G223" s="108">
        <f>'Non-Dairy Alternatives'!G197</f>
        <v>1.0145390169178601</v>
      </c>
      <c r="H223" s="109">
        <f>'Non-Dairy Alternatives'!H197</f>
        <v>-0.11323900604371495</v>
      </c>
      <c r="I223" s="164">
        <f>'Non-Dairy Alternatives'!I197</f>
        <v>13.193828363790255</v>
      </c>
      <c r="J223" s="165">
        <f>'Non-Dairy Alternatives'!J197</f>
        <v>0.4258275552661992</v>
      </c>
      <c r="K223" s="254">
        <f>'Non-Dairy Alternatives'!K197</f>
        <v>3.3351153532345655E-2</v>
      </c>
      <c r="L223" s="257">
        <f>'Non-Dairy Alternatives'!L197</f>
        <v>8622470.2281732056</v>
      </c>
      <c r="M223" s="111">
        <f>'Non-Dairy Alternatives'!M197</f>
        <v>-968473.54950496368</v>
      </c>
      <c r="N223" s="107">
        <f>'Non-Dairy Alternatives'!N197</f>
        <v>-0.10097791958273968</v>
      </c>
      <c r="O223" s="105">
        <f>'Non-Dairy Alternatives'!O197</f>
        <v>1750411.2603932619</v>
      </c>
      <c r="P223" s="106">
        <f>'Non-Dairy Alternatives'!P197</f>
        <v>-268137.6892268029</v>
      </c>
      <c r="Q223" s="107">
        <f>'Non-Dairy Alternatives'!Q197</f>
        <v>-0.13283685257039335</v>
      </c>
    </row>
    <row r="224" spans="2:17">
      <c r="B224" s="334"/>
      <c r="C224" s="83" t="s">
        <v>230</v>
      </c>
      <c r="D224" s="105">
        <f>'Non-Dairy Alternatives'!D198</f>
        <v>307165.55883193389</v>
      </c>
      <c r="E224" s="106">
        <f>'Non-Dairy Alternatives'!E198</f>
        <v>-24304.278473671991</v>
      </c>
      <c r="F224" s="107">
        <f>'Non-Dairy Alternatives'!F198</f>
        <v>-7.3322745355150154E-2</v>
      </c>
      <c r="G224" s="108">
        <f>'Non-Dairy Alternatives'!G198</f>
        <v>0.47684847581471174</v>
      </c>
      <c r="H224" s="109">
        <f>'Non-Dairy Alternatives'!H198</f>
        <v>-2.0807471695965862E-2</v>
      </c>
      <c r="I224" s="164">
        <f>'Non-Dairy Alternatives'!I198</f>
        <v>8.5092085504822812</v>
      </c>
      <c r="J224" s="165">
        <f>'Non-Dairy Alternatives'!J198</f>
        <v>-0.23785802268326606</v>
      </c>
      <c r="K224" s="254">
        <f>'Non-Dairy Alternatives'!K198</f>
        <v>-2.7192890404306787E-2</v>
      </c>
      <c r="L224" s="257">
        <f>'Non-Dairy Alternatives'!L198</f>
        <v>2613735.7996263602</v>
      </c>
      <c r="M224" s="111">
        <f>'Non-Dairy Alternatives'!M198</f>
        <v>-285652.9342821273</v>
      </c>
      <c r="N224" s="107">
        <f>'Non-Dairy Alternatives'!N198</f>
        <v>-9.8521778380871394E-2</v>
      </c>
      <c r="O224" s="105">
        <f>'Non-Dairy Alternatives'!O198</f>
        <v>617069.0136629343</v>
      </c>
      <c r="P224" s="106">
        <f>'Non-Dairy Alternatives'!P198</f>
        <v>-53303.71698914608</v>
      </c>
      <c r="Q224" s="107">
        <f>'Non-Dairy Alternatives'!Q198</f>
        <v>-7.9513552016498124E-2</v>
      </c>
    </row>
    <row r="225" spans="1:17" ht="15" thickBot="1">
      <c r="B225" s="333"/>
      <c r="C225" s="266" t="s">
        <v>86</v>
      </c>
      <c r="D225" s="128">
        <f>'Non-Dairy Alternatives'!D199</f>
        <v>4790417.0167077165</v>
      </c>
      <c r="E225" s="129">
        <f>'Non-Dairy Alternatives'!E199</f>
        <v>-194.6091340072453</v>
      </c>
      <c r="F225" s="130">
        <f>'Non-Dairy Alternatives'!F199</f>
        <v>-4.0623024617039778E-5</v>
      </c>
      <c r="G225" s="131">
        <f>'Non-Dairy Alternatives'!G199</f>
        <v>7.4367160876385663</v>
      </c>
      <c r="H225" s="132">
        <f>'Non-Dairy Alternatives'!H199</f>
        <v>0.24427774334397068</v>
      </c>
      <c r="I225" s="214">
        <f>'Non-Dairy Alternatives'!I199</f>
        <v>6.8092200846960278</v>
      </c>
      <c r="J225" s="166">
        <f>'Non-Dairy Alternatives'!J199</f>
        <v>0.35142988617796345</v>
      </c>
      <c r="K225" s="256">
        <f>'Non-Dairy Alternatives'!K199</f>
        <v>5.441952670723333E-2</v>
      </c>
      <c r="L225" s="258">
        <f>'Non-Dairy Alternatives'!L199</f>
        <v>32619003.764235809</v>
      </c>
      <c r="M225" s="134">
        <f>'Non-Dairy Alternatives'!M199</f>
        <v>1682238.9619684368</v>
      </c>
      <c r="N225" s="130">
        <f>'Non-Dairy Alternatives'!N199</f>
        <v>5.4376692996843182E-2</v>
      </c>
      <c r="O225" s="128">
        <f>'Non-Dairy Alternatives'!O199</f>
        <v>6708684.5144088846</v>
      </c>
      <c r="P225" s="129">
        <f>'Non-Dairy Alternatives'!P199</f>
        <v>76771.554953422397</v>
      </c>
      <c r="Q225" s="130">
        <f>'Non-Dairy Alternatives'!Q199</f>
        <v>1.157607999724502E-2</v>
      </c>
    </row>
    <row r="226" spans="1:17">
      <c r="B226" s="236"/>
      <c r="C226" s="82" t="s">
        <v>207</v>
      </c>
      <c r="D226" s="121">
        <f>'Trad vs Value Add'!D77</f>
        <v>22726404.662276834</v>
      </c>
      <c r="E226" s="122">
        <f>'Trad vs Value Add'!E77</f>
        <v>1511726.2287914455</v>
      </c>
      <c r="F226" s="123">
        <f>'Trad vs Value Add'!F77</f>
        <v>7.125850309403356E-2</v>
      </c>
      <c r="G226" s="124">
        <f>'Trad vs Value Add'!G77</f>
        <v>3.8625777255096341</v>
      </c>
      <c r="H226" s="125">
        <f>'Trad vs Value Add'!H77</f>
        <v>8.8606043437661874E-2</v>
      </c>
      <c r="I226" s="213">
        <f>'Trad vs Value Add'!I77</f>
        <v>5.5658866166545149</v>
      </c>
      <c r="J226" s="159">
        <f>'Trad vs Value Add'!J77</f>
        <v>-0.29892259322397408</v>
      </c>
      <c r="K226" s="123">
        <f>'Trad vs Value Add'!K77</f>
        <v>-5.0968852101868689E-2</v>
      </c>
      <c r="L226" s="126">
        <f>'Trad vs Value Add'!L77</f>
        <v>126492591.55444139</v>
      </c>
      <c r="M226" s="127">
        <f>'Trad vs Value Add'!M77</f>
        <v>2072550.0931257308</v>
      </c>
      <c r="N226" s="123">
        <f>'Trad vs Value Add'!N77</f>
        <v>1.6657686886964448E-2</v>
      </c>
      <c r="O226" s="121">
        <f>'Trad vs Value Add'!O77</f>
        <v>49995217.774310499</v>
      </c>
      <c r="P226" s="122">
        <f>'Trad vs Value Add'!P77</f>
        <v>3887102.3983437419</v>
      </c>
      <c r="Q226" s="123">
        <f>'Trad vs Value Add'!Q77</f>
        <v>8.4304083275757627E-2</v>
      </c>
    </row>
    <row r="227" spans="1:17">
      <c r="B227" s="236" t="s">
        <v>220</v>
      </c>
      <c r="C227" s="83" t="s">
        <v>208</v>
      </c>
      <c r="D227" s="105">
        <f>'Trad vs Value Add'!D78</f>
        <v>471173483.92167217</v>
      </c>
      <c r="E227" s="106">
        <f>'Trad vs Value Add'!E78</f>
        <v>18272055.344520867</v>
      </c>
      <c r="F227" s="107">
        <f>'Trad vs Value Add'!F78</f>
        <v>4.0344441840081853E-2</v>
      </c>
      <c r="G227" s="108">
        <f>'Trad vs Value Add'!G78</f>
        <v>80.080603636681531</v>
      </c>
      <c r="H227" s="109">
        <f>'Trad vs Value Add'!H78</f>
        <v>-0.48800698728342695</v>
      </c>
      <c r="I227" s="215">
        <f>'Trad vs Value Add'!I78</f>
        <v>3.3594520863934423</v>
      </c>
      <c r="J227" s="165">
        <f>'Trad vs Value Add'!J78</f>
        <v>-0.1291579266655023</v>
      </c>
      <c r="K227" s="107">
        <f>'Trad vs Value Add'!K78</f>
        <v>-3.7022747220819836E-2</v>
      </c>
      <c r="L227" s="110">
        <f>'Trad vs Value Add'!L78</f>
        <v>1582884743.6139286</v>
      </c>
      <c r="M227" s="111">
        <f>'Trad vs Value Add'!M78</f>
        <v>2888284.9509780407</v>
      </c>
      <c r="N227" s="107">
        <f>'Trad vs Value Add'!N78</f>
        <v>1.8280325472515367E-3</v>
      </c>
      <c r="O227" s="105">
        <f>'Trad vs Value Add'!O78</f>
        <v>524098505.27592617</v>
      </c>
      <c r="P227" s="106">
        <f>'Trad vs Value Add'!P78</f>
        <v>20852537.695815384</v>
      </c>
      <c r="Q227" s="107">
        <f>'Trad vs Value Add'!Q78</f>
        <v>4.1436075078924321E-2</v>
      </c>
    </row>
    <row r="228" spans="1:17">
      <c r="B228" s="236" t="s">
        <v>218</v>
      </c>
      <c r="C228" s="83" t="s">
        <v>209</v>
      </c>
      <c r="D228" s="105">
        <f>'Trad vs Value Add'!D79</f>
        <v>5859881.7296026284</v>
      </c>
      <c r="E228" s="106">
        <f>'Trad vs Value Add'!E79</f>
        <v>415247.65420809668</v>
      </c>
      <c r="F228" s="107">
        <f>'Trad vs Value Add'!F79</f>
        <v>7.6267320899431945E-2</v>
      </c>
      <c r="G228" s="108">
        <f>'Trad vs Value Add'!G79</f>
        <v>0.99594498026580414</v>
      </c>
      <c r="H228" s="109">
        <f>'Trad vs Value Add'!H79</f>
        <v>2.7375275841241886E-2</v>
      </c>
      <c r="I228" s="215">
        <f>'Trad vs Value Add'!I79</f>
        <v>12.730721699286931</v>
      </c>
      <c r="J228" s="165">
        <f>'Trad vs Value Add'!J79</f>
        <v>-0.31482325063537431</v>
      </c>
      <c r="K228" s="107">
        <f>'Trad vs Value Add'!K79</f>
        <v>-2.4132625493521395E-2</v>
      </c>
      <c r="L228" s="110">
        <f>'Trad vs Value Add'!L79</f>
        <v>74600523.490307212</v>
      </c>
      <c r="M228" s="111">
        <f>'Trad vs Value Add'!M79</f>
        <v>3572304.9238691777</v>
      </c>
      <c r="N228" s="107">
        <f>'Trad vs Value Add'!N79</f>
        <v>5.0294164713250301E-2</v>
      </c>
      <c r="O228" s="105">
        <f>'Trad vs Value Add'!O79</f>
        <v>12460255.95524944</v>
      </c>
      <c r="P228" s="106">
        <f>'Trad vs Value Add'!P79</f>
        <v>909992.01102975197</v>
      </c>
      <c r="Q228" s="107">
        <f>'Trad vs Value Add'!Q79</f>
        <v>7.8785386673795976E-2</v>
      </c>
    </row>
    <row r="229" spans="1:17">
      <c r="B229" s="236"/>
      <c r="C229" s="84" t="s">
        <v>210</v>
      </c>
      <c r="D229" s="128">
        <f>'Trad vs Value Add'!D80</f>
        <v>86271739.436814636</v>
      </c>
      <c r="E229" s="129">
        <f>'Trad vs Value Add'!E80</f>
        <v>5850637.9690818042</v>
      </c>
      <c r="F229" s="130">
        <f>'Trad vs Value Add'!F80</f>
        <v>7.2750035280594136E-2</v>
      </c>
      <c r="G229" s="131">
        <f>'Trad vs Value Add'!G80</f>
        <v>14.66273720113486</v>
      </c>
      <c r="H229" s="132">
        <f>'Trad vs Value Add'!H80</f>
        <v>0.35627667514342853</v>
      </c>
      <c r="I229" s="214">
        <f>'Trad vs Value Add'!I80</f>
        <v>8.6032790113788344</v>
      </c>
      <c r="J229" s="166">
        <f>'Trad vs Value Add'!J80</f>
        <v>0.20947880735270452</v>
      </c>
      <c r="K229" s="130">
        <f>'Trad vs Value Add'!K80</f>
        <v>2.4956372830059373E-2</v>
      </c>
      <c r="L229" s="133">
        <f>'Trad vs Value Add'!L80</f>
        <v>742219845.17189097</v>
      </c>
      <c r="M229" s="134">
        <f>'Trad vs Value Add'!M80</f>
        <v>67181187.264029026</v>
      </c>
      <c r="N229" s="130">
        <f>'Trad vs Value Add'!N80</f>
        <v>9.9521985114515904E-2</v>
      </c>
      <c r="O229" s="128">
        <f>'Trad vs Value Add'!O80</f>
        <v>117895988.71682638</v>
      </c>
      <c r="P229" s="129">
        <f>'Trad vs Value Add'!P80</f>
        <v>7923940.4664276391</v>
      </c>
      <c r="Q229" s="130">
        <f>'Trad vs Value Add'!Q80</f>
        <v>7.2054131867994087E-2</v>
      </c>
    </row>
    <row r="230" spans="1:17">
      <c r="B230" s="332" t="s">
        <v>219</v>
      </c>
      <c r="C230" s="82" t="s">
        <v>216</v>
      </c>
      <c r="D230" s="121">
        <f>Filtration!D43</f>
        <v>575776125.31174684</v>
      </c>
      <c r="E230" s="122">
        <f>Filtration!E43</f>
        <v>24156203.467487216</v>
      </c>
      <c r="F230" s="123">
        <f>Filtration!F43</f>
        <v>4.3791390613168071E-2</v>
      </c>
      <c r="G230" s="124">
        <f>Filtration!G43</f>
        <v>97.858859311826961</v>
      </c>
      <c r="H230" s="125">
        <f>Filtration!H43</f>
        <v>-0.27121467605243765</v>
      </c>
      <c r="I230" s="213">
        <f>Filtration!I43</f>
        <v>4.1782361925168985</v>
      </c>
      <c r="J230" s="159">
        <f>Filtration!J43</f>
        <v>-9.9257600304142102E-2</v>
      </c>
      <c r="K230" s="123">
        <f>Filtration!K43</f>
        <v>-2.3204615859578125E-2</v>
      </c>
      <c r="L230" s="126">
        <f>Filtration!L43</f>
        <v>2405728645.5646858</v>
      </c>
      <c r="M230" s="127">
        <f>Filtration!M43</f>
        <v>46177853.879437923</v>
      </c>
      <c r="N230" s="123">
        <f>Filtration!N43</f>
        <v>1.9570612356454759E-2</v>
      </c>
      <c r="O230" s="121">
        <f>Filtration!O43</f>
        <v>680940932.31713414</v>
      </c>
      <c r="P230" s="122">
        <f>Filtration!P43</f>
        <v>29426248.632405281</v>
      </c>
      <c r="Q230" s="123">
        <f>Filtration!Q43</f>
        <v>4.5165902425991653E-2</v>
      </c>
    </row>
    <row r="231" spans="1:17" ht="15" thickBot="1">
      <c r="B231" s="333"/>
      <c r="C231" s="84" t="s">
        <v>217</v>
      </c>
      <c r="D231" s="128">
        <f>Filtration!D44</f>
        <v>12597915.997107057</v>
      </c>
      <c r="E231" s="129">
        <f>Filtration!E44</f>
        <v>2086475.4290864114</v>
      </c>
      <c r="F231" s="130">
        <f>Filtration!F44</f>
        <v>0.19849566913161026</v>
      </c>
      <c r="G231" s="131">
        <f>Filtration!G44</f>
        <v>2.1411406881721953</v>
      </c>
      <c r="H231" s="132">
        <f>Filtration!H44</f>
        <v>0.27121467605422489</v>
      </c>
      <c r="I231" s="214">
        <f>Filtration!I44</f>
        <v>11.06231100856205</v>
      </c>
      <c r="J231" s="166">
        <f>Filtration!J44</f>
        <v>0.60543229120624176</v>
      </c>
      <c r="K231" s="130">
        <f>Filtration!K44</f>
        <v>5.7897993040827309E-2</v>
      </c>
      <c r="L231" s="133">
        <f>Filtration!L44</f>
        <v>139362064.81973734</v>
      </c>
      <c r="M231" s="134">
        <f>Filtration!M44</f>
        <v>29445205.655251801</v>
      </c>
      <c r="N231" s="130">
        <f>Filtration!N44</f>
        <v>0.26788616304245377</v>
      </c>
      <c r="O231" s="128">
        <f>Filtration!O44</f>
        <v>31053851.113251552</v>
      </c>
      <c r="P231" s="129">
        <f>Filtration!P44</f>
        <v>4554335.8566956669</v>
      </c>
      <c r="Q231" s="130">
        <f>Filtration!Q44</f>
        <v>0.17186487422893296</v>
      </c>
    </row>
    <row r="232" spans="1:17">
      <c r="A232" s="50"/>
      <c r="B232" s="77"/>
      <c r="C232" s="55"/>
      <c r="D232" s="52"/>
      <c r="E232" s="52"/>
      <c r="F232" s="53"/>
      <c r="G232" s="54"/>
      <c r="H232" s="54"/>
      <c r="I232" s="172"/>
      <c r="J232" s="172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55"/>
      <c r="D233" s="52"/>
      <c r="E233" s="52"/>
      <c r="F233" s="53"/>
      <c r="G233" s="54"/>
      <c r="H233" s="54"/>
      <c r="I233" s="172"/>
      <c r="J233" s="172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7" t="s">
        <v>132</v>
      </c>
      <c r="D234" s="52"/>
      <c r="E234" s="52"/>
      <c r="F234" s="53"/>
      <c r="G234" s="54"/>
      <c r="H234" s="54"/>
      <c r="I234" s="172"/>
      <c r="J234" s="172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72"/>
      <c r="J235" s="172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72"/>
      <c r="J236" s="172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72"/>
      <c r="J237" s="172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72"/>
      <c r="J238" s="172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72"/>
      <c r="J239" s="172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72"/>
      <c r="J240" s="172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72"/>
      <c r="J241" s="172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72"/>
      <c r="J242" s="172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72"/>
      <c r="J243" s="172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72"/>
      <c r="J244" s="172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72"/>
      <c r="J245" s="172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72"/>
      <c r="J246" s="172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72"/>
      <c r="J247" s="172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72"/>
      <c r="J248" s="172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72"/>
      <c r="J249" s="172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72"/>
      <c r="J250" s="172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72"/>
      <c r="J251" s="172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72"/>
      <c r="J252" s="172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9"/>
      <c r="C253" s="55"/>
      <c r="D253" s="52"/>
      <c r="E253" s="52"/>
      <c r="F253" s="53"/>
      <c r="G253" s="54"/>
      <c r="H253" s="54"/>
      <c r="I253" s="172"/>
      <c r="J253" s="172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9"/>
      <c r="C254" s="55"/>
      <c r="D254" s="52"/>
      <c r="E254" s="52"/>
      <c r="F254" s="53"/>
      <c r="G254" s="54"/>
      <c r="H254" s="54"/>
      <c r="I254" s="172"/>
      <c r="J254" s="172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9"/>
      <c r="C255" s="55"/>
      <c r="D255" s="52"/>
      <c r="E255" s="52"/>
      <c r="F255" s="53"/>
      <c r="G255" s="54"/>
      <c r="H255" s="54"/>
      <c r="I255" s="172"/>
      <c r="J255" s="172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9"/>
      <c r="C256" s="55"/>
      <c r="D256" s="52"/>
      <c r="E256" s="52"/>
      <c r="F256" s="53"/>
      <c r="G256" s="54"/>
      <c r="H256" s="54"/>
      <c r="I256" s="172"/>
      <c r="J256" s="172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9"/>
      <c r="C257" s="55"/>
      <c r="D257" s="52"/>
      <c r="E257" s="52"/>
      <c r="F257" s="53"/>
      <c r="G257" s="54"/>
      <c r="H257" s="54"/>
      <c r="I257" s="172"/>
      <c r="J257" s="172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9"/>
      <c r="C258" s="55"/>
      <c r="D258" s="52"/>
      <c r="E258" s="52"/>
      <c r="F258" s="53"/>
      <c r="G258" s="54"/>
      <c r="H258" s="54"/>
      <c r="I258" s="172"/>
      <c r="J258" s="172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9"/>
      <c r="C259" s="55"/>
      <c r="D259" s="52"/>
      <c r="E259" s="52"/>
      <c r="F259" s="53"/>
      <c r="G259" s="54"/>
      <c r="H259" s="54"/>
      <c r="I259" s="172"/>
      <c r="J259" s="172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9"/>
      <c r="C260" s="55"/>
      <c r="D260" s="52"/>
      <c r="E260" s="52"/>
      <c r="F260" s="53"/>
      <c r="G260" s="54"/>
      <c r="H260" s="54"/>
      <c r="I260" s="172"/>
      <c r="J260" s="172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9"/>
      <c r="C261" s="55"/>
      <c r="D261" s="52"/>
      <c r="E261" s="52"/>
      <c r="F261" s="53"/>
      <c r="G261" s="54"/>
      <c r="H261" s="54"/>
      <c r="I261" s="172"/>
      <c r="J261" s="172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9"/>
      <c r="C262" s="55"/>
      <c r="D262" s="52"/>
      <c r="E262" s="52"/>
      <c r="F262" s="53"/>
      <c r="G262" s="54"/>
      <c r="H262" s="54"/>
      <c r="I262" s="172"/>
      <c r="J262" s="172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9"/>
      <c r="C263" s="55"/>
      <c r="D263" s="52"/>
      <c r="E263" s="52"/>
      <c r="F263" s="53"/>
      <c r="G263" s="54"/>
      <c r="H263" s="54"/>
      <c r="I263" s="172"/>
      <c r="J263" s="172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9"/>
      <c r="C264" s="55"/>
      <c r="D264" s="52"/>
      <c r="E264" s="52"/>
      <c r="F264" s="53"/>
      <c r="G264" s="54"/>
      <c r="H264" s="54"/>
      <c r="I264" s="172"/>
      <c r="J264" s="172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9"/>
      <c r="C265" s="81"/>
      <c r="D265" s="52"/>
      <c r="E265" s="52"/>
      <c r="F265" s="53"/>
      <c r="G265" s="54"/>
      <c r="H265" s="54"/>
      <c r="I265" s="172"/>
      <c r="J265" s="172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40"/>
      <c r="C266" s="55"/>
      <c r="D266" s="52"/>
      <c r="E266" s="52"/>
      <c r="F266" s="53"/>
      <c r="G266" s="54"/>
      <c r="H266" s="54"/>
      <c r="I266" s="172"/>
      <c r="J266" s="172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40"/>
      <c r="C267" s="55"/>
      <c r="D267" s="52"/>
      <c r="E267" s="52"/>
      <c r="F267" s="53"/>
      <c r="G267" s="54"/>
      <c r="H267" s="54"/>
      <c r="I267" s="172"/>
      <c r="J267" s="172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40"/>
      <c r="C268" s="55"/>
      <c r="D268" s="52"/>
      <c r="E268" s="52"/>
      <c r="F268" s="53"/>
      <c r="G268" s="54"/>
      <c r="H268" s="54"/>
      <c r="I268" s="172"/>
      <c r="J268" s="172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40"/>
      <c r="C269" s="55"/>
      <c r="D269" s="52"/>
      <c r="E269" s="52"/>
      <c r="F269" s="53"/>
      <c r="G269" s="54"/>
      <c r="H269" s="54"/>
      <c r="I269" s="172"/>
      <c r="J269" s="172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40"/>
      <c r="C270" s="55"/>
      <c r="D270" s="52"/>
      <c r="E270" s="52"/>
      <c r="F270" s="53"/>
      <c r="G270" s="54"/>
      <c r="H270" s="54"/>
      <c r="I270" s="172"/>
      <c r="J270" s="172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40"/>
      <c r="C271" s="55"/>
      <c r="D271" s="52"/>
      <c r="E271" s="52"/>
      <c r="F271" s="53"/>
      <c r="G271" s="54"/>
      <c r="H271" s="54"/>
      <c r="I271" s="172"/>
      <c r="J271" s="172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40"/>
      <c r="C272" s="55"/>
      <c r="D272" s="52"/>
      <c r="E272" s="52"/>
      <c r="F272" s="53"/>
      <c r="G272" s="54"/>
      <c r="H272" s="54"/>
      <c r="I272" s="172"/>
      <c r="J272" s="172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40"/>
      <c r="C273" s="55"/>
      <c r="D273" s="52"/>
      <c r="E273" s="52"/>
      <c r="F273" s="53"/>
      <c r="G273" s="54"/>
      <c r="H273" s="54"/>
      <c r="I273" s="172"/>
      <c r="J273" s="172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40"/>
      <c r="C274" s="55"/>
      <c r="D274" s="52"/>
      <c r="E274" s="52"/>
      <c r="F274" s="53"/>
      <c r="G274" s="54"/>
      <c r="H274" s="54"/>
      <c r="I274" s="172"/>
      <c r="J274" s="172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40"/>
      <c r="C275" s="55"/>
      <c r="D275" s="52"/>
      <c r="E275" s="52"/>
      <c r="F275" s="53"/>
      <c r="G275" s="54"/>
      <c r="H275" s="54"/>
      <c r="I275" s="172"/>
      <c r="J275" s="172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40"/>
      <c r="C276" s="55"/>
      <c r="D276" s="52"/>
      <c r="E276" s="52"/>
      <c r="F276" s="53"/>
      <c r="G276" s="54"/>
      <c r="H276" s="54"/>
      <c r="I276" s="172"/>
      <c r="J276" s="172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40"/>
      <c r="C277" s="55"/>
      <c r="D277" s="52"/>
      <c r="E277" s="52"/>
      <c r="F277" s="53"/>
      <c r="G277" s="54"/>
      <c r="H277" s="54"/>
      <c r="I277" s="172"/>
      <c r="J277" s="172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40"/>
      <c r="C278" s="55"/>
      <c r="D278" s="52"/>
      <c r="E278" s="52"/>
      <c r="F278" s="53"/>
      <c r="G278" s="54"/>
      <c r="H278" s="54"/>
      <c r="I278" s="172"/>
      <c r="J278" s="172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40"/>
      <c r="C279" s="55"/>
      <c r="D279" s="52"/>
      <c r="E279" s="52"/>
      <c r="F279" s="53"/>
      <c r="G279" s="54"/>
      <c r="H279" s="54"/>
      <c r="I279" s="172"/>
      <c r="J279" s="172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40"/>
      <c r="C280" s="51"/>
      <c r="D280" s="52"/>
      <c r="E280" s="52"/>
      <c r="F280" s="53"/>
      <c r="G280" s="54"/>
      <c r="H280" s="54"/>
      <c r="I280" s="172"/>
      <c r="J280" s="172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40"/>
      <c r="C281" s="51"/>
      <c r="D281" s="52"/>
      <c r="E281" s="52"/>
      <c r="F281" s="53"/>
      <c r="G281" s="54"/>
      <c r="H281" s="54"/>
      <c r="I281" s="172"/>
      <c r="J281" s="172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40"/>
      <c r="C282" s="51"/>
      <c r="D282" s="52"/>
      <c r="E282" s="52"/>
      <c r="F282" s="53"/>
      <c r="G282" s="54"/>
      <c r="H282" s="54"/>
      <c r="I282" s="172"/>
      <c r="J282" s="172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40"/>
      <c r="C283" s="51"/>
      <c r="D283" s="52"/>
      <c r="E283" s="52"/>
      <c r="F283" s="53"/>
      <c r="G283" s="54"/>
      <c r="H283" s="54"/>
      <c r="I283" s="172"/>
      <c r="J283" s="172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9"/>
      <c r="C284" s="55"/>
      <c r="D284" s="52"/>
      <c r="E284" s="52"/>
      <c r="F284" s="53"/>
      <c r="G284" s="54"/>
      <c r="H284" s="54"/>
      <c r="I284" s="172"/>
      <c r="J284" s="172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9"/>
      <c r="C285" s="55"/>
      <c r="D285" s="52"/>
      <c r="E285" s="52"/>
      <c r="F285" s="53"/>
      <c r="G285" s="54"/>
      <c r="H285" s="54"/>
      <c r="I285" s="172"/>
      <c r="J285" s="172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9"/>
      <c r="C286" s="55"/>
      <c r="D286" s="52"/>
      <c r="E286" s="52"/>
      <c r="F286" s="53"/>
      <c r="G286" s="54"/>
      <c r="H286" s="54"/>
      <c r="I286" s="172"/>
      <c r="J286" s="172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9"/>
      <c r="C287" s="55"/>
      <c r="D287" s="52"/>
      <c r="E287" s="52"/>
      <c r="F287" s="53"/>
      <c r="G287" s="54"/>
      <c r="H287" s="54"/>
      <c r="I287" s="172"/>
      <c r="J287" s="172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9"/>
      <c r="C288" s="55"/>
      <c r="D288" s="52"/>
      <c r="E288" s="52"/>
      <c r="F288" s="53"/>
      <c r="G288" s="54"/>
      <c r="H288" s="54"/>
      <c r="I288" s="172"/>
      <c r="J288" s="172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9"/>
      <c r="C289" s="81"/>
      <c r="D289" s="56"/>
      <c r="E289" s="56"/>
      <c r="F289" s="57"/>
      <c r="G289" s="58"/>
      <c r="H289" s="58"/>
      <c r="I289" s="173"/>
      <c r="J289" s="173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9"/>
      <c r="C290" s="81"/>
      <c r="D290" s="56"/>
      <c r="E290" s="56"/>
      <c r="F290" s="57"/>
      <c r="G290" s="58"/>
      <c r="H290" s="58"/>
      <c r="I290" s="173"/>
      <c r="J290" s="173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9"/>
      <c r="C291" s="81"/>
      <c r="D291" s="56"/>
      <c r="E291" s="56"/>
      <c r="F291" s="57"/>
      <c r="G291" s="58"/>
      <c r="H291" s="58"/>
      <c r="I291" s="173"/>
      <c r="J291" s="173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9"/>
      <c r="C292" s="81"/>
      <c r="D292" s="56"/>
      <c r="E292" s="56"/>
      <c r="F292" s="57"/>
      <c r="G292" s="58"/>
      <c r="H292" s="58"/>
      <c r="I292" s="173"/>
      <c r="J292" s="173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9"/>
      <c r="C293" s="81"/>
      <c r="D293" s="56"/>
      <c r="E293" s="56"/>
      <c r="F293" s="57"/>
      <c r="G293" s="58"/>
      <c r="H293" s="58"/>
      <c r="I293" s="173"/>
      <c r="J293" s="173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9"/>
      <c r="C294" s="81"/>
      <c r="D294" s="56"/>
      <c r="E294" s="56"/>
      <c r="F294" s="57"/>
      <c r="G294" s="58"/>
      <c r="H294" s="58"/>
      <c r="I294" s="173"/>
      <c r="J294" s="173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9"/>
      <c r="C295" s="81"/>
      <c r="D295" s="56"/>
      <c r="E295" s="56"/>
      <c r="F295" s="57"/>
      <c r="G295" s="58"/>
      <c r="H295" s="58"/>
      <c r="I295" s="173"/>
      <c r="J295" s="173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9"/>
      <c r="C296" s="81"/>
      <c r="D296" s="56"/>
      <c r="E296" s="56"/>
      <c r="F296" s="57"/>
      <c r="G296" s="58"/>
      <c r="H296" s="58"/>
      <c r="I296" s="173"/>
      <c r="J296" s="173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9"/>
      <c r="C297" s="81"/>
      <c r="D297" s="56"/>
      <c r="E297" s="56"/>
      <c r="F297" s="57"/>
      <c r="G297" s="58"/>
      <c r="H297" s="58"/>
      <c r="I297" s="173"/>
      <c r="J297" s="173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9"/>
      <c r="C298" s="81"/>
      <c r="D298" s="56"/>
      <c r="E298" s="56"/>
      <c r="F298" s="57"/>
      <c r="G298" s="58"/>
      <c r="H298" s="58"/>
      <c r="I298" s="173"/>
      <c r="J298" s="173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9"/>
      <c r="C299" s="81"/>
      <c r="D299" s="56"/>
      <c r="E299" s="56"/>
      <c r="F299" s="57"/>
      <c r="G299" s="58"/>
      <c r="H299" s="58"/>
      <c r="I299" s="173"/>
      <c r="J299" s="173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9"/>
      <c r="C300" s="81"/>
      <c r="D300" s="56"/>
      <c r="E300" s="56"/>
      <c r="F300" s="57"/>
      <c r="G300" s="58"/>
      <c r="H300" s="58"/>
      <c r="I300" s="173"/>
      <c r="J300" s="173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9"/>
      <c r="C301" s="81"/>
      <c r="D301" s="56"/>
      <c r="E301" s="56"/>
      <c r="F301" s="57"/>
      <c r="G301" s="58"/>
      <c r="H301" s="58"/>
      <c r="I301" s="173"/>
      <c r="J301" s="173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9"/>
      <c r="C302" s="81"/>
      <c r="D302" s="56"/>
      <c r="E302" s="56"/>
      <c r="F302" s="57"/>
      <c r="G302" s="58"/>
      <c r="H302" s="58"/>
      <c r="I302" s="173"/>
      <c r="J302" s="173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9"/>
      <c r="C303" s="81"/>
      <c r="D303" s="56"/>
      <c r="E303" s="56"/>
      <c r="F303" s="57"/>
      <c r="G303" s="58"/>
      <c r="H303" s="58"/>
      <c r="I303" s="173"/>
      <c r="J303" s="173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9"/>
      <c r="C304" s="81"/>
      <c r="D304" s="56"/>
      <c r="E304" s="56"/>
      <c r="F304" s="57"/>
      <c r="G304" s="58"/>
      <c r="H304" s="58"/>
      <c r="I304" s="173"/>
      <c r="J304" s="173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9"/>
      <c r="C305" s="81"/>
      <c r="D305" s="56"/>
      <c r="E305" s="56"/>
      <c r="F305" s="57"/>
      <c r="G305" s="58"/>
      <c r="H305" s="58"/>
      <c r="I305" s="173"/>
      <c r="J305" s="173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9"/>
      <c r="C306" s="81"/>
      <c r="D306" s="56"/>
      <c r="E306" s="56"/>
      <c r="F306" s="57"/>
      <c r="G306" s="58"/>
      <c r="H306" s="58"/>
      <c r="I306" s="173"/>
      <c r="J306" s="173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9"/>
      <c r="C307" s="81"/>
      <c r="D307" s="56"/>
      <c r="E307" s="56"/>
      <c r="F307" s="57"/>
      <c r="G307" s="58"/>
      <c r="H307" s="58"/>
      <c r="I307" s="173"/>
      <c r="J307" s="173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9"/>
      <c r="C308" s="81"/>
      <c r="D308" s="56"/>
      <c r="E308" s="56"/>
      <c r="F308" s="57"/>
      <c r="G308" s="58"/>
      <c r="H308" s="58"/>
      <c r="I308" s="173"/>
      <c r="J308" s="173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9"/>
      <c r="C309" s="81"/>
      <c r="D309" s="56"/>
      <c r="E309" s="56"/>
      <c r="F309" s="57"/>
      <c r="G309" s="58"/>
      <c r="H309" s="58"/>
      <c r="I309" s="173"/>
      <c r="J309" s="173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9"/>
      <c r="C310" s="81"/>
      <c r="D310" s="56"/>
      <c r="E310" s="56"/>
      <c r="F310" s="57"/>
      <c r="G310" s="58"/>
      <c r="H310" s="58"/>
      <c r="I310" s="173"/>
      <c r="J310" s="173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9"/>
      <c r="C311" s="81"/>
      <c r="D311" s="56"/>
      <c r="E311" s="56"/>
      <c r="F311" s="57"/>
      <c r="G311" s="58"/>
      <c r="H311" s="58"/>
      <c r="I311" s="173"/>
      <c r="J311" s="173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9"/>
      <c r="C312" s="81"/>
      <c r="D312" s="56"/>
      <c r="E312" s="56"/>
      <c r="F312" s="57"/>
      <c r="G312" s="58"/>
      <c r="H312" s="58"/>
      <c r="I312" s="173"/>
      <c r="J312" s="173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9"/>
      <c r="C313" s="81"/>
      <c r="D313" s="56"/>
      <c r="E313" s="56"/>
      <c r="F313" s="57"/>
      <c r="G313" s="58"/>
      <c r="H313" s="58"/>
      <c r="I313" s="173"/>
      <c r="J313" s="173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9"/>
      <c r="C314" s="81"/>
      <c r="D314" s="56"/>
      <c r="E314" s="56"/>
      <c r="F314" s="57"/>
      <c r="G314" s="58"/>
      <c r="H314" s="58"/>
      <c r="I314" s="173"/>
      <c r="J314" s="173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9"/>
      <c r="C315" s="81"/>
      <c r="D315" s="56"/>
      <c r="E315" s="56"/>
      <c r="F315" s="57"/>
      <c r="G315" s="58"/>
      <c r="H315" s="58"/>
      <c r="I315" s="173"/>
      <c r="J315" s="173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9"/>
      <c r="C316" s="81"/>
      <c r="D316" s="56"/>
      <c r="E316" s="56"/>
      <c r="F316" s="57"/>
      <c r="G316" s="58"/>
      <c r="H316" s="58"/>
      <c r="I316" s="173"/>
      <c r="J316" s="173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9"/>
      <c r="C317" s="81"/>
      <c r="D317" s="56"/>
      <c r="E317" s="56"/>
      <c r="F317" s="57"/>
      <c r="G317" s="58"/>
      <c r="H317" s="58"/>
      <c r="I317" s="173"/>
      <c r="J317" s="173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9"/>
      <c r="C318" s="81"/>
      <c r="D318" s="56"/>
      <c r="E318" s="56"/>
      <c r="F318" s="57"/>
      <c r="G318" s="58"/>
      <c r="H318" s="58"/>
      <c r="I318" s="173"/>
      <c r="J318" s="173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9"/>
      <c r="C319" s="81"/>
      <c r="D319" s="56"/>
      <c r="E319" s="56"/>
      <c r="F319" s="57"/>
      <c r="G319" s="58"/>
      <c r="H319" s="58"/>
      <c r="I319" s="173"/>
      <c r="J319" s="173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9"/>
      <c r="C320" s="81"/>
      <c r="D320" s="56"/>
      <c r="E320" s="56"/>
      <c r="F320" s="57"/>
      <c r="G320" s="58"/>
      <c r="H320" s="58"/>
      <c r="I320" s="173"/>
      <c r="J320" s="173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9"/>
      <c r="C321" s="81"/>
      <c r="D321" s="56"/>
      <c r="E321" s="56"/>
      <c r="F321" s="57"/>
      <c r="G321" s="58"/>
      <c r="H321" s="58"/>
      <c r="I321" s="173"/>
      <c r="J321" s="173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9"/>
      <c r="C322" s="81"/>
      <c r="D322" s="56"/>
      <c r="E322" s="56"/>
      <c r="F322" s="57"/>
      <c r="G322" s="58"/>
      <c r="H322" s="58"/>
      <c r="I322" s="173"/>
      <c r="J322" s="173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9"/>
      <c r="C323" s="81"/>
      <c r="D323" s="56"/>
      <c r="E323" s="56"/>
      <c r="F323" s="57"/>
      <c r="G323" s="58"/>
      <c r="H323" s="58"/>
      <c r="I323" s="173"/>
      <c r="J323" s="173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9"/>
      <c r="C324" s="81"/>
      <c r="D324" s="56"/>
      <c r="E324" s="56"/>
      <c r="F324" s="57"/>
      <c r="G324" s="58"/>
      <c r="H324" s="58"/>
      <c r="I324" s="173"/>
      <c r="J324" s="173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9"/>
      <c r="C325" s="81"/>
      <c r="D325" s="56"/>
      <c r="E325" s="56"/>
      <c r="F325" s="57"/>
      <c r="G325" s="58"/>
      <c r="H325" s="58"/>
      <c r="I325" s="173"/>
      <c r="J325" s="173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9"/>
      <c r="C326" s="81"/>
      <c r="D326" s="56"/>
      <c r="E326" s="56"/>
      <c r="F326" s="57"/>
      <c r="G326" s="58"/>
      <c r="H326" s="58"/>
      <c r="I326" s="173"/>
      <c r="J326" s="173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9"/>
      <c r="C327" s="81"/>
      <c r="D327" s="56"/>
      <c r="E327" s="56"/>
      <c r="F327" s="57"/>
      <c r="G327" s="58"/>
      <c r="H327" s="58"/>
      <c r="I327" s="173"/>
      <c r="J327" s="173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9"/>
      <c r="C328" s="81"/>
      <c r="D328" s="56"/>
      <c r="E328" s="56"/>
      <c r="F328" s="57"/>
      <c r="G328" s="58"/>
      <c r="H328" s="58"/>
      <c r="I328" s="173"/>
      <c r="J328" s="173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9"/>
      <c r="C329" s="81"/>
      <c r="D329" s="56"/>
      <c r="E329" s="56"/>
      <c r="F329" s="57"/>
      <c r="G329" s="58"/>
      <c r="H329" s="58"/>
      <c r="I329" s="173"/>
      <c r="J329" s="173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9"/>
      <c r="C330" s="81"/>
      <c r="D330" s="56"/>
      <c r="E330" s="56"/>
      <c r="F330" s="57"/>
      <c r="G330" s="58"/>
      <c r="H330" s="58"/>
      <c r="I330" s="173"/>
      <c r="J330" s="173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9"/>
      <c r="C331" s="81"/>
      <c r="D331" s="56"/>
      <c r="E331" s="56"/>
      <c r="F331" s="57"/>
      <c r="G331" s="58"/>
      <c r="H331" s="58"/>
      <c r="I331" s="173"/>
      <c r="J331" s="173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9"/>
      <c r="C332" s="81"/>
      <c r="D332" s="56"/>
      <c r="E332" s="56"/>
      <c r="F332" s="57"/>
      <c r="G332" s="58"/>
      <c r="H332" s="58"/>
      <c r="I332" s="173"/>
      <c r="J332" s="173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9"/>
      <c r="C333" s="81"/>
      <c r="D333" s="56"/>
      <c r="E333" s="56"/>
      <c r="F333" s="57"/>
      <c r="G333" s="58"/>
      <c r="H333" s="58"/>
      <c r="I333" s="173"/>
      <c r="J333" s="173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9"/>
      <c r="C334" s="81"/>
      <c r="D334" s="56"/>
      <c r="E334" s="56"/>
      <c r="F334" s="57"/>
      <c r="G334" s="58"/>
      <c r="H334" s="58"/>
      <c r="I334" s="173"/>
      <c r="J334" s="173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9"/>
      <c r="C335" s="81"/>
      <c r="D335" s="56"/>
      <c r="E335" s="56"/>
      <c r="F335" s="57"/>
      <c r="G335" s="58"/>
      <c r="H335" s="58"/>
      <c r="I335" s="173"/>
      <c r="J335" s="173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9"/>
      <c r="C336" s="81"/>
      <c r="D336" s="56"/>
      <c r="E336" s="56"/>
      <c r="F336" s="57"/>
      <c r="G336" s="58"/>
      <c r="H336" s="58"/>
      <c r="I336" s="173"/>
      <c r="J336" s="173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9"/>
      <c r="C337" s="81"/>
      <c r="D337" s="56"/>
      <c r="E337" s="56"/>
      <c r="F337" s="57"/>
      <c r="G337" s="58"/>
      <c r="H337" s="58"/>
      <c r="I337" s="173"/>
      <c r="J337" s="173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9"/>
      <c r="C338" s="81"/>
      <c r="D338" s="56"/>
      <c r="E338" s="56"/>
      <c r="F338" s="57"/>
      <c r="G338" s="58"/>
      <c r="H338" s="58"/>
      <c r="I338" s="173"/>
      <c r="J338" s="173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9"/>
      <c r="C339" s="81"/>
      <c r="D339" s="56"/>
      <c r="E339" s="56"/>
      <c r="F339" s="57"/>
      <c r="G339" s="58"/>
      <c r="H339" s="58"/>
      <c r="I339" s="173"/>
      <c r="J339" s="173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9"/>
      <c r="C340" s="81"/>
      <c r="D340" s="56"/>
      <c r="E340" s="56"/>
      <c r="F340" s="57"/>
      <c r="G340" s="58"/>
      <c r="H340" s="58"/>
      <c r="I340" s="173"/>
      <c r="J340" s="173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9"/>
      <c r="C341" s="81"/>
      <c r="D341" s="56"/>
      <c r="E341" s="56"/>
      <c r="F341" s="57"/>
      <c r="G341" s="58"/>
      <c r="H341" s="58"/>
      <c r="I341" s="173"/>
      <c r="J341" s="173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9"/>
      <c r="C342" s="81"/>
      <c r="D342" s="56"/>
      <c r="E342" s="56"/>
      <c r="F342" s="57"/>
      <c r="G342" s="58"/>
      <c r="H342" s="58"/>
      <c r="I342" s="173"/>
      <c r="J342" s="173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9"/>
      <c r="C343" s="81"/>
      <c r="D343" s="56"/>
      <c r="E343" s="56"/>
      <c r="F343" s="57"/>
      <c r="G343" s="58"/>
      <c r="H343" s="58"/>
      <c r="I343" s="173"/>
      <c r="J343" s="173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9"/>
      <c r="C344" s="81"/>
      <c r="D344" s="56"/>
      <c r="E344" s="56"/>
      <c r="F344" s="57"/>
      <c r="G344" s="58"/>
      <c r="H344" s="58"/>
      <c r="I344" s="173"/>
      <c r="J344" s="173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9"/>
      <c r="C345" s="81"/>
      <c r="D345" s="56"/>
      <c r="E345" s="56"/>
      <c r="F345" s="57"/>
      <c r="G345" s="58"/>
      <c r="H345" s="58"/>
      <c r="I345" s="173"/>
      <c r="J345" s="173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9"/>
      <c r="C346" s="81"/>
      <c r="D346" s="56"/>
      <c r="E346" s="56"/>
      <c r="F346" s="57"/>
      <c r="G346" s="58"/>
      <c r="H346" s="58"/>
      <c r="I346" s="173"/>
      <c r="J346" s="173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9"/>
      <c r="C347" s="81"/>
      <c r="D347" s="56"/>
      <c r="E347" s="56"/>
      <c r="F347" s="57"/>
      <c r="G347" s="58"/>
      <c r="H347" s="58"/>
      <c r="I347" s="173"/>
      <c r="J347" s="173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9"/>
      <c r="C348" s="81"/>
      <c r="D348" s="56"/>
      <c r="E348" s="56"/>
      <c r="F348" s="57"/>
      <c r="G348" s="58"/>
      <c r="H348" s="58"/>
      <c r="I348" s="173"/>
      <c r="J348" s="173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9"/>
      <c r="C349" s="81"/>
      <c r="D349" s="56"/>
      <c r="E349" s="56"/>
      <c r="F349" s="57"/>
      <c r="G349" s="58"/>
      <c r="H349" s="58"/>
      <c r="I349" s="173"/>
      <c r="J349" s="173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9"/>
      <c r="C350" s="81"/>
      <c r="D350" s="56"/>
      <c r="E350" s="56"/>
      <c r="F350" s="57"/>
      <c r="G350" s="58"/>
      <c r="H350" s="58"/>
      <c r="I350" s="173"/>
      <c r="J350" s="173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9"/>
      <c r="C351" s="81"/>
      <c r="D351" s="56"/>
      <c r="E351" s="56"/>
      <c r="F351" s="57"/>
      <c r="G351" s="58"/>
      <c r="H351" s="58"/>
      <c r="I351" s="173"/>
      <c r="J351" s="173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9"/>
      <c r="C352" s="81"/>
      <c r="D352" s="56"/>
      <c r="E352" s="56"/>
      <c r="F352" s="57"/>
      <c r="G352" s="58"/>
      <c r="H352" s="58"/>
      <c r="I352" s="173"/>
      <c r="J352" s="173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9"/>
      <c r="C353" s="81"/>
      <c r="D353" s="56"/>
      <c r="E353" s="56"/>
      <c r="F353" s="57"/>
      <c r="G353" s="58"/>
      <c r="H353" s="58"/>
      <c r="I353" s="173"/>
      <c r="J353" s="173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9"/>
      <c r="C354" s="81"/>
      <c r="D354" s="56"/>
      <c r="E354" s="56"/>
      <c r="F354" s="57"/>
      <c r="G354" s="58"/>
      <c r="H354" s="58"/>
      <c r="I354" s="173"/>
      <c r="J354" s="173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9"/>
      <c r="C355" s="81"/>
      <c r="D355" s="56"/>
      <c r="E355" s="56"/>
      <c r="F355" s="57"/>
      <c r="G355" s="58"/>
      <c r="H355" s="58"/>
      <c r="I355" s="173"/>
      <c r="J355" s="173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9"/>
      <c r="C356" s="81"/>
      <c r="D356" s="56"/>
      <c r="E356" s="56"/>
      <c r="F356" s="57"/>
      <c r="G356" s="58"/>
      <c r="H356" s="58"/>
      <c r="I356" s="173"/>
      <c r="J356" s="173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9"/>
      <c r="C357" s="81"/>
      <c r="D357" s="56"/>
      <c r="E357" s="56"/>
      <c r="F357" s="57"/>
      <c r="G357" s="58"/>
      <c r="H357" s="58"/>
      <c r="I357" s="173"/>
      <c r="J357" s="173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9"/>
      <c r="C358" s="81"/>
      <c r="D358" s="56"/>
      <c r="E358" s="56"/>
      <c r="F358" s="57"/>
      <c r="G358" s="58"/>
      <c r="H358" s="58"/>
      <c r="I358" s="173"/>
      <c r="J358" s="173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9"/>
      <c r="C359" s="81"/>
      <c r="D359" s="56"/>
      <c r="E359" s="56"/>
      <c r="F359" s="57"/>
      <c r="G359" s="58"/>
      <c r="H359" s="58"/>
      <c r="I359" s="173"/>
      <c r="J359" s="173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9"/>
      <c r="C360" s="81"/>
      <c r="D360" s="56"/>
      <c r="E360" s="56"/>
      <c r="F360" s="57"/>
      <c r="G360" s="58"/>
      <c r="H360" s="58"/>
      <c r="I360" s="173"/>
      <c r="J360" s="173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49:B59"/>
    <mergeCell ref="B60:B71"/>
    <mergeCell ref="B123:B124"/>
    <mergeCell ref="B200:B201"/>
    <mergeCell ref="B76:B77"/>
    <mergeCell ref="B284:B288"/>
    <mergeCell ref="B289:B360"/>
    <mergeCell ref="B253:B259"/>
    <mergeCell ref="B260:B261"/>
    <mergeCell ref="B262:B265"/>
    <mergeCell ref="B266:B278"/>
    <mergeCell ref="B279:B283"/>
    <mergeCell ref="B8:B10"/>
    <mergeCell ref="D5:F5"/>
    <mergeCell ref="L82:N82"/>
    <mergeCell ref="O82:Q82"/>
    <mergeCell ref="B11:B14"/>
    <mergeCell ref="B79:Q79"/>
    <mergeCell ref="B80:Q80"/>
    <mergeCell ref="B81:Q81"/>
    <mergeCell ref="G82:H82"/>
    <mergeCell ref="I82:K82"/>
    <mergeCell ref="B15:B18"/>
    <mergeCell ref="B19:B29"/>
    <mergeCell ref="B30:B31"/>
    <mergeCell ref="B32:B43"/>
    <mergeCell ref="B46:B47"/>
    <mergeCell ref="B44:B45"/>
    <mergeCell ref="B2:Q2"/>
    <mergeCell ref="B4:Q4"/>
    <mergeCell ref="B3:Q3"/>
    <mergeCell ref="G5:H5"/>
    <mergeCell ref="I5:K5"/>
    <mergeCell ref="L5:N5"/>
    <mergeCell ref="O5:Q5"/>
    <mergeCell ref="D82:F82"/>
    <mergeCell ref="B85:B87"/>
    <mergeCell ref="B88:B91"/>
    <mergeCell ref="B162:B164"/>
    <mergeCell ref="B165:B168"/>
    <mergeCell ref="B92:B95"/>
    <mergeCell ref="B96:B106"/>
    <mergeCell ref="B107:B108"/>
    <mergeCell ref="B109:B120"/>
    <mergeCell ref="B121:B122"/>
    <mergeCell ref="B156:Q156"/>
    <mergeCell ref="B158:Q158"/>
    <mergeCell ref="B153:B154"/>
    <mergeCell ref="B126:B136"/>
    <mergeCell ref="B137:B148"/>
    <mergeCell ref="B230:B231"/>
    <mergeCell ref="B169:B172"/>
    <mergeCell ref="B173:B183"/>
    <mergeCell ref="B184:B185"/>
    <mergeCell ref="B157:Q157"/>
    <mergeCell ref="I159:K159"/>
    <mergeCell ref="D159:F159"/>
    <mergeCell ref="L159:N159"/>
    <mergeCell ref="O159:Q159"/>
    <mergeCell ref="G159:H159"/>
    <mergeCell ref="B186:B197"/>
    <mergeCell ref="B198:B199"/>
    <mergeCell ref="B203:B213"/>
    <mergeCell ref="B214:B225"/>
  </mergeCells>
  <conditionalFormatting sqref="D155 D78">
    <cfRule type="dataBar" priority="16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{51CA1CA6-D105-422D-A530-EC084790EC4A}</x14:id>
        </ext>
      </extLst>
    </cfRule>
  </conditionalFormatting>
  <conditionalFormatting sqref="D289">
    <cfRule type="cellIs" dxfId="85" priority="156" operator="lessThan">
      <formula>0</formula>
    </cfRule>
  </conditionalFormatting>
  <conditionalFormatting sqref="D289:D360">
    <cfRule type="dataBar" priority="15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{8AD070B7-1F31-488F-AEB9-C3EC647FA4ED}</x14:id>
        </ext>
      </extLst>
    </cfRule>
  </conditionalFormatting>
  <conditionalFormatting sqref="D7:Q78">
    <cfRule type="cellIs" dxfId="84" priority="5" operator="lessThan">
      <formula>0</formula>
    </cfRule>
  </conditionalFormatting>
  <conditionalFormatting sqref="D84:Q155">
    <cfRule type="cellIs" dxfId="83" priority="3" operator="lessThan">
      <formula>0</formula>
    </cfRule>
  </conditionalFormatting>
  <conditionalFormatting sqref="D161:Q360">
    <cfRule type="cellIs" dxfId="82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51CA1CA6-D105-422D-A530-EC084790EC4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D155 D78</xm:sqref>
        </x14:conditionalFormatting>
        <x14:conditionalFormatting xmlns:xm="http://schemas.microsoft.com/office/excel/2006/main">
          <x14:cfRule type="dataBar" id="{8AD070B7-1F31-488F-AEB9-C3EC647FA4ED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17">
    <tabColor rgb="FF616365"/>
  </sheetPr>
  <dimension ref="B2:V89"/>
  <sheetViews>
    <sheetView showGridLines="0" zoomScale="53" zoomScaleNormal="100" workbookViewId="0">
      <selection activeCell="M2" sqref="M2:V2"/>
    </sheetView>
  </sheetViews>
  <sheetFormatPr defaultColWidth="9.21875" defaultRowHeight="14.4"/>
  <cols>
    <col min="1" max="1" width="3.77734375" style="1" customWidth="1"/>
    <col min="2" max="2" width="50.21875" style="1" bestFit="1" customWidth="1"/>
    <col min="3" max="3" width="31.33203125" style="19" bestFit="1" customWidth="1"/>
    <col min="4" max="4" width="12.88671875" style="1" bestFit="1" customWidth="1"/>
    <col min="5" max="5" width="13.21875" style="1" bestFit="1" customWidth="1"/>
    <col min="6" max="6" width="11.77734375" style="19" bestFit="1" customWidth="1"/>
    <col min="7" max="7" width="16.21875" style="1" bestFit="1" customWidth="1"/>
    <col min="8" max="8" width="13.77734375" style="1" bestFit="1" customWidth="1"/>
    <col min="9" max="9" width="11.77734375" style="19" bestFit="1" customWidth="1"/>
    <col min="10" max="10" width="12.21875" style="19" bestFit="1" customWidth="1"/>
    <col min="11" max="11" width="14.21875" style="19" bestFit="1" customWidth="1"/>
    <col min="12" max="12" width="3.77734375" style="1" customWidth="1"/>
    <col min="13" max="13" width="50.21875" style="1" bestFit="1" customWidth="1"/>
    <col min="14" max="14" width="28.5546875" style="1" bestFit="1" customWidth="1"/>
    <col min="15" max="15" width="12.88671875" style="1" bestFit="1" customWidth="1"/>
    <col min="16" max="16" width="12" style="1" bestFit="1" customWidth="1"/>
    <col min="17" max="17" width="8.77734375" style="1" bestFit="1" customWidth="1"/>
    <col min="18" max="18" width="16.21875" style="1" bestFit="1" customWidth="1"/>
    <col min="19" max="19" width="13.77734375" style="1" bestFit="1" customWidth="1"/>
    <col min="20" max="20" width="8.77734375" style="1" bestFit="1" customWidth="1"/>
    <col min="21" max="21" width="12.21875" style="1" bestFit="1" customWidth="1"/>
    <col min="22" max="22" width="14.21875" style="1" bestFit="1" customWidth="1"/>
    <col min="23" max="16384" width="9.21875" style="1"/>
  </cols>
  <sheetData>
    <row r="2" spans="2:22" ht="23.4">
      <c r="B2" s="345" t="s">
        <v>139</v>
      </c>
      <c r="C2" s="345"/>
      <c r="D2" s="345"/>
      <c r="E2" s="345"/>
      <c r="F2" s="345"/>
      <c r="G2" s="345"/>
      <c r="H2" s="345"/>
      <c r="I2" s="345"/>
      <c r="J2" s="345"/>
      <c r="K2" s="345"/>
      <c r="M2" s="345" t="s">
        <v>139</v>
      </c>
      <c r="N2" s="345"/>
      <c r="O2" s="345"/>
      <c r="P2" s="345"/>
      <c r="Q2" s="345"/>
      <c r="R2" s="345"/>
      <c r="S2" s="345"/>
      <c r="T2" s="345"/>
      <c r="U2" s="345"/>
      <c r="V2" s="345"/>
    </row>
    <row r="3" spans="2:22" ht="15" thickBot="1">
      <c r="B3" s="358" t="s">
        <v>400</v>
      </c>
      <c r="C3" s="358"/>
      <c r="D3" s="358"/>
      <c r="E3" s="358"/>
      <c r="F3" s="358"/>
      <c r="G3" s="358"/>
      <c r="H3" s="358"/>
      <c r="I3" s="358"/>
      <c r="J3" s="358"/>
      <c r="K3" s="358"/>
      <c r="M3" s="358" t="s">
        <v>391</v>
      </c>
      <c r="N3" s="358"/>
      <c r="O3" s="358"/>
      <c r="P3" s="358"/>
      <c r="Q3" s="358"/>
      <c r="R3" s="358"/>
      <c r="S3" s="358"/>
      <c r="T3" s="358"/>
      <c r="U3" s="358"/>
      <c r="V3" s="358"/>
    </row>
    <row r="4" spans="2:22">
      <c r="C4" s="349"/>
      <c r="D4" s="350" t="s">
        <v>76</v>
      </c>
      <c r="E4" s="351"/>
      <c r="F4" s="352"/>
      <c r="G4" s="353" t="s">
        <v>21</v>
      </c>
      <c r="H4" s="351"/>
      <c r="I4" s="354"/>
      <c r="J4" s="350" t="s">
        <v>26</v>
      </c>
      <c r="K4" s="352"/>
      <c r="N4" s="349"/>
      <c r="O4" s="350" t="s">
        <v>76</v>
      </c>
      <c r="P4" s="351"/>
      <c r="Q4" s="352"/>
      <c r="R4" s="353" t="s">
        <v>21</v>
      </c>
      <c r="S4" s="351"/>
      <c r="T4" s="354"/>
      <c r="U4" s="350" t="s">
        <v>26</v>
      </c>
      <c r="V4" s="352"/>
    </row>
    <row r="5" spans="2:22" ht="29.4" thickBot="1">
      <c r="C5" s="349"/>
      <c r="D5" s="24" t="s">
        <v>18</v>
      </c>
      <c r="E5" s="25" t="s">
        <v>24</v>
      </c>
      <c r="F5" s="20" t="s">
        <v>25</v>
      </c>
      <c r="G5" s="26" t="s">
        <v>18</v>
      </c>
      <c r="H5" s="25" t="s">
        <v>24</v>
      </c>
      <c r="I5" s="31" t="s">
        <v>25</v>
      </c>
      <c r="J5" s="24" t="s">
        <v>18</v>
      </c>
      <c r="K5" s="20" t="s">
        <v>23</v>
      </c>
      <c r="N5" s="349"/>
      <c r="O5" s="24" t="s">
        <v>18</v>
      </c>
      <c r="P5" s="25" t="s">
        <v>24</v>
      </c>
      <c r="Q5" s="20" t="s">
        <v>25</v>
      </c>
      <c r="R5" s="26" t="s">
        <v>18</v>
      </c>
      <c r="S5" s="25" t="s">
        <v>24</v>
      </c>
      <c r="T5" s="31" t="s">
        <v>25</v>
      </c>
      <c r="U5" s="24" t="s">
        <v>18</v>
      </c>
      <c r="V5" s="20" t="s">
        <v>23</v>
      </c>
    </row>
    <row r="6" spans="2:22">
      <c r="B6" s="355" t="str">
        <f>'HOME PAGE'!H5</f>
        <v>4 WEEKS ENDING 05-19-2024</v>
      </c>
      <c r="C6" s="30" t="s">
        <v>401</v>
      </c>
      <c r="D6" s="8">
        <f>'Regions By Outlet Data'!C4</f>
        <v>25914682.147663921</v>
      </c>
      <c r="E6" s="5">
        <f>'Regions By Outlet Data'!D4</f>
        <v>386900.8466184251</v>
      </c>
      <c r="F6" s="7">
        <f>'Regions By Outlet Data'!E4</f>
        <v>1.5156070245814095E-2</v>
      </c>
      <c r="G6" s="10">
        <f>'Regions By Outlet Data'!F4</f>
        <v>152527934.75638327</v>
      </c>
      <c r="H6" s="6">
        <f>'Regions By Outlet Data'!G4</f>
        <v>4132236.2573658526</v>
      </c>
      <c r="I6" s="12">
        <f>'Regions By Outlet Data'!H4</f>
        <v>2.7846064940980846E-2</v>
      </c>
      <c r="J6" s="32">
        <f>'Regions By Outlet Data'!I4</f>
        <v>84.3890701526458</v>
      </c>
      <c r="K6" s="22">
        <f>'Regions By Outlet Data'!J4</f>
        <v>2.0743324831938281</v>
      </c>
      <c r="M6" s="355" t="str">
        <f>'HOME PAGE'!H5</f>
        <v>4 WEEKS ENDING 05-19-2024</v>
      </c>
      <c r="N6" s="30" t="s">
        <v>392</v>
      </c>
      <c r="O6" s="8">
        <f>'Regions By Outlet Data'!C12</f>
        <v>25177749.099816114</v>
      </c>
      <c r="P6" s="5">
        <f>'Regions By Outlet Data'!D12</f>
        <v>490512.88698917627</v>
      </c>
      <c r="Q6" s="7">
        <f>'Regions By Outlet Data'!E12</f>
        <v>1.9869088737212177E-2</v>
      </c>
      <c r="R6" s="10">
        <f>'Regions By Outlet Data'!F12</f>
        <v>144901103.05417472</v>
      </c>
      <c r="S6" s="6">
        <f>'Regions By Outlet Data'!G12</f>
        <v>4895517.3745264113</v>
      </c>
      <c r="T6" s="12">
        <f>'Regions By Outlet Data'!H12</f>
        <v>3.4966586159840912E-2</v>
      </c>
      <c r="U6" s="32">
        <f>'Regions By Outlet Data'!I12</f>
        <v>86.154377200097329</v>
      </c>
      <c r="V6" s="22">
        <f>'Regions By Outlet Data'!J12</f>
        <v>1.9067094650920637</v>
      </c>
    </row>
    <row r="7" spans="2:22">
      <c r="B7" s="356"/>
      <c r="C7" s="28" t="s">
        <v>402</v>
      </c>
      <c r="D7" s="9">
        <f>'Regions By Outlet Data'!C5</f>
        <v>42233071.678631425</v>
      </c>
      <c r="E7" s="2">
        <f>'Regions By Outlet Data'!D5</f>
        <v>-349016.52531354129</v>
      </c>
      <c r="F7" s="4">
        <f>'Regions By Outlet Data'!E5</f>
        <v>-8.196322445295369E-3</v>
      </c>
      <c r="G7" s="11">
        <f>'Regions By Outlet Data'!F5</f>
        <v>175745959.21805331</v>
      </c>
      <c r="H7" s="3">
        <f>'Regions By Outlet Data'!G5</f>
        <v>-2119571.1467401683</v>
      </c>
      <c r="I7" s="13">
        <f>'Regions By Outlet Data'!H5</f>
        <v>-1.1916705515638875E-2</v>
      </c>
      <c r="J7" s="33">
        <f>'Regions By Outlet Data'!I5</f>
        <v>112.72402025714766</v>
      </c>
      <c r="K7" s="23">
        <f>'Regions By Outlet Data'!J5</f>
        <v>-0.80665603377352113</v>
      </c>
      <c r="M7" s="356"/>
      <c r="N7" s="28" t="s">
        <v>393</v>
      </c>
      <c r="O7" s="9">
        <f>'Regions By Outlet Data'!C13</f>
        <v>40520644.907984272</v>
      </c>
      <c r="P7" s="2">
        <f>'Regions By Outlet Data'!D13</f>
        <v>-154228.52210089564</v>
      </c>
      <c r="Q7" s="4">
        <f>'Regions By Outlet Data'!E13</f>
        <v>-3.7917394473518024E-3</v>
      </c>
      <c r="R7" s="11">
        <f>'Regions By Outlet Data'!F13</f>
        <v>159466552.19416091</v>
      </c>
      <c r="S7" s="3">
        <f>'Regions By Outlet Data'!G13</f>
        <v>-729380.67729875445</v>
      </c>
      <c r="T7" s="13">
        <f>'Regions By Outlet Data'!H13</f>
        <v>-4.5530536526417649E-3</v>
      </c>
      <c r="U7" s="33">
        <f>'Regions By Outlet Data'!I13</f>
        <v>113.64760276211587</v>
      </c>
      <c r="V7" s="23">
        <f>'Regions By Outlet Data'!J13</f>
        <v>-1.1237145712093906</v>
      </c>
    </row>
    <row r="8" spans="2:22">
      <c r="B8" s="356"/>
      <c r="C8" s="28" t="s">
        <v>403</v>
      </c>
      <c r="D8" s="9">
        <f>'Regions By Outlet Data'!C6</f>
        <v>34580501.359699741</v>
      </c>
      <c r="E8" s="2">
        <f>'Regions By Outlet Data'!D6</f>
        <v>-11748.78260242939</v>
      </c>
      <c r="F8" s="4">
        <f>'Regions By Outlet Data'!E6</f>
        <v>-3.3963626402151964E-4</v>
      </c>
      <c r="G8" s="11">
        <f>'Regions By Outlet Data'!F6</f>
        <v>162656181.99906886</v>
      </c>
      <c r="H8" s="3">
        <f>'Regions By Outlet Data'!G6</f>
        <v>-3080413.1310766637</v>
      </c>
      <c r="I8" s="13">
        <f>'Regions By Outlet Data'!H6</f>
        <v>-1.858619774744228E-2</v>
      </c>
      <c r="J8" s="33">
        <f>'Regions By Outlet Data'!I6</f>
        <v>107.67097097942965</v>
      </c>
      <c r="K8" s="23">
        <f>'Regions By Outlet Data'!J6</f>
        <v>-0.17759790583718882</v>
      </c>
      <c r="M8" s="356"/>
      <c r="N8" s="28" t="s">
        <v>394</v>
      </c>
      <c r="O8" s="9">
        <f>'Regions By Outlet Data'!C14</f>
        <v>33101016.436643317</v>
      </c>
      <c r="P8" s="2">
        <f>'Regions By Outlet Data'!D14</f>
        <v>182948.4086711891</v>
      </c>
      <c r="Q8" s="4">
        <f>'Regions By Outlet Data'!E14</f>
        <v>5.557689731843579E-3</v>
      </c>
      <c r="R8" s="11">
        <f>'Regions By Outlet Data'!F14</f>
        <v>148822894.18711364</v>
      </c>
      <c r="S8" s="3">
        <f>'Regions By Outlet Data'!G14</f>
        <v>-1558020.76632604</v>
      </c>
      <c r="T8" s="13">
        <f>'Regions By Outlet Data'!H14</f>
        <v>-1.0360495324878346E-2</v>
      </c>
      <c r="U8" s="33">
        <f>'Regions By Outlet Data'!I14</f>
        <v>108.30008678964074</v>
      </c>
      <c r="V8" s="23">
        <f>'Regions By Outlet Data'!J14</f>
        <v>-0.31516135926611355</v>
      </c>
    </row>
    <row r="9" spans="2:22">
      <c r="B9" s="356"/>
      <c r="C9" s="28" t="s">
        <v>404</v>
      </c>
      <c r="D9" s="9">
        <f>'Regions By Outlet Data'!C7</f>
        <v>41367568.558108456</v>
      </c>
      <c r="E9" s="2">
        <f>'Regions By Outlet Data'!D7</f>
        <v>-550409.98731349409</v>
      </c>
      <c r="F9" s="4">
        <f>'Regions By Outlet Data'!E7</f>
        <v>-1.3130642421534586E-2</v>
      </c>
      <c r="G9" s="11">
        <f>'Regions By Outlet Data'!F7</f>
        <v>238444969.49689925</v>
      </c>
      <c r="H9" s="3">
        <f>'Regions By Outlet Data'!G7</f>
        <v>-788774.30667123199</v>
      </c>
      <c r="I9" s="13">
        <f>'Regions By Outlet Data'!H7</f>
        <v>-3.2970863312613502E-3</v>
      </c>
      <c r="J9" s="33">
        <f>'Regions By Outlet Data'!I7</f>
        <v>91.71191234147787</v>
      </c>
      <c r="K9" s="23">
        <f>'Regions By Outlet Data'!J7</f>
        <v>-0.78543309539099937</v>
      </c>
      <c r="M9" s="356"/>
      <c r="N9" s="28" t="s">
        <v>395</v>
      </c>
      <c r="O9" s="9">
        <f>'Regions By Outlet Data'!C15</f>
        <v>37305934.007637851</v>
      </c>
      <c r="P9" s="2">
        <f>'Regions By Outlet Data'!D15</f>
        <v>-60939.91516340524</v>
      </c>
      <c r="Q9" s="4">
        <f>'Regions By Outlet Data'!E15</f>
        <v>-1.6308539828433365E-3</v>
      </c>
      <c r="R9" s="11">
        <f>'Regions By Outlet Data'!F15</f>
        <v>208731947.3866936</v>
      </c>
      <c r="S9" s="3">
        <f>'Regions By Outlet Data'!G15</f>
        <v>1772201.4396550357</v>
      </c>
      <c r="T9" s="13">
        <f>'Regions By Outlet Data'!H15</f>
        <v>8.5630248121223822E-3</v>
      </c>
      <c r="U9" s="33">
        <f>'Regions By Outlet Data'!I15</f>
        <v>86.908809790860957</v>
      </c>
      <c r="V9" s="23">
        <f>'Regions By Outlet Data'!J15</f>
        <v>-0.35548661387089453</v>
      </c>
    </row>
    <row r="10" spans="2:22">
      <c r="B10" s="356"/>
      <c r="C10" s="28" t="s">
        <v>405</v>
      </c>
      <c r="D10" s="9">
        <f>'Regions By Outlet Data'!C8</f>
        <v>21429622.707838878</v>
      </c>
      <c r="E10" s="2">
        <f>'Regions By Outlet Data'!D8</f>
        <v>70586.014883488417</v>
      </c>
      <c r="F10" s="4">
        <f>'Regions By Outlet Data'!E8</f>
        <v>3.3047377509665033E-3</v>
      </c>
      <c r="G10" s="11">
        <f>'Regions By Outlet Data'!F8</f>
        <v>102114537.14361595</v>
      </c>
      <c r="H10" s="3">
        <f>'Regions By Outlet Data'!G8</f>
        <v>-1188847.966898337</v>
      </c>
      <c r="I10" s="13">
        <f>'Regions By Outlet Data'!H8</f>
        <v>-1.1508315682264465E-2</v>
      </c>
      <c r="J10" s="33">
        <f>'Regions By Outlet Data'!I8</f>
        <v>124.1222275415994</v>
      </c>
      <c r="K10" s="23">
        <f>'Regions By Outlet Data'!J8</f>
        <v>0.24686808689708073</v>
      </c>
      <c r="M10" s="356"/>
      <c r="N10" s="28" t="s">
        <v>396</v>
      </c>
      <c r="O10" s="9">
        <f>'Regions By Outlet Data'!C16</f>
        <v>20272723.747078653</v>
      </c>
      <c r="P10" s="2">
        <f>'Regions By Outlet Data'!D16</f>
        <v>226679.13742501661</v>
      </c>
      <c r="Q10" s="4">
        <f>'Regions By Outlet Data'!E16</f>
        <v>1.1307923425245399E-2</v>
      </c>
      <c r="R10" s="11">
        <f>'Regions By Outlet Data'!F16</f>
        <v>90402606.479456767</v>
      </c>
      <c r="S10" s="3">
        <f>'Regions By Outlet Data'!G16</f>
        <v>-29638.270071387291</v>
      </c>
      <c r="T10" s="13">
        <f>'Regions By Outlet Data'!H16</f>
        <v>-3.2774006830723875E-4</v>
      </c>
      <c r="U10" s="33">
        <f>'Regions By Outlet Data'!I16</f>
        <v>123.38639319325799</v>
      </c>
      <c r="V10" s="23">
        <f>'Regions By Outlet Data'!J16</f>
        <v>0.34454529910934184</v>
      </c>
    </row>
    <row r="11" spans="2:22">
      <c r="B11" s="356"/>
      <c r="C11" s="28" t="s">
        <v>406</v>
      </c>
      <c r="D11" s="9">
        <f>'Regions By Outlet Data'!C9</f>
        <v>27530159.984407719</v>
      </c>
      <c r="E11" s="2">
        <f>'Regions By Outlet Data'!D9</f>
        <v>47561.46406775713</v>
      </c>
      <c r="F11" s="4">
        <f>'Regions By Outlet Data'!E9</f>
        <v>1.7306028770371453E-3</v>
      </c>
      <c r="G11" s="11">
        <f>'Regions By Outlet Data'!F9</f>
        <v>137723630.62661359</v>
      </c>
      <c r="H11" s="3">
        <f>'Regions By Outlet Data'!G9</f>
        <v>-725295.83122953773</v>
      </c>
      <c r="I11" s="13">
        <f>'Regions By Outlet Data'!H9</f>
        <v>-5.2387248481149187E-3</v>
      </c>
      <c r="J11" s="33">
        <f>'Regions By Outlet Data'!I9</f>
        <v>83.782811600857244</v>
      </c>
      <c r="K11" s="23">
        <f>'Regions By Outlet Data'!J9</f>
        <v>3.5240827973325395E-2</v>
      </c>
      <c r="M11" s="356"/>
      <c r="N11" s="28" t="s">
        <v>397</v>
      </c>
      <c r="O11" s="9">
        <f>'Regions By Outlet Data'!C17</f>
        <v>26337286.585758209</v>
      </c>
      <c r="P11" s="2">
        <f>'Regions By Outlet Data'!D17</f>
        <v>278526.92413246259</v>
      </c>
      <c r="Q11" s="4">
        <f>'Regions By Outlet Data'!E17</f>
        <v>1.0688418318797523E-2</v>
      </c>
      <c r="R11" s="11">
        <f>'Regions By Outlet Data'!F17</f>
        <v>125537906.69578205</v>
      </c>
      <c r="S11" s="3">
        <f>'Regions By Outlet Data'!G17</f>
        <v>676116.05306130648</v>
      </c>
      <c r="T11" s="13">
        <f>'Regions By Outlet Data'!H17</f>
        <v>5.4149155604851403E-3</v>
      </c>
      <c r="U11" s="33">
        <f>'Regions By Outlet Data'!I17</f>
        <v>84.224289383859102</v>
      </c>
      <c r="V11" s="23">
        <f>'Regions By Outlet Data'!J17</f>
        <v>0.18370725846705227</v>
      </c>
    </row>
    <row r="12" spans="2:22">
      <c r="B12" s="356"/>
      <c r="C12" s="28" t="s">
        <v>407</v>
      </c>
      <c r="D12" s="9">
        <f>'Regions By Outlet Data'!C10</f>
        <v>36577535.435695693</v>
      </c>
      <c r="E12" s="2">
        <f>'Regions By Outlet Data'!D10</f>
        <v>184481.20777843893</v>
      </c>
      <c r="F12" s="4">
        <f>'Regions By Outlet Data'!E10</f>
        <v>5.0691323301170661E-3</v>
      </c>
      <c r="G12" s="11">
        <f>'Regions By Outlet Data'!F10</f>
        <v>190507347.81998923</v>
      </c>
      <c r="H12" s="3">
        <f>'Regions By Outlet Data'!G10</f>
        <v>-2233137.6014353931</v>
      </c>
      <c r="I12" s="13">
        <f>'Regions By Outlet Data'!H10</f>
        <v>-1.1586240413126832E-2</v>
      </c>
      <c r="J12" s="33">
        <f>'Regions By Outlet Data'!I10</f>
        <v>100.7565871125949</v>
      </c>
      <c r="K12" s="23">
        <f>'Regions By Outlet Data'!J10</f>
        <v>0.376921868451916</v>
      </c>
      <c r="M12" s="356"/>
      <c r="N12" s="28" t="s">
        <v>398</v>
      </c>
      <c r="O12" s="9">
        <f>'Regions By Outlet Data'!C18</f>
        <v>35366137.817766823</v>
      </c>
      <c r="P12" s="2">
        <f>'Regions By Outlet Data'!D18</f>
        <v>332785.34586483985</v>
      </c>
      <c r="Q12" s="4">
        <f>'Regions By Outlet Data'!E18</f>
        <v>9.4991007820831811E-3</v>
      </c>
      <c r="R12" s="11">
        <f>'Regions By Outlet Data'!F18</f>
        <v>176717064.72541097</v>
      </c>
      <c r="S12" s="3">
        <f>'Regions By Outlet Data'!G18</f>
        <v>-563467.97807365656</v>
      </c>
      <c r="T12" s="13">
        <f>'Regions By Outlet Data'!H18</f>
        <v>-3.1783973653559594E-3</v>
      </c>
      <c r="U12" s="33">
        <f>'Regions By Outlet Data'!I18</f>
        <v>102.36860247719004</v>
      </c>
      <c r="V12" s="23">
        <f>'Regions By Outlet Data'!J18</f>
        <v>0.10294294228106082</v>
      </c>
    </row>
    <row r="13" spans="2:22" ht="15" thickBot="1">
      <c r="B13" s="357"/>
      <c r="C13" s="29" t="s">
        <v>408</v>
      </c>
      <c r="D13" s="90">
        <f>'Regions By Outlet Data'!C11</f>
        <v>31731213.768509831</v>
      </c>
      <c r="E13" s="91">
        <f>'Regions By Outlet Data'!D11</f>
        <v>563390.59193892404</v>
      </c>
      <c r="F13" s="92">
        <f>'Regions By Outlet Data'!E11</f>
        <v>1.8076032732450467E-2</v>
      </c>
      <c r="G13" s="93">
        <f>'Regions By Outlet Data'!F11</f>
        <v>150517376.17075378</v>
      </c>
      <c r="H13" s="94">
        <f>'Regions By Outlet Data'!G11</f>
        <v>1863354.9356389642</v>
      </c>
      <c r="I13" s="95">
        <f>'Regions By Outlet Data'!H11</f>
        <v>1.2534843794718723E-2</v>
      </c>
      <c r="J13" s="96">
        <f>'Regions By Outlet Data'!I11</f>
        <v>107.41674002392361</v>
      </c>
      <c r="K13" s="97">
        <f>'Regions By Outlet Data'!J11</f>
        <v>1.7690552402639668</v>
      </c>
      <c r="M13" s="357"/>
      <c r="N13" s="29" t="s">
        <v>399</v>
      </c>
      <c r="O13" s="90">
        <f>'Regions By Outlet Data'!C19</f>
        <v>30647395.433771957</v>
      </c>
      <c r="P13" s="91">
        <f>'Regions By Outlet Data'!D19</f>
        <v>796163.97031522915</v>
      </c>
      <c r="Q13" s="92">
        <f>'Regions By Outlet Data'!E19</f>
        <v>2.6671059493471046E-2</v>
      </c>
      <c r="R13" s="93">
        <f>'Regions By Outlet Data'!F19</f>
        <v>139421961.23097545</v>
      </c>
      <c r="S13" s="94">
        <f>'Regions By Outlet Data'!G19</f>
        <v>3590011.7879502177</v>
      </c>
      <c r="T13" s="95">
        <f>'Regions By Outlet Data'!H19</f>
        <v>2.6429803906009974E-2</v>
      </c>
      <c r="U13" s="96">
        <f>'Regions By Outlet Data'!I19</f>
        <v>109.01819462766152</v>
      </c>
      <c r="V13" s="97">
        <f>'Regions By Outlet Data'!J19</f>
        <v>1.9312194938563323</v>
      </c>
    </row>
    <row r="14" spans="2:22">
      <c r="B14" s="355" t="str">
        <f>'HOME PAGE'!H6</f>
        <v>LATEST 52 WEEKS ENDING 05-19-2024</v>
      </c>
      <c r="C14" s="30" t="s">
        <v>401</v>
      </c>
      <c r="D14" s="8">
        <f>'Regions By Outlet Data'!C49</f>
        <v>343499659.69045734</v>
      </c>
      <c r="E14" s="5">
        <f>'Regions By Outlet Data'!D49</f>
        <v>-3552425.3892118335</v>
      </c>
      <c r="F14" s="7">
        <f>'Regions By Outlet Data'!E49</f>
        <v>-1.0236000709796455E-2</v>
      </c>
      <c r="G14" s="10">
        <f>'Regions By Outlet Data'!F49</f>
        <v>2017768056.3072007</v>
      </c>
      <c r="H14" s="6">
        <f>'Regions By Outlet Data'!G49</f>
        <v>-8494634.7646765709</v>
      </c>
      <c r="I14" s="12">
        <f>'Regions By Outlet Data'!H49</f>
        <v>-4.1922672722079163E-3</v>
      </c>
      <c r="J14" s="32">
        <f>'Regions By Outlet Data'!I49</f>
        <v>83.197587792005706</v>
      </c>
      <c r="K14" s="22">
        <f>'Regions By Outlet Data'!J49</f>
        <v>0.61454137342663273</v>
      </c>
      <c r="M14" s="355" t="str">
        <f>'HOME PAGE'!H6</f>
        <v>LATEST 52 WEEKS ENDING 05-19-2024</v>
      </c>
      <c r="N14" s="30" t="s">
        <v>392</v>
      </c>
      <c r="O14" s="8">
        <f>'Regions By Outlet Data'!C57</f>
        <v>333176766.60464495</v>
      </c>
      <c r="P14" s="5">
        <f>'Regions By Outlet Data'!D57</f>
        <v>-2114572.5961210728</v>
      </c>
      <c r="Q14" s="7">
        <f>'Regions By Outlet Data'!E57</f>
        <v>-6.3066722843530031E-3</v>
      </c>
      <c r="R14" s="10">
        <f>'Regions By Outlet Data'!F57</f>
        <v>1913686520.3312752</v>
      </c>
      <c r="S14" s="6">
        <f>'Regions By Outlet Data'!G57</f>
        <v>-210540.57687425613</v>
      </c>
      <c r="T14" s="12">
        <f>'Regions By Outlet Data'!H57</f>
        <v>-1.1000621777137483E-4</v>
      </c>
      <c r="U14" s="32">
        <f>'Regions By Outlet Data'!I57</f>
        <v>85.048901991761156</v>
      </c>
      <c r="V14" s="22">
        <f>'Regions By Outlet Data'!J57</f>
        <v>0.50310823031669827</v>
      </c>
    </row>
    <row r="15" spans="2:22">
      <c r="B15" s="356"/>
      <c r="C15" s="28" t="s">
        <v>402</v>
      </c>
      <c r="D15" s="9">
        <f>'Regions By Outlet Data'!C50</f>
        <v>569235088.33992505</v>
      </c>
      <c r="E15" s="2">
        <f>'Regions By Outlet Data'!D50</f>
        <v>-6941438.0099617243</v>
      </c>
      <c r="F15" s="4">
        <f>'Regions By Outlet Data'!E50</f>
        <v>-1.2047415492498723E-2</v>
      </c>
      <c r="G15" s="11">
        <f>'Regions By Outlet Data'!F50</f>
        <v>2380986203.7109661</v>
      </c>
      <c r="H15" s="3">
        <f>'Regions By Outlet Data'!G50</f>
        <v>-103235570.98653936</v>
      </c>
      <c r="I15" s="13">
        <f>'Regions By Outlet Data'!H50</f>
        <v>-4.1556503544901896E-2</v>
      </c>
      <c r="J15" s="33">
        <f>'Regions By Outlet Data'!I50</f>
        <v>113.00549730707181</v>
      </c>
      <c r="K15" s="23">
        <f>'Regions By Outlet Data'!J50</f>
        <v>-0.35808060639351424</v>
      </c>
      <c r="M15" s="356"/>
      <c r="N15" s="28" t="s">
        <v>393</v>
      </c>
      <c r="O15" s="9">
        <f>'Regions By Outlet Data'!C58</f>
        <v>545407149.16684067</v>
      </c>
      <c r="P15" s="2">
        <f>'Regions By Outlet Data'!D58</f>
        <v>-3993272.470053196</v>
      </c>
      <c r="Q15" s="4">
        <f>'Regions By Outlet Data'!E58</f>
        <v>-7.2684190124127782E-3</v>
      </c>
      <c r="R15" s="11">
        <f>'Regions By Outlet Data'!F58</f>
        <v>2161702498.0101628</v>
      </c>
      <c r="S15" s="3">
        <f>'Regions By Outlet Data'!G58</f>
        <v>-87272402.713077068</v>
      </c>
      <c r="T15" s="13">
        <f>'Regions By Outlet Data'!H58</f>
        <v>-3.8805414273414718E-2</v>
      </c>
      <c r="U15" s="33">
        <f>'Regions By Outlet Data'!I58</f>
        <v>114.11383817560974</v>
      </c>
      <c r="V15" s="23">
        <f>'Regions By Outlet Data'!J58</f>
        <v>-0.43228647030626632</v>
      </c>
    </row>
    <row r="16" spans="2:22">
      <c r="B16" s="356"/>
      <c r="C16" s="28" t="s">
        <v>403</v>
      </c>
      <c r="D16" s="9">
        <f>'Regions By Outlet Data'!C51</f>
        <v>466855172.18415844</v>
      </c>
      <c r="E16" s="2">
        <f>'Regions By Outlet Data'!D51</f>
        <v>-1252425.1064285636</v>
      </c>
      <c r="F16" s="4">
        <f>'Regions By Outlet Data'!E51</f>
        <v>-2.6755068998615206E-3</v>
      </c>
      <c r="G16" s="11">
        <f>'Regions By Outlet Data'!F51</f>
        <v>2202937488.5136833</v>
      </c>
      <c r="H16" s="3">
        <f>'Regions By Outlet Data'!G51</f>
        <v>-91317719.644993305</v>
      </c>
      <c r="I16" s="13">
        <f>'Regions By Outlet Data'!H51</f>
        <v>-3.9802773170245116E-2</v>
      </c>
      <c r="J16" s="33">
        <f>'Regions By Outlet Data'!I51</f>
        <v>108.11691049925378</v>
      </c>
      <c r="K16" s="23">
        <f>'Regions By Outlet Data'!J51</f>
        <v>0.41758653832977188</v>
      </c>
      <c r="M16" s="356"/>
      <c r="N16" s="28" t="s">
        <v>394</v>
      </c>
      <c r="O16" s="9">
        <f>'Regions By Outlet Data'!C59</f>
        <v>445762416.74955183</v>
      </c>
      <c r="P16" s="2">
        <f>'Regions By Outlet Data'!D59</f>
        <v>836740.61821550131</v>
      </c>
      <c r="Q16" s="4">
        <f>'Regions By Outlet Data'!E59</f>
        <v>1.8806300986965432E-3</v>
      </c>
      <c r="R16" s="11">
        <f>'Regions By Outlet Data'!F59</f>
        <v>2011449673.4664242</v>
      </c>
      <c r="S16" s="3">
        <f>'Regions By Outlet Data'!G59</f>
        <v>-77209660.870438814</v>
      </c>
      <c r="T16" s="13">
        <f>'Regions By Outlet Data'!H59</f>
        <v>-3.6966134017710657E-2</v>
      </c>
      <c r="U16" s="33">
        <f>'Regions By Outlet Data'!I59</f>
        <v>108.79889389465464</v>
      </c>
      <c r="V16" s="23">
        <f>'Regions By Outlet Data'!J59</f>
        <v>0.32426190888469364</v>
      </c>
    </row>
    <row r="17" spans="2:22">
      <c r="B17" s="356"/>
      <c r="C17" s="28" t="s">
        <v>404</v>
      </c>
      <c r="D17" s="9">
        <f>'Regions By Outlet Data'!C52</f>
        <v>556249152.83141744</v>
      </c>
      <c r="E17" s="2">
        <f>'Regions By Outlet Data'!D52</f>
        <v>-5474818.3853187561</v>
      </c>
      <c r="F17" s="4">
        <f>'Regions By Outlet Data'!E52</f>
        <v>-9.7464567400602289E-3</v>
      </c>
      <c r="G17" s="11">
        <f>'Regions By Outlet Data'!F52</f>
        <v>3197830944.2017665</v>
      </c>
      <c r="H17" s="3">
        <f>'Regions By Outlet Data'!G52</f>
        <v>-65796163.004580975</v>
      </c>
      <c r="I17" s="13">
        <f>'Regions By Outlet Data'!H52</f>
        <v>-2.0160441387221544E-2</v>
      </c>
      <c r="J17" s="33">
        <f>'Regions By Outlet Data'!I52</f>
        <v>91.723205717058448</v>
      </c>
      <c r="K17" s="23">
        <f>'Regions By Outlet Data'!J52</f>
        <v>0.2521673075478077</v>
      </c>
      <c r="M17" s="356"/>
      <c r="N17" s="28" t="s">
        <v>395</v>
      </c>
      <c r="O17" s="9">
        <f>'Regions By Outlet Data'!C60</f>
        <v>499353735.02514893</v>
      </c>
      <c r="P17" s="2">
        <f>'Regions By Outlet Data'!D60</f>
        <v>-1916379.5236743689</v>
      </c>
      <c r="Q17" s="4">
        <f>'Regions By Outlet Data'!E60</f>
        <v>-3.8230476305160122E-3</v>
      </c>
      <c r="R17" s="11">
        <f>'Regions By Outlet Data'!F60</f>
        <v>2791159219.769134</v>
      </c>
      <c r="S17" s="3">
        <f>'Regions By Outlet Data'!G60</f>
        <v>-47413614.457269669</v>
      </c>
      <c r="T17" s="13">
        <f>'Regions By Outlet Data'!H60</f>
        <v>-1.6703328477456984E-2</v>
      </c>
      <c r="U17" s="33">
        <f>'Regions By Outlet Data'!I60</f>
        <v>86.781618057697401</v>
      </c>
      <c r="V17" s="23">
        <f>'Regions By Outlet Data'!J60</f>
        <v>0.28365235639228104</v>
      </c>
    </row>
    <row r="18" spans="2:22">
      <c r="B18" s="356"/>
      <c r="C18" s="28" t="s">
        <v>405</v>
      </c>
      <c r="D18" s="9">
        <f>'Regions By Outlet Data'!C53</f>
        <v>287682321.18223673</v>
      </c>
      <c r="E18" s="2">
        <f>'Regions By Outlet Data'!D53</f>
        <v>-3292204.8404737711</v>
      </c>
      <c r="F18" s="4">
        <f>'Regions By Outlet Data'!E53</f>
        <v>-1.1314409152837025E-2</v>
      </c>
      <c r="G18" s="11">
        <f>'Regions By Outlet Data'!F53</f>
        <v>1376698561.7108719</v>
      </c>
      <c r="H18" s="3">
        <f>'Regions By Outlet Data'!G53</f>
        <v>-58031993.57869935</v>
      </c>
      <c r="I18" s="13">
        <f>'Regions By Outlet Data'!H53</f>
        <v>-4.0448008418547114E-2</v>
      </c>
      <c r="J18" s="33">
        <f>'Regions By Outlet Data'!I53</f>
        <v>123.93452844226616</v>
      </c>
      <c r="K18" s="23">
        <f>'Regions By Outlet Data'!J53</f>
        <v>-0.60004829125264791</v>
      </c>
      <c r="M18" s="356"/>
      <c r="N18" s="28" t="s">
        <v>396</v>
      </c>
      <c r="O18" s="9">
        <f>'Regions By Outlet Data'!C61</f>
        <v>271501213.77204788</v>
      </c>
      <c r="P18" s="2">
        <f>'Regions By Outlet Data'!D61</f>
        <v>-1435361.9834569097</v>
      </c>
      <c r="Q18" s="4">
        <f>'Regions By Outlet Data'!E61</f>
        <v>-5.2589579812956245E-3</v>
      </c>
      <c r="R18" s="11">
        <f>'Regions By Outlet Data'!F61</f>
        <v>1218397995.8312833</v>
      </c>
      <c r="S18" s="3">
        <f>'Regions By Outlet Data'!G61</f>
        <v>-48059324.24499464</v>
      </c>
      <c r="T18" s="13">
        <f>'Regions By Outlet Data'!H61</f>
        <v>-3.794784354999034E-2</v>
      </c>
      <c r="U18" s="33">
        <f>'Regions By Outlet Data'!I61</f>
        <v>123.27088058536329</v>
      </c>
      <c r="V18" s="23">
        <f>'Regions By Outlet Data'!J61</f>
        <v>-0.51472538661690237</v>
      </c>
    </row>
    <row r="19" spans="2:22">
      <c r="B19" s="356"/>
      <c r="C19" s="28" t="s">
        <v>406</v>
      </c>
      <c r="D19" s="9">
        <f>'Regions By Outlet Data'!C54</f>
        <v>372928941.9751597</v>
      </c>
      <c r="E19" s="2">
        <f>'Regions By Outlet Data'!D54</f>
        <v>-738181.80297243595</v>
      </c>
      <c r="F19" s="4">
        <f>'Regions By Outlet Data'!E54</f>
        <v>-1.9755064226917038E-3</v>
      </c>
      <c r="G19" s="11">
        <f>'Regions By Outlet Data'!F54</f>
        <v>1858326512.0737958</v>
      </c>
      <c r="H19" s="3">
        <f>'Regions By Outlet Data'!G54</f>
        <v>-63175791.464621782</v>
      </c>
      <c r="I19" s="13">
        <f>'Regions By Outlet Data'!H54</f>
        <v>-3.2878332411199564E-2</v>
      </c>
      <c r="J19" s="33">
        <f>'Regions By Outlet Data'!I54</f>
        <v>84.414371756349382</v>
      </c>
      <c r="K19" s="23">
        <f>'Regions By Outlet Data'!J54</f>
        <v>0.38501716252608276</v>
      </c>
      <c r="M19" s="356"/>
      <c r="N19" s="28" t="s">
        <v>397</v>
      </c>
      <c r="O19" s="9">
        <f>'Regions By Outlet Data'!C62</f>
        <v>354882709.32393259</v>
      </c>
      <c r="P19" s="2">
        <f>'Regions By Outlet Data'!D62</f>
        <v>1673017.5221254826</v>
      </c>
      <c r="Q19" s="4">
        <f>'Regions By Outlet Data'!E62</f>
        <v>4.7366127288042976E-3</v>
      </c>
      <c r="R19" s="11">
        <f>'Regions By Outlet Data'!F62</f>
        <v>1685809592.7241375</v>
      </c>
      <c r="S19" s="3">
        <f>'Regions By Outlet Data'!G62</f>
        <v>-49347585.088803768</v>
      </c>
      <c r="T19" s="13">
        <f>'Regions By Outlet Data'!H62</f>
        <v>-2.8439835721973821E-2</v>
      </c>
      <c r="U19" s="33">
        <f>'Regions By Outlet Data'!I62</f>
        <v>84.661258898713257</v>
      </c>
      <c r="V19" s="23">
        <f>'Regions By Outlet Data'!J62</f>
        <v>0.49225659652397269</v>
      </c>
    </row>
    <row r="20" spans="2:22">
      <c r="B20" s="356"/>
      <c r="C20" s="28" t="s">
        <v>407</v>
      </c>
      <c r="D20" s="9">
        <f>'Regions By Outlet Data'!C55</f>
        <v>494056554.01410449</v>
      </c>
      <c r="E20" s="2">
        <f>'Regions By Outlet Data'!D55</f>
        <v>-765310.48811364174</v>
      </c>
      <c r="F20" s="4">
        <f>'Regions By Outlet Data'!E55</f>
        <v>-1.546638382448056E-3</v>
      </c>
      <c r="G20" s="11">
        <f>'Regions By Outlet Data'!F55</f>
        <v>2585032523.9836955</v>
      </c>
      <c r="H20" s="3">
        <f>'Regions By Outlet Data'!G55</f>
        <v>-72026704.131093979</v>
      </c>
      <c r="I20" s="13">
        <f>'Regions By Outlet Data'!H55</f>
        <v>-2.7107677303150543E-2</v>
      </c>
      <c r="J20" s="33">
        <f>'Regions By Outlet Data'!I55</f>
        <v>101.22313456488547</v>
      </c>
      <c r="K20" s="23">
        <f>'Regions By Outlet Data'!J55</f>
        <v>0.50496287489502834</v>
      </c>
      <c r="M20" s="356"/>
      <c r="N20" s="28" t="s">
        <v>398</v>
      </c>
      <c r="O20" s="9">
        <f>'Regions By Outlet Data'!C63</f>
        <v>476629546.55113548</v>
      </c>
      <c r="P20" s="2">
        <f>'Regions By Outlet Data'!D63</f>
        <v>1830527.7402670383</v>
      </c>
      <c r="Q20" s="4">
        <f>'Regions By Outlet Data'!E63</f>
        <v>3.8553738903074927E-3</v>
      </c>
      <c r="R20" s="11">
        <f>'Regions By Outlet Data'!F63</f>
        <v>2390890613.8952165</v>
      </c>
      <c r="S20" s="3">
        <f>'Regions By Outlet Data'!G63</f>
        <v>-53425121.502955914</v>
      </c>
      <c r="T20" s="13">
        <f>'Regions By Outlet Data'!H63</f>
        <v>-2.1856882369680079E-2</v>
      </c>
      <c r="U20" s="33">
        <f>'Regions By Outlet Data'!I63</f>
        <v>102.91854942755987</v>
      </c>
      <c r="V20" s="23">
        <f>'Regions By Outlet Data'!J63</f>
        <v>0.50859007439167669</v>
      </c>
    </row>
    <row r="21" spans="2:22" ht="15" thickBot="1">
      <c r="B21" s="357"/>
      <c r="C21" s="29" t="s">
        <v>408</v>
      </c>
      <c r="D21" s="90">
        <f>'Regions By Outlet Data'!C56</f>
        <v>423497103.07359588</v>
      </c>
      <c r="E21" s="91">
        <f>'Regions By Outlet Data'!D56</f>
        <v>-1071687.8814947009</v>
      </c>
      <c r="F21" s="92">
        <f>'Regions By Outlet Data'!E56</f>
        <v>-2.5241796013406466E-3</v>
      </c>
      <c r="G21" s="93">
        <f>'Regions By Outlet Data'!F56</f>
        <v>2010721895.2174518</v>
      </c>
      <c r="H21" s="94">
        <f>'Regions By Outlet Data'!G56</f>
        <v>-41142607.181232214</v>
      </c>
      <c r="I21" s="95">
        <f>'Regions By Outlet Data'!H56</f>
        <v>-2.0051327528272659E-2</v>
      </c>
      <c r="J21" s="96">
        <f>'Regions By Outlet Data'!I56</f>
        <v>106.63010461249094</v>
      </c>
      <c r="K21" s="97">
        <f>'Regions By Outlet Data'!J56</f>
        <v>0.42795835533466686</v>
      </c>
      <c r="M21" s="357"/>
      <c r="N21" s="29" t="s">
        <v>399</v>
      </c>
      <c r="O21" s="90">
        <f>'Regions By Outlet Data'!C64</f>
        <v>407494332.77800107</v>
      </c>
      <c r="P21" s="91">
        <f>'Regions By Outlet Data'!D64</f>
        <v>1429743.6884721518</v>
      </c>
      <c r="Q21" s="92">
        <f>'Regions By Outlet Data'!E64</f>
        <v>3.5209760390037914E-3</v>
      </c>
      <c r="R21" s="93">
        <f>'Regions By Outlet Data'!F64</f>
        <v>1851684436.0929129</v>
      </c>
      <c r="S21" s="94">
        <f>'Regions By Outlet Data'!G64</f>
        <v>-30056592.256218672</v>
      </c>
      <c r="T21" s="95">
        <f>'Regions By Outlet Data'!H64</f>
        <v>-1.5972757039042502E-2</v>
      </c>
      <c r="U21" s="96">
        <f>'Regions By Outlet Data'!I64</f>
        <v>108.13357041055973</v>
      </c>
      <c r="V21" s="97">
        <f>'Regions By Outlet Data'!J64</f>
        <v>0.49850631494408049</v>
      </c>
    </row>
    <row r="22" spans="2:22">
      <c r="B22" s="355" t="str">
        <f>'HOME PAGE'!H7</f>
        <v>YTD ENDING 05-19-2024</v>
      </c>
      <c r="C22" s="27" t="s">
        <v>401</v>
      </c>
      <c r="D22" s="8">
        <f>'Regions By Outlet Data'!C94</f>
        <v>132312619.86107473</v>
      </c>
      <c r="E22" s="5">
        <f>'Regions By Outlet Data'!D94</f>
        <v>830095.5003579855</v>
      </c>
      <c r="F22" s="7">
        <f>'Regions By Outlet Data'!E94</f>
        <v>6.3133523211088768E-3</v>
      </c>
      <c r="G22" s="10">
        <f>'Regions By Outlet Data'!F94</f>
        <v>777249918.88419771</v>
      </c>
      <c r="H22" s="6">
        <f>'Regions By Outlet Data'!G94</f>
        <v>15555433.882931948</v>
      </c>
      <c r="I22" s="12">
        <f>'Regions By Outlet Data'!H94</f>
        <v>2.0422143246719315E-2</v>
      </c>
      <c r="J22" s="32">
        <f>'Regions By Outlet Data'!I94</f>
        <v>83.20681289128089</v>
      </c>
      <c r="K22" s="22">
        <f>'Regions By Outlet Data'!J94</f>
        <v>1.0515538474560486</v>
      </c>
      <c r="M22" s="355" t="str">
        <f>'HOME PAGE'!H7</f>
        <v>YTD ENDING 05-19-2024</v>
      </c>
      <c r="N22" s="27" t="s">
        <v>392</v>
      </c>
      <c r="O22" s="8">
        <f>'Regions By Outlet Data'!C102</f>
        <v>128612727.80819565</v>
      </c>
      <c r="P22" s="5">
        <f>'Regions By Outlet Data'!D102</f>
        <v>1364028.1569264382</v>
      </c>
      <c r="Q22" s="7">
        <f>'Regions By Outlet Data'!E102</f>
        <v>1.0719387786787753E-2</v>
      </c>
      <c r="R22" s="10">
        <f>'Regions By Outlet Data'!F102</f>
        <v>739656079.33537292</v>
      </c>
      <c r="S22" s="6">
        <f>'Regions By Outlet Data'!G102</f>
        <v>19215871.323411465</v>
      </c>
      <c r="T22" s="12">
        <f>'Regions By Outlet Data'!H102</f>
        <v>2.6672402663972947E-2</v>
      </c>
      <c r="U22" s="32">
        <f>'Regions By Outlet Data'!I102</f>
        <v>84.980034148580813</v>
      </c>
      <c r="V22" s="22">
        <f>'Regions By Outlet Data'!J102</f>
        <v>0.93314996197401001</v>
      </c>
    </row>
    <row r="23" spans="2:22">
      <c r="B23" s="356"/>
      <c r="C23" s="28" t="s">
        <v>402</v>
      </c>
      <c r="D23" s="9">
        <f>'Regions By Outlet Data'!C95</f>
        <v>219586732.01833344</v>
      </c>
      <c r="E23" s="2">
        <f>'Regions By Outlet Data'!D95</f>
        <v>-715893.01529359818</v>
      </c>
      <c r="F23" s="4">
        <f>'Regions By Outlet Data'!E95</f>
        <v>-3.2495891285195724E-3</v>
      </c>
      <c r="G23" s="11">
        <f>'Regions By Outlet Data'!F95</f>
        <v>914423071.0330385</v>
      </c>
      <c r="H23" s="3">
        <f>'Regions By Outlet Data'!G95</f>
        <v>-11589424.140174866</v>
      </c>
      <c r="I23" s="13">
        <f>'Regions By Outlet Data'!H95</f>
        <v>-1.2515407945987845E-2</v>
      </c>
      <c r="J23" s="33">
        <f>'Regions By Outlet Data'!I95</f>
        <v>113.18456305687579</v>
      </c>
      <c r="K23" s="23">
        <f>'Regions By Outlet Data'!J95</f>
        <v>-0.63286028904047953</v>
      </c>
      <c r="M23" s="356"/>
      <c r="N23" s="28" t="s">
        <v>393</v>
      </c>
      <c r="O23" s="9">
        <f>'Regions By Outlet Data'!C103</f>
        <v>210802651.4824889</v>
      </c>
      <c r="P23" s="2">
        <f>'Regions By Outlet Data'!D103</f>
        <v>214336.08499440551</v>
      </c>
      <c r="Q23" s="4">
        <f>'Regions By Outlet Data'!E103</f>
        <v>1.0177966645007674E-3</v>
      </c>
      <c r="R23" s="11">
        <f>'Regions By Outlet Data'!F103</f>
        <v>833406637.09127223</v>
      </c>
      <c r="S23" s="3">
        <f>'Regions By Outlet Data'!G103</f>
        <v>-5717773.3267582655</v>
      </c>
      <c r="T23" s="13">
        <f>'Regions By Outlet Data'!H103</f>
        <v>-6.8139756819966847E-3</v>
      </c>
      <c r="U23" s="33">
        <f>'Regions By Outlet Data'!I103</f>
        <v>114.16487502474257</v>
      </c>
      <c r="V23" s="23">
        <f>'Regions By Outlet Data'!J103</f>
        <v>-0.84212555010292078</v>
      </c>
    </row>
    <row r="24" spans="2:22">
      <c r="B24" s="356"/>
      <c r="C24" s="28" t="s">
        <v>403</v>
      </c>
      <c r="D24" s="9">
        <f>'Regions By Outlet Data'!C96</f>
        <v>179693790.20476857</v>
      </c>
      <c r="E24" s="2">
        <f>'Regions By Outlet Data'!D96</f>
        <v>1646758.7751967311</v>
      </c>
      <c r="F24" s="4">
        <f>'Regions By Outlet Data'!E96</f>
        <v>9.249010005809178E-3</v>
      </c>
      <c r="G24" s="11">
        <f>'Regions By Outlet Data'!F96</f>
        <v>839142495.01635778</v>
      </c>
      <c r="H24" s="3">
        <f>'Regions By Outlet Data'!G96</f>
        <v>-13538317.16315949</v>
      </c>
      <c r="I24" s="13">
        <f>'Regions By Outlet Data'!H96</f>
        <v>-1.5877356414945608E-2</v>
      </c>
      <c r="J24" s="33">
        <f>'Regions By Outlet Data'!I96</f>
        <v>108.0482448611686</v>
      </c>
      <c r="K24" s="23">
        <f>'Regions By Outlet Data'!J96</f>
        <v>0.48271552601354983</v>
      </c>
      <c r="M24" s="356"/>
      <c r="N24" s="28" t="s">
        <v>394</v>
      </c>
      <c r="O24" s="9">
        <f>'Regions By Outlet Data'!C104</f>
        <v>172049306.88099927</v>
      </c>
      <c r="P24" s="2">
        <f>'Regions By Outlet Data'!D104</f>
        <v>2466555.9711299241</v>
      </c>
      <c r="Q24" s="4">
        <f>'Regions By Outlet Data'!E104</f>
        <v>1.4544851748753982E-2</v>
      </c>
      <c r="R24" s="11">
        <f>'Regions By Outlet Data'!F104</f>
        <v>769502186.80193567</v>
      </c>
      <c r="S24" s="3">
        <f>'Regions By Outlet Data'!G104</f>
        <v>-7271096.3125149012</v>
      </c>
      <c r="T24" s="13">
        <f>'Regions By Outlet Data'!H104</f>
        <v>-9.3606416062118475E-3</v>
      </c>
      <c r="U24" s="33">
        <f>'Regions By Outlet Data'!I104</f>
        <v>108.69583621666305</v>
      </c>
      <c r="V24" s="23">
        <f>'Regions By Outlet Data'!J104</f>
        <v>0.39769899691196997</v>
      </c>
    </row>
    <row r="25" spans="2:22">
      <c r="B25" s="356"/>
      <c r="C25" s="28" t="s">
        <v>404</v>
      </c>
      <c r="D25" s="9">
        <f>'Regions By Outlet Data'!C97</f>
        <v>213959882.05556187</v>
      </c>
      <c r="E25" s="2">
        <f>'Regions By Outlet Data'!D97</f>
        <v>-1014582.8308128417</v>
      </c>
      <c r="F25" s="4">
        <f>'Regions By Outlet Data'!E97</f>
        <v>-4.7195504421843866E-3</v>
      </c>
      <c r="G25" s="11">
        <f>'Regions By Outlet Data'!F97</f>
        <v>1226156260.714016</v>
      </c>
      <c r="H25" s="3">
        <f>'Regions By Outlet Data'!G97</f>
        <v>-2027549.3874704838</v>
      </c>
      <c r="I25" s="13">
        <f>'Regions By Outlet Data'!H97</f>
        <v>-1.6508517461266197E-3</v>
      </c>
      <c r="J25" s="33">
        <f>'Regions By Outlet Data'!I97</f>
        <v>91.604204407049423</v>
      </c>
      <c r="K25" s="23">
        <f>'Regions By Outlet Data'!J97</f>
        <v>-0.3176172919138196</v>
      </c>
      <c r="M25" s="356"/>
      <c r="N25" s="28" t="s">
        <v>395</v>
      </c>
      <c r="O25" s="9">
        <f>'Regions By Outlet Data'!C105</f>
        <v>193042783.34562275</v>
      </c>
      <c r="P25" s="2">
        <f>'Regions By Outlet Data'!D105</f>
        <v>819130.46544861794</v>
      </c>
      <c r="Q25" s="4">
        <f>'Regions By Outlet Data'!E105</f>
        <v>4.2613406476009318E-3</v>
      </c>
      <c r="R25" s="11">
        <f>'Regions By Outlet Data'!F105</f>
        <v>1076411762.3004196</v>
      </c>
      <c r="S25" s="3">
        <f>'Regions By Outlet Data'!G105</f>
        <v>7281327.3668117523</v>
      </c>
      <c r="T25" s="13">
        <f>'Regions By Outlet Data'!H105</f>
        <v>6.8105135995533764E-3</v>
      </c>
      <c r="U25" s="33">
        <f>'Regions By Outlet Data'!I105</f>
        <v>86.838429660260701</v>
      </c>
      <c r="V25" s="23">
        <f>'Regions By Outlet Data'!J105</f>
        <v>-4.5509141760533112E-2</v>
      </c>
    </row>
    <row r="26" spans="2:22">
      <c r="B26" s="356"/>
      <c r="C26" s="28" t="s">
        <v>405</v>
      </c>
      <c r="D26" s="9">
        <f>'Regions By Outlet Data'!C98</f>
        <v>110986422.3624111</v>
      </c>
      <c r="E26" s="2">
        <f>'Regions By Outlet Data'!D98</f>
        <v>-96014.747685998678</v>
      </c>
      <c r="F26" s="4">
        <f>'Regions By Outlet Data'!E98</f>
        <v>-8.6435579002318449E-4</v>
      </c>
      <c r="G26" s="11">
        <f>'Regions By Outlet Data'!F98</f>
        <v>525669516.0339269</v>
      </c>
      <c r="H26" s="3">
        <f>'Regions By Outlet Data'!G98</f>
        <v>-9938594.7454890609</v>
      </c>
      <c r="I26" s="13">
        <f>'Regions By Outlet Data'!H98</f>
        <v>-1.8555721142882686E-2</v>
      </c>
      <c r="J26" s="33">
        <f>'Regions By Outlet Data'!I98</f>
        <v>124.14298727488054</v>
      </c>
      <c r="K26" s="23">
        <f>'Regions By Outlet Data'!J98</f>
        <v>-0.69635537545732973</v>
      </c>
      <c r="M26" s="356"/>
      <c r="N26" s="28" t="s">
        <v>396</v>
      </c>
      <c r="O26" s="9">
        <f>'Regions By Outlet Data'!C106</f>
        <v>105164465.0465305</v>
      </c>
      <c r="P26" s="2">
        <f>'Regions By Outlet Data'!D106</f>
        <v>655933.79718017578</v>
      </c>
      <c r="Q26" s="4">
        <f>'Regions By Outlet Data'!E106</f>
        <v>6.2763660472384009E-3</v>
      </c>
      <c r="R26" s="11">
        <f>'Regions By Outlet Data'!F106</f>
        <v>468087906.15344602</v>
      </c>
      <c r="S26" s="3">
        <f>'Regions By Outlet Data'!G106</f>
        <v>-5370896.9845669866</v>
      </c>
      <c r="T26" s="13">
        <f>'Regions By Outlet Data'!H106</f>
        <v>-1.134395843729063E-2</v>
      </c>
      <c r="U26" s="33">
        <f>'Regions By Outlet Data'!I106</f>
        <v>123.593801284935</v>
      </c>
      <c r="V26" s="23">
        <f>'Regions By Outlet Data'!J106</f>
        <v>-0.55963576330620413</v>
      </c>
    </row>
    <row r="27" spans="2:22">
      <c r="B27" s="356"/>
      <c r="C27" s="28" t="s">
        <v>406</v>
      </c>
      <c r="D27" s="9">
        <f>'Regions By Outlet Data'!C99</f>
        <v>142503401.9739106</v>
      </c>
      <c r="E27" s="2">
        <f>'Regions By Outlet Data'!D99</f>
        <v>1830808.9934150279</v>
      </c>
      <c r="F27" s="4">
        <f>'Regions By Outlet Data'!E99</f>
        <v>1.3014681499962624E-2</v>
      </c>
      <c r="G27" s="11">
        <f>'Regions By Outlet Data'!F99</f>
        <v>709067657.20370376</v>
      </c>
      <c r="H27" s="3">
        <f>'Regions By Outlet Data'!G99</f>
        <v>381630.10974729061</v>
      </c>
      <c r="I27" s="13">
        <f>'Regions By Outlet Data'!H99</f>
        <v>5.3850378751251252E-4</v>
      </c>
      <c r="J27" s="33">
        <f>'Regions By Outlet Data'!I99</f>
        <v>83.750755027873112</v>
      </c>
      <c r="K27" s="23">
        <f>'Regions By Outlet Data'!J99</f>
        <v>0.68409938721021035</v>
      </c>
      <c r="M27" s="356"/>
      <c r="N27" s="28" t="s">
        <v>397</v>
      </c>
      <c r="O27" s="9">
        <f>'Regions By Outlet Data'!C107</f>
        <v>136105073.38738358</v>
      </c>
      <c r="P27" s="2">
        <f>'Regions By Outlet Data'!D107</f>
        <v>2795282.3186627924</v>
      </c>
      <c r="Q27" s="4">
        <f>'Regions By Outlet Data'!E107</f>
        <v>2.09683197029529E-2</v>
      </c>
      <c r="R27" s="11">
        <f>'Regions By Outlet Data'!F107</f>
        <v>646842406.23829985</v>
      </c>
      <c r="S27" s="3">
        <f>'Regions By Outlet Data'!G107</f>
        <v>6419190.9193357229</v>
      </c>
      <c r="T27" s="13">
        <f>'Regions By Outlet Data'!H107</f>
        <v>1.0023357626313767E-2</v>
      </c>
      <c r="U27" s="33">
        <f>'Regions By Outlet Data'!I107</f>
        <v>84.04524468384335</v>
      </c>
      <c r="V27" s="23">
        <f>'Regions By Outlet Data'!J107</f>
        <v>0.83434653866670772</v>
      </c>
    </row>
    <row r="28" spans="2:22">
      <c r="B28" s="356"/>
      <c r="C28" s="28" t="s">
        <v>407</v>
      </c>
      <c r="D28" s="9">
        <f>'Regions By Outlet Data'!C100</f>
        <v>190772234.22285771</v>
      </c>
      <c r="E28" s="2">
        <f>'Regions By Outlet Data'!D100</f>
        <v>2051921.6970726252</v>
      </c>
      <c r="F28" s="4">
        <f>'Regions By Outlet Data'!E100</f>
        <v>1.0872818456106936E-2</v>
      </c>
      <c r="G28" s="11">
        <f>'Regions By Outlet Data'!F100</f>
        <v>992634111.82650578</v>
      </c>
      <c r="H28" s="3">
        <f>'Regions By Outlet Data'!G100</f>
        <v>-10487283.439606786</v>
      </c>
      <c r="I28" s="13">
        <f>'Regions By Outlet Data'!H100</f>
        <v>-1.0454650343515674E-2</v>
      </c>
      <c r="J28" s="33">
        <f>'Regions By Outlet Data'!I100</f>
        <v>101.48257491325947</v>
      </c>
      <c r="K28" s="23">
        <f>'Regions By Outlet Data'!J100</f>
        <v>0.61567032135560851</v>
      </c>
      <c r="M28" s="356"/>
      <c r="N28" s="28" t="s">
        <v>398</v>
      </c>
      <c r="O28" s="9">
        <f>'Regions By Outlet Data'!C108</f>
        <v>184458905.22602209</v>
      </c>
      <c r="P28" s="2">
        <f>'Regions By Outlet Data'!D108</f>
        <v>2714450.7051339746</v>
      </c>
      <c r="Q28" s="4">
        <f>'Regions By Outlet Data'!E108</f>
        <v>1.4935535239794616E-2</v>
      </c>
      <c r="R28" s="11">
        <f>'Regions By Outlet Data'!F108</f>
        <v>921843034.67064762</v>
      </c>
      <c r="S28" s="3">
        <f>'Regions By Outlet Data'!G108</f>
        <v>-3611512.3036160469</v>
      </c>
      <c r="T28" s="13">
        <f>'Regions By Outlet Data'!H108</f>
        <v>-3.9024199680294841E-3</v>
      </c>
      <c r="U28" s="33">
        <f>'Regions By Outlet Data'!I108</f>
        <v>103.09824488478125</v>
      </c>
      <c r="V28" s="23">
        <f>'Regions By Outlet Data'!J108</f>
        <v>0.41675923771913403</v>
      </c>
    </row>
    <row r="29" spans="2:22" ht="15" thickBot="1">
      <c r="B29" s="357"/>
      <c r="C29" s="66" t="s">
        <v>408</v>
      </c>
      <c r="D29" s="90">
        <f>'Regions By Outlet Data'!C101</f>
        <v>163593903.2542277</v>
      </c>
      <c r="E29" s="91">
        <f>'Regions By Outlet Data'!D101</f>
        <v>1851929.4939303994</v>
      </c>
      <c r="F29" s="92">
        <f>'Regions By Outlet Data'!E101</f>
        <v>1.1449900423961509E-2</v>
      </c>
      <c r="G29" s="93">
        <f>'Regions By Outlet Data'!F101</f>
        <v>768407432.09730768</v>
      </c>
      <c r="H29" s="94">
        <f>'Regions By Outlet Data'!G101</f>
        <v>5877956.79162848</v>
      </c>
      <c r="I29" s="95">
        <f>'Regions By Outlet Data'!H101</f>
        <v>7.7084978115398786E-3</v>
      </c>
      <c r="J29" s="96">
        <f>'Regions By Outlet Data'!I101</f>
        <v>106.94726950300979</v>
      </c>
      <c r="K29" s="97">
        <f>'Regions By Outlet Data'!J101</f>
        <v>0.70947180351687678</v>
      </c>
      <c r="M29" s="357"/>
      <c r="N29" s="29" t="s">
        <v>399</v>
      </c>
      <c r="O29" s="90">
        <f>'Regions By Outlet Data'!C109</f>
        <v>157876372.46921402</v>
      </c>
      <c r="P29" s="91">
        <f>'Regions By Outlet Data'!D109</f>
        <v>2774618.5432846546</v>
      </c>
      <c r="Q29" s="92">
        <f>'Regions By Outlet Data'!E109</f>
        <v>1.7889021065549689E-2</v>
      </c>
      <c r="R29" s="93">
        <f>'Regions By Outlet Data'!F109</f>
        <v>711009381.13129544</v>
      </c>
      <c r="S29" s="94">
        <f>'Regions By Outlet Data'!G109</f>
        <v>11640467.905943632</v>
      </c>
      <c r="T29" s="95">
        <f>'Regions By Outlet Data'!H109</f>
        <v>1.6644245527385661E-2</v>
      </c>
      <c r="U29" s="96">
        <f>'Regions By Outlet Data'!I109</f>
        <v>108.44138574791909</v>
      </c>
      <c r="V29" s="97">
        <f>'Regions By Outlet Data'!J109</f>
        <v>0.75173744699199574</v>
      </c>
    </row>
    <row r="30" spans="2:22">
      <c r="N30" s="19"/>
      <c r="Q30" s="19"/>
      <c r="T30" s="19"/>
      <c r="U30" s="19"/>
      <c r="V30" s="19"/>
    </row>
    <row r="31" spans="2:22" ht="23.4">
      <c r="B31" s="345" t="s">
        <v>139</v>
      </c>
      <c r="C31" s="345"/>
      <c r="D31" s="345"/>
      <c r="E31" s="345"/>
      <c r="F31" s="345"/>
      <c r="G31" s="345"/>
      <c r="H31" s="345"/>
      <c r="I31" s="345"/>
      <c r="J31" s="345"/>
      <c r="K31" s="345"/>
      <c r="M31" s="345" t="s">
        <v>139</v>
      </c>
      <c r="N31" s="345"/>
      <c r="O31" s="345"/>
      <c r="P31" s="345"/>
      <c r="Q31" s="345"/>
      <c r="R31" s="345"/>
      <c r="S31" s="345"/>
      <c r="T31" s="345"/>
      <c r="U31" s="345"/>
      <c r="V31" s="345"/>
    </row>
    <row r="32" spans="2:22" ht="15" thickBot="1">
      <c r="B32" s="358" t="s">
        <v>317</v>
      </c>
      <c r="C32" s="358"/>
      <c r="D32" s="358"/>
      <c r="E32" s="358"/>
      <c r="F32" s="358"/>
      <c r="G32" s="358"/>
      <c r="H32" s="358"/>
      <c r="I32" s="358"/>
      <c r="J32" s="358"/>
      <c r="K32" s="358"/>
      <c r="M32" s="358" t="s">
        <v>318</v>
      </c>
      <c r="N32" s="358"/>
      <c r="O32" s="358"/>
      <c r="P32" s="358"/>
      <c r="Q32" s="358"/>
      <c r="R32" s="358"/>
      <c r="S32" s="358"/>
      <c r="T32" s="358"/>
      <c r="U32" s="358"/>
      <c r="V32" s="358"/>
    </row>
    <row r="33" spans="2:22" ht="21" customHeight="1">
      <c r="C33" s="349"/>
      <c r="D33" s="350" t="s">
        <v>76</v>
      </c>
      <c r="E33" s="351"/>
      <c r="F33" s="352"/>
      <c r="G33" s="353" t="s">
        <v>21</v>
      </c>
      <c r="H33" s="351"/>
      <c r="I33" s="354"/>
      <c r="J33" s="359" t="s">
        <v>26</v>
      </c>
      <c r="K33" s="360"/>
      <c r="N33" s="349"/>
      <c r="O33" s="350" t="s">
        <v>76</v>
      </c>
      <c r="P33" s="351"/>
      <c r="Q33" s="352"/>
      <c r="R33" s="353" t="s">
        <v>21</v>
      </c>
      <c r="S33" s="351"/>
      <c r="T33" s="354"/>
      <c r="U33" s="350" t="s">
        <v>26</v>
      </c>
      <c r="V33" s="352"/>
    </row>
    <row r="34" spans="2:22" ht="29.4" thickBot="1">
      <c r="C34" s="349"/>
      <c r="D34" s="24" t="s">
        <v>18</v>
      </c>
      <c r="E34" s="25" t="s">
        <v>24</v>
      </c>
      <c r="F34" s="20" t="s">
        <v>25</v>
      </c>
      <c r="G34" s="26" t="s">
        <v>18</v>
      </c>
      <c r="H34" s="25" t="s">
        <v>24</v>
      </c>
      <c r="I34" s="31" t="s">
        <v>25</v>
      </c>
      <c r="J34" s="24" t="s">
        <v>18</v>
      </c>
      <c r="K34" s="20" t="s">
        <v>23</v>
      </c>
      <c r="N34" s="349"/>
      <c r="O34" s="24" t="s">
        <v>18</v>
      </c>
      <c r="P34" s="25" t="s">
        <v>24</v>
      </c>
      <c r="Q34" s="20" t="s">
        <v>25</v>
      </c>
      <c r="R34" s="26" t="s">
        <v>18</v>
      </c>
      <c r="S34" s="25" t="s">
        <v>24</v>
      </c>
      <c r="T34" s="31" t="s">
        <v>25</v>
      </c>
      <c r="U34" s="24" t="s">
        <v>18</v>
      </c>
      <c r="V34" s="20" t="s">
        <v>23</v>
      </c>
    </row>
    <row r="35" spans="2:22">
      <c r="B35" s="355" t="str">
        <f>'HOME PAGE'!H5</f>
        <v>4 WEEKS ENDING 05-19-2024</v>
      </c>
      <c r="C35" s="30" t="s">
        <v>27</v>
      </c>
      <c r="D35" s="8">
        <f>'Regions By Outlet Data'!C20</f>
        <v>12911902.062770069</v>
      </c>
      <c r="E35" s="5">
        <f>'Regions By Outlet Data'!D20</f>
        <v>-348029.71088785119</v>
      </c>
      <c r="F35" s="7">
        <f>'Regions By Outlet Data'!E20</f>
        <v>-2.6246719578093484E-2</v>
      </c>
      <c r="G35" s="10">
        <f>'Regions By Outlet Data'!F20</f>
        <v>83770456.146286398</v>
      </c>
      <c r="H35" s="6">
        <f>'Regions By Outlet Data'!G20</f>
        <v>1932266.5510914922</v>
      </c>
      <c r="I35" s="12">
        <f>'Regions By Outlet Data'!H20</f>
        <v>2.3610817402599828E-2</v>
      </c>
      <c r="J35" s="32">
        <f>'Regions By Outlet Data'!I20</f>
        <v>82.679763380107417</v>
      </c>
      <c r="K35" s="22">
        <f>'Regions By Outlet Data'!J20</f>
        <v>-0.79647443230987847</v>
      </c>
      <c r="M35" s="346" t="str">
        <f>'HOME PAGE'!H5</f>
        <v>4 WEEKS ENDING 05-19-2024</v>
      </c>
      <c r="N35" s="30" t="s">
        <v>44</v>
      </c>
      <c r="O35" s="8">
        <f>'Regions By Outlet Data'!C28</f>
        <v>165141.47275058558</v>
      </c>
      <c r="P35" s="5">
        <f>'Regions By Outlet Data'!D28</f>
        <v>-19127.522057701717</v>
      </c>
      <c r="Q35" s="7">
        <f>'Regions By Outlet Data'!E28</f>
        <v>-0.10380217289187425</v>
      </c>
      <c r="R35" s="10">
        <f>'Regions By Outlet Data'!F28</f>
        <v>1229521.5718520165</v>
      </c>
      <c r="S35" s="6">
        <f>'Regions By Outlet Data'!G28</f>
        <v>-49551.318102441262</v>
      </c>
      <c r="T35" s="12">
        <f>'Regions By Outlet Data'!H28</f>
        <v>-3.8740026851953345E-2</v>
      </c>
      <c r="U35" s="32">
        <f>'Regions By Outlet Data'!I28</f>
        <v>90.779283406566307</v>
      </c>
      <c r="V35" s="22">
        <f>'Regions By Outlet Data'!J28</f>
        <v>4.3520861074304662</v>
      </c>
    </row>
    <row r="36" spans="2:22">
      <c r="B36" s="356"/>
      <c r="C36" s="28" t="s">
        <v>28</v>
      </c>
      <c r="D36" s="9">
        <f>'Regions By Outlet Data'!C21</f>
        <v>24935041.821297582</v>
      </c>
      <c r="E36" s="2">
        <f>'Regions By Outlet Data'!D21</f>
        <v>-640096.97252359986</v>
      </c>
      <c r="F36" s="4">
        <f>'Regions By Outlet Data'!E21</f>
        <v>-2.5028093793893463E-2</v>
      </c>
      <c r="G36" s="11">
        <f>'Regions By Outlet Data'!F21</f>
        <v>99882981.215960905</v>
      </c>
      <c r="H36" s="3">
        <f>'Regions By Outlet Data'!G21</f>
        <v>-2547737.1454742551</v>
      </c>
      <c r="I36" s="13">
        <f>'Regions By Outlet Data'!H21</f>
        <v>-2.4872784124039395E-2</v>
      </c>
      <c r="J36" s="33">
        <f>'Regions By Outlet Data'!I21</f>
        <v>130.8707488298181</v>
      </c>
      <c r="K36" s="23">
        <f>'Regions By Outlet Data'!J21</f>
        <v>-1.0955577621397765</v>
      </c>
      <c r="M36" s="347"/>
      <c r="N36" s="28" t="s">
        <v>45</v>
      </c>
      <c r="O36" s="9">
        <f>'Regions By Outlet Data'!C29</f>
        <v>252183.97337185789</v>
      </c>
      <c r="P36" s="2">
        <f>'Regions By Outlet Data'!D29</f>
        <v>-40488.901508930139</v>
      </c>
      <c r="Q36" s="4">
        <f>'Regions By Outlet Data'!E29</f>
        <v>-0.13834183138913075</v>
      </c>
      <c r="R36" s="11">
        <f>'Regions By Outlet Data'!F29</f>
        <v>1762980.0367509092</v>
      </c>
      <c r="S36" s="3">
        <f>'Regions By Outlet Data'!G29</f>
        <v>-156812.00676075579</v>
      </c>
      <c r="T36" s="13">
        <f>'Regions By Outlet Data'!H29</f>
        <v>-8.168176719490762E-2</v>
      </c>
      <c r="U36" s="33">
        <f>'Regions By Outlet Data'!I29</f>
        <v>113.62438997172974</v>
      </c>
      <c r="V36" s="23">
        <f>'Regions By Outlet Data'!J29</f>
        <v>1.1110229927347319</v>
      </c>
    </row>
    <row r="37" spans="2:22">
      <c r="B37" s="356"/>
      <c r="C37" s="28" t="s">
        <v>29</v>
      </c>
      <c r="D37" s="9">
        <f>'Regions By Outlet Data'!C22</f>
        <v>18623967.788216978</v>
      </c>
      <c r="E37" s="2">
        <f>'Regions By Outlet Data'!D22</f>
        <v>-187261.95839487016</v>
      </c>
      <c r="F37" s="4">
        <f>'Regions By Outlet Data'!E22</f>
        <v>-9.9547961997858495E-3</v>
      </c>
      <c r="G37" s="11">
        <f>'Regions By Outlet Data'!F22</f>
        <v>88034585.571830824</v>
      </c>
      <c r="H37" s="3">
        <f>'Regions By Outlet Data'!G22</f>
        <v>-2209802.6608302146</v>
      </c>
      <c r="I37" s="13">
        <f>'Regions By Outlet Data'!H22</f>
        <v>-2.4486870642117645E-2</v>
      </c>
      <c r="J37" s="33">
        <f>'Regions By Outlet Data'!I22</f>
        <v>114.02714285759714</v>
      </c>
      <c r="K37" s="23">
        <f>'Regions By Outlet Data'!J22</f>
        <v>0.7960250636148487</v>
      </c>
      <c r="M37" s="347"/>
      <c r="N37" s="28" t="s">
        <v>46</v>
      </c>
      <c r="O37" s="9">
        <f>'Regions By Outlet Data'!C30</f>
        <v>121129.5611579345</v>
      </c>
      <c r="P37" s="2">
        <f>'Regions By Outlet Data'!D30</f>
        <v>-24154.485271467463</v>
      </c>
      <c r="Q37" s="4">
        <f>'Regions By Outlet Data'!E30</f>
        <v>-0.16625696946846039</v>
      </c>
      <c r="R37" s="11">
        <f>'Regions By Outlet Data'!F30</f>
        <v>976353.28042473434</v>
      </c>
      <c r="S37" s="3">
        <f>'Regions By Outlet Data'!G30</f>
        <v>-98358.778645891231</v>
      </c>
      <c r="T37" s="13">
        <f>'Regions By Outlet Data'!H30</f>
        <v>-9.1521052374669135E-2</v>
      </c>
      <c r="U37" s="33">
        <f>'Regions By Outlet Data'!I30</f>
        <v>63.66602998916072</v>
      </c>
      <c r="V37" s="23">
        <f>'Regions By Outlet Data'!J30</f>
        <v>-1.488275391054529</v>
      </c>
    </row>
    <row r="38" spans="2:22">
      <c r="B38" s="356"/>
      <c r="C38" s="28" t="s">
        <v>30</v>
      </c>
      <c r="D38" s="9">
        <f>'Regions By Outlet Data'!C23</f>
        <v>23629894.537692275</v>
      </c>
      <c r="E38" s="2">
        <f>'Regions By Outlet Data'!D23</f>
        <v>-393134.01868384704</v>
      </c>
      <c r="F38" s="4">
        <f>'Regions By Outlet Data'!E23</f>
        <v>-1.6364881628528165E-2</v>
      </c>
      <c r="G38" s="11">
        <f>'Regions By Outlet Data'!F23</f>
        <v>138517714.11066711</v>
      </c>
      <c r="H38" s="3">
        <f>'Regions By Outlet Data'!G23</f>
        <v>-81658.169709563255</v>
      </c>
      <c r="I38" s="13">
        <f>'Regions By Outlet Data'!H23</f>
        <v>-5.8916695195685722E-4</v>
      </c>
      <c r="J38" s="33">
        <f>'Regions By Outlet Data'!I23</f>
        <v>103.01399357813527</v>
      </c>
      <c r="K38" s="23">
        <f>'Regions By Outlet Data'!J23</f>
        <v>5.2514090436972083E-2</v>
      </c>
      <c r="M38" s="347"/>
      <c r="N38" s="28" t="s">
        <v>47</v>
      </c>
      <c r="O38" s="9">
        <f>'Regions By Outlet Data'!C31</f>
        <v>420755.89708134031</v>
      </c>
      <c r="P38" s="2">
        <f>'Regions By Outlet Data'!D31</f>
        <v>-97112.003905757971</v>
      </c>
      <c r="Q38" s="4">
        <f>'Regions By Outlet Data'!E31</f>
        <v>-0.18752273257457086</v>
      </c>
      <c r="R38" s="11">
        <f>'Regions By Outlet Data'!F31</f>
        <v>3270484.8495600368</v>
      </c>
      <c r="S38" s="3">
        <f>'Regions By Outlet Data'!G31</f>
        <v>-508392.43340062117</v>
      </c>
      <c r="T38" s="13">
        <f>'Regions By Outlet Data'!H31</f>
        <v>-0.13453531176918984</v>
      </c>
      <c r="U38" s="33">
        <f>'Regions By Outlet Data'!I31</f>
        <v>157.46580115772662</v>
      </c>
      <c r="V38" s="23">
        <f>'Regions By Outlet Data'!J31</f>
        <v>-7.8988178923743533</v>
      </c>
    </row>
    <row r="39" spans="2:22" ht="15" thickBot="1">
      <c r="B39" s="356"/>
      <c r="C39" s="28" t="s">
        <v>31</v>
      </c>
      <c r="D39" s="9">
        <f>'Regions By Outlet Data'!C24</f>
        <v>9697409.7882445734</v>
      </c>
      <c r="E39" s="2">
        <f>'Regions By Outlet Data'!D24</f>
        <v>-172526.34714603424</v>
      </c>
      <c r="F39" s="4">
        <f>'Regions By Outlet Data'!E24</f>
        <v>-1.747998617006314E-2</v>
      </c>
      <c r="G39" s="11">
        <f>'Regions By Outlet Data'!F24</f>
        <v>46734605.738912493</v>
      </c>
      <c r="H39" s="3">
        <f>'Regions By Outlet Data'!G24</f>
        <v>-1365034.5347582027</v>
      </c>
      <c r="I39" s="13">
        <f>'Regions By Outlet Data'!H24</f>
        <v>-2.8379308597561596E-2</v>
      </c>
      <c r="J39" s="33">
        <f>'Regions By Outlet Data'!I24</f>
        <v>110.44841069560015</v>
      </c>
      <c r="K39" s="23">
        <f>'Regions By Outlet Data'!J24</f>
        <v>-6.8984805851826536E-2</v>
      </c>
      <c r="M39" s="348"/>
      <c r="N39" s="29" t="s">
        <v>48</v>
      </c>
      <c r="O39" s="90">
        <f>'Regions By Outlet Data'!C32</f>
        <v>112422.44553675113</v>
      </c>
      <c r="P39" s="91">
        <f>'Regions By Outlet Data'!D32</f>
        <v>-13266.971589580804</v>
      </c>
      <c r="Q39" s="92">
        <f>'Regions By Outlet Data'!E32</f>
        <v>-0.10555360899037357</v>
      </c>
      <c r="R39" s="93">
        <f>'Regions By Outlet Data'!F32</f>
        <v>769840.46794149512</v>
      </c>
      <c r="S39" s="94">
        <f>'Regions By Outlet Data'!G32</f>
        <v>-48278.464854995837</v>
      </c>
      <c r="T39" s="95">
        <f>'Regions By Outlet Data'!H32</f>
        <v>-5.901154822315452E-2</v>
      </c>
      <c r="U39" s="96">
        <f>'Regions By Outlet Data'!I32</f>
        <v>64.243411189414417</v>
      </c>
      <c r="V39" s="97">
        <f>'Regions By Outlet Data'!J32</f>
        <v>2.960153549728922</v>
      </c>
    </row>
    <row r="40" spans="2:22">
      <c r="B40" s="356"/>
      <c r="C40" s="28" t="s">
        <v>32</v>
      </c>
      <c r="D40" s="9">
        <f>'Regions By Outlet Data'!C25</f>
        <v>9610154.2605123073</v>
      </c>
      <c r="E40" s="2">
        <f>'Regions By Outlet Data'!D25</f>
        <v>-155679.85020519607</v>
      </c>
      <c r="F40" s="4">
        <f>'Regions By Outlet Data'!E25</f>
        <v>-1.5941275311480603E-2</v>
      </c>
      <c r="G40" s="11">
        <f>'Regions By Outlet Data'!F25</f>
        <v>51438432.093378983</v>
      </c>
      <c r="H40" s="3">
        <f>'Regions By Outlet Data'!G25</f>
        <v>-453666.09960153699</v>
      </c>
      <c r="I40" s="13">
        <f>'Regions By Outlet Data'!H25</f>
        <v>-8.7424890378185686E-3</v>
      </c>
      <c r="J40" s="33">
        <f>'Regions By Outlet Data'!I25</f>
        <v>57.510248053911262</v>
      </c>
      <c r="K40" s="23">
        <f>'Regions By Outlet Data'!J25</f>
        <v>5.4061092311918912E-2</v>
      </c>
      <c r="M40" s="346" t="str">
        <f>'HOME PAGE'!H6</f>
        <v>LATEST 52 WEEKS ENDING 05-19-2024</v>
      </c>
      <c r="N40" s="30" t="s">
        <v>44</v>
      </c>
      <c r="O40" s="8">
        <f>'Regions By Outlet Data'!C73</f>
        <v>2324051.4044784936</v>
      </c>
      <c r="P40" s="5">
        <f>'Regions By Outlet Data'!D73</f>
        <v>-544925.32565758331</v>
      </c>
      <c r="Q40" s="7">
        <f>'Regions By Outlet Data'!E73</f>
        <v>-0.18993717165204657</v>
      </c>
      <c r="R40" s="10">
        <f>'Regions By Outlet Data'!F73</f>
        <v>16618023.05753918</v>
      </c>
      <c r="S40" s="6">
        <f>'Regions By Outlet Data'!G73</f>
        <v>-3084569.4058432281</v>
      </c>
      <c r="T40" s="12">
        <f>'Regions By Outlet Data'!H73</f>
        <v>-0.15655652481144047</v>
      </c>
      <c r="U40" s="32">
        <f>'Regions By Outlet Data'!I73</f>
        <v>87.498548918144024</v>
      </c>
      <c r="V40" s="22">
        <f>'Regions By Outlet Data'!J73</f>
        <v>-4.0690945618937775</v>
      </c>
    </row>
    <row r="41" spans="2:22">
      <c r="B41" s="356"/>
      <c r="C41" s="28" t="s">
        <v>33</v>
      </c>
      <c r="D41" s="9">
        <f>'Regions By Outlet Data'!C26</f>
        <v>17219023.486645252</v>
      </c>
      <c r="E41" s="2">
        <f>'Regions By Outlet Data'!D26</f>
        <v>-234280.16420501471</v>
      </c>
      <c r="F41" s="4">
        <f>'Regions By Outlet Data'!E26</f>
        <v>-1.3423256071844103E-2</v>
      </c>
      <c r="G41" s="11">
        <f>'Regions By Outlet Data'!F26</f>
        <v>96840405.938296124</v>
      </c>
      <c r="H41" s="3">
        <f>'Regions By Outlet Data'!G26</f>
        <v>-2617405.8536233306</v>
      </c>
      <c r="I41" s="13">
        <f>'Regions By Outlet Data'!H26</f>
        <v>-2.6316744823416519E-2</v>
      </c>
      <c r="J41" s="33">
        <f>'Regions By Outlet Data'!I26</f>
        <v>93.268762324882118</v>
      </c>
      <c r="K41" s="23">
        <f>'Regions By Outlet Data'!J26</f>
        <v>0.32549914803198021</v>
      </c>
      <c r="M41" s="347"/>
      <c r="N41" s="28" t="s">
        <v>45</v>
      </c>
      <c r="O41" s="9">
        <f>'Regions By Outlet Data'!C74</f>
        <v>3618585.6400531954</v>
      </c>
      <c r="P41" s="2">
        <f>'Regions By Outlet Data'!D74</f>
        <v>-685064.76073168078</v>
      </c>
      <c r="Q41" s="4">
        <f>'Regions By Outlet Data'!E74</f>
        <v>-0.15918225156177704</v>
      </c>
      <c r="R41" s="11">
        <f>'Regions By Outlet Data'!F74</f>
        <v>24191584.940769736</v>
      </c>
      <c r="S41" s="3">
        <f>'Regions By Outlet Data'!G74</f>
        <v>-3656691.8068513572</v>
      </c>
      <c r="T41" s="13">
        <f>'Regions By Outlet Data'!H74</f>
        <v>-0.13130765109779102</v>
      </c>
      <c r="U41" s="33">
        <f>'Regions By Outlet Data'!I74</f>
        <v>111.66510046941607</v>
      </c>
      <c r="V41" s="23">
        <f>'Regions By Outlet Data'!J74</f>
        <v>-0.91859022159636083</v>
      </c>
    </row>
    <row r="42" spans="2:22" ht="15" thickBot="1">
      <c r="B42" s="357"/>
      <c r="C42" s="29" t="s">
        <v>34</v>
      </c>
      <c r="D42" s="90">
        <f>'Regions By Outlet Data'!C27</f>
        <v>16288731.535879038</v>
      </c>
      <c r="E42" s="91">
        <f>'Regions By Outlet Data'!D27</f>
        <v>-149255.9476943966</v>
      </c>
      <c r="F42" s="92">
        <f>'Regions By Outlet Data'!E27</f>
        <v>-9.0799404637306631E-3</v>
      </c>
      <c r="G42" s="93">
        <f>'Regions By Outlet Data'!F27</f>
        <v>78728548.136364684</v>
      </c>
      <c r="H42" s="94">
        <f>'Regions By Outlet Data'!G27</f>
        <v>15404.219861879945</v>
      </c>
      <c r="I42" s="95">
        <f>'Regions By Outlet Data'!H27</f>
        <v>1.9570073173827749E-4</v>
      </c>
      <c r="J42" s="96">
        <f>'Regions By Outlet Data'!I27</f>
        <v>108.42794708845642</v>
      </c>
      <c r="K42" s="97">
        <f>'Regions By Outlet Data'!J27</f>
        <v>0.85199673793889019</v>
      </c>
      <c r="M42" s="347"/>
      <c r="N42" s="28" t="s">
        <v>46</v>
      </c>
      <c r="O42" s="9">
        <f>'Regions By Outlet Data'!C75</f>
        <v>1804803.0874724451</v>
      </c>
      <c r="P42" s="2">
        <f>'Regions By Outlet Data'!D75</f>
        <v>-421454.7231360802</v>
      </c>
      <c r="Q42" s="4">
        <f>'Regions By Outlet Data'!E75</f>
        <v>-0.18931083413959129</v>
      </c>
      <c r="R42" s="11">
        <f>'Regions By Outlet Data'!F75</f>
        <v>13643434.122457109</v>
      </c>
      <c r="S42" s="3">
        <f>'Regions By Outlet Data'!G75</f>
        <v>-1973845.1680507325</v>
      </c>
      <c r="T42" s="13">
        <f>'Regions By Outlet Data'!H75</f>
        <v>-0.12638854254533519</v>
      </c>
      <c r="U42" s="33">
        <f>'Regions By Outlet Data'!I75</f>
        <v>64.969866601855358</v>
      </c>
      <c r="V42" s="23">
        <f>'Regions By Outlet Data'!J75</f>
        <v>-2.9688747672888667</v>
      </c>
    </row>
    <row r="43" spans="2:22">
      <c r="B43" s="355" t="str">
        <f>'HOME PAGE'!H6</f>
        <v>LATEST 52 WEEKS ENDING 05-19-2024</v>
      </c>
      <c r="C43" s="30" t="s">
        <v>27</v>
      </c>
      <c r="D43" s="8">
        <f>'Regions By Outlet Data'!C65</f>
        <v>176799259.61036581</v>
      </c>
      <c r="E43" s="5">
        <f>'Regions By Outlet Data'!D65</f>
        <v>-6983973.9454179108</v>
      </c>
      <c r="F43" s="7">
        <f>'Regions By Outlet Data'!E65</f>
        <v>-3.8001148474178223E-2</v>
      </c>
      <c r="G43" s="10">
        <f>'Regions By Outlet Data'!F65</f>
        <v>1128502423.4810991</v>
      </c>
      <c r="H43" s="6">
        <f>'Regions By Outlet Data'!G65</f>
        <v>-14206963.455116749</v>
      </c>
      <c r="I43" s="12">
        <f>'Regions By Outlet Data'!H65</f>
        <v>-1.2432700402687562E-2</v>
      </c>
      <c r="J43" s="32">
        <f>'Regions By Outlet Data'!I65</f>
        <v>83.315861479285019</v>
      </c>
      <c r="K43" s="22">
        <f>'Regions By Outlet Data'!J65</f>
        <v>-0.56630598502947294</v>
      </c>
      <c r="M43" s="347"/>
      <c r="N43" s="28" t="s">
        <v>47</v>
      </c>
      <c r="O43" s="9">
        <f>'Regions By Outlet Data'!C76</f>
        <v>6432383.3265544223</v>
      </c>
      <c r="P43" s="2">
        <f>'Regions By Outlet Data'!D76</f>
        <v>-1136832.6859736973</v>
      </c>
      <c r="Q43" s="4">
        <f>'Regions By Outlet Data'!E76</f>
        <v>-0.15019160294699993</v>
      </c>
      <c r="R43" s="11">
        <f>'Regions By Outlet Data'!F76</f>
        <v>47714363.163715295</v>
      </c>
      <c r="S43" s="3">
        <f>'Regions By Outlet Data'!G76</f>
        <v>-7125018.6505910605</v>
      </c>
      <c r="T43" s="13">
        <f>'Regions By Outlet Data'!H76</f>
        <v>-0.12992521824402303</v>
      </c>
      <c r="U43" s="33">
        <f>'Regions By Outlet Data'!I76</f>
        <v>164.87411495764732</v>
      </c>
      <c r="V43" s="23">
        <f>'Regions By Outlet Data'!J76</f>
        <v>0.40235105451404252</v>
      </c>
    </row>
    <row r="44" spans="2:22" ht="15" thickBot="1">
      <c r="B44" s="356"/>
      <c r="C44" s="28" t="s">
        <v>28</v>
      </c>
      <c r="D44" s="9">
        <f>'Regions By Outlet Data'!C66</f>
        <v>337667686.17484987</v>
      </c>
      <c r="E44" s="2">
        <f>'Regions By Outlet Data'!D66</f>
        <v>-11271473.340163589</v>
      </c>
      <c r="F44" s="4">
        <f>'Regions By Outlet Data'!E66</f>
        <v>-3.230211637991471E-2</v>
      </c>
      <c r="G44" s="11">
        <f>'Regions By Outlet Data'!F66</f>
        <v>1369486036.2555635</v>
      </c>
      <c r="H44" s="3">
        <f>'Regions By Outlet Data'!G66</f>
        <v>-72416655.754162788</v>
      </c>
      <c r="I44" s="13">
        <f>'Regions By Outlet Data'!H66</f>
        <v>-5.0222983947154118E-2</v>
      </c>
      <c r="J44" s="33">
        <f>'Regions By Outlet Data'!I66</f>
        <v>130.42481633564876</v>
      </c>
      <c r="K44" s="23">
        <f>'Regions By Outlet Data'!J66</f>
        <v>-0.11318253542719958</v>
      </c>
      <c r="M44" s="348"/>
      <c r="N44" s="29" t="s">
        <v>48</v>
      </c>
      <c r="O44" s="90">
        <f>'Regions By Outlet Data'!C77</f>
        <v>1591668.307543369</v>
      </c>
      <c r="P44" s="91">
        <f>'Regions By Outlet Data'!D77</f>
        <v>-265991.93644563179</v>
      </c>
      <c r="Q44" s="92">
        <f>'Regions By Outlet Data'!E77</f>
        <v>-0.14318653656196065</v>
      </c>
      <c r="R44" s="93">
        <f>'Regions By Outlet Data'!F77</f>
        <v>10377023.474364482</v>
      </c>
      <c r="S44" s="94">
        <f>'Regions By Outlet Data'!G77</f>
        <v>-1648007.9619026184</v>
      </c>
      <c r="T44" s="95">
        <f>'Regions By Outlet Data'!H77</f>
        <v>-0.13704812088326693</v>
      </c>
      <c r="U44" s="96">
        <f>'Regions By Outlet Data'!I77</f>
        <v>62.294923630134882</v>
      </c>
      <c r="V44" s="97">
        <f>'Regions By Outlet Data'!J77</f>
        <v>0.66008453338751849</v>
      </c>
    </row>
    <row r="45" spans="2:22">
      <c r="B45" s="356"/>
      <c r="C45" s="28" t="s">
        <v>29</v>
      </c>
      <c r="D45" s="9">
        <f>'Regions By Outlet Data'!C67</f>
        <v>252845869.00158554</v>
      </c>
      <c r="E45" s="2">
        <f>'Regions By Outlet Data'!D67</f>
        <v>-5592664.7091341913</v>
      </c>
      <c r="F45" s="4">
        <f>'Regions By Outlet Data'!E67</f>
        <v>-2.1640212196043014E-2</v>
      </c>
      <c r="G45" s="11">
        <f>'Regions By Outlet Data'!F67</f>
        <v>1207858868.5104814</v>
      </c>
      <c r="H45" s="3">
        <f>'Regions By Outlet Data'!G67</f>
        <v>-58524813.36379528</v>
      </c>
      <c r="I45" s="13">
        <f>'Regions By Outlet Data'!H67</f>
        <v>-4.6214124677583672E-2</v>
      </c>
      <c r="J45" s="33">
        <f>'Regions By Outlet Data'!I67</f>
        <v>113.92791217816252</v>
      </c>
      <c r="K45" s="23">
        <f>'Regions By Outlet Data'!J67</f>
        <v>1.1437669031891744</v>
      </c>
      <c r="M45" s="346" t="str">
        <f>'HOME PAGE'!H7</f>
        <v>YTD ENDING 05-19-2024</v>
      </c>
      <c r="N45" s="27" t="s">
        <v>44</v>
      </c>
      <c r="O45" s="8">
        <f>'Regions By Outlet Data'!C118</f>
        <v>844398.80568694742</v>
      </c>
      <c r="P45" s="5">
        <f>'Regions By Outlet Data'!D118</f>
        <v>-175911.8286807657</v>
      </c>
      <c r="Q45" s="7">
        <f>'Regions By Outlet Data'!E118</f>
        <v>-0.17241007077200399</v>
      </c>
      <c r="R45" s="10">
        <f>'Regions By Outlet Data'!F118</f>
        <v>6207419.2278313516</v>
      </c>
      <c r="S45" s="6">
        <f>'Regions By Outlet Data'!G118</f>
        <v>-911288.86307483912</v>
      </c>
      <c r="T45" s="12">
        <f>'Regions By Outlet Data'!H118</f>
        <v>-0.12801323659260128</v>
      </c>
      <c r="U45" s="32">
        <f>'Regions By Outlet Data'!I118</f>
        <v>86.830121366655746</v>
      </c>
      <c r="V45" s="22">
        <f>'Regions By Outlet Data'!J118</f>
        <v>-3.1783491843405045</v>
      </c>
    </row>
    <row r="46" spans="2:22">
      <c r="B46" s="356"/>
      <c r="C46" s="28" t="s">
        <v>30</v>
      </c>
      <c r="D46" s="9">
        <f>'Regions By Outlet Data'!C68</f>
        <v>319933351.30207998</v>
      </c>
      <c r="E46" s="2">
        <f>'Regions By Outlet Data'!D68</f>
        <v>-8110775.9751183391</v>
      </c>
      <c r="F46" s="4">
        <f>'Regions By Outlet Data'!E68</f>
        <v>-2.4724649218501961E-2</v>
      </c>
      <c r="G46" s="11">
        <f>'Regions By Outlet Data'!F68</f>
        <v>1872847530.6541324</v>
      </c>
      <c r="H46" s="3">
        <f>'Regions By Outlet Data'!G68</f>
        <v>-50583526.624726057</v>
      </c>
      <c r="I46" s="13">
        <f>'Regions By Outlet Data'!H68</f>
        <v>-2.6298590964985376E-2</v>
      </c>
      <c r="J46" s="33">
        <f>'Regions By Outlet Data'!I68</f>
        <v>102.64367699565757</v>
      </c>
      <c r="K46" s="23">
        <f>'Regions By Outlet Data'!J68</f>
        <v>0.70911490223276985</v>
      </c>
      <c r="M46" s="347"/>
      <c r="N46" s="28" t="s">
        <v>45</v>
      </c>
      <c r="O46" s="9">
        <f>'Regions By Outlet Data'!C119</f>
        <v>1336744.632150165</v>
      </c>
      <c r="P46" s="2">
        <f>'Regions By Outlet Data'!D119</f>
        <v>-241832.00165752345</v>
      </c>
      <c r="Q46" s="4">
        <f>'Regions By Outlet Data'!E119</f>
        <v>-0.15319623797686646</v>
      </c>
      <c r="R46" s="11">
        <f>'Regions By Outlet Data'!F119</f>
        <v>9119338.7202262972</v>
      </c>
      <c r="S46" s="3">
        <f>'Regions By Outlet Data'!G119</f>
        <v>-1217672.5393876545</v>
      </c>
      <c r="T46" s="13">
        <f>'Regions By Outlet Data'!H119</f>
        <v>-0.11779735058865845</v>
      </c>
      <c r="U46" s="33">
        <f>'Regions By Outlet Data'!I119</f>
        <v>112.66648133188777</v>
      </c>
      <c r="V46" s="23">
        <f>'Regions By Outlet Data'!J119</f>
        <v>-1.4741114328842144</v>
      </c>
    </row>
    <row r="47" spans="2:22">
      <c r="B47" s="356"/>
      <c r="C47" s="28" t="s">
        <v>31</v>
      </c>
      <c r="D47" s="9">
        <f>'Regions By Outlet Data'!C69</f>
        <v>131654876.65187986</v>
      </c>
      <c r="E47" s="2">
        <f>'Regions By Outlet Data'!D69</f>
        <v>-6999995.7261148244</v>
      </c>
      <c r="F47" s="4">
        <f>'Regions By Outlet Data'!E69</f>
        <v>-5.0485032412216649E-2</v>
      </c>
      <c r="G47" s="11">
        <f>'Regions By Outlet Data'!F69</f>
        <v>643409776.83124888</v>
      </c>
      <c r="H47" s="3">
        <f>'Regions By Outlet Data'!G69</f>
        <v>-43961247.396488667</v>
      </c>
      <c r="I47" s="13">
        <f>'Regions By Outlet Data'!H69</f>
        <v>-6.3955630724875548E-2</v>
      </c>
      <c r="J47" s="33">
        <f>'Regions By Outlet Data'!I69</f>
        <v>110.35167224348012</v>
      </c>
      <c r="K47" s="23">
        <f>'Regions By Outlet Data'!J69</f>
        <v>-2.2107970821183329</v>
      </c>
      <c r="M47" s="347"/>
      <c r="N47" s="28" t="s">
        <v>46</v>
      </c>
      <c r="O47" s="9">
        <f>'Regions By Outlet Data'!C120</f>
        <v>664053.32430700085</v>
      </c>
      <c r="P47" s="2">
        <f>'Regions By Outlet Data'!D120</f>
        <v>-121074.15936051542</v>
      </c>
      <c r="Q47" s="4">
        <f>'Regions By Outlet Data'!E120</f>
        <v>-0.1542095543451738</v>
      </c>
      <c r="R47" s="11">
        <f>'Regions By Outlet Data'!F120</f>
        <v>5126808.9924902199</v>
      </c>
      <c r="S47" s="3">
        <f>'Regions By Outlet Data'!G120</f>
        <v>-551752.05648784898</v>
      </c>
      <c r="T47" s="13">
        <f>'Regions By Outlet Data'!H120</f>
        <v>-9.7164061762996093E-2</v>
      </c>
      <c r="U47" s="33">
        <f>'Regions By Outlet Data'!I120</f>
        <v>65.290919022433087</v>
      </c>
      <c r="V47" s="23">
        <f>'Regions By Outlet Data'!J120</f>
        <v>-0.93350321061198827</v>
      </c>
    </row>
    <row r="48" spans="2:22">
      <c r="B48" s="356"/>
      <c r="C48" s="28" t="s">
        <v>32</v>
      </c>
      <c r="D48" s="9">
        <f>'Regions By Outlet Data'!C70</f>
        <v>131151102.4521912</v>
      </c>
      <c r="E48" s="2">
        <f>'Regions By Outlet Data'!D70</f>
        <v>-4919122.3081799746</v>
      </c>
      <c r="F48" s="4">
        <f>'Regions By Outlet Data'!E70</f>
        <v>-3.61513499139351E-2</v>
      </c>
      <c r="G48" s="11">
        <f>'Regions By Outlet Data'!F70</f>
        <v>703087086.98372924</v>
      </c>
      <c r="H48" s="3">
        <f>'Regions By Outlet Data'!G70</f>
        <v>-31143856.702152729</v>
      </c>
      <c r="I48" s="13">
        <f>'Regions By Outlet Data'!H70</f>
        <v>-4.2416976524863904E-2</v>
      </c>
      <c r="J48" s="33">
        <f>'Regions By Outlet Data'!I70</f>
        <v>57.759719161466528</v>
      </c>
      <c r="K48" s="23">
        <f>'Regions By Outlet Data'!J70</f>
        <v>-0.28099367377340201</v>
      </c>
      <c r="M48" s="347"/>
      <c r="N48" s="28" t="s">
        <v>47</v>
      </c>
      <c r="O48" s="9">
        <f>'Regions By Outlet Data'!C121</f>
        <v>2322860.0609608893</v>
      </c>
      <c r="P48" s="2">
        <f>'Regions By Outlet Data'!D121</f>
        <v>-408776.43956031511</v>
      </c>
      <c r="Q48" s="4">
        <f>'Regions By Outlet Data'!E121</f>
        <v>-0.14964525458724809</v>
      </c>
      <c r="R48" s="11">
        <f>'Regions By Outlet Data'!F121</f>
        <v>17509582.959265485</v>
      </c>
      <c r="S48" s="3">
        <f>'Regions By Outlet Data'!G121</f>
        <v>-2250770.3226715215</v>
      </c>
      <c r="T48" s="13">
        <f>'Regions By Outlet Data'!H121</f>
        <v>-0.11390334426505203</v>
      </c>
      <c r="U48" s="33">
        <f>'Regions By Outlet Data'!I121</f>
        <v>162.61899894917542</v>
      </c>
      <c r="V48" s="23">
        <f>'Regions By Outlet Data'!J121</f>
        <v>-1.4397195699259555</v>
      </c>
    </row>
    <row r="49" spans="2:22" ht="15" thickBot="1">
      <c r="B49" s="356"/>
      <c r="C49" s="28" t="s">
        <v>33</v>
      </c>
      <c r="D49" s="9">
        <f>'Regions By Outlet Data'!C71</f>
        <v>235343005.42077941</v>
      </c>
      <c r="E49" s="2">
        <f>'Regions By Outlet Data'!D71</f>
        <v>-7432098.2574090362</v>
      </c>
      <c r="F49" s="4">
        <f>'Regions By Outlet Data'!E71</f>
        <v>-3.0613098891971582E-2</v>
      </c>
      <c r="G49" s="11">
        <f>'Regions By Outlet Data'!F71</f>
        <v>1336998200.783509</v>
      </c>
      <c r="H49" s="3">
        <f>'Regions By Outlet Data'!G71</f>
        <v>-49902274.229173422</v>
      </c>
      <c r="I49" s="13">
        <f>'Regions By Outlet Data'!H71</f>
        <v>-3.5981150146132221E-2</v>
      </c>
      <c r="J49" s="33">
        <f>'Regions By Outlet Data'!I71</f>
        <v>93.813909799642857</v>
      </c>
      <c r="K49" s="23">
        <f>'Regions By Outlet Data'!J71</f>
        <v>8.2187491360130593E-2</v>
      </c>
      <c r="M49" s="348"/>
      <c r="N49" s="66" t="s">
        <v>48</v>
      </c>
      <c r="O49" s="90">
        <f>'Regions By Outlet Data'!C122</f>
        <v>591176.9485714375</v>
      </c>
      <c r="P49" s="91">
        <f>'Regions By Outlet Data'!D122</f>
        <v>-86023.883995511918</v>
      </c>
      <c r="Q49" s="92">
        <f>'Regions By Outlet Data'!E122</f>
        <v>-0.12702861523284886</v>
      </c>
      <c r="R49" s="93">
        <f>'Regions By Outlet Data'!F122</f>
        <v>3920298.2547124992</v>
      </c>
      <c r="S49" s="94">
        <f>'Regions By Outlet Data'!G122</f>
        <v>-482127.01347179292</v>
      </c>
      <c r="T49" s="95">
        <f>'Regions By Outlet Data'!H122</f>
        <v>-0.10951395744433347</v>
      </c>
      <c r="U49" s="96">
        <f>'Regions By Outlet Data'!I122</f>
        <v>63.195369439661405</v>
      </c>
      <c r="V49" s="97">
        <f>'Regions By Outlet Data'!J122</f>
        <v>1.0922493097893451</v>
      </c>
    </row>
    <row r="50" spans="2:22" ht="15" thickBot="1">
      <c r="B50" s="357"/>
      <c r="C50" s="29" t="s">
        <v>34</v>
      </c>
      <c r="D50" s="90">
        <f>'Regions By Outlet Data'!C72</f>
        <v>220695011.21353567</v>
      </c>
      <c r="E50" s="91">
        <f>'Regions By Outlet Data'!D72</f>
        <v>-7359622.2361458242</v>
      </c>
      <c r="F50" s="92">
        <f>'Regions By Outlet Data'!E72</f>
        <v>-3.2271312030893985E-2</v>
      </c>
      <c r="G50" s="93">
        <f>'Regions By Outlet Data'!F72</f>
        <v>1082801331.1568129</v>
      </c>
      <c r="H50" s="94">
        <f>'Regions By Outlet Data'!G72</f>
        <v>-34843510.027960539</v>
      </c>
      <c r="I50" s="95">
        <f>'Regions By Outlet Data'!H72</f>
        <v>-3.1175833989466849E-2</v>
      </c>
      <c r="J50" s="96">
        <f>'Regions By Outlet Data'!I72</f>
        <v>108.11469593813644</v>
      </c>
      <c r="K50" s="97">
        <f>'Regions By Outlet Data'!J72</f>
        <v>-9.0377383640614539E-2</v>
      </c>
    </row>
    <row r="51" spans="2:22">
      <c r="B51" s="355" t="str">
        <f>'HOME PAGE'!H7</f>
        <v>YTD ENDING 05-19-2024</v>
      </c>
      <c r="C51" s="27" t="s">
        <v>27</v>
      </c>
      <c r="D51" s="8">
        <f>'Regions By Outlet Data'!C110</f>
        <v>66501244.40760152</v>
      </c>
      <c r="E51" s="5">
        <f>'Regions By Outlet Data'!D110</f>
        <v>-2108409.6893773079</v>
      </c>
      <c r="F51" s="7">
        <f>'Regions By Outlet Data'!E110</f>
        <v>-3.0730510408886465E-2</v>
      </c>
      <c r="G51" s="10">
        <f>'Regions By Outlet Data'!F110</f>
        <v>430462262.88288534</v>
      </c>
      <c r="H51" s="6">
        <f>'Regions By Outlet Data'!G110</f>
        <v>5184379.0317094326</v>
      </c>
      <c r="I51" s="12">
        <f>'Regions By Outlet Data'!H110</f>
        <v>1.2190568163952966E-2</v>
      </c>
      <c r="J51" s="32">
        <f>'Regions By Outlet Data'!I110</f>
        <v>81.855618483520303</v>
      </c>
      <c r="K51" s="22">
        <f>'Regions By Outlet Data'!J110</f>
        <v>-1.2648306045087025</v>
      </c>
    </row>
    <row r="52" spans="2:22">
      <c r="B52" s="356"/>
      <c r="C52" s="28" t="s">
        <v>28</v>
      </c>
      <c r="D52" s="9">
        <f>'Regions By Outlet Data'!C111</f>
        <v>129732793.58327363</v>
      </c>
      <c r="E52" s="2">
        <f>'Regions By Outlet Data'!D111</f>
        <v>-2933420.7178419232</v>
      </c>
      <c r="F52" s="4">
        <f>'Regions By Outlet Data'!E111</f>
        <v>-2.2111286835877226E-2</v>
      </c>
      <c r="G52" s="11">
        <f>'Regions By Outlet Data'!F111</f>
        <v>524428766.89000869</v>
      </c>
      <c r="H52" s="3">
        <f>'Regions By Outlet Data'!G111</f>
        <v>-12263068.64007628</v>
      </c>
      <c r="I52" s="13">
        <f>'Regions By Outlet Data'!H111</f>
        <v>-2.2849366858663265E-2</v>
      </c>
      <c r="J52" s="33">
        <f>'Regions By Outlet Data'!I111</f>
        <v>130.88563272867165</v>
      </c>
      <c r="K52" s="23">
        <f>'Regions By Outlet Data'!J111</f>
        <v>-0.85097389423532377</v>
      </c>
    </row>
    <row r="53" spans="2:22">
      <c r="B53" s="356"/>
      <c r="C53" s="28" t="s">
        <v>29</v>
      </c>
      <c r="D53" s="9">
        <f>'Regions By Outlet Data'!C112</f>
        <v>97071134.22614336</v>
      </c>
      <c r="E53" s="2">
        <f>'Regions By Outlet Data'!D112</f>
        <v>-362382.22721613944</v>
      </c>
      <c r="F53" s="4">
        <f>'Regions By Outlet Data'!E112</f>
        <v>-3.7192769019027284E-3</v>
      </c>
      <c r="G53" s="11">
        <f>'Regions By Outlet Data'!F112</f>
        <v>458059188.41319728</v>
      </c>
      <c r="H53" s="3">
        <f>'Regions By Outlet Data'!G112</f>
        <v>-10789321.749191105</v>
      </c>
      <c r="I53" s="13">
        <f>'Regions By Outlet Data'!H112</f>
        <v>-2.301238356383848E-2</v>
      </c>
      <c r="J53" s="33">
        <f>'Regions By Outlet Data'!I112</f>
        <v>114.24464570337634</v>
      </c>
      <c r="K53" s="23">
        <f>'Regions By Outlet Data'!J112</f>
        <v>1.3799650962859573</v>
      </c>
    </row>
    <row r="54" spans="2:22">
      <c r="B54" s="356"/>
      <c r="C54" s="28" t="s">
        <v>30</v>
      </c>
      <c r="D54" s="9">
        <f>'Regions By Outlet Data'!C113</f>
        <v>122811262.72533336</v>
      </c>
      <c r="E54" s="2">
        <f>'Regions By Outlet Data'!D113</f>
        <v>-1547611.8543102294</v>
      </c>
      <c r="F54" s="4">
        <f>'Regions By Outlet Data'!E113</f>
        <v>-1.2444723865035357E-2</v>
      </c>
      <c r="G54" s="11">
        <f>'Regions By Outlet Data'!F113</f>
        <v>717337515.79067183</v>
      </c>
      <c r="H54" s="3">
        <f>'Regions By Outlet Data'!G113</f>
        <v>-2108801.0123125315</v>
      </c>
      <c r="I54" s="13">
        <f>'Regions By Outlet Data'!H113</f>
        <v>-2.9311443579049037E-3</v>
      </c>
      <c r="J54" s="33">
        <f>'Regions By Outlet Data'!I113</f>
        <v>102.91587188815747</v>
      </c>
      <c r="K54" s="23">
        <f>'Regions By Outlet Data'!J113</f>
        <v>0.34480493502439913</v>
      </c>
    </row>
    <row r="55" spans="2:22">
      <c r="B55" s="356"/>
      <c r="C55" s="28" t="s">
        <v>31</v>
      </c>
      <c r="D55" s="9">
        <f>'Regions By Outlet Data'!C114</f>
        <v>50671597.111117266</v>
      </c>
      <c r="E55" s="2">
        <f>'Regions By Outlet Data'!D114</f>
        <v>-1527572.7947549596</v>
      </c>
      <c r="F55" s="4">
        <f>'Regions By Outlet Data'!E114</f>
        <v>-2.9264312009358466E-2</v>
      </c>
      <c r="G55" s="11">
        <f>'Regions By Outlet Data'!F114</f>
        <v>244447540.80341315</v>
      </c>
      <c r="H55" s="3">
        <f>'Regions By Outlet Data'!G114</f>
        <v>-10291479.025847852</v>
      </c>
      <c r="I55" s="13">
        <f>'Regions By Outlet Data'!H114</f>
        <v>-4.0400088815391227E-2</v>
      </c>
      <c r="J55" s="33">
        <f>'Regions By Outlet Data'!I114</f>
        <v>110.93741349086888</v>
      </c>
      <c r="K55" s="23">
        <f>'Regions By Outlet Data'!J114</f>
        <v>-1.54405273535383</v>
      </c>
    </row>
    <row r="56" spans="2:22">
      <c r="B56" s="356"/>
      <c r="C56" s="28" t="s">
        <v>32</v>
      </c>
      <c r="D56" s="9">
        <f>'Regions By Outlet Data'!C115</f>
        <v>49739716.413682111</v>
      </c>
      <c r="E56" s="2">
        <f>'Regions By Outlet Data'!D115</f>
        <v>-489703.09374251962</v>
      </c>
      <c r="F56" s="4">
        <f>'Regions By Outlet Data'!E115</f>
        <v>-9.7493281535960107E-3</v>
      </c>
      <c r="G56" s="11">
        <f>'Regions By Outlet Data'!F115</f>
        <v>266399844.9805795</v>
      </c>
      <c r="H56" s="3">
        <f>'Regions By Outlet Data'!G115</f>
        <v>-1763976.9835751951</v>
      </c>
      <c r="I56" s="13">
        <f>'Regions By Outlet Data'!H115</f>
        <v>-6.5779827071937571E-3</v>
      </c>
      <c r="J56" s="33">
        <f>'Regions By Outlet Data'!I115</f>
        <v>57.217372043042268</v>
      </c>
      <c r="K56" s="23">
        <f>'Regions By Outlet Data'!J115</f>
        <v>0.34691868257768022</v>
      </c>
    </row>
    <row r="57" spans="2:22">
      <c r="B57" s="356"/>
      <c r="C57" s="28" t="s">
        <v>33</v>
      </c>
      <c r="D57" s="9">
        <f>'Regions By Outlet Data'!C116</f>
        <v>90549974.44940342</v>
      </c>
      <c r="E57" s="2">
        <f>'Regions By Outlet Data'!D116</f>
        <v>-926077.05712944269</v>
      </c>
      <c r="F57" s="4">
        <f>'Regions By Outlet Data'!E116</f>
        <v>-1.0123710434345823E-2</v>
      </c>
      <c r="G57" s="11">
        <f>'Regions By Outlet Data'!F116</f>
        <v>511494443.02149844</v>
      </c>
      <c r="H57" s="3">
        <f>'Regions By Outlet Data'!G116</f>
        <v>-12571361.361747742</v>
      </c>
      <c r="I57" s="13">
        <f>'Regions By Outlet Data'!H116</f>
        <v>-2.3988135185699658E-2</v>
      </c>
      <c r="J57" s="33">
        <f>'Regions By Outlet Data'!I116</f>
        <v>94.281340290045932</v>
      </c>
      <c r="K57" s="23">
        <f>'Regions By Outlet Data'!J116</f>
        <v>0.53620178668573715</v>
      </c>
    </row>
    <row r="58" spans="2:22" ht="15" thickBot="1">
      <c r="B58" s="357"/>
      <c r="C58" s="29" t="s">
        <v>34</v>
      </c>
      <c r="D58" s="90">
        <f>'Regions By Outlet Data'!C117</f>
        <v>84383694.446858749</v>
      </c>
      <c r="E58" s="91">
        <f>'Regions By Outlet Data'!D117</f>
        <v>-1172027.7082700729</v>
      </c>
      <c r="F58" s="92">
        <f>'Regions By Outlet Data'!E117</f>
        <v>-1.369899848598044E-2</v>
      </c>
      <c r="G58" s="93">
        <f>'Regions By Outlet Data'!F117</f>
        <v>409390526.02021897</v>
      </c>
      <c r="H58" s="94">
        <f>'Regions By Outlet Data'!G117</f>
        <v>-1721203.3692796826</v>
      </c>
      <c r="I58" s="95">
        <f>'Regions By Outlet Data'!H117</f>
        <v>-4.1867046017774086E-3</v>
      </c>
      <c r="J58" s="96">
        <f>'Regions By Outlet Data'!I117</f>
        <v>107.97475457083404</v>
      </c>
      <c r="K58" s="97">
        <f>'Regions By Outlet Data'!J117</f>
        <v>0.22490302234936621</v>
      </c>
    </row>
    <row r="62" spans="2:22" ht="23.4">
      <c r="B62" s="345" t="s">
        <v>139</v>
      </c>
      <c r="C62" s="345"/>
      <c r="D62" s="345"/>
      <c r="E62" s="345"/>
      <c r="F62" s="345"/>
      <c r="G62" s="345"/>
      <c r="H62" s="345"/>
      <c r="I62" s="345"/>
      <c r="J62" s="345"/>
      <c r="K62" s="345"/>
    </row>
    <row r="63" spans="2:22" ht="15" thickBot="1">
      <c r="B63" s="358" t="s">
        <v>319</v>
      </c>
      <c r="C63" s="358"/>
      <c r="D63" s="358"/>
      <c r="E63" s="358"/>
      <c r="F63" s="358"/>
      <c r="G63" s="358"/>
      <c r="H63" s="358"/>
      <c r="I63" s="358"/>
      <c r="J63" s="358"/>
      <c r="K63" s="358"/>
    </row>
    <row r="64" spans="2:22">
      <c r="C64" s="349"/>
      <c r="D64" s="350" t="s">
        <v>76</v>
      </c>
      <c r="E64" s="351"/>
      <c r="F64" s="352"/>
      <c r="G64" s="353" t="s">
        <v>21</v>
      </c>
      <c r="H64" s="351"/>
      <c r="I64" s="354"/>
      <c r="J64" s="350" t="s">
        <v>26</v>
      </c>
      <c r="K64" s="352"/>
    </row>
    <row r="65" spans="2:11" ht="33" customHeight="1" thickBot="1">
      <c r="C65" s="349"/>
      <c r="D65" s="24" t="s">
        <v>18</v>
      </c>
      <c r="E65" s="25" t="s">
        <v>24</v>
      </c>
      <c r="F65" s="20" t="s">
        <v>25</v>
      </c>
      <c r="G65" s="26" t="s">
        <v>18</v>
      </c>
      <c r="H65" s="25" t="s">
        <v>24</v>
      </c>
      <c r="I65" s="31" t="s">
        <v>25</v>
      </c>
      <c r="J65" s="24" t="s">
        <v>18</v>
      </c>
      <c r="K65" s="20" t="s">
        <v>23</v>
      </c>
    </row>
    <row r="66" spans="2:11">
      <c r="B66" s="355" t="str">
        <f>'HOME PAGE'!H5</f>
        <v>4 WEEKS ENDING 05-19-2024</v>
      </c>
      <c r="C66" s="30" t="s">
        <v>49</v>
      </c>
      <c r="D66" s="8">
        <f>'Regions By Outlet Data'!C33</f>
        <v>736933.04784782149</v>
      </c>
      <c r="E66" s="5">
        <f>'Regions By Outlet Data'!D33</f>
        <v>-103612.04037077131</v>
      </c>
      <c r="F66" s="7">
        <f>'Regions By Outlet Data'!E33</f>
        <v>-0.12326767691946335</v>
      </c>
      <c r="G66" s="10">
        <f>'Regions By Outlet Data'!F33</f>
        <v>7626831.7022085479</v>
      </c>
      <c r="H66" s="6">
        <f>'Regions By Outlet Data'!G33</f>
        <v>-763281.11716058757</v>
      </c>
      <c r="I66" s="12">
        <f>'Regions By Outlet Data'!H33</f>
        <v>-9.0973880041100547E-2</v>
      </c>
      <c r="J66" s="32">
        <f>'Regions By Outlet Data'!I33</f>
        <v>49.639041684314186</v>
      </c>
      <c r="K66" s="22">
        <f>'Regions By Outlet Data'!J33</f>
        <v>-8.9127504542673819E-2</v>
      </c>
    </row>
    <row r="67" spans="2:11">
      <c r="B67" s="356"/>
      <c r="C67" s="28" t="s">
        <v>50</v>
      </c>
      <c r="D67" s="9">
        <f>'Regions By Outlet Data'!C34</f>
        <v>1712426.7706471896</v>
      </c>
      <c r="E67" s="2">
        <f>'Regions By Outlet Data'!D34</f>
        <v>-194788.00321266218</v>
      </c>
      <c r="F67" s="4">
        <f>'Regions By Outlet Data'!E34</f>
        <v>-0.10213218033040249</v>
      </c>
      <c r="G67" s="11">
        <f>'Regions By Outlet Data'!F34</f>
        <v>16279407.023892388</v>
      </c>
      <c r="H67" s="3">
        <f>'Regions By Outlet Data'!G34</f>
        <v>-1390190.4694413319</v>
      </c>
      <c r="I67" s="13">
        <f>'Regions By Outlet Data'!H34</f>
        <v>-7.8676974388681722E-2</v>
      </c>
      <c r="J67" s="33">
        <f>'Regions By Outlet Data'!I34</f>
        <v>94.543319972266019</v>
      </c>
      <c r="K67" s="23">
        <f>'Regions By Outlet Data'!J34</f>
        <v>2.0597591703729137</v>
      </c>
    </row>
    <row r="68" spans="2:11">
      <c r="B68" s="356"/>
      <c r="C68" s="28" t="s">
        <v>51</v>
      </c>
      <c r="D68" s="9">
        <f>'Regions By Outlet Data'!C35</f>
        <v>1479484.9230564442</v>
      </c>
      <c r="E68" s="2">
        <f>'Regions By Outlet Data'!D35</f>
        <v>-194697.19127363339</v>
      </c>
      <c r="F68" s="4">
        <f>'Regions By Outlet Data'!E35</f>
        <v>-0.1162939142684255</v>
      </c>
      <c r="G68" s="11">
        <f>'Regions By Outlet Data'!F35</f>
        <v>13833287.811955204</v>
      </c>
      <c r="H68" s="3">
        <f>'Regions By Outlet Data'!G35</f>
        <v>-1522392.3647505958</v>
      </c>
      <c r="I68" s="13">
        <f>'Regions By Outlet Data'!H35</f>
        <v>-9.9141968784946993E-2</v>
      </c>
      <c r="J68" s="33">
        <f>'Regions By Outlet Data'!I35</f>
        <v>95.286840781636656</v>
      </c>
      <c r="K68" s="23">
        <f>'Regions By Outlet Data'!J35</f>
        <v>0.58221714209581421</v>
      </c>
    </row>
    <row r="69" spans="2:11">
      <c r="B69" s="356"/>
      <c r="C69" s="28" t="s">
        <v>52</v>
      </c>
      <c r="D69" s="9">
        <f>'Regions By Outlet Data'!C36</f>
        <v>4061634.5504705822</v>
      </c>
      <c r="E69" s="2">
        <f>'Regions By Outlet Data'!D36</f>
        <v>-489470.07215012237</v>
      </c>
      <c r="F69" s="4">
        <f>'Regions By Outlet Data'!E36</f>
        <v>-0.10754972973314472</v>
      </c>
      <c r="G69" s="11">
        <f>'Regions By Outlet Data'!F36</f>
        <v>29713022.110205594</v>
      </c>
      <c r="H69" s="3">
        <f>'Regions By Outlet Data'!G36</f>
        <v>-2560975.7463262156</v>
      </c>
      <c r="I69" s="13">
        <f>'Regions By Outlet Data'!H36</f>
        <v>-7.9351053988122811E-2</v>
      </c>
      <c r="J69" s="33">
        <f>'Regions By Outlet Data'!I36</f>
        <v>186.26087514722255</v>
      </c>
      <c r="K69" s="23">
        <f>'Regions By Outlet Data'!J36</f>
        <v>2.9519065384951944</v>
      </c>
    </row>
    <row r="70" spans="2:11">
      <c r="B70" s="356"/>
      <c r="C70" s="28" t="s">
        <v>53</v>
      </c>
      <c r="D70" s="9">
        <f>'Regions By Outlet Data'!C37</f>
        <v>1156898.9607602181</v>
      </c>
      <c r="E70" s="2">
        <f>'Regions By Outlet Data'!D37</f>
        <v>-156093.12254158058</v>
      </c>
      <c r="F70" s="4">
        <f>'Regions By Outlet Data'!E37</f>
        <v>-0.1188835214825143</v>
      </c>
      <c r="G70" s="11">
        <f>'Regions By Outlet Data'!F37</f>
        <v>11711930.664159164</v>
      </c>
      <c r="H70" s="3">
        <f>'Regions By Outlet Data'!G37</f>
        <v>-1159209.696826987</v>
      </c>
      <c r="I70" s="13">
        <f>'Regions By Outlet Data'!H37</f>
        <v>-9.0062703405883113E-2</v>
      </c>
      <c r="J70" s="33">
        <f>'Regions By Outlet Data'!I37</f>
        <v>138.60710969835097</v>
      </c>
      <c r="K70" s="23">
        <f>'Regions By Outlet Data'!J37</f>
        <v>0.44203245267433999</v>
      </c>
    </row>
    <row r="71" spans="2:11">
      <c r="B71" s="356"/>
      <c r="C71" s="28" t="s">
        <v>54</v>
      </c>
      <c r="D71" s="9">
        <f>'Regions By Outlet Data'!C38</f>
        <v>1192873.3986494918</v>
      </c>
      <c r="E71" s="2">
        <f>'Regions By Outlet Data'!D38</f>
        <v>-230965.46006475994</v>
      </c>
      <c r="F71" s="4">
        <f>'Regions By Outlet Data'!E38</f>
        <v>-0.16221320176169746</v>
      </c>
      <c r="G71" s="11">
        <f>'Regions By Outlet Data'!F38</f>
        <v>12185723.930831533</v>
      </c>
      <c r="H71" s="3">
        <f>'Regions By Outlet Data'!G38</f>
        <v>-1401411.884290792</v>
      </c>
      <c r="I71" s="13">
        <f>'Regions By Outlet Data'!H38</f>
        <v>-0.10314255361538646</v>
      </c>
      <c r="J71" s="33">
        <f>'Regions By Outlet Data'!I38</f>
        <v>75.092331636134176</v>
      </c>
      <c r="K71" s="23">
        <f>'Regions By Outlet Data'!J38</f>
        <v>-3.6318540572369784</v>
      </c>
    </row>
    <row r="72" spans="2:11">
      <c r="B72" s="356"/>
      <c r="C72" s="28" t="s">
        <v>55</v>
      </c>
      <c r="D72" s="9">
        <f>'Regions By Outlet Data'!C39</f>
        <v>1211397.6179289056</v>
      </c>
      <c r="E72" s="2">
        <f>'Regions By Outlet Data'!D39</f>
        <v>-148304.13808637415</v>
      </c>
      <c r="F72" s="4">
        <f>'Regions By Outlet Data'!E39</f>
        <v>-0.10907107932330093</v>
      </c>
      <c r="G72" s="11">
        <f>'Regions By Outlet Data'!F39</f>
        <v>13790283.094578244</v>
      </c>
      <c r="H72" s="3">
        <f>'Regions By Outlet Data'!G39</f>
        <v>-1669669.6233618073</v>
      </c>
      <c r="I72" s="13">
        <f>'Regions By Outlet Data'!H39</f>
        <v>-0.10799965910790192</v>
      </c>
      <c r="J72" s="33">
        <f>'Regions By Outlet Data'!I39</f>
        <v>69.024101881801613</v>
      </c>
      <c r="K72" s="23">
        <f>'Regions By Outlet Data'!J39</f>
        <v>0.97791279546241583</v>
      </c>
    </row>
    <row r="73" spans="2:11" ht="15" thickBot="1">
      <c r="B73" s="357"/>
      <c r="C73" s="29" t="s">
        <v>56</v>
      </c>
      <c r="D73" s="90">
        <f>'Regions By Outlet Data'!C40</f>
        <v>1083818.3347378676</v>
      </c>
      <c r="E73" s="91">
        <f>'Regions By Outlet Data'!D40</f>
        <v>-232773.37837628811</v>
      </c>
      <c r="F73" s="92">
        <f>'Regions By Outlet Data'!E40</f>
        <v>-0.17679997227515998</v>
      </c>
      <c r="G73" s="93">
        <f>'Regions By Outlet Data'!F40</f>
        <v>11095414.939778218</v>
      </c>
      <c r="H73" s="94">
        <f>'Regions By Outlet Data'!G40</f>
        <v>-1726656.852311369</v>
      </c>
      <c r="I73" s="95">
        <f>'Regions By Outlet Data'!H40</f>
        <v>-0.13466285950579437</v>
      </c>
      <c r="J73" s="96">
        <f>'Regions By Outlet Data'!I40</f>
        <v>75.892143126755016</v>
      </c>
      <c r="K73" s="97">
        <f>'Regions By Outlet Data'!J40</f>
        <v>-5.0803554973068543</v>
      </c>
    </row>
    <row r="74" spans="2:11">
      <c r="B74" s="355" t="str">
        <f>'HOME PAGE'!H6</f>
        <v>LATEST 52 WEEKS ENDING 05-19-2024</v>
      </c>
      <c r="C74" s="30" t="s">
        <v>49</v>
      </c>
      <c r="D74" s="8">
        <f>'Regions By Outlet Data'!C78</f>
        <v>10322893.085813129</v>
      </c>
      <c r="E74" s="5">
        <f>'Regions By Outlet Data'!D78</f>
        <v>-1437852.7930915281</v>
      </c>
      <c r="F74" s="7">
        <f>'Regions By Outlet Data'!E78</f>
        <v>-0.12225863970673968</v>
      </c>
      <c r="G74" s="10">
        <f>'Regions By Outlet Data'!F78</f>
        <v>104081535.97592588</v>
      </c>
      <c r="H74" s="6">
        <f>'Regions By Outlet Data'!G78</f>
        <v>-8284094.1878029704</v>
      </c>
      <c r="I74" s="12">
        <f>'Regions By Outlet Data'!H78</f>
        <v>-7.3724449155245703E-2</v>
      </c>
      <c r="J74" s="32">
        <f>'Regions By Outlet Data'!I78</f>
        <v>48.866111336040333</v>
      </c>
      <c r="K74" s="22">
        <f>'Regions By Outlet Data'!J78</f>
        <v>-1.3846886807350529</v>
      </c>
    </row>
    <row r="75" spans="2:11">
      <c r="B75" s="356"/>
      <c r="C75" s="28" t="s">
        <v>50</v>
      </c>
      <c r="D75" s="9">
        <f>'Regions By Outlet Data'!C79</f>
        <v>23827939.173086595</v>
      </c>
      <c r="E75" s="2">
        <f>'Regions By Outlet Data'!D79</f>
        <v>-2948165.5399087742</v>
      </c>
      <c r="F75" s="4">
        <f>'Regions By Outlet Data'!E79</f>
        <v>-0.11010434757068781</v>
      </c>
      <c r="G75" s="11">
        <f>'Regions By Outlet Data'!F79</f>
        <v>219283705.70080525</v>
      </c>
      <c r="H75" s="3">
        <f>'Regions By Outlet Data'!G79</f>
        <v>-15963168.273461163</v>
      </c>
      <c r="I75" s="13">
        <f>'Regions By Outlet Data'!H79</f>
        <v>-6.7857089889353295E-2</v>
      </c>
      <c r="J75" s="33">
        <f>'Regions By Outlet Data'!I79</f>
        <v>92.452001612835346</v>
      </c>
      <c r="K75" s="23">
        <f>'Regions By Outlet Data'!J79</f>
        <v>-1.3212545644895641</v>
      </c>
    </row>
    <row r="76" spans="2:11">
      <c r="B76" s="356"/>
      <c r="C76" s="28" t="s">
        <v>51</v>
      </c>
      <c r="D76" s="9">
        <f>'Regions By Outlet Data'!C80</f>
        <v>21092755.434605807</v>
      </c>
      <c r="E76" s="2">
        <f>'Regions By Outlet Data'!D80</f>
        <v>-2089165.7246444523</v>
      </c>
      <c r="F76" s="4">
        <f>'Regions By Outlet Data'!E80</f>
        <v>-9.0120474066525527E-2</v>
      </c>
      <c r="G76" s="11">
        <f>'Regions By Outlet Data'!F80</f>
        <v>191487815.04725754</v>
      </c>
      <c r="H76" s="3">
        <f>'Regions By Outlet Data'!G80</f>
        <v>-14108058.774559557</v>
      </c>
      <c r="I76" s="13">
        <f>'Regions By Outlet Data'!H80</f>
        <v>-6.8620340050143849E-2</v>
      </c>
      <c r="J76" s="33">
        <f>'Regions By Outlet Data'!I80</f>
        <v>95.469950363783738</v>
      </c>
      <c r="K76" s="23">
        <f>'Regions By Outlet Data'!J80</f>
        <v>0.76240784754874369</v>
      </c>
    </row>
    <row r="77" spans="2:11">
      <c r="B77" s="356"/>
      <c r="C77" s="28" t="s">
        <v>52</v>
      </c>
      <c r="D77" s="9">
        <f>'Regions By Outlet Data'!C81</f>
        <v>56895417.806268409</v>
      </c>
      <c r="E77" s="2">
        <f>'Regions By Outlet Data'!D81</f>
        <v>-3558438.8616449535</v>
      </c>
      <c r="F77" s="4">
        <f>'Regions By Outlet Data'!E81</f>
        <v>-5.8862065346670253E-2</v>
      </c>
      <c r="G77" s="11">
        <f>'Regions By Outlet Data'!F81</f>
        <v>406671724.43263221</v>
      </c>
      <c r="H77" s="3">
        <f>'Regions By Outlet Data'!G81</f>
        <v>-18382548.547312319</v>
      </c>
      <c r="I77" s="13">
        <f>'Regions By Outlet Data'!H81</f>
        <v>-4.3247532646683143E-2</v>
      </c>
      <c r="J77" s="33">
        <f>'Regions By Outlet Data'!I81</f>
        <v>183.36189157871038</v>
      </c>
      <c r="K77" s="23">
        <f>'Regions By Outlet Data'!J81</f>
        <v>7.5057399095689163</v>
      </c>
    </row>
    <row r="78" spans="2:11">
      <c r="B78" s="356"/>
      <c r="C78" s="28" t="s">
        <v>53</v>
      </c>
      <c r="D78" s="9">
        <f>'Regions By Outlet Data'!C82</f>
        <v>16181107.41019012</v>
      </c>
      <c r="E78" s="2">
        <f>'Regions By Outlet Data'!D82</f>
        <v>-1856842.8570190482</v>
      </c>
      <c r="F78" s="4">
        <f>'Regions By Outlet Data'!E82</f>
        <v>-0.10294090123945879</v>
      </c>
      <c r="G78" s="11">
        <f>'Regions By Outlet Data'!F82</f>
        <v>158300565.87958801</v>
      </c>
      <c r="H78" s="3">
        <f>'Regions By Outlet Data'!G82</f>
        <v>-9972669.3337036073</v>
      </c>
      <c r="I78" s="13">
        <f>'Regions By Outlet Data'!H82</f>
        <v>-5.9264738810440858E-2</v>
      </c>
      <c r="J78" s="33">
        <f>'Regions By Outlet Data'!I82</f>
        <v>136.24146736026046</v>
      </c>
      <c r="K78" s="23">
        <f>'Regions By Outlet Data'!J82</f>
        <v>-0.84355916941277087</v>
      </c>
    </row>
    <row r="79" spans="2:11">
      <c r="B79" s="356"/>
      <c r="C79" s="28" t="s">
        <v>54</v>
      </c>
      <c r="D79" s="9">
        <f>'Regions By Outlet Data'!C83</f>
        <v>18046232.651228916</v>
      </c>
      <c r="E79" s="2">
        <f>'Regions By Outlet Data'!D83</f>
        <v>-2411199.3250965327</v>
      </c>
      <c r="F79" s="4">
        <f>'Regions By Outlet Data'!E83</f>
        <v>-0.11786422303087285</v>
      </c>
      <c r="G79" s="11">
        <f>'Regions By Outlet Data'!F83</f>
        <v>172516919.34965634</v>
      </c>
      <c r="H79" s="3">
        <f>'Regions By Outlet Data'!G83</f>
        <v>-13828206.375819206</v>
      </c>
      <c r="I79" s="13">
        <f>'Regions By Outlet Data'!H83</f>
        <v>-7.4207502460735028E-2</v>
      </c>
      <c r="J79" s="33">
        <f>'Regions By Outlet Data'!I83</f>
        <v>79.836002446365541</v>
      </c>
      <c r="K79" s="23">
        <f>'Regions By Outlet Data'!J83</f>
        <v>-1.8532854279066271</v>
      </c>
    </row>
    <row r="80" spans="2:11">
      <c r="B80" s="356"/>
      <c r="C80" s="28" t="s">
        <v>55</v>
      </c>
      <c r="D80" s="9">
        <f>'Regions By Outlet Data'!C84</f>
        <v>17427007.462969173</v>
      </c>
      <c r="E80" s="2">
        <f>'Regions By Outlet Data'!D84</f>
        <v>-2595838.2283804081</v>
      </c>
      <c r="F80" s="4">
        <f>'Regions By Outlet Data'!E84</f>
        <v>-0.12964382128270016</v>
      </c>
      <c r="G80" s="11">
        <f>'Regions By Outlet Data'!F84</f>
        <v>194141910.08847702</v>
      </c>
      <c r="H80" s="3">
        <f>'Regions By Outlet Data'!G84</f>
        <v>-18601582.628140837</v>
      </c>
      <c r="I80" s="13">
        <f>'Regions By Outlet Data'!H84</f>
        <v>-8.7436670285933632E-2</v>
      </c>
      <c r="J80" s="33">
        <f>'Regions By Outlet Data'!I84</f>
        <v>69.782714862664648</v>
      </c>
      <c r="K80" s="23">
        <f>'Regions By Outlet Data'!J84</f>
        <v>-2.5862912486663845</v>
      </c>
    </row>
    <row r="81" spans="2:11" ht="15" thickBot="1">
      <c r="B81" s="357"/>
      <c r="C81" s="29" t="s">
        <v>56</v>
      </c>
      <c r="D81" s="90">
        <f>'Regions By Outlet Data'!C85</f>
        <v>16002770.295593863</v>
      </c>
      <c r="E81" s="91">
        <f>'Regions By Outlet Data'!D85</f>
        <v>-2501431.5699684191</v>
      </c>
      <c r="F81" s="92">
        <f>'Regions By Outlet Data'!E85</f>
        <v>-0.13518181373841215</v>
      </c>
      <c r="G81" s="93">
        <f>'Regions By Outlet Data'!F85</f>
        <v>159037459.12453824</v>
      </c>
      <c r="H81" s="94">
        <f>'Regions By Outlet Data'!G85</f>
        <v>-11086014.925014973</v>
      </c>
      <c r="I81" s="95">
        <f>'Regions By Outlet Data'!H85</f>
        <v>-6.5164522338556644E-2</v>
      </c>
      <c r="J81" s="96">
        <f>'Regions By Outlet Data'!I85</f>
        <v>78.749261557561738</v>
      </c>
      <c r="K81" s="97">
        <f>'Regions By Outlet Data'!J85</f>
        <v>-3.4415823670112502</v>
      </c>
    </row>
    <row r="82" spans="2:11">
      <c r="B82" s="355" t="str">
        <f>'HOME PAGE'!H7</f>
        <v>YTD ENDING 05-19-2024</v>
      </c>
      <c r="C82" s="27" t="s">
        <v>49</v>
      </c>
      <c r="D82" s="8">
        <f>'Regions By Outlet Data'!C123</f>
        <v>3699892.0528793093</v>
      </c>
      <c r="E82" s="5">
        <f>'Regions By Outlet Data'!D123</f>
        <v>-533932.65656841826</v>
      </c>
      <c r="F82" s="7">
        <f>'Regions By Outlet Data'!E123</f>
        <v>-0.12611118627017176</v>
      </c>
      <c r="G82" s="10">
        <f>'Regions By Outlet Data'!F123</f>
        <v>37593839.548825078</v>
      </c>
      <c r="H82" s="6">
        <f>'Regions By Outlet Data'!G123</f>
        <v>-3660437.4404788762</v>
      </c>
      <c r="I82" s="12">
        <f>'Regions By Outlet Data'!H123</f>
        <v>-8.8728677548461754E-2</v>
      </c>
      <c r="J82" s="32">
        <f>'Regions By Outlet Data'!I123</f>
        <v>48.226360954588053</v>
      </c>
      <c r="K82" s="22">
        <f>'Regions By Outlet Data'!J123</f>
        <v>-1.3288685593446061</v>
      </c>
    </row>
    <row r="83" spans="2:11">
      <c r="B83" s="356"/>
      <c r="C83" s="28" t="s">
        <v>50</v>
      </c>
      <c r="D83" s="9">
        <f>'Regions By Outlet Data'!C124</f>
        <v>8784080.5358445421</v>
      </c>
      <c r="E83" s="2">
        <f>'Regions By Outlet Data'!D124</f>
        <v>-930229.10028761253</v>
      </c>
      <c r="F83" s="4">
        <f>'Regions By Outlet Data'!E124</f>
        <v>-9.575864216100817E-2</v>
      </c>
      <c r="G83" s="11">
        <f>'Regions By Outlet Data'!F124</f>
        <v>81016433.94176656</v>
      </c>
      <c r="H83" s="3">
        <f>'Regions By Outlet Data'!G124</f>
        <v>-5871650.8134162724</v>
      </c>
      <c r="I83" s="13">
        <f>'Regions By Outlet Data'!H124</f>
        <v>-6.7577169297266981E-2</v>
      </c>
      <c r="J83" s="33">
        <f>'Regions By Outlet Data'!I124</f>
        <v>93.845884629798348</v>
      </c>
      <c r="K83" s="23">
        <f>'Regions By Outlet Data'!J124</f>
        <v>0.65100633947011488</v>
      </c>
    </row>
    <row r="84" spans="2:11">
      <c r="B84" s="356"/>
      <c r="C84" s="28" t="s">
        <v>51</v>
      </c>
      <c r="D84" s="9">
        <f>'Regions By Outlet Data'!C125</f>
        <v>7644483.3237689752</v>
      </c>
      <c r="E84" s="2">
        <f>'Regions By Outlet Data'!D125</f>
        <v>-819797.19593373872</v>
      </c>
      <c r="F84" s="4">
        <f>'Regions By Outlet Data'!E125</f>
        <v>-9.685373659644872E-2</v>
      </c>
      <c r="G84" s="11">
        <f>'Regions By Outlet Data'!F125</f>
        <v>69640308.214422837</v>
      </c>
      <c r="H84" s="3">
        <f>'Regions By Outlet Data'!G125</f>
        <v>-6267220.8506437242</v>
      </c>
      <c r="I84" s="13">
        <f>'Regions By Outlet Data'!H125</f>
        <v>-8.2563889614580596E-2</v>
      </c>
      <c r="J84" s="33">
        <f>'Regions By Outlet Data'!I125</f>
        <v>95.273167756548432</v>
      </c>
      <c r="K84" s="23">
        <f>'Regions By Outlet Data'!J125</f>
        <v>0.54618689790994779</v>
      </c>
    </row>
    <row r="85" spans="2:11">
      <c r="B85" s="356"/>
      <c r="C85" s="28" t="s">
        <v>52</v>
      </c>
      <c r="D85" s="9">
        <f>'Regions By Outlet Data'!C126</f>
        <v>20917098.709939342</v>
      </c>
      <c r="E85" s="2">
        <f>'Regions By Outlet Data'!D126</f>
        <v>-1833713.2962616682</v>
      </c>
      <c r="F85" s="4">
        <f>'Regions By Outlet Data'!E126</f>
        <v>-8.0599905434666122E-2</v>
      </c>
      <c r="G85" s="11">
        <f>'Regions By Outlet Data'!F126</f>
        <v>149744498.41359693</v>
      </c>
      <c r="H85" s="3">
        <f>'Regions By Outlet Data'!G126</f>
        <v>-9308876.7542828619</v>
      </c>
      <c r="I85" s="13">
        <f>'Regions By Outlet Data'!H126</f>
        <v>-5.85267476685572E-2</v>
      </c>
      <c r="J85" s="33">
        <f>'Regions By Outlet Data'!I126</f>
        <v>185.61895512393542</v>
      </c>
      <c r="K85" s="23">
        <f>'Regions By Outlet Data'!J126</f>
        <v>4.3268218832127445</v>
      </c>
    </row>
    <row r="86" spans="2:11">
      <c r="B86" s="356"/>
      <c r="C86" s="28" t="s">
        <v>53</v>
      </c>
      <c r="D86" s="9">
        <f>'Regions By Outlet Data'!C127</f>
        <v>5821957.3158793254</v>
      </c>
      <c r="E86" s="2">
        <f>'Regions By Outlet Data'!D127</f>
        <v>-751948.54486807808</v>
      </c>
      <c r="F86" s="4">
        <f>'Regions By Outlet Data'!E127</f>
        <v>-0.11438383219904935</v>
      </c>
      <c r="G86" s="11">
        <f>'Regions By Outlet Data'!F127</f>
        <v>57581609.880480669</v>
      </c>
      <c r="H86" s="3">
        <f>'Regions By Outlet Data'!G127</f>
        <v>-4567697.7609228343</v>
      </c>
      <c r="I86" s="13">
        <f>'Regions By Outlet Data'!H127</f>
        <v>-7.349555343847243E-2</v>
      </c>
      <c r="J86" s="33">
        <f>'Regions By Outlet Data'!I127</f>
        <v>134.97681528497708</v>
      </c>
      <c r="K86" s="23">
        <f>'Regions By Outlet Data'!J127</f>
        <v>-1.882644139965862</v>
      </c>
    </row>
    <row r="87" spans="2:11">
      <c r="B87" s="356"/>
      <c r="C87" s="28" t="s">
        <v>54</v>
      </c>
      <c r="D87" s="9">
        <f>'Regions By Outlet Data'!C128</f>
        <v>6398328.5865268251</v>
      </c>
      <c r="E87" s="2">
        <f>'Regions By Outlet Data'!D128</f>
        <v>-964473.32524749823</v>
      </c>
      <c r="F87" s="4">
        <f>'Regions By Outlet Data'!E128</f>
        <v>-0.13099270315899003</v>
      </c>
      <c r="G87" s="11">
        <f>'Regions By Outlet Data'!F128</f>
        <v>62225250.965403706</v>
      </c>
      <c r="H87" s="3">
        <f>'Regions By Outlet Data'!G128</f>
        <v>-6037560.8095889539</v>
      </c>
      <c r="I87" s="13">
        <f>'Regions By Outlet Data'!H128</f>
        <v>-8.8445826543007255E-2</v>
      </c>
      <c r="J87" s="33">
        <f>'Regions By Outlet Data'!I128</f>
        <v>77.94133828748167</v>
      </c>
      <c r="K87" s="23">
        <f>'Regions By Outlet Data'!J128</f>
        <v>-2.597547142791413</v>
      </c>
    </row>
    <row r="88" spans="2:11">
      <c r="B88" s="356"/>
      <c r="C88" s="28" t="s">
        <v>55</v>
      </c>
      <c r="D88" s="9">
        <f>'Regions By Outlet Data'!C129</f>
        <v>6313328.9968358101</v>
      </c>
      <c r="E88" s="2">
        <f>'Regions By Outlet Data'!D129</f>
        <v>-662529.00806113519</v>
      </c>
      <c r="F88" s="4">
        <f>'Regions By Outlet Data'!E129</f>
        <v>-9.4974554756712362E-2</v>
      </c>
      <c r="G88" s="11">
        <f>'Regions By Outlet Data'!F129</f>
        <v>70791077.155859083</v>
      </c>
      <c r="H88" s="3">
        <f>'Regions By Outlet Data'!G129</f>
        <v>-6875771.1359896511</v>
      </c>
      <c r="I88" s="13">
        <f>'Regions By Outlet Data'!H129</f>
        <v>-8.8529035067221526E-2</v>
      </c>
      <c r="J88" s="33">
        <f>'Regions By Outlet Data'!I129</f>
        <v>69.610147514969739</v>
      </c>
      <c r="K88" s="23">
        <f>'Regions By Outlet Data'!J129</f>
        <v>0.54277351925426842</v>
      </c>
    </row>
    <row r="89" spans="2:11" ht="15" thickBot="1">
      <c r="B89" s="357"/>
      <c r="C89" s="29" t="s">
        <v>56</v>
      </c>
      <c r="D89" s="90">
        <f>'Regions By Outlet Data'!C130</f>
        <v>5717530.7850139476</v>
      </c>
      <c r="E89" s="91">
        <f>'Regions By Outlet Data'!D130</f>
        <v>-922689.04935385101</v>
      </c>
      <c r="F89" s="92">
        <f>'Regions By Outlet Data'!E130</f>
        <v>-0.1389545937287027</v>
      </c>
      <c r="G89" s="93">
        <f>'Regions By Outlet Data'!F130</f>
        <v>57398050.966012299</v>
      </c>
      <c r="H89" s="94">
        <f>'Regions By Outlet Data'!G130</f>
        <v>-5762511.1143150702</v>
      </c>
      <c r="I89" s="95">
        <f>'Regions By Outlet Data'!H130</f>
        <v>-9.1235906149573678E-2</v>
      </c>
      <c r="J89" s="96">
        <f>'Regions By Outlet Data'!I130</f>
        <v>77.472740434657396</v>
      </c>
      <c r="K89" s="97">
        <f>'Regions By Outlet Data'!J130</f>
        <v>-3.322177493682247</v>
      </c>
    </row>
  </sheetData>
  <mergeCells count="45">
    <mergeCell ref="U33:V33"/>
    <mergeCell ref="J33:K33"/>
    <mergeCell ref="N4:N5"/>
    <mergeCell ref="O4:Q4"/>
    <mergeCell ref="R4:T4"/>
    <mergeCell ref="U4:V4"/>
    <mergeCell ref="M14:M21"/>
    <mergeCell ref="J4:K4"/>
    <mergeCell ref="N33:N34"/>
    <mergeCell ref="O33:Q33"/>
    <mergeCell ref="R33:T33"/>
    <mergeCell ref="M2:V2"/>
    <mergeCell ref="M3:V3"/>
    <mergeCell ref="B31:K31"/>
    <mergeCell ref="B32:K32"/>
    <mergeCell ref="M32:V32"/>
    <mergeCell ref="M31:V31"/>
    <mergeCell ref="B2:K2"/>
    <mergeCell ref="M6:M13"/>
    <mergeCell ref="M22:M29"/>
    <mergeCell ref="B6:B13"/>
    <mergeCell ref="B14:B21"/>
    <mergeCell ref="B22:B29"/>
    <mergeCell ref="B3:K3"/>
    <mergeCell ref="C4:C5"/>
    <mergeCell ref="D4:F4"/>
    <mergeCell ref="G4:I4"/>
    <mergeCell ref="B43:B50"/>
    <mergeCell ref="B74:B81"/>
    <mergeCell ref="G64:I64"/>
    <mergeCell ref="B35:B42"/>
    <mergeCell ref="B51:B58"/>
    <mergeCell ref="B66:B73"/>
    <mergeCell ref="B82:B89"/>
    <mergeCell ref="C64:C65"/>
    <mergeCell ref="D64:F64"/>
    <mergeCell ref="J64:K64"/>
    <mergeCell ref="B62:K62"/>
    <mergeCell ref="B63:K63"/>
    <mergeCell ref="M35:M39"/>
    <mergeCell ref="M40:M44"/>
    <mergeCell ref="M45:M49"/>
    <mergeCell ref="C33:C34"/>
    <mergeCell ref="D33:F33"/>
    <mergeCell ref="G33:I33"/>
  </mergeCells>
  <conditionalFormatting sqref="A31:B32">
    <cfRule type="cellIs" dxfId="81" priority="28" operator="lessThan">
      <formula>0</formula>
    </cfRule>
  </conditionalFormatting>
  <conditionalFormatting sqref="A35:L59">
    <cfRule type="cellIs" dxfId="80" priority="3" operator="lessThan">
      <formula>0</formula>
    </cfRule>
  </conditionalFormatting>
  <conditionalFormatting sqref="A1:XFD1 A2:A29 W2:XFD29 A30:XFD30 W31:XFD1048576 A33:V34 N35:V49 M59:V61 A60:A100 L60:L100 M90:V1048576 A101:L1048576">
    <cfRule type="cellIs" dxfId="79" priority="32" operator="lessThan">
      <formula>0</formula>
    </cfRule>
  </conditionalFormatting>
  <conditionalFormatting sqref="B2:B3">
    <cfRule type="cellIs" dxfId="78" priority="25" operator="lessThan">
      <formula>0</formula>
    </cfRule>
  </conditionalFormatting>
  <conditionalFormatting sqref="B62:B63">
    <cfRule type="cellIs" dxfId="77" priority="8" operator="lessThan">
      <formula>0</formula>
    </cfRule>
  </conditionalFormatting>
  <conditionalFormatting sqref="B64:K89">
    <cfRule type="cellIs" dxfId="76" priority="2" operator="lessThan">
      <formula>0</formula>
    </cfRule>
  </conditionalFormatting>
  <conditionalFormatting sqref="B4:V29">
    <cfRule type="cellIs" dxfId="75" priority="4" operator="lessThan">
      <formula>0</formula>
    </cfRule>
  </conditionalFormatting>
  <conditionalFormatting sqref="L2:M3">
    <cfRule type="cellIs" dxfId="74" priority="7" operator="lessThan">
      <formula>0</formula>
    </cfRule>
  </conditionalFormatting>
  <conditionalFormatting sqref="L31:M32">
    <cfRule type="cellIs" dxfId="73" priority="6" operator="lessThan">
      <formula>0</formula>
    </cfRule>
  </conditionalFormatting>
  <conditionalFormatting sqref="M35 M40 M45">
    <cfRule type="cellIs" dxfId="72" priority="1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19">
    <tabColor rgb="FF616365"/>
  </sheetPr>
  <dimension ref="B2:P55"/>
  <sheetViews>
    <sheetView showGridLines="0" zoomScale="80" zoomScaleNormal="80" workbookViewId="0">
      <selection activeCell="B2" sqref="B2:P2"/>
    </sheetView>
  </sheetViews>
  <sheetFormatPr defaultColWidth="9.21875" defaultRowHeight="14.4"/>
  <cols>
    <col min="1" max="1" width="3.77734375" customWidth="1"/>
    <col min="2" max="2" width="47" bestFit="1" customWidth="1"/>
    <col min="3" max="3" width="11.21875" bestFit="1" customWidth="1"/>
    <col min="4" max="4" width="10.44140625" bestFit="1" customWidth="1"/>
    <col min="5" max="5" width="12.44140625" style="21" bestFit="1" customWidth="1"/>
    <col min="6" max="6" width="12.21875" bestFit="1" customWidth="1"/>
    <col min="7" max="7" width="11.77734375" bestFit="1" customWidth="1"/>
    <col min="8" max="8" width="12.44140625" style="21" bestFit="1" customWidth="1"/>
    <col min="9" max="9" width="3.77734375" customWidth="1"/>
    <col min="10" max="10" width="44.21875" bestFit="1" customWidth="1"/>
    <col min="11" max="11" width="11.21875" bestFit="1" customWidth="1"/>
    <col min="12" max="12" width="10.44140625" bestFit="1" customWidth="1"/>
    <col min="13" max="13" width="12.44140625" bestFit="1" customWidth="1"/>
    <col min="14" max="14" width="12.21875" bestFit="1" customWidth="1"/>
    <col min="15" max="15" width="11.77734375" bestFit="1" customWidth="1"/>
    <col min="16" max="16" width="12.44140625" bestFit="1" customWidth="1"/>
  </cols>
  <sheetData>
    <row r="2" spans="2:16" ht="23.4">
      <c r="B2" s="367" t="s">
        <v>139</v>
      </c>
      <c r="C2" s="367"/>
      <c r="D2" s="367"/>
      <c r="E2" s="367"/>
      <c r="F2" s="367"/>
      <c r="G2" s="367"/>
      <c r="H2" s="367"/>
      <c r="I2" s="367"/>
      <c r="J2" s="367"/>
      <c r="K2" s="367"/>
      <c r="L2" s="367"/>
      <c r="M2" s="367"/>
      <c r="N2" s="367"/>
      <c r="O2" s="367"/>
      <c r="P2" s="367"/>
    </row>
    <row r="3" spans="2:16" ht="15" thickBot="1">
      <c r="B3" s="368" t="str">
        <f>'HOME PAGE'!H5</f>
        <v>4 WEEKS ENDING 05-19-2024</v>
      </c>
      <c r="C3" s="368"/>
      <c r="D3" s="368"/>
      <c r="E3" s="368"/>
      <c r="F3" s="368"/>
      <c r="G3" s="368"/>
      <c r="H3" s="368"/>
      <c r="I3" s="368"/>
      <c r="J3" s="368"/>
      <c r="K3" s="368"/>
      <c r="L3" s="368"/>
      <c r="M3" s="368"/>
      <c r="N3" s="368"/>
      <c r="O3" s="368"/>
      <c r="P3" s="368"/>
    </row>
    <row r="4" spans="2:16" ht="15" thickBot="1">
      <c r="B4" s="364" t="s">
        <v>409</v>
      </c>
      <c r="C4" s="350" t="s">
        <v>76</v>
      </c>
      <c r="D4" s="351"/>
      <c r="E4" s="352"/>
      <c r="F4" s="361" t="s">
        <v>21</v>
      </c>
      <c r="G4" s="362"/>
      <c r="H4" s="363"/>
      <c r="I4" s="34"/>
      <c r="J4" s="366" t="s">
        <v>410</v>
      </c>
      <c r="K4" s="350" t="s">
        <v>76</v>
      </c>
      <c r="L4" s="351"/>
      <c r="M4" s="352"/>
      <c r="N4" s="361" t="s">
        <v>21</v>
      </c>
      <c r="O4" s="362"/>
      <c r="P4" s="363"/>
    </row>
    <row r="5" spans="2:16" ht="15" thickBot="1">
      <c r="B5" s="365"/>
      <c r="C5" s="35" t="s">
        <v>18</v>
      </c>
      <c r="D5" s="35" t="s">
        <v>24</v>
      </c>
      <c r="E5" s="35" t="s">
        <v>25</v>
      </c>
      <c r="F5" s="35" t="s">
        <v>18</v>
      </c>
      <c r="G5" s="35" t="s">
        <v>24</v>
      </c>
      <c r="H5" s="35" t="s">
        <v>25</v>
      </c>
      <c r="I5" s="36"/>
      <c r="J5" s="366"/>
      <c r="K5" s="37" t="s">
        <v>18</v>
      </c>
      <c r="L5" s="37" t="s">
        <v>24</v>
      </c>
      <c r="M5" s="37" t="s">
        <v>25</v>
      </c>
      <c r="N5" s="37" t="s">
        <v>18</v>
      </c>
      <c r="O5" s="37" t="s">
        <v>24</v>
      </c>
      <c r="P5" s="37" t="s">
        <v>25</v>
      </c>
    </row>
    <row r="6" spans="2:16" ht="15" thickBot="1">
      <c r="B6" s="310" t="s">
        <v>411</v>
      </c>
      <c r="C6" s="311">
        <f>'Region and Market Data'!C4</f>
        <v>40520644.907984272</v>
      </c>
      <c r="D6" s="311">
        <f>'Region and Market Data'!D4</f>
        <v>-154228.52210088819</v>
      </c>
      <c r="E6" s="312">
        <f>'Region and Market Data'!E4</f>
        <v>-3.7917394473516199E-3</v>
      </c>
      <c r="F6" s="311">
        <f>'Region and Market Data'!F4</f>
        <v>159466552.19416097</v>
      </c>
      <c r="G6" s="311">
        <f>'Region and Market Data'!G4</f>
        <v>-729380.67729878426</v>
      </c>
      <c r="H6" s="312">
        <f>'Region and Market Data'!H4</f>
        <v>-4.5530536526419488E-3</v>
      </c>
      <c r="I6" s="36"/>
      <c r="J6" s="310" t="s">
        <v>412</v>
      </c>
      <c r="K6" s="311">
        <f>'Region and Market Data'!C40</f>
        <v>37305934.007637829</v>
      </c>
      <c r="L6" s="311">
        <f>'Region and Market Data'!D40</f>
        <v>-60939.91516341269</v>
      </c>
      <c r="M6" s="312">
        <f>'Region and Market Data'!E40</f>
        <v>-1.6308539828435366E-3</v>
      </c>
      <c r="N6" s="311">
        <f>'Region and Market Data'!F40</f>
        <v>208731947.3866936</v>
      </c>
      <c r="O6" s="311">
        <f>'Region and Market Data'!G40</f>
        <v>1772201.4396549165</v>
      </c>
      <c r="P6" s="312">
        <f>'Region and Market Data'!H40</f>
        <v>8.563024812121801E-3</v>
      </c>
    </row>
    <row r="7" spans="2:16">
      <c r="B7" s="70" t="s">
        <v>413</v>
      </c>
      <c r="C7" s="65">
        <f>'Region and Market Data'!C5</f>
        <v>6615453.2801227737</v>
      </c>
      <c r="D7" s="60">
        <f>'Region and Market Data'!D5</f>
        <v>-60867.689655041322</v>
      </c>
      <c r="E7" s="67">
        <f>'Region and Market Data'!E5</f>
        <v>-9.1169507773181512E-3</v>
      </c>
      <c r="F7" s="68">
        <f>'Region and Market Data'!F5</f>
        <v>28729383.622183327</v>
      </c>
      <c r="G7" s="68">
        <f>'Region and Market Data'!G5</f>
        <v>117853.04006370902</v>
      </c>
      <c r="H7" s="69">
        <f>'Region and Market Data'!H5</f>
        <v>4.1190749906039508E-3</v>
      </c>
      <c r="I7" s="34"/>
      <c r="J7" s="70" t="s">
        <v>414</v>
      </c>
      <c r="K7" s="65">
        <f>'Region and Market Data'!C41</f>
        <v>683293.13777902885</v>
      </c>
      <c r="L7" s="60">
        <f>'Region and Market Data'!D41</f>
        <v>827.46600804710761</v>
      </c>
      <c r="M7" s="67">
        <f>'Region and Market Data'!E41</f>
        <v>1.2124653917021987E-3</v>
      </c>
      <c r="N7" s="68">
        <f>'Region and Market Data'!F41</f>
        <v>3218347.2881612862</v>
      </c>
      <c r="O7" s="68">
        <f>'Region and Market Data'!G41</f>
        <v>-154676.28488823073</v>
      </c>
      <c r="P7" s="69">
        <f>'Region and Market Data'!H41</f>
        <v>-4.5856864483277075E-2</v>
      </c>
    </row>
    <row r="8" spans="2:16">
      <c r="B8" s="70" t="s">
        <v>415</v>
      </c>
      <c r="C8" s="65">
        <f>'Region and Market Data'!C6</f>
        <v>2902653.9070802974</v>
      </c>
      <c r="D8" s="60">
        <f>'Region and Market Data'!D6</f>
        <v>3138.3709043962881</v>
      </c>
      <c r="E8" s="67">
        <f>'Region and Market Data'!E6</f>
        <v>1.0823776818024598E-3</v>
      </c>
      <c r="F8" s="68">
        <f>'Region and Market Data'!F6</f>
        <v>10833518.326956142</v>
      </c>
      <c r="G8" s="68">
        <f>'Region and Market Data'!G6</f>
        <v>-95230.44807831943</v>
      </c>
      <c r="H8" s="69">
        <f>'Region and Market Data'!H6</f>
        <v>-8.7137558048605741E-3</v>
      </c>
      <c r="I8" s="34"/>
      <c r="J8" s="70" t="s">
        <v>416</v>
      </c>
      <c r="K8" s="65">
        <f>'Region and Market Data'!C42</f>
        <v>4266105.8480872391</v>
      </c>
      <c r="L8" s="60">
        <f>'Region and Market Data'!D42</f>
        <v>5134.5468353210017</v>
      </c>
      <c r="M8" s="67">
        <f>'Region and Market Data'!E42</f>
        <v>1.2050179342471558E-3</v>
      </c>
      <c r="N8" s="68">
        <f>'Region and Market Data'!F42</f>
        <v>22881012.692316443</v>
      </c>
      <c r="O8" s="68">
        <f>'Region and Market Data'!G42</f>
        <v>389077.7239093259</v>
      </c>
      <c r="P8" s="69">
        <f>'Region and Market Data'!H42</f>
        <v>1.7298543876097666E-2</v>
      </c>
    </row>
    <row r="9" spans="2:16">
      <c r="B9" s="70" t="s">
        <v>417</v>
      </c>
      <c r="C9" s="65">
        <f>'Region and Market Data'!C7</f>
        <v>1400291.4533079378</v>
      </c>
      <c r="D9" s="60">
        <f>'Region and Market Data'!D7</f>
        <v>-1449.6440710211173</v>
      </c>
      <c r="E9" s="67">
        <f>'Region and Market Data'!E7</f>
        <v>-1.0341739096697169E-3</v>
      </c>
      <c r="F9" s="68">
        <f>'Region and Market Data'!F7</f>
        <v>5894627.8866064204</v>
      </c>
      <c r="G9" s="68">
        <f>'Region and Market Data'!G7</f>
        <v>62927.205994366668</v>
      </c>
      <c r="H9" s="69">
        <f>'Region and Market Data'!H7</f>
        <v>1.0790541120118373E-2</v>
      </c>
      <c r="I9" s="34"/>
      <c r="J9" s="70" t="s">
        <v>418</v>
      </c>
      <c r="K9" s="65">
        <f>'Region and Market Data'!C43</f>
        <v>2115369.3885846855</v>
      </c>
      <c r="L9" s="60">
        <f>'Region and Market Data'!D43</f>
        <v>-20113.29405437177</v>
      </c>
      <c r="M9" s="67">
        <f>'Region and Market Data'!E43</f>
        <v>-9.418617260579E-3</v>
      </c>
      <c r="N9" s="68">
        <f>'Region and Market Data'!F43</f>
        <v>8863743.351478355</v>
      </c>
      <c r="O9" s="68">
        <f>'Region and Market Data'!G43</f>
        <v>210875.72429958917</v>
      </c>
      <c r="P9" s="69">
        <f>'Region and Market Data'!H43</f>
        <v>2.4370617162479857E-2</v>
      </c>
    </row>
    <row r="10" spans="2:16">
      <c r="B10" s="70" t="s">
        <v>419</v>
      </c>
      <c r="C10" s="65">
        <f>'Region and Market Data'!C8</f>
        <v>2012452.9489138082</v>
      </c>
      <c r="D10" s="60">
        <f>'Region and Market Data'!D8</f>
        <v>14389.834675147431</v>
      </c>
      <c r="E10" s="67">
        <f>'Region and Market Data'!E8</f>
        <v>7.201891958568343E-3</v>
      </c>
      <c r="F10" s="68">
        <f>'Region and Market Data'!F8</f>
        <v>7753070.684623342</v>
      </c>
      <c r="G10" s="68">
        <f>'Region and Market Data'!G8</f>
        <v>-71799.847896223888</v>
      </c>
      <c r="H10" s="69">
        <f>'Region and Market Data'!H8</f>
        <v>-9.1758512294649718E-3</v>
      </c>
      <c r="I10" s="34"/>
      <c r="J10" s="70" t="s">
        <v>420</v>
      </c>
      <c r="K10" s="65">
        <f>'Region and Market Data'!C44</f>
        <v>3493182.7231766214</v>
      </c>
      <c r="L10" s="60">
        <f>'Region and Market Data'!D44</f>
        <v>33422.621876187623</v>
      </c>
      <c r="M10" s="67">
        <f>'Region and Market Data'!E44</f>
        <v>9.6603871070785885E-3</v>
      </c>
      <c r="N10" s="68">
        <f>'Region and Market Data'!F44</f>
        <v>18083455.94142817</v>
      </c>
      <c r="O10" s="68">
        <f>'Region and Market Data'!G44</f>
        <v>673119.85666159913</v>
      </c>
      <c r="P10" s="69">
        <f>'Region and Market Data'!H44</f>
        <v>3.8662082879063732E-2</v>
      </c>
    </row>
    <row r="11" spans="2:16">
      <c r="B11" s="70" t="s">
        <v>421</v>
      </c>
      <c r="C11" s="65">
        <f>'Region and Market Data'!C9</f>
        <v>3839775.1671922067</v>
      </c>
      <c r="D11" s="60">
        <f>'Region and Market Data'!D9</f>
        <v>-20278.397631546017</v>
      </c>
      <c r="E11" s="67">
        <f>'Region and Market Data'!E9</f>
        <v>-5.2533979881369637E-3</v>
      </c>
      <c r="F11" s="68">
        <f>'Region and Market Data'!F9</f>
        <v>16124532.741963051</v>
      </c>
      <c r="G11" s="68">
        <f>'Region and Market Data'!G9</f>
        <v>-161770.83578161895</v>
      </c>
      <c r="H11" s="69">
        <f>'Region and Market Data'!H9</f>
        <v>-9.9329375146045874E-3</v>
      </c>
      <c r="I11" s="34"/>
      <c r="J11" s="70" t="s">
        <v>422</v>
      </c>
      <c r="K11" s="65">
        <f>'Region and Market Data'!C45</f>
        <v>2360856.1326044388</v>
      </c>
      <c r="L11" s="60">
        <f>'Region and Market Data'!D45</f>
        <v>7006.2604265925474</v>
      </c>
      <c r="M11" s="67">
        <f>'Region and Market Data'!E45</f>
        <v>2.9765111655613635E-3</v>
      </c>
      <c r="N11" s="68">
        <f>'Region and Market Data'!F45</f>
        <v>12595520.109967062</v>
      </c>
      <c r="O11" s="68">
        <f>'Region and Market Data'!G45</f>
        <v>110738.78132929839</v>
      </c>
      <c r="P11" s="69">
        <f>'Region and Market Data'!H45</f>
        <v>8.8699015556871832E-3</v>
      </c>
    </row>
    <row r="12" spans="2:16">
      <c r="B12" s="70" t="s">
        <v>423</v>
      </c>
      <c r="C12" s="65">
        <f>'Region and Market Data'!C10</f>
        <v>1664256.067464432</v>
      </c>
      <c r="D12" s="60">
        <f>'Region and Market Data'!D10</f>
        <v>-28179.114148007473</v>
      </c>
      <c r="E12" s="67">
        <f>'Region and Market Data'!E10</f>
        <v>-1.6650040399869431E-2</v>
      </c>
      <c r="F12" s="68">
        <f>'Region and Market Data'!F10</f>
        <v>6545953.240543114</v>
      </c>
      <c r="G12" s="68">
        <f>'Region and Market Data'!G10</f>
        <v>-77123.547933150083</v>
      </c>
      <c r="H12" s="69">
        <f>'Region and Market Data'!H10</f>
        <v>-1.1644670656293793E-2</v>
      </c>
      <c r="I12" s="34"/>
      <c r="J12" s="70" t="s">
        <v>424</v>
      </c>
      <c r="K12" s="65">
        <f>'Region and Market Data'!C46</f>
        <v>2924653.823785705</v>
      </c>
      <c r="L12" s="60">
        <f>'Region and Market Data'!D46</f>
        <v>11987.048554627225</v>
      </c>
      <c r="M12" s="67">
        <f>'Region and Market Data'!E46</f>
        <v>4.1154891649684937E-3</v>
      </c>
      <c r="N12" s="68">
        <f>'Region and Market Data'!F46</f>
        <v>14761553.986938767</v>
      </c>
      <c r="O12" s="68">
        <f>'Region and Market Data'!G46</f>
        <v>13526.750482816249</v>
      </c>
      <c r="P12" s="69">
        <f>'Region and Market Data'!H46</f>
        <v>9.1719050052872135E-4</v>
      </c>
    </row>
    <row r="13" spans="2:16">
      <c r="B13" s="70" t="s">
        <v>425</v>
      </c>
      <c r="C13" s="65">
        <f>'Region and Market Data'!C11</f>
        <v>687424.44845330878</v>
      </c>
      <c r="D13" s="60">
        <f>'Region and Market Data'!D11</f>
        <v>8558.8561370800016</v>
      </c>
      <c r="E13" s="67">
        <f>'Region and Market Data'!E11</f>
        <v>1.2607585704672332E-2</v>
      </c>
      <c r="F13" s="68">
        <f>'Region and Market Data'!F11</f>
        <v>2713307.4459318304</v>
      </c>
      <c r="G13" s="68">
        <f>'Region and Market Data'!G11</f>
        <v>16373.543668678496</v>
      </c>
      <c r="H13" s="69">
        <f>'Region and Market Data'!H11</f>
        <v>6.0711698032119054E-3</v>
      </c>
      <c r="I13" s="34"/>
      <c r="J13" s="70" t="s">
        <v>426</v>
      </c>
      <c r="K13" s="65">
        <f>'Region and Market Data'!C47</f>
        <v>10476913.521407722</v>
      </c>
      <c r="L13" s="60">
        <f>'Region and Market Data'!D47</f>
        <v>-13030.07482150197</v>
      </c>
      <c r="M13" s="67">
        <f>'Region and Market Data'!E47</f>
        <v>-1.2421491785890857E-3</v>
      </c>
      <c r="N13" s="68">
        <f>'Region and Market Data'!F47</f>
        <v>69219208.992238954</v>
      </c>
      <c r="O13" s="68">
        <f>'Region and Market Data'!G47</f>
        <v>-72004.503686755896</v>
      </c>
      <c r="P13" s="69">
        <f>'Region and Market Data'!H47</f>
        <v>-1.0391577813973446E-3</v>
      </c>
    </row>
    <row r="14" spans="2:16">
      <c r="B14" s="70" t="s">
        <v>427</v>
      </c>
      <c r="C14" s="65">
        <f>'Region and Market Data'!C12</f>
        <v>2413237.1492375764</v>
      </c>
      <c r="D14" s="60">
        <f>'Region and Market Data'!D12</f>
        <v>4527.8682806678116</v>
      </c>
      <c r="E14" s="67">
        <f>'Region and Market Data'!E12</f>
        <v>1.879790274594294E-3</v>
      </c>
      <c r="F14" s="68">
        <f>'Region and Market Data'!F12</f>
        <v>8902262.2092107255</v>
      </c>
      <c r="G14" s="68">
        <f>'Region and Market Data'!G12</f>
        <v>52540.299779251218</v>
      </c>
      <c r="H14" s="69">
        <f>'Region and Market Data'!H12</f>
        <v>5.936943591781917E-3</v>
      </c>
      <c r="I14" s="34"/>
      <c r="J14" s="70" t="s">
        <v>428</v>
      </c>
      <c r="K14" s="65">
        <f>'Region and Market Data'!C48</f>
        <v>4135752.0301558375</v>
      </c>
      <c r="L14" s="60">
        <f>'Region and Market Data'!D48</f>
        <v>-18289.238938774914</v>
      </c>
      <c r="M14" s="67">
        <f>'Region and Market Data'!E48</f>
        <v>-4.4027581225164663E-3</v>
      </c>
      <c r="N14" s="68">
        <f>'Region and Market Data'!F48</f>
        <v>23651493.268371768</v>
      </c>
      <c r="O14" s="68">
        <f>'Region and Market Data'!G48</f>
        <v>158641.03121716529</v>
      </c>
      <c r="P14" s="69">
        <f>'Region and Market Data'!H48</f>
        <v>6.7527360924813573E-3</v>
      </c>
    </row>
    <row r="15" spans="2:16">
      <c r="B15" s="70" t="s">
        <v>429</v>
      </c>
      <c r="C15" s="65">
        <f>'Region and Market Data'!C13</f>
        <v>2186520.5983132957</v>
      </c>
      <c r="D15" s="60">
        <f>'Region and Market Data'!D13</f>
        <v>37079.568191203289</v>
      </c>
      <c r="E15" s="67">
        <f>'Region and Market Data'!E13</f>
        <v>1.725079575181325E-2</v>
      </c>
      <c r="F15" s="68">
        <f>'Region and Market Data'!F13</f>
        <v>8746103.9125372265</v>
      </c>
      <c r="G15" s="68">
        <f>'Region and Market Data'!G13</f>
        <v>47479.819048024714</v>
      </c>
      <c r="H15" s="69">
        <f>'Region and Market Data'!H13</f>
        <v>5.4583136985494858E-3</v>
      </c>
      <c r="I15" s="34"/>
      <c r="J15" s="70" t="s">
        <v>430</v>
      </c>
      <c r="K15" s="65">
        <f>'Region and Market Data'!C49</f>
        <v>1832767.2592340354</v>
      </c>
      <c r="L15" s="60">
        <f>'Region and Market Data'!D49</f>
        <v>-20722.139973361045</v>
      </c>
      <c r="M15" s="67">
        <f>'Region and Market Data'!E49</f>
        <v>-1.1180069323419065E-2</v>
      </c>
      <c r="N15" s="68">
        <f>'Region and Market Data'!F49</f>
        <v>10104479.739898257</v>
      </c>
      <c r="O15" s="68">
        <f>'Region and Market Data'!G49</f>
        <v>232375.23523993418</v>
      </c>
      <c r="P15" s="69">
        <f>'Region and Market Data'!H49</f>
        <v>2.3538571246919431E-2</v>
      </c>
    </row>
    <row r="16" spans="2:16">
      <c r="B16" s="70" t="s">
        <v>431</v>
      </c>
      <c r="C16" s="65">
        <f>'Region and Market Data'!C14</f>
        <v>1823811.538389279</v>
      </c>
      <c r="D16" s="60">
        <f>'Region and Market Data'!D14</f>
        <v>-28613.924595355289</v>
      </c>
      <c r="E16" s="67">
        <f>'Region and Market Data'!E14</f>
        <v>-1.5446734655251626E-2</v>
      </c>
      <c r="F16" s="68">
        <f>'Region and Market Data'!F14</f>
        <v>7012948.0799401868</v>
      </c>
      <c r="G16" s="68">
        <f>'Region and Market Data'!G14</f>
        <v>-133496.50652319286</v>
      </c>
      <c r="H16" s="69">
        <f>'Region and Market Data'!H14</f>
        <v>-1.8680128965955837E-2</v>
      </c>
      <c r="I16" s="34"/>
      <c r="J16" s="70" t="s">
        <v>432</v>
      </c>
      <c r="K16" s="65">
        <f>'Region and Market Data'!C50</f>
        <v>631374.75536819326</v>
      </c>
      <c r="L16" s="60">
        <f>'Region and Market Data'!D50</f>
        <v>13006.665103577427</v>
      </c>
      <c r="M16" s="67">
        <f>'Region and Market Data'!E50</f>
        <v>2.1033855576233787E-2</v>
      </c>
      <c r="N16" s="68">
        <f>'Region and Market Data'!F50</f>
        <v>3454105.9029598325</v>
      </c>
      <c r="O16" s="68">
        <f>'Region and Market Data'!G50</f>
        <v>158403.54910745565</v>
      </c>
      <c r="P16" s="69">
        <f>'Region and Market Data'!H50</f>
        <v>4.806366962183229E-2</v>
      </c>
    </row>
    <row r="17" spans="2:16" ht="15" thickBot="1">
      <c r="B17" s="71" t="s">
        <v>433</v>
      </c>
      <c r="C17" s="72">
        <f>'Region and Market Data'!C15</f>
        <v>1914366.3394059129</v>
      </c>
      <c r="D17" s="73">
        <f>'Region and Market Data'!D15</f>
        <v>-51535.024256157689</v>
      </c>
      <c r="E17" s="74">
        <f>'Region and Market Data'!E15</f>
        <v>-2.6214450637624322E-2</v>
      </c>
      <c r="F17" s="75">
        <f>'Region and Market Data'!F15</f>
        <v>6760288.2033381127</v>
      </c>
      <c r="G17" s="75">
        <f>'Region and Market Data'!G15</f>
        <v>-178098.35732695926</v>
      </c>
      <c r="H17" s="76">
        <f>'Region and Market Data'!H15</f>
        <v>-2.5668555040826064E-2</v>
      </c>
      <c r="I17" s="34"/>
      <c r="J17" s="71" t="s">
        <v>434</v>
      </c>
      <c r="K17" s="72">
        <f>'Region and Market Data'!C51</f>
        <v>957993.91420189431</v>
      </c>
      <c r="L17" s="73">
        <f>'Region and Market Data'!D51</f>
        <v>-17754.213801295147</v>
      </c>
      <c r="M17" s="74">
        <f>'Region and Market Data'!E51</f>
        <v>-1.8195488458305414E-2</v>
      </c>
      <c r="N17" s="75">
        <f>'Region and Market Data'!F51</f>
        <v>4010133.9658552967</v>
      </c>
      <c r="O17" s="75">
        <f>'Region and Market Data'!G51</f>
        <v>-39957.894896155223</v>
      </c>
      <c r="P17" s="76">
        <f>'Region and Market Data'!H51</f>
        <v>-9.8659231123566313E-3</v>
      </c>
    </row>
    <row r="18" spans="2:16">
      <c r="B18" s="34"/>
      <c r="C18" s="34"/>
      <c r="D18" s="38"/>
      <c r="E18" s="38"/>
      <c r="F18" s="34"/>
      <c r="G18" s="38"/>
      <c r="H18" s="38"/>
      <c r="I18" s="34"/>
      <c r="J18" s="34"/>
      <c r="K18" s="34"/>
      <c r="L18" s="38"/>
      <c r="M18" s="34"/>
      <c r="N18" s="34"/>
      <c r="O18" s="38"/>
      <c r="P18" s="34"/>
    </row>
    <row r="19" spans="2:16" ht="15" thickBot="1">
      <c r="B19" s="39"/>
      <c r="C19" s="40"/>
      <c r="D19" s="41"/>
      <c r="E19" s="41"/>
      <c r="F19" s="42"/>
      <c r="G19" s="43"/>
      <c r="H19" s="43"/>
      <c r="I19" s="34"/>
      <c r="J19" s="34"/>
      <c r="K19" s="34"/>
      <c r="L19" s="38"/>
      <c r="M19" s="34"/>
      <c r="N19" s="34"/>
      <c r="O19" s="38"/>
      <c r="P19" s="34"/>
    </row>
    <row r="20" spans="2:16" ht="15" thickBot="1">
      <c r="B20" s="366" t="s">
        <v>435</v>
      </c>
      <c r="C20" s="350" t="s">
        <v>76</v>
      </c>
      <c r="D20" s="351"/>
      <c r="E20" s="352"/>
      <c r="F20" s="361" t="s">
        <v>21</v>
      </c>
      <c r="G20" s="362"/>
      <c r="H20" s="363"/>
      <c r="I20" s="34"/>
      <c r="J20" s="364" t="s">
        <v>436</v>
      </c>
      <c r="K20" s="350" t="s">
        <v>76</v>
      </c>
      <c r="L20" s="351"/>
      <c r="M20" s="352"/>
      <c r="N20" s="361" t="s">
        <v>21</v>
      </c>
      <c r="O20" s="362"/>
      <c r="P20" s="363"/>
    </row>
    <row r="21" spans="2:16" ht="15" thickBot="1">
      <c r="B21" s="366"/>
      <c r="C21" s="44" t="s">
        <v>18</v>
      </c>
      <c r="D21" s="37" t="s">
        <v>24</v>
      </c>
      <c r="E21" s="37" t="s">
        <v>25</v>
      </c>
      <c r="F21" s="37" t="s">
        <v>18</v>
      </c>
      <c r="G21" s="37" t="s">
        <v>24</v>
      </c>
      <c r="H21" s="37" t="s">
        <v>25</v>
      </c>
      <c r="I21" s="36"/>
      <c r="J21" s="365"/>
      <c r="K21" s="37" t="s">
        <v>18</v>
      </c>
      <c r="L21" s="37" t="s">
        <v>24</v>
      </c>
      <c r="M21" s="37" t="s">
        <v>25</v>
      </c>
      <c r="N21" s="37" t="s">
        <v>18</v>
      </c>
      <c r="O21" s="37" t="s">
        <v>24</v>
      </c>
      <c r="P21" s="37" t="s">
        <v>25</v>
      </c>
    </row>
    <row r="22" spans="2:16" ht="15" thickBot="1">
      <c r="B22" s="310" t="s">
        <v>437</v>
      </c>
      <c r="C22" s="311">
        <f>'Region and Market Data'!C16</f>
        <v>26337286.585758202</v>
      </c>
      <c r="D22" s="311">
        <f>'Region and Market Data'!D16</f>
        <v>278526.92413244769</v>
      </c>
      <c r="E22" s="312">
        <f>'Region and Market Data'!E16</f>
        <v>1.0688418318796949E-2</v>
      </c>
      <c r="F22" s="311">
        <f>'Region and Market Data'!F16</f>
        <v>125537906.6957821</v>
      </c>
      <c r="G22" s="311">
        <f>'Region and Market Data'!G16</f>
        <v>676116.05306132138</v>
      </c>
      <c r="H22" s="312">
        <f>'Region and Market Data'!H16</f>
        <v>5.4149155604852582E-3</v>
      </c>
      <c r="I22" s="36"/>
      <c r="J22" s="310" t="s">
        <v>438</v>
      </c>
      <c r="K22" s="311">
        <f>'Region and Market Data'!C52</f>
        <v>35366137.817766801</v>
      </c>
      <c r="L22" s="311">
        <f>'Region and Market Data'!D52</f>
        <v>332785.3458648175</v>
      </c>
      <c r="M22" s="312">
        <f>'Region and Market Data'!E52</f>
        <v>9.4991007820825427E-3</v>
      </c>
      <c r="N22" s="311">
        <f>'Region and Market Data'!F52</f>
        <v>176717064.72541103</v>
      </c>
      <c r="O22" s="311">
        <f>'Region and Market Data'!G52</f>
        <v>-563467.97807365656</v>
      </c>
      <c r="P22" s="312">
        <f>'Region and Market Data'!H52</f>
        <v>-3.1783973653559585E-3</v>
      </c>
    </row>
    <row r="23" spans="2:16">
      <c r="B23" s="70" t="s">
        <v>439</v>
      </c>
      <c r="C23" s="65">
        <f>'Region and Market Data'!C17</f>
        <v>5684189.3480344936</v>
      </c>
      <c r="D23" s="60">
        <f>'Region and Market Data'!D17</f>
        <v>28408.715184153058</v>
      </c>
      <c r="E23" s="67">
        <f>'Region and Market Data'!E17</f>
        <v>5.0229520959754644E-3</v>
      </c>
      <c r="F23" s="68">
        <f>'Region and Market Data'!F17</f>
        <v>26118903.069547638</v>
      </c>
      <c r="G23" s="68">
        <f>'Region and Market Data'!G17</f>
        <v>109666.70625805482</v>
      </c>
      <c r="H23" s="69">
        <f>'Region and Market Data'!H17</f>
        <v>4.2164523681611256E-3</v>
      </c>
      <c r="I23" s="34"/>
      <c r="J23" s="70" t="s">
        <v>440</v>
      </c>
      <c r="K23" s="65">
        <f>'Region and Market Data'!C53</f>
        <v>4012396.4893414858</v>
      </c>
      <c r="L23" s="60">
        <f>'Region and Market Data'!D53</f>
        <v>57498.214764612727</v>
      </c>
      <c r="M23" s="67">
        <f>'Region and Market Data'!E53</f>
        <v>1.4538481339514188E-2</v>
      </c>
      <c r="N23" s="68">
        <f>'Region and Market Data'!F53</f>
        <v>18906714.118828323</v>
      </c>
      <c r="O23" s="68">
        <f>'Region and Market Data'!G53</f>
        <v>-405746.81401256472</v>
      </c>
      <c r="P23" s="69">
        <f>'Region and Market Data'!H53</f>
        <v>-2.1009586267827278E-2</v>
      </c>
    </row>
    <row r="24" spans="2:16">
      <c r="B24" s="70" t="s">
        <v>441</v>
      </c>
      <c r="C24" s="65">
        <f>'Region and Market Data'!C18</f>
        <v>3803325.8735848777</v>
      </c>
      <c r="D24" s="60">
        <f>'Region and Market Data'!D18</f>
        <v>30363.717495873105</v>
      </c>
      <c r="E24" s="67">
        <f>'Region and Market Data'!E18</f>
        <v>8.0477132395485439E-3</v>
      </c>
      <c r="F24" s="68">
        <f>'Region and Market Data'!F18</f>
        <v>17755176.496007241</v>
      </c>
      <c r="G24" s="68">
        <f>'Region and Market Data'!G18</f>
        <v>441115.4071851857</v>
      </c>
      <c r="H24" s="69">
        <f>'Region and Market Data'!H18</f>
        <v>2.5477292988758685E-2</v>
      </c>
      <c r="I24" s="34"/>
      <c r="J24" s="70" t="s">
        <v>442</v>
      </c>
      <c r="K24" s="65">
        <f>'Region and Market Data'!C54</f>
        <v>3342264.8393591749</v>
      </c>
      <c r="L24" s="60">
        <f>'Region and Market Data'!D54</f>
        <v>25458.759906850755</v>
      </c>
      <c r="M24" s="67">
        <f>'Region and Market Data'!E54</f>
        <v>7.6756853723129155E-3</v>
      </c>
      <c r="N24" s="68">
        <f>'Region and Market Data'!F54</f>
        <v>16109546.64437921</v>
      </c>
      <c r="O24" s="68">
        <f>'Region and Market Data'!G54</f>
        <v>319616.97658286989</v>
      </c>
      <c r="P24" s="69">
        <f>'Region and Market Data'!H54</f>
        <v>2.0241823954081993E-2</v>
      </c>
    </row>
    <row r="25" spans="2:16">
      <c r="B25" s="70" t="s">
        <v>443</v>
      </c>
      <c r="C25" s="65">
        <f>'Region and Market Data'!C19</f>
        <v>622098.27010444622</v>
      </c>
      <c r="D25" s="60">
        <f>'Region and Market Data'!D19</f>
        <v>-2044.1396712743444</v>
      </c>
      <c r="E25" s="67">
        <f>'Region and Market Data'!E19</f>
        <v>-3.2751174079147832E-3</v>
      </c>
      <c r="F25" s="68">
        <f>'Region and Market Data'!F19</f>
        <v>3041642.5697044567</v>
      </c>
      <c r="G25" s="68">
        <f>'Region and Market Data'!G19</f>
        <v>-77108.76671691332</v>
      </c>
      <c r="H25" s="69">
        <f>'Region and Market Data'!H19</f>
        <v>-2.4724243262494994E-2</v>
      </c>
      <c r="I25" s="34"/>
      <c r="J25" s="70" t="s">
        <v>444</v>
      </c>
      <c r="K25" s="65">
        <f>'Region and Market Data'!C55</f>
        <v>1474641.9439175264</v>
      </c>
      <c r="L25" s="60">
        <f>'Region and Market Data'!D55</f>
        <v>20830.00728777214</v>
      </c>
      <c r="M25" s="67">
        <f>'Region and Market Data'!E55</f>
        <v>1.4327855455679181E-2</v>
      </c>
      <c r="N25" s="68">
        <f>'Region and Market Data'!F55</f>
        <v>7719830.8802174935</v>
      </c>
      <c r="O25" s="68">
        <f>'Region and Market Data'!G55</f>
        <v>47112.078516636975</v>
      </c>
      <c r="P25" s="69">
        <f>'Region and Market Data'!H55</f>
        <v>6.1402065857272606E-3</v>
      </c>
    </row>
    <row r="26" spans="2:16">
      <c r="B26" s="70" t="s">
        <v>445</v>
      </c>
      <c r="C26" s="65">
        <f>'Region and Market Data'!C20</f>
        <v>2258540.4660334811</v>
      </c>
      <c r="D26" s="60">
        <f>'Region and Market Data'!D20</f>
        <v>16488.272424353752</v>
      </c>
      <c r="E26" s="67">
        <f>'Region and Market Data'!E20</f>
        <v>7.3540983886783984E-3</v>
      </c>
      <c r="F26" s="68">
        <f>'Region and Market Data'!F20</f>
        <v>12398552.346756149</v>
      </c>
      <c r="G26" s="68">
        <f>'Region and Market Data'!G20</f>
        <v>-197339.16862582043</v>
      </c>
      <c r="H26" s="69">
        <f>'Region and Market Data'!H20</f>
        <v>-1.5666947304589906E-2</v>
      </c>
      <c r="I26" s="34"/>
      <c r="J26" s="70" t="s">
        <v>446</v>
      </c>
      <c r="K26" s="65">
        <f>'Region and Market Data'!C56</f>
        <v>4136835.3875155477</v>
      </c>
      <c r="L26" s="60">
        <f>'Region and Market Data'!D56</f>
        <v>28851.899669978768</v>
      </c>
      <c r="M26" s="67">
        <f>'Region and Market Data'!E56</f>
        <v>7.0233728434751187E-3</v>
      </c>
      <c r="N26" s="68">
        <f>'Region and Market Data'!F56</f>
        <v>25101975.91874209</v>
      </c>
      <c r="O26" s="68">
        <f>'Region and Market Data'!G56</f>
        <v>97941.315885316581</v>
      </c>
      <c r="P26" s="69">
        <f>'Region and Market Data'!H56</f>
        <v>3.9170204905302182E-3</v>
      </c>
    </row>
    <row r="27" spans="2:16">
      <c r="B27" s="70" t="s">
        <v>447</v>
      </c>
      <c r="C27" s="65">
        <f>'Region and Market Data'!C21</f>
        <v>954631.57583711029</v>
      </c>
      <c r="D27" s="60">
        <f>'Region and Market Data'!D21</f>
        <v>-23190.452362637734</v>
      </c>
      <c r="E27" s="67">
        <f>'Region and Market Data'!E21</f>
        <v>-2.3716434784490682E-2</v>
      </c>
      <c r="F27" s="68">
        <f>'Region and Market Data'!F21</f>
        <v>4541012.7279688073</v>
      </c>
      <c r="G27" s="68">
        <f>'Region and Market Data'!G21</f>
        <v>-138185.04350853153</v>
      </c>
      <c r="H27" s="69">
        <f>'Region and Market Data'!H21</f>
        <v>-2.9531780928529355E-2</v>
      </c>
      <c r="I27" s="34"/>
      <c r="J27" s="70" t="s">
        <v>448</v>
      </c>
      <c r="K27" s="65">
        <f>'Region and Market Data'!C57</f>
        <v>1864995.2821900046</v>
      </c>
      <c r="L27" s="60">
        <f>'Region and Market Data'!D57</f>
        <v>17262.113644450437</v>
      </c>
      <c r="M27" s="67">
        <f>'Region and Market Data'!E57</f>
        <v>9.342319517941183E-3</v>
      </c>
      <c r="N27" s="68">
        <f>'Region and Market Data'!F57</f>
        <v>8979315.4544201009</v>
      </c>
      <c r="O27" s="68">
        <f>'Region and Market Data'!G57</f>
        <v>18932.281020540744</v>
      </c>
      <c r="P27" s="69">
        <f>'Region and Market Data'!H57</f>
        <v>2.1128874350758212E-3</v>
      </c>
    </row>
    <row r="28" spans="2:16" ht="15" thickBot="1">
      <c r="B28" s="71" t="s">
        <v>449</v>
      </c>
      <c r="C28" s="72">
        <f>'Region and Market Data'!C22</f>
        <v>829574.81376893888</v>
      </c>
      <c r="D28" s="73">
        <f>'Region and Market Data'!D22</f>
        <v>-23268.2894842854</v>
      </c>
      <c r="E28" s="74">
        <f>'Region and Market Data'!E22</f>
        <v>-2.7283200620989993E-2</v>
      </c>
      <c r="F28" s="75">
        <f>'Region and Market Data'!F22</f>
        <v>3956320.9405771052</v>
      </c>
      <c r="G28" s="75">
        <f>'Region and Market Data'!G22</f>
        <v>-210498.77728922898</v>
      </c>
      <c r="H28" s="76">
        <f>'Region and Market Data'!H22</f>
        <v>-5.0517850913170105E-2</v>
      </c>
      <c r="I28" s="34"/>
      <c r="J28" s="70" t="s">
        <v>450</v>
      </c>
      <c r="K28" s="65">
        <f>'Region and Market Data'!C58</f>
        <v>3241705.3504412458</v>
      </c>
      <c r="L28" s="60">
        <f>'Region and Market Data'!D58</f>
        <v>28278.41845234856</v>
      </c>
      <c r="M28" s="67">
        <f>'Region and Market Data'!E58</f>
        <v>8.8000813620013139E-3</v>
      </c>
      <c r="N28" s="68">
        <f>'Region and Market Data'!F58</f>
        <v>16876537.045319997</v>
      </c>
      <c r="O28" s="68">
        <f>'Region and Market Data'!G58</f>
        <v>279589.34379535913</v>
      </c>
      <c r="P28" s="69">
        <f>'Region and Market Data'!H58</f>
        <v>1.6845829053837132E-2</v>
      </c>
    </row>
    <row r="29" spans="2:16">
      <c r="B29" s="34"/>
      <c r="C29" s="34"/>
      <c r="D29" s="38"/>
      <c r="E29" s="38"/>
      <c r="F29" s="34"/>
      <c r="G29" s="38"/>
      <c r="H29" s="38"/>
      <c r="I29" s="34"/>
      <c r="J29" s="70" t="s">
        <v>451</v>
      </c>
      <c r="K29" s="65">
        <f>'Region and Market Data'!C59</f>
        <v>4517388.5646277657</v>
      </c>
      <c r="L29" s="60">
        <f>'Region and Market Data'!D59</f>
        <v>50397.918911454268</v>
      </c>
      <c r="M29" s="67">
        <f>'Region and Market Data'!E59</f>
        <v>1.1282297839549791E-2</v>
      </c>
      <c r="N29" s="68">
        <f>'Region and Market Data'!F59</f>
        <v>19371651.900802802</v>
      </c>
      <c r="O29" s="68">
        <f>'Region and Market Data'!G59</f>
        <v>-371862.86195071787</v>
      </c>
      <c r="P29" s="69">
        <f>'Region and Market Data'!H59</f>
        <v>-1.8834684017470057E-2</v>
      </c>
    </row>
    <row r="30" spans="2:16" ht="15" thickBot="1">
      <c r="B30" s="34"/>
      <c r="C30" s="34"/>
      <c r="D30" s="38"/>
      <c r="E30" s="38"/>
      <c r="F30" s="34"/>
      <c r="G30" s="38"/>
      <c r="H30" s="38"/>
      <c r="I30" s="34"/>
      <c r="J30" s="71" t="s">
        <v>452</v>
      </c>
      <c r="K30" s="72">
        <f>'Region and Market Data'!C60</f>
        <v>3216962.6713220547</v>
      </c>
      <c r="L30" s="73">
        <f>'Region and Market Data'!D60</f>
        <v>14008.81380298594</v>
      </c>
      <c r="M30" s="74">
        <f>'Region and Market Data'!E60</f>
        <v>4.3737170206494423E-3</v>
      </c>
      <c r="N30" s="75">
        <f>'Region and Market Data'!F60</f>
        <v>16987610.952991687</v>
      </c>
      <c r="O30" s="75">
        <f>'Region and Market Data'!G60</f>
        <v>-293255.81662106887</v>
      </c>
      <c r="P30" s="76">
        <f>'Region and Market Data'!H60</f>
        <v>-1.6969971502629692E-2</v>
      </c>
    </row>
    <row r="31" spans="2:16">
      <c r="D31" s="21"/>
      <c r="G31" s="21"/>
      <c r="L31" s="21"/>
      <c r="O31" s="21"/>
    </row>
    <row r="32" spans="2:16" ht="15" thickBot="1">
      <c r="B32" s="34"/>
      <c r="C32" s="34"/>
      <c r="D32" s="38"/>
      <c r="E32" s="38"/>
      <c r="F32" s="34"/>
      <c r="G32" s="38"/>
      <c r="H32" s="38"/>
      <c r="I32" s="34"/>
      <c r="J32" s="34"/>
      <c r="K32" s="34"/>
      <c r="L32" s="38"/>
      <c r="M32" s="34"/>
      <c r="N32" s="34"/>
      <c r="O32" s="38"/>
      <c r="P32" s="34"/>
    </row>
    <row r="33" spans="2:16" ht="15" thickBot="1">
      <c r="B33" s="364" t="s">
        <v>453</v>
      </c>
      <c r="C33" s="350" t="s">
        <v>76</v>
      </c>
      <c r="D33" s="351"/>
      <c r="E33" s="352"/>
      <c r="F33" s="361" t="s">
        <v>21</v>
      </c>
      <c r="G33" s="362"/>
      <c r="H33" s="363"/>
      <c r="I33" s="34"/>
      <c r="J33" s="364" t="s">
        <v>454</v>
      </c>
      <c r="K33" s="350" t="s">
        <v>76</v>
      </c>
      <c r="L33" s="351"/>
      <c r="M33" s="352"/>
      <c r="N33" s="361" t="s">
        <v>21</v>
      </c>
      <c r="O33" s="362"/>
      <c r="P33" s="363"/>
    </row>
    <row r="34" spans="2:16" ht="15" thickBot="1">
      <c r="B34" s="365"/>
      <c r="C34" s="37" t="s">
        <v>18</v>
      </c>
      <c r="D34" s="37" t="s">
        <v>24</v>
      </c>
      <c r="E34" s="37" t="s">
        <v>25</v>
      </c>
      <c r="F34" s="37" t="s">
        <v>18</v>
      </c>
      <c r="G34" s="37" t="s">
        <v>24</v>
      </c>
      <c r="H34" s="37" t="s">
        <v>25</v>
      </c>
      <c r="I34" s="36"/>
      <c r="J34" s="369"/>
      <c r="K34" s="37" t="s">
        <v>18</v>
      </c>
      <c r="L34" s="37" t="s">
        <v>24</v>
      </c>
      <c r="M34" s="37" t="s">
        <v>25</v>
      </c>
      <c r="N34" s="37" t="s">
        <v>18</v>
      </c>
      <c r="O34" s="37" t="s">
        <v>24</v>
      </c>
      <c r="P34" s="37" t="s">
        <v>25</v>
      </c>
    </row>
    <row r="35" spans="2:16" ht="15" thickBot="1">
      <c r="B35" s="310" t="s">
        <v>455</v>
      </c>
      <c r="C35" s="311">
        <f>'Region and Market Data'!C23</f>
        <v>20272723.747078646</v>
      </c>
      <c r="D35" s="311">
        <f>'Region and Market Data'!D23</f>
        <v>226679.13742501661</v>
      </c>
      <c r="E35" s="312">
        <f>'Region and Market Data'!E23</f>
        <v>1.1307923425245402E-2</v>
      </c>
      <c r="F35" s="311">
        <f>'Region and Market Data'!F23</f>
        <v>90402606.479456782</v>
      </c>
      <c r="G35" s="311">
        <f>'Region and Market Data'!G23</f>
        <v>-29638.270071402192</v>
      </c>
      <c r="H35" s="312">
        <f>'Region and Market Data'!H23</f>
        <v>-3.2774006830740344E-4</v>
      </c>
      <c r="I35" s="36"/>
      <c r="J35" s="310" t="s">
        <v>456</v>
      </c>
      <c r="K35" s="311">
        <f>'Region and Market Data'!C61</f>
        <v>25177749.099816106</v>
      </c>
      <c r="L35" s="311">
        <f>'Region and Market Data'!D61</f>
        <v>490512.88698917255</v>
      </c>
      <c r="M35" s="312">
        <f>'Region and Market Data'!E61</f>
        <v>1.9869088737212028E-2</v>
      </c>
      <c r="N35" s="311">
        <f>'Region and Market Data'!F61</f>
        <v>144901103.05417475</v>
      </c>
      <c r="O35" s="311">
        <f>'Region and Market Data'!G61</f>
        <v>4895517.3745264709</v>
      </c>
      <c r="P35" s="312">
        <f>'Region and Market Data'!H61</f>
        <v>3.4966586159841342E-2</v>
      </c>
    </row>
    <row r="36" spans="2:16">
      <c r="B36" s="70" t="s">
        <v>457</v>
      </c>
      <c r="C36" s="65">
        <f>'Region and Market Data'!C24</f>
        <v>859476.65515678376</v>
      </c>
      <c r="D36" s="60">
        <f>'Region and Market Data'!D24</f>
        <v>14153.889334798791</v>
      </c>
      <c r="E36" s="67">
        <f>'Region and Market Data'!E24</f>
        <v>1.6743769252488619E-2</v>
      </c>
      <c r="F36" s="68">
        <f>'Region and Market Data'!F24</f>
        <v>3797429.6121355421</v>
      </c>
      <c r="G36" s="68">
        <f>'Region and Market Data'!G24</f>
        <v>-86046.213603033219</v>
      </c>
      <c r="H36" s="69">
        <f>'Region and Market Data'!H24</f>
        <v>-2.2157010231077877E-2</v>
      </c>
      <c r="I36" s="34"/>
      <c r="J36" s="70" t="s">
        <v>458</v>
      </c>
      <c r="K36" s="65">
        <f>'Region and Market Data'!C62</f>
        <v>10969603.965703132</v>
      </c>
      <c r="L36" s="60">
        <f>'Region and Market Data'!D62</f>
        <v>171618.38334663957</v>
      </c>
      <c r="M36" s="67">
        <f>'Region and Market Data'!E62</f>
        <v>1.5893555519008808E-2</v>
      </c>
      <c r="N36" s="68">
        <f>'Region and Market Data'!F62</f>
        <v>62041750.638370045</v>
      </c>
      <c r="O36" s="68">
        <f>'Region and Market Data'!G62</f>
        <v>2754393.5436337739</v>
      </c>
      <c r="P36" s="69">
        <f>'Region and Market Data'!H62</f>
        <v>4.6458362770876796E-2</v>
      </c>
    </row>
    <row r="37" spans="2:16">
      <c r="B37" s="70" t="s">
        <v>459</v>
      </c>
      <c r="C37" s="65">
        <f>'Region and Market Data'!C25</f>
        <v>1799220.3878043361</v>
      </c>
      <c r="D37" s="60">
        <f>'Region and Market Data'!D25</f>
        <v>24799.259203499882</v>
      </c>
      <c r="E37" s="67">
        <f>'Region and Market Data'!E25</f>
        <v>1.3975971545748304E-2</v>
      </c>
      <c r="F37" s="68">
        <f>'Region and Market Data'!F25</f>
        <v>9069951.6742373798</v>
      </c>
      <c r="G37" s="68">
        <f>'Region and Market Data'!G25</f>
        <v>92745.757617013529</v>
      </c>
      <c r="H37" s="69">
        <f>'Region and Market Data'!H25</f>
        <v>1.033124988759636E-2</v>
      </c>
      <c r="I37" s="34"/>
      <c r="J37" s="70" t="s">
        <v>460</v>
      </c>
      <c r="K37" s="65">
        <f>'Region and Market Data'!C63</f>
        <v>2257385.4321416761</v>
      </c>
      <c r="L37" s="60">
        <f>'Region and Market Data'!D63</f>
        <v>55212.014101078734</v>
      </c>
      <c r="M37" s="67">
        <f>'Region and Market Data'!E63</f>
        <v>2.5071601377426533E-2</v>
      </c>
      <c r="N37" s="68">
        <f>'Region and Market Data'!F63</f>
        <v>12286410.996159937</v>
      </c>
      <c r="O37" s="68">
        <f>'Region and Market Data'!G63</f>
        <v>276868.86197689362</v>
      </c>
      <c r="P37" s="69">
        <f>'Region and Market Data'!H63</f>
        <v>2.305407307651099E-2</v>
      </c>
    </row>
    <row r="38" spans="2:16">
      <c r="B38" s="70" t="s">
        <v>461</v>
      </c>
      <c r="C38" s="65">
        <f>'Region and Market Data'!C26</f>
        <v>2899748.9533998985</v>
      </c>
      <c r="D38" s="60">
        <f>'Region and Market Data'!D26</f>
        <v>68911.402427476831</v>
      </c>
      <c r="E38" s="67">
        <f>'Region and Market Data'!E26</f>
        <v>2.4343114426967051E-2</v>
      </c>
      <c r="F38" s="68">
        <f>'Region and Market Data'!F26</f>
        <v>12707767.994773319</v>
      </c>
      <c r="G38" s="68">
        <f>'Region and Market Data'!G26</f>
        <v>-385084.25535327196</v>
      </c>
      <c r="H38" s="69">
        <f>'Region and Market Data'!H26</f>
        <v>-2.9411792632850393E-2</v>
      </c>
      <c r="I38" s="34"/>
      <c r="J38" s="70" t="s">
        <v>462</v>
      </c>
      <c r="K38" s="65">
        <f>'Region and Market Data'!C64</f>
        <v>2068674.9695821626</v>
      </c>
      <c r="L38" s="60">
        <f>'Region and Market Data'!D64</f>
        <v>41669.786328668008</v>
      </c>
      <c r="M38" s="67">
        <f>'Region and Market Data'!E64</f>
        <v>2.0557316119826044E-2</v>
      </c>
      <c r="N38" s="68">
        <f>'Region and Market Data'!F64</f>
        <v>12403410.105371431</v>
      </c>
      <c r="O38" s="68">
        <f>'Region and Market Data'!G64</f>
        <v>629051.30956653692</v>
      </c>
      <c r="P38" s="69">
        <f>'Region and Market Data'!H64</f>
        <v>5.3425525795142467E-2</v>
      </c>
    </row>
    <row r="39" spans="2:16" ht="15" thickBot="1">
      <c r="B39" s="70" t="s">
        <v>463</v>
      </c>
      <c r="C39" s="65">
        <f>'Region and Market Data'!C27</f>
        <v>1247434.9202806533</v>
      </c>
      <c r="D39" s="60">
        <f>'Region and Market Data'!D27</f>
        <v>6221.7368218058255</v>
      </c>
      <c r="E39" s="67">
        <f>'Region and Market Data'!E27</f>
        <v>5.0126254737867986E-3</v>
      </c>
      <c r="F39" s="68">
        <f>'Region and Market Data'!F27</f>
        <v>5033169.4044164121</v>
      </c>
      <c r="G39" s="68">
        <f>'Region and Market Data'!G27</f>
        <v>229854.955880519</v>
      </c>
      <c r="H39" s="69">
        <f>'Region and Market Data'!H27</f>
        <v>4.7853405881137241E-2</v>
      </c>
      <c r="I39" s="34"/>
      <c r="J39" s="71" t="s">
        <v>464</v>
      </c>
      <c r="K39" s="72">
        <f>'Region and Market Data'!C65</f>
        <v>3922339.66199743</v>
      </c>
      <c r="L39" s="73">
        <f>'Region and Market Data'!D65</f>
        <v>69002.731459168717</v>
      </c>
      <c r="M39" s="74">
        <f>'Region and Market Data'!E65</f>
        <v>1.7907266533666425E-2</v>
      </c>
      <c r="N39" s="75">
        <f>'Region and Market Data'!F65</f>
        <v>25870868.1130055</v>
      </c>
      <c r="O39" s="75">
        <f>'Region and Market Data'!G65</f>
        <v>281317.04163718224</v>
      </c>
      <c r="P39" s="76">
        <f>'Region and Market Data'!H65</f>
        <v>1.0993434033000397E-2</v>
      </c>
    </row>
    <row r="40" spans="2:16">
      <c r="B40" s="70" t="s">
        <v>465</v>
      </c>
      <c r="C40" s="65">
        <f>'Region and Market Data'!C28</f>
        <v>2235748.6035513184</v>
      </c>
      <c r="D40" s="60">
        <f>'Region and Market Data'!D28</f>
        <v>-34709.484216975514</v>
      </c>
      <c r="E40" s="67">
        <f>'Region and Market Data'!E28</f>
        <v>-1.5287436664859372E-2</v>
      </c>
      <c r="F40" s="68">
        <f>'Region and Market Data'!F28</f>
        <v>10276874.972558705</v>
      </c>
      <c r="G40" s="68">
        <f>'Region and Market Data'!G28</f>
        <v>6266.0125169754028</v>
      </c>
      <c r="H40" s="69">
        <f>'Region and Market Data'!H28</f>
        <v>6.1009162566247137E-4</v>
      </c>
      <c r="I40" s="34"/>
      <c r="J40" s="34"/>
      <c r="K40" s="34"/>
      <c r="L40" s="38"/>
      <c r="M40" s="34"/>
      <c r="N40" s="34"/>
      <c r="O40" s="38"/>
      <c r="P40" s="34"/>
    </row>
    <row r="41" spans="2:16" ht="15" thickBot="1">
      <c r="B41" s="71" t="s">
        <v>466</v>
      </c>
      <c r="C41" s="72">
        <f>'Region and Market Data'!C29</f>
        <v>766844.73251065542</v>
      </c>
      <c r="D41" s="73">
        <f>'Region and Market Data'!D29</f>
        <v>-16149.791558150668</v>
      </c>
      <c r="E41" s="74">
        <f>'Region and Market Data'!E29</f>
        <v>-2.0625676248958665E-2</v>
      </c>
      <c r="F41" s="75">
        <f>'Region and Market Data'!F29</f>
        <v>3126214.5462363157</v>
      </c>
      <c r="G41" s="75">
        <f>'Region and Market Data'!G29</f>
        <v>67135.646204151213</v>
      </c>
      <c r="H41" s="76">
        <f>'Region and Market Data'!H29</f>
        <v>2.1946359802437695E-2</v>
      </c>
      <c r="I41" s="34"/>
      <c r="J41" s="34"/>
      <c r="K41" s="34"/>
      <c r="L41" s="38"/>
      <c r="M41" s="34"/>
      <c r="N41" s="34"/>
      <c r="O41" s="38"/>
      <c r="P41" s="34"/>
    </row>
    <row r="42" spans="2:16">
      <c r="B42" s="34"/>
      <c r="C42" s="34"/>
      <c r="D42" s="38"/>
      <c r="E42" s="45"/>
      <c r="F42" s="34"/>
      <c r="G42" s="38"/>
      <c r="H42" s="38"/>
      <c r="I42" s="34"/>
      <c r="J42" s="34"/>
      <c r="K42" s="34"/>
      <c r="L42" s="38"/>
      <c r="M42" s="34"/>
      <c r="N42" s="34"/>
      <c r="O42" s="38"/>
      <c r="P42" s="34"/>
    </row>
    <row r="43" spans="2:16" ht="15" thickBot="1">
      <c r="B43" s="34"/>
      <c r="C43" s="34"/>
      <c r="D43" s="38"/>
      <c r="E43" s="38"/>
      <c r="F43" s="34"/>
      <c r="G43" s="38"/>
      <c r="H43" s="38"/>
      <c r="I43" s="34"/>
      <c r="J43" s="34"/>
      <c r="K43" s="34"/>
      <c r="L43" s="38"/>
      <c r="M43" s="34"/>
      <c r="N43" s="34"/>
      <c r="O43" s="38"/>
      <c r="P43" s="34"/>
    </row>
    <row r="44" spans="2:16" ht="15" thickBot="1">
      <c r="B44" s="366" t="s">
        <v>467</v>
      </c>
      <c r="C44" s="350" t="s">
        <v>76</v>
      </c>
      <c r="D44" s="351"/>
      <c r="E44" s="352"/>
      <c r="F44" s="361" t="s">
        <v>21</v>
      </c>
      <c r="G44" s="362"/>
      <c r="H44" s="363"/>
      <c r="I44" s="34"/>
      <c r="J44" s="366" t="s">
        <v>468</v>
      </c>
      <c r="K44" s="350" t="s">
        <v>76</v>
      </c>
      <c r="L44" s="351"/>
      <c r="M44" s="352"/>
      <c r="N44" s="361" t="s">
        <v>21</v>
      </c>
      <c r="O44" s="362"/>
      <c r="P44" s="363"/>
    </row>
    <row r="45" spans="2:16" ht="15" thickBot="1">
      <c r="B45" s="366"/>
      <c r="C45" s="37" t="s">
        <v>18</v>
      </c>
      <c r="D45" s="37" t="s">
        <v>24</v>
      </c>
      <c r="E45" s="37" t="s">
        <v>25</v>
      </c>
      <c r="F45" s="37" t="s">
        <v>18</v>
      </c>
      <c r="G45" s="37" t="s">
        <v>24</v>
      </c>
      <c r="H45" s="37" t="s">
        <v>25</v>
      </c>
      <c r="I45" s="36"/>
      <c r="J45" s="366"/>
      <c r="K45" s="37" t="s">
        <v>18</v>
      </c>
      <c r="L45" s="37" t="s">
        <v>24</v>
      </c>
      <c r="M45" s="37" t="s">
        <v>25</v>
      </c>
      <c r="N45" s="37" t="s">
        <v>18</v>
      </c>
      <c r="O45" s="37" t="s">
        <v>24</v>
      </c>
      <c r="P45" s="37" t="s">
        <v>25</v>
      </c>
    </row>
    <row r="46" spans="2:16" ht="15" thickBot="1">
      <c r="B46" s="310" t="s">
        <v>469</v>
      </c>
      <c r="C46" s="311">
        <f>'Region and Market Data'!C30</f>
        <v>33101016.436643321</v>
      </c>
      <c r="D46" s="311">
        <f>'Region and Market Data'!D30</f>
        <v>182948.40867118537</v>
      </c>
      <c r="E46" s="312">
        <f>'Region and Market Data'!E30</f>
        <v>5.5576897318434645E-3</v>
      </c>
      <c r="F46" s="311">
        <f>'Region and Market Data'!F30</f>
        <v>148822894.18711364</v>
      </c>
      <c r="G46" s="311">
        <f>'Region and Market Data'!G30</f>
        <v>-1558020.7663260698</v>
      </c>
      <c r="H46" s="312">
        <f>'Region and Market Data'!H30</f>
        <v>-1.0360495324878542E-2</v>
      </c>
      <c r="I46" s="34"/>
      <c r="J46" s="310" t="s">
        <v>470</v>
      </c>
      <c r="K46" s="311">
        <f>'Region and Market Data'!C66</f>
        <v>30647395.43377196</v>
      </c>
      <c r="L46" s="311">
        <f>'Region and Market Data'!D66</f>
        <v>796163.9703152217</v>
      </c>
      <c r="M46" s="312">
        <f>'Region and Market Data'!E66</f>
        <v>2.6671059493470786E-2</v>
      </c>
      <c r="N46" s="311">
        <f>'Region and Market Data'!F66</f>
        <v>139421961.23097545</v>
      </c>
      <c r="O46" s="311">
        <f>'Region and Market Data'!G66</f>
        <v>3590011.7879502773</v>
      </c>
      <c r="P46" s="312">
        <f>'Region and Market Data'!H66</f>
        <v>2.6429803906010425E-2</v>
      </c>
    </row>
    <row r="47" spans="2:16">
      <c r="B47" s="70" t="s">
        <v>471</v>
      </c>
      <c r="C47" s="65">
        <f>'Region and Market Data'!C31</f>
        <v>5994249.3998726113</v>
      </c>
      <c r="D47" s="60">
        <f>'Region and Market Data'!D31</f>
        <v>24548.686646309681</v>
      </c>
      <c r="E47" s="67">
        <f>'Region and Market Data'!E31</f>
        <v>4.1122139660905105E-3</v>
      </c>
      <c r="F47" s="68">
        <f>'Region and Market Data'!F31</f>
        <v>30951896.352982573</v>
      </c>
      <c r="G47" s="68">
        <f>'Region and Market Data'!G31</f>
        <v>-330001.13316548243</v>
      </c>
      <c r="H47" s="69">
        <f>'Region and Market Data'!H31</f>
        <v>-1.0549268416713222E-2</v>
      </c>
      <c r="I47" s="34"/>
      <c r="J47" s="70" t="s">
        <v>472</v>
      </c>
      <c r="K47" s="65">
        <f>'Region and Market Data'!C67</f>
        <v>610113.59702344367</v>
      </c>
      <c r="L47" s="60">
        <f>'Region and Market Data'!D67</f>
        <v>29384.662495998316</v>
      </c>
      <c r="M47" s="67">
        <f>'Region and Market Data'!E67</f>
        <v>5.0599618425951863E-2</v>
      </c>
      <c r="N47" s="68">
        <f>'Region and Market Data'!F67</f>
        <v>2644415.5129010747</v>
      </c>
      <c r="O47" s="68">
        <f>'Region and Market Data'!G67</f>
        <v>88311.005409914535</v>
      </c>
      <c r="P47" s="69">
        <f>'Region and Market Data'!H67</f>
        <v>3.4549058988434161E-2</v>
      </c>
    </row>
    <row r="48" spans="2:16">
      <c r="B48" s="70" t="s">
        <v>473</v>
      </c>
      <c r="C48" s="65">
        <f>'Region and Market Data'!C32</f>
        <v>2504752.0166862891</v>
      </c>
      <c r="D48" s="60">
        <f>'Region and Market Data'!D32</f>
        <v>48197.277561589144</v>
      </c>
      <c r="E48" s="67">
        <f>'Region and Market Data'!E32</f>
        <v>1.9619867122831716E-2</v>
      </c>
      <c r="F48" s="68">
        <f>'Region and Market Data'!F32</f>
        <v>11096197.919426501</v>
      </c>
      <c r="G48" s="68">
        <f>'Region and Market Data'!G32</f>
        <v>-282140.60672237724</v>
      </c>
      <c r="H48" s="69">
        <f>'Region and Market Data'!H32</f>
        <v>-2.4796292189231496E-2</v>
      </c>
      <c r="I48" s="34"/>
      <c r="J48" s="70" t="s">
        <v>474</v>
      </c>
      <c r="K48" s="65">
        <f>'Region and Market Data'!C68</f>
        <v>3396946.1849652012</v>
      </c>
      <c r="L48" s="60">
        <f>'Region and Market Data'!D68</f>
        <v>54242.149195475038</v>
      </c>
      <c r="M48" s="67">
        <f>'Region and Market Data'!E68</f>
        <v>1.6227027165743278E-2</v>
      </c>
      <c r="N48" s="68">
        <f>'Region and Market Data'!F68</f>
        <v>16024097.792410908</v>
      </c>
      <c r="O48" s="68">
        <f>'Region and Market Data'!G68</f>
        <v>199270.60728460923</v>
      </c>
      <c r="P48" s="69">
        <f>'Region and Market Data'!H68</f>
        <v>1.2592276993198573E-2</v>
      </c>
    </row>
    <row r="49" spans="2:16">
      <c r="B49" s="70" t="s">
        <v>475</v>
      </c>
      <c r="C49" s="65">
        <f>'Region and Market Data'!C33</f>
        <v>1083237.8809563848</v>
      </c>
      <c r="D49" s="60">
        <f>'Region and Market Data'!D33</f>
        <v>20779.281326613156</v>
      </c>
      <c r="E49" s="67">
        <f>'Region and Market Data'!E33</f>
        <v>1.9557732728460179E-2</v>
      </c>
      <c r="F49" s="68">
        <f>'Region and Market Data'!F33</f>
        <v>4893927.9319681115</v>
      </c>
      <c r="G49" s="68">
        <f>'Region and Market Data'!G33</f>
        <v>-194131.88219077233</v>
      </c>
      <c r="H49" s="69">
        <f>'Region and Market Data'!H33</f>
        <v>-3.8154402519119092E-2</v>
      </c>
      <c r="I49" s="34"/>
      <c r="J49" s="70" t="s">
        <v>476</v>
      </c>
      <c r="K49" s="65">
        <f>'Region and Market Data'!C69</f>
        <v>1596789.9481536632</v>
      </c>
      <c r="L49" s="60">
        <f>'Region and Market Data'!D69</f>
        <v>28047.859177277656</v>
      </c>
      <c r="M49" s="67">
        <f>'Region and Market Data'!E69</f>
        <v>1.7879203582520736E-2</v>
      </c>
      <c r="N49" s="68">
        <f>'Region and Market Data'!F69</f>
        <v>7151089.6944160191</v>
      </c>
      <c r="O49" s="68">
        <f>'Region and Market Data'!G69</f>
        <v>221875.69804765005</v>
      </c>
      <c r="P49" s="69">
        <f>'Region and Market Data'!H69</f>
        <v>3.2020327004467761E-2</v>
      </c>
    </row>
    <row r="50" spans="2:16">
      <c r="B50" s="70" t="s">
        <v>477</v>
      </c>
      <c r="C50" s="65">
        <f>'Region and Market Data'!C34</f>
        <v>1358967.0173368435</v>
      </c>
      <c r="D50" s="60">
        <f>'Region and Market Data'!D34</f>
        <v>-2167.0961849689484</v>
      </c>
      <c r="E50" s="67">
        <f>'Region and Market Data'!E34</f>
        <v>-1.5921253926711022E-3</v>
      </c>
      <c r="F50" s="68">
        <f>'Region and Market Data'!F34</f>
        <v>4422459.8880868834</v>
      </c>
      <c r="G50" s="68">
        <f>'Region and Market Data'!G34</f>
        <v>128198.86559357308</v>
      </c>
      <c r="H50" s="69">
        <f>'Region and Market Data'!H34</f>
        <v>2.985353357005275E-2</v>
      </c>
      <c r="I50" s="34"/>
      <c r="J50" s="70" t="s">
        <v>478</v>
      </c>
      <c r="K50" s="65">
        <f>'Region and Market Data'!C70</f>
        <v>4713575.9205516223</v>
      </c>
      <c r="L50" s="60">
        <f>'Region and Market Data'!D70</f>
        <v>119269.72977041546</v>
      </c>
      <c r="M50" s="67">
        <f>'Region and Market Data'!E70</f>
        <v>2.5960335427738453E-2</v>
      </c>
      <c r="N50" s="68">
        <f>'Region and Market Data'!F70</f>
        <v>20206943.501513802</v>
      </c>
      <c r="O50" s="68">
        <f>'Region and Market Data'!G70</f>
        <v>680065.060565833</v>
      </c>
      <c r="P50" s="69">
        <f>'Region and Market Data'!H70</f>
        <v>3.4827126241526292E-2</v>
      </c>
    </row>
    <row r="51" spans="2:16">
      <c r="B51" s="70" t="s">
        <v>479</v>
      </c>
      <c r="C51" s="65">
        <f>'Region and Market Data'!C35</f>
        <v>828882.53647051309</v>
      </c>
      <c r="D51" s="60">
        <f>'Region and Market Data'!D35</f>
        <v>-12282.910621565185</v>
      </c>
      <c r="E51" s="67">
        <f>'Region and Market Data'!E35</f>
        <v>-1.460225293850026E-2</v>
      </c>
      <c r="F51" s="68">
        <f>'Region and Market Data'!F35</f>
        <v>3875073.2321603037</v>
      </c>
      <c r="G51" s="68">
        <f>'Region and Market Data'!G35</f>
        <v>-157689.67489401065</v>
      </c>
      <c r="H51" s="69">
        <f>'Region and Market Data'!H35</f>
        <v>-3.9102143748191057E-2</v>
      </c>
      <c r="I51" s="34"/>
      <c r="J51" s="70" t="s">
        <v>480</v>
      </c>
      <c r="K51" s="65">
        <f>'Region and Market Data'!C71</f>
        <v>2573878.8821546328</v>
      </c>
      <c r="L51" s="60">
        <f>'Region and Market Data'!D71</f>
        <v>14746.495647131</v>
      </c>
      <c r="M51" s="67">
        <f>'Region and Market Data'!E71</f>
        <v>5.7623027729549513E-3</v>
      </c>
      <c r="N51" s="68">
        <f>'Region and Market Data'!F71</f>
        <v>12836196.985237256</v>
      </c>
      <c r="O51" s="68">
        <f>'Region and Market Data'!G71</f>
        <v>530751.19880330935</v>
      </c>
      <c r="P51" s="69">
        <f>'Region and Market Data'!H71</f>
        <v>4.3131407672238282E-2</v>
      </c>
    </row>
    <row r="52" spans="2:16">
      <c r="B52" s="70" t="s">
        <v>481</v>
      </c>
      <c r="C52" s="65">
        <f>'Region and Market Data'!C36</f>
        <v>1764103.6603155357</v>
      </c>
      <c r="D52" s="60">
        <f>'Region and Market Data'!D36</f>
        <v>36013.785074881511</v>
      </c>
      <c r="E52" s="67">
        <f>'Region and Market Data'!E36</f>
        <v>2.0840226883376781E-2</v>
      </c>
      <c r="F52" s="68">
        <f>'Region and Market Data'!F36</f>
        <v>8321957.6685346663</v>
      </c>
      <c r="G52" s="68">
        <f>'Region and Market Data'!G36</f>
        <v>-95955.412291100249</v>
      </c>
      <c r="H52" s="69">
        <f>'Region and Market Data'!H36</f>
        <v>-1.1398954986796724E-2</v>
      </c>
      <c r="I52" s="34"/>
      <c r="J52" s="70" t="s">
        <v>482</v>
      </c>
      <c r="K52" s="65">
        <f>'Region and Market Data'!C72</f>
        <v>2517981.2009717543</v>
      </c>
      <c r="L52" s="60">
        <f>'Region and Market Data'!D72</f>
        <v>84785.64727645088</v>
      </c>
      <c r="M52" s="67">
        <f>'Region and Market Data'!E72</f>
        <v>3.484538969656039E-2</v>
      </c>
      <c r="N52" s="68">
        <f>'Region and Market Data'!F72</f>
        <v>9735357.9401746839</v>
      </c>
      <c r="O52" s="68">
        <f>'Region and Market Data'!G72</f>
        <v>247099.42413199134</v>
      </c>
      <c r="P52" s="69">
        <f>'Region and Market Data'!H72</f>
        <v>2.6042653002571237E-2</v>
      </c>
    </row>
    <row r="53" spans="2:16">
      <c r="B53" s="70" t="s">
        <v>483</v>
      </c>
      <c r="C53" s="65">
        <f>'Region and Market Data'!C37</f>
        <v>3160958.2425386119</v>
      </c>
      <c r="D53" s="60">
        <f>'Region and Market Data'!D37</f>
        <v>46295.285293862224</v>
      </c>
      <c r="E53" s="67">
        <f>'Region and Market Data'!E37</f>
        <v>1.4863658100205911E-2</v>
      </c>
      <c r="F53" s="68">
        <f>'Region and Market Data'!F37</f>
        <v>13939464.970504479</v>
      </c>
      <c r="G53" s="68">
        <f>'Region and Market Data'!G37</f>
        <v>-129802.83646149188</v>
      </c>
      <c r="H53" s="69">
        <f>'Region and Market Data'!H37</f>
        <v>-9.2259837713248982E-3</v>
      </c>
      <c r="I53" s="34"/>
      <c r="J53" s="70" t="s">
        <v>484</v>
      </c>
      <c r="K53" s="65">
        <f>'Region and Market Data'!C73</f>
        <v>2979028.4452187647</v>
      </c>
      <c r="L53" s="60">
        <f>'Region and Market Data'!D73</f>
        <v>142606.24254090106</v>
      </c>
      <c r="M53" s="67">
        <f>'Region and Market Data'!E73</f>
        <v>5.0276803786920947E-2</v>
      </c>
      <c r="N53" s="68">
        <f>'Region and Market Data'!F73</f>
        <v>16014054.013160909</v>
      </c>
      <c r="O53" s="68">
        <f>'Region and Market Data'!G73</f>
        <v>572894.77159145102</v>
      </c>
      <c r="P53" s="69">
        <f>'Region and Market Data'!H73</f>
        <v>3.710179803399407E-2</v>
      </c>
    </row>
    <row r="54" spans="2:16">
      <c r="B54" s="70" t="s">
        <v>485</v>
      </c>
      <c r="C54" s="65">
        <f>'Region and Market Data'!C38</f>
        <v>2094376.1117793664</v>
      </c>
      <c r="D54" s="60">
        <f>'Region and Market Data'!D38</f>
        <v>1915.2744953003712</v>
      </c>
      <c r="E54" s="67">
        <f>'Region and Market Data'!E38</f>
        <v>9.1532154923688999E-4</v>
      </c>
      <c r="F54" s="68">
        <f>'Region and Market Data'!F38</f>
        <v>10281239.773592416</v>
      </c>
      <c r="G54" s="68">
        <f>'Region and Market Data'!G38</f>
        <v>151655.43883536756</v>
      </c>
      <c r="H54" s="69">
        <f>'Region and Market Data'!H38</f>
        <v>1.4971536227306105E-2</v>
      </c>
      <c r="I54" s="34"/>
      <c r="J54" s="70" t="s">
        <v>486</v>
      </c>
      <c r="K54" s="65">
        <f>'Region and Market Data'!C74</f>
        <v>624677.72176931286</v>
      </c>
      <c r="L54" s="60">
        <f>'Region and Market Data'!D74</f>
        <v>33197.834454460302</v>
      </c>
      <c r="M54" s="67">
        <f>'Region and Market Data'!E74</f>
        <v>5.612673425831749E-2</v>
      </c>
      <c r="N54" s="68">
        <f>'Region and Market Data'!F74</f>
        <v>2761349.7808391596</v>
      </c>
      <c r="O54" s="68">
        <f>'Region and Market Data'!G74</f>
        <v>93740.110614308622</v>
      </c>
      <c r="P54" s="69">
        <f>'Region and Market Data'!H74</f>
        <v>3.5140115010307088E-2</v>
      </c>
    </row>
    <row r="55" spans="2:16" ht="15" thickBot="1">
      <c r="B55" s="71" t="s">
        <v>487</v>
      </c>
      <c r="C55" s="72">
        <f>'Region and Market Data'!C39</f>
        <v>2388934.894362614</v>
      </c>
      <c r="D55" s="73">
        <f>'Region and Market Data'!D39</f>
        <v>-13623.181382921524</v>
      </c>
      <c r="E55" s="74">
        <f>'Region and Market Data'!E39</f>
        <v>-5.6702818218844209E-3</v>
      </c>
      <c r="F55" s="75">
        <f>'Region and Market Data'!F39</f>
        <v>10165325.541251346</v>
      </c>
      <c r="G55" s="75">
        <f>'Region and Market Data'!G39</f>
        <v>-276618.80306540616</v>
      </c>
      <c r="H55" s="76">
        <f>'Region and Market Data'!H39</f>
        <v>-2.649112023049249E-2</v>
      </c>
      <c r="I55" s="34"/>
      <c r="J55" s="71" t="s">
        <v>488</v>
      </c>
      <c r="K55" s="72">
        <f>'Region and Market Data'!C75</f>
        <v>3300396.1794567429</v>
      </c>
      <c r="L55" s="73">
        <f>'Region and Market Data'!D75</f>
        <v>143479.9152657399</v>
      </c>
      <c r="M55" s="74">
        <f>'Region and Market Data'!E75</f>
        <v>4.5449388979124004E-2</v>
      </c>
      <c r="N55" s="75">
        <f>'Region and Market Data'!F75</f>
        <v>14294186.435561009</v>
      </c>
      <c r="O55" s="75">
        <f>'Region and Market Data'!G75</f>
        <v>256166.25528012589</v>
      </c>
      <c r="P55" s="76">
        <f>'Region and Market Data'!H75</f>
        <v>1.8248032984021563E-2</v>
      </c>
    </row>
  </sheetData>
  <mergeCells count="26">
    <mergeCell ref="B2:P2"/>
    <mergeCell ref="B3:P3"/>
    <mergeCell ref="B44:B45"/>
    <mergeCell ref="C44:E44"/>
    <mergeCell ref="F44:H44"/>
    <mergeCell ref="J44:J45"/>
    <mergeCell ref="K44:M44"/>
    <mergeCell ref="N44:P44"/>
    <mergeCell ref="B33:B34"/>
    <mergeCell ref="C33:E33"/>
    <mergeCell ref="F33:H33"/>
    <mergeCell ref="J33:J34"/>
    <mergeCell ref="K33:M33"/>
    <mergeCell ref="N33:P33"/>
    <mergeCell ref="B20:B21"/>
    <mergeCell ref="C20:E20"/>
    <mergeCell ref="F20:H20"/>
    <mergeCell ref="J20:J21"/>
    <mergeCell ref="K20:M20"/>
    <mergeCell ref="N20:P20"/>
    <mergeCell ref="B4:B5"/>
    <mergeCell ref="C4:E4"/>
    <mergeCell ref="F4:H4"/>
    <mergeCell ref="J4:J5"/>
    <mergeCell ref="K4:M4"/>
    <mergeCell ref="N4:P4"/>
  </mergeCells>
  <conditionalFormatting sqref="B6:P55">
    <cfRule type="cellIs" dxfId="71" priority="1" operator="lessThan">
      <formula>0</formula>
    </cfRule>
  </conditionalFormatting>
  <conditionalFormatting sqref="C4:E4">
    <cfRule type="cellIs" dxfId="70" priority="24" operator="lessThan">
      <formula>0</formula>
    </cfRule>
  </conditionalFormatting>
  <conditionalFormatting sqref="K4:M4">
    <cfRule type="cellIs" dxfId="69" priority="23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CCFF33"/>
  </sheetPr>
  <dimension ref="A1:X252"/>
  <sheetViews>
    <sheetView topLeftCell="A35" zoomScale="70" zoomScaleNormal="70" workbookViewId="0">
      <selection activeCell="C4" sqref="C4:H210"/>
    </sheetView>
  </sheetViews>
  <sheetFormatPr defaultRowHeight="14.4"/>
  <cols>
    <col min="1" max="1" width="14.77734375" bestFit="1" customWidth="1"/>
    <col min="2" max="2" width="48.21875" bestFit="1" customWidth="1"/>
    <col min="3" max="3" width="12.88671875" bestFit="1" customWidth="1"/>
    <col min="4" max="4" width="10.88671875" bestFit="1" customWidth="1"/>
    <col min="5" max="5" width="8.44140625" bestFit="1" customWidth="1"/>
    <col min="6" max="6" width="15" bestFit="1" customWidth="1"/>
    <col min="7" max="7" width="13.109375" bestFit="1" customWidth="1"/>
    <col min="8" max="8" width="8.44140625" bestFit="1" customWidth="1"/>
    <col min="9" max="9" width="9.21875" customWidth="1"/>
    <col min="10" max="11" width="48.21875" bestFit="1" customWidth="1"/>
    <col min="12" max="12" width="12.88671875" bestFit="1" customWidth="1"/>
    <col min="13" max="13" width="12" bestFit="1" customWidth="1"/>
    <col min="14" max="14" width="6.109375" bestFit="1" customWidth="1"/>
    <col min="15" max="15" width="15" bestFit="1" customWidth="1"/>
    <col min="16" max="16" width="14" bestFit="1" customWidth="1"/>
    <col min="17" max="17" width="6.77734375" bestFit="1" customWidth="1"/>
    <col min="18" max="18" width="8.44140625" bestFit="1" customWidth="1"/>
    <col min="19" max="19" width="21.21875" bestFit="1" customWidth="1"/>
    <col min="20" max="20" width="19.44140625" bestFit="1" customWidth="1"/>
    <col min="21" max="21" width="15.109375" bestFit="1" customWidth="1"/>
    <col min="22" max="22" width="22.6640625" bestFit="1" customWidth="1"/>
    <col min="23" max="23" width="20.109375" bestFit="1" customWidth="1"/>
    <col min="24" max="24" width="15.109375" bestFit="1" customWidth="1"/>
  </cols>
  <sheetData>
    <row r="1" spans="1:18" ht="15" customHeight="1">
      <c r="A1" s="14" t="s">
        <v>1</v>
      </c>
      <c r="B1" s="316" t="s">
        <v>0</v>
      </c>
      <c r="C1" s="316" t="s">
        <v>77</v>
      </c>
      <c r="D1" s="316"/>
      <c r="E1" s="316"/>
      <c r="F1" s="316"/>
      <c r="G1" s="316"/>
      <c r="H1" s="316"/>
    </row>
    <row r="2" spans="1:18" ht="15" customHeight="1">
      <c r="B2" s="315"/>
      <c r="C2" s="316" t="s">
        <v>3</v>
      </c>
      <c r="D2" s="316"/>
      <c r="E2" s="316"/>
      <c r="F2" s="316" t="s">
        <v>6</v>
      </c>
      <c r="G2" s="316"/>
      <c r="H2" s="316"/>
    </row>
    <row r="3" spans="1:18" ht="28.8">
      <c r="B3" s="315"/>
      <c r="C3" s="85" t="s">
        <v>8</v>
      </c>
      <c r="D3" s="85" t="s">
        <v>9</v>
      </c>
      <c r="E3" s="85" t="s">
        <v>10</v>
      </c>
      <c r="F3" s="85" t="s">
        <v>8</v>
      </c>
      <c r="G3" s="85" t="s">
        <v>9</v>
      </c>
      <c r="H3" s="85" t="s">
        <v>10</v>
      </c>
    </row>
    <row r="4" spans="1:18">
      <c r="A4" s="373" t="s">
        <v>183</v>
      </c>
      <c r="B4" s="234" t="s">
        <v>320</v>
      </c>
      <c r="C4" s="283">
        <v>44437930.467434742</v>
      </c>
      <c r="D4" s="283">
        <v>393571.61443007737</v>
      </c>
      <c r="E4" s="284">
        <v>8.9358007399675948E-3</v>
      </c>
      <c r="F4" s="285">
        <v>200527656.59445032</v>
      </c>
      <c r="G4" s="285">
        <v>-1596650.7982337475</v>
      </c>
      <c r="H4" s="284">
        <v>-7.8993507452411373E-3</v>
      </c>
      <c r="J4" s="228" t="s">
        <v>320</v>
      </c>
      <c r="K4" s="291" t="s">
        <v>320</v>
      </c>
      <c r="L4" s="283">
        <v>44437930.467434742</v>
      </c>
      <c r="M4" s="283">
        <v>393571.61443007737</v>
      </c>
      <c r="N4" s="284">
        <v>8.9358007399675948E-3</v>
      </c>
      <c r="O4" s="285">
        <v>200527656.59445032</v>
      </c>
      <c r="P4" s="285">
        <v>-1596650.7982337475</v>
      </c>
      <c r="Q4" s="284">
        <v>-7.8993507452411373E-3</v>
      </c>
    </row>
    <row r="5" spans="1:18">
      <c r="A5" s="317"/>
      <c r="B5" s="234" t="s">
        <v>321</v>
      </c>
      <c r="C5" s="313">
        <v>3929346.5035628038</v>
      </c>
      <c r="D5" s="313">
        <v>23355.767376183998</v>
      </c>
      <c r="E5" s="287">
        <v>5.9794733151328468E-3</v>
      </c>
      <c r="F5" s="288">
        <v>18924006.069232292</v>
      </c>
      <c r="G5" s="288">
        <v>176088.00647861883</v>
      </c>
      <c r="H5" s="287">
        <v>9.3924032465477515E-3</v>
      </c>
      <c r="J5" s="228" t="s">
        <v>321</v>
      </c>
      <c r="K5" s="290" t="s">
        <v>321</v>
      </c>
      <c r="L5" s="313">
        <v>3929346.5035628038</v>
      </c>
      <c r="M5" s="313">
        <v>23355.767376183998</v>
      </c>
      <c r="N5" s="287">
        <v>5.9794733151328468E-3</v>
      </c>
      <c r="O5" s="288">
        <v>18924006.069232292</v>
      </c>
      <c r="P5" s="288">
        <v>176088.00647861883</v>
      </c>
      <c r="Q5" s="287">
        <v>9.3924032465477515E-3</v>
      </c>
    </row>
    <row r="6" spans="1:18">
      <c r="A6" s="317"/>
      <c r="B6" s="234" t="s">
        <v>322</v>
      </c>
      <c r="C6" s="283">
        <v>8093517.6988259498</v>
      </c>
      <c r="D6" s="283">
        <v>104525.93425130565</v>
      </c>
      <c r="E6" s="284">
        <v>1.3083745400114441E-2</v>
      </c>
      <c r="F6" s="285">
        <v>37080431.394753106</v>
      </c>
      <c r="G6" s="285">
        <v>-370534.64948502928</v>
      </c>
      <c r="H6" s="284">
        <v>-9.8938609233028413E-3</v>
      </c>
      <c r="J6" s="228" t="s">
        <v>322</v>
      </c>
      <c r="K6" s="291" t="s">
        <v>322</v>
      </c>
      <c r="L6" s="283">
        <v>8093517.6988259498</v>
      </c>
      <c r="M6" s="283">
        <v>104525.93425130565</v>
      </c>
      <c r="N6" s="284">
        <v>1.3083745400114441E-2</v>
      </c>
      <c r="O6" s="285">
        <v>37080431.394753106</v>
      </c>
      <c r="P6" s="285">
        <v>-370534.64948502928</v>
      </c>
      <c r="Q6" s="284">
        <v>-9.8938609233028413E-3</v>
      </c>
    </row>
    <row r="7" spans="1:18">
      <c r="A7" s="317"/>
      <c r="B7" s="234" t="s">
        <v>323</v>
      </c>
      <c r="C7" s="313">
        <v>4648756.0549280914</v>
      </c>
      <c r="D7" s="313">
        <v>-5982.3227858701721</v>
      </c>
      <c r="E7" s="287">
        <v>-1.2852113911519588E-3</v>
      </c>
      <c r="F7" s="288">
        <v>17117834.492267553</v>
      </c>
      <c r="G7" s="288">
        <v>-19731.676183775067</v>
      </c>
      <c r="H7" s="287">
        <v>-1.1513698030295139E-3</v>
      </c>
      <c r="J7" s="228" t="s">
        <v>323</v>
      </c>
      <c r="K7" s="290" t="s">
        <v>323</v>
      </c>
      <c r="L7" s="313">
        <v>4648756.0549280914</v>
      </c>
      <c r="M7" s="313">
        <v>-5982.3227858701721</v>
      </c>
      <c r="N7" s="287">
        <v>-1.2852113911519588E-3</v>
      </c>
      <c r="O7" s="288">
        <v>17117834.492267553</v>
      </c>
      <c r="P7" s="288">
        <v>-19731.676183775067</v>
      </c>
      <c r="Q7" s="287">
        <v>-1.1513698030295139E-3</v>
      </c>
    </row>
    <row r="8" spans="1:18">
      <c r="A8" s="317"/>
      <c r="B8" s="234" t="s">
        <v>328</v>
      </c>
      <c r="C8" s="283">
        <v>2345240.6721095289</v>
      </c>
      <c r="D8" s="283">
        <v>18050.587052001152</v>
      </c>
      <c r="E8" s="284">
        <v>7.7563870557462193E-3</v>
      </c>
      <c r="F8" s="285">
        <v>11217188.027593601</v>
      </c>
      <c r="G8" s="285">
        <v>-49077.075278311968</v>
      </c>
      <c r="H8" s="284">
        <v>-4.3561086864360755E-3</v>
      </c>
      <c r="J8" s="228" t="s">
        <v>328</v>
      </c>
      <c r="K8" s="291" t="s">
        <v>328</v>
      </c>
      <c r="L8" s="283">
        <v>2345240.6721095289</v>
      </c>
      <c r="M8" s="283">
        <v>18050.587052001152</v>
      </c>
      <c r="N8" s="284">
        <v>7.7563870557462193E-3</v>
      </c>
      <c r="O8" s="285">
        <v>11217188.027593601</v>
      </c>
      <c r="P8" s="285">
        <v>-49077.075278311968</v>
      </c>
      <c r="Q8" s="284">
        <v>-4.3561086864360755E-3</v>
      </c>
    </row>
    <row r="9" spans="1:18">
      <c r="A9" s="317"/>
      <c r="B9" s="234" t="s">
        <v>324</v>
      </c>
      <c r="C9" s="313">
        <v>8580065.5592446439</v>
      </c>
      <c r="D9" s="313">
        <v>98772.232602857053</v>
      </c>
      <c r="E9" s="287">
        <v>1.1645892766447502E-2</v>
      </c>
      <c r="F9" s="288">
        <v>38013608.453629851</v>
      </c>
      <c r="G9" s="288">
        <v>-370886.99967382848</v>
      </c>
      <c r="H9" s="287">
        <v>-9.6624169549141999E-3</v>
      </c>
      <c r="J9" s="228" t="s">
        <v>324</v>
      </c>
      <c r="K9" s="290" t="s">
        <v>324</v>
      </c>
      <c r="L9" s="313">
        <v>8580065.5592446439</v>
      </c>
      <c r="M9" s="313">
        <v>98772.232602857053</v>
      </c>
      <c r="N9" s="287">
        <v>1.1645892766447502E-2</v>
      </c>
      <c r="O9" s="288">
        <v>38013608.453629851</v>
      </c>
      <c r="P9" s="288">
        <v>-370886.99967382848</v>
      </c>
      <c r="Q9" s="287">
        <v>-9.6624169549141999E-3</v>
      </c>
    </row>
    <row r="10" spans="1:18">
      <c r="A10" s="317"/>
      <c r="B10" s="234" t="s">
        <v>325</v>
      </c>
      <c r="C10" s="283">
        <v>4167371.5820757458</v>
      </c>
      <c r="D10" s="283">
        <v>46624.095760554541</v>
      </c>
      <c r="E10" s="284">
        <v>1.1314475326476803E-2</v>
      </c>
      <c r="F10" s="285">
        <v>17837178.776956216</v>
      </c>
      <c r="G10" s="285">
        <v>-374733.73400168493</v>
      </c>
      <c r="H10" s="284">
        <v>-2.0576297726897817E-2</v>
      </c>
      <c r="J10" s="228" t="s">
        <v>325</v>
      </c>
      <c r="K10" s="291" t="s">
        <v>325</v>
      </c>
      <c r="L10" s="283">
        <v>4167371.5820757458</v>
      </c>
      <c r="M10" s="283">
        <v>46624.095760554541</v>
      </c>
      <c r="N10" s="284">
        <v>1.1314475326476803E-2</v>
      </c>
      <c r="O10" s="285">
        <v>17837178.776956216</v>
      </c>
      <c r="P10" s="285">
        <v>-374733.73400168493</v>
      </c>
      <c r="Q10" s="284">
        <v>-2.0576297726897817E-2</v>
      </c>
    </row>
    <row r="11" spans="1:18">
      <c r="A11" s="317"/>
      <c r="B11" s="234" t="s">
        <v>326</v>
      </c>
      <c r="C11" s="313">
        <v>5870429.8051101305</v>
      </c>
      <c r="D11" s="313">
        <v>82551.380576288328</v>
      </c>
      <c r="E11" s="287">
        <v>1.4262804869288015E-2</v>
      </c>
      <c r="F11" s="288">
        <v>27060222.512389332</v>
      </c>
      <c r="G11" s="288">
        <v>-708973.54257163778</v>
      </c>
      <c r="H11" s="287">
        <v>-2.55309351112806E-2</v>
      </c>
      <c r="J11" s="228" t="s">
        <v>326</v>
      </c>
      <c r="K11" s="290" t="s">
        <v>326</v>
      </c>
      <c r="L11" s="313">
        <v>5870429.8051101305</v>
      </c>
      <c r="M11" s="313">
        <v>82551.380576288328</v>
      </c>
      <c r="N11" s="287">
        <v>1.4262804869288015E-2</v>
      </c>
      <c r="O11" s="288">
        <v>27060222.512389332</v>
      </c>
      <c r="P11" s="288">
        <v>-708973.54257163778</v>
      </c>
      <c r="Q11" s="287">
        <v>-2.55309351112806E-2</v>
      </c>
      <c r="R11" s="284"/>
    </row>
    <row r="12" spans="1:18">
      <c r="A12" s="317"/>
      <c r="B12" s="234" t="s">
        <v>327</v>
      </c>
      <c r="C12" s="283">
        <v>6803202.5915778829</v>
      </c>
      <c r="D12" s="283">
        <v>25673.93959674798</v>
      </c>
      <c r="E12" s="284">
        <v>3.7880975374767686E-3</v>
      </c>
      <c r="F12" s="285">
        <v>33277186.867628388</v>
      </c>
      <c r="G12" s="285">
        <v>121198.87248191983</v>
      </c>
      <c r="H12" s="284">
        <v>3.655414294988329E-3</v>
      </c>
      <c r="J12" s="228" t="s">
        <v>327</v>
      </c>
      <c r="K12" s="291" t="s">
        <v>327</v>
      </c>
      <c r="L12" s="283">
        <v>6803202.5915778829</v>
      </c>
      <c r="M12" s="283">
        <v>25673.93959674798</v>
      </c>
      <c r="N12" s="284">
        <v>3.7880975374767686E-3</v>
      </c>
      <c r="O12" s="285">
        <v>33277186.867628388</v>
      </c>
      <c r="P12" s="285">
        <v>121198.87248191983</v>
      </c>
      <c r="Q12" s="284">
        <v>3.655414294988329E-3</v>
      </c>
      <c r="R12" s="284"/>
    </row>
    <row r="13" spans="1:18">
      <c r="A13" s="317"/>
      <c r="B13" s="234" t="s">
        <v>329</v>
      </c>
      <c r="C13" s="313">
        <v>31296103.586409748</v>
      </c>
      <c r="D13" s="313">
        <v>445596.61443948746</v>
      </c>
      <c r="E13" s="287">
        <v>1.4443737175675642E-2</v>
      </c>
      <c r="F13" s="288">
        <v>148095015.44390666</v>
      </c>
      <c r="G13" s="288">
        <v>1303435.6482225657</v>
      </c>
      <c r="H13" s="287">
        <v>8.8794987426171756E-3</v>
      </c>
      <c r="J13" s="228" t="s">
        <v>329</v>
      </c>
      <c r="K13" s="290" t="s">
        <v>329</v>
      </c>
      <c r="L13" s="313">
        <v>31296103.586409748</v>
      </c>
      <c r="M13" s="313">
        <v>445596.61443948746</v>
      </c>
      <c r="N13" s="287">
        <v>1.4443737175675642E-2</v>
      </c>
      <c r="O13" s="288">
        <v>148095015.44390666</v>
      </c>
      <c r="P13" s="288">
        <v>1303435.6482225657</v>
      </c>
      <c r="Q13" s="287">
        <v>8.8794987426171756E-3</v>
      </c>
      <c r="R13" s="284"/>
    </row>
    <row r="14" spans="1:18">
      <c r="A14" s="317"/>
      <c r="B14" s="234" t="s">
        <v>330</v>
      </c>
      <c r="C14" s="283">
        <v>3465943.7209978621</v>
      </c>
      <c r="D14" s="283">
        <v>-10393.92319048522</v>
      </c>
      <c r="E14" s="284">
        <v>-2.9899061179691554E-3</v>
      </c>
      <c r="F14" s="285">
        <v>18957700.759298924</v>
      </c>
      <c r="G14" s="285">
        <v>18303.717826679349</v>
      </c>
      <c r="H14" s="284">
        <v>9.664361429563503E-4</v>
      </c>
      <c r="J14" s="228" t="s">
        <v>330</v>
      </c>
      <c r="K14" s="291" t="s">
        <v>330</v>
      </c>
      <c r="L14" s="283">
        <v>3465943.7209978621</v>
      </c>
      <c r="M14" s="283">
        <v>-10393.92319048522</v>
      </c>
      <c r="N14" s="284">
        <v>-2.9899061179691554E-3</v>
      </c>
      <c r="O14" s="285">
        <v>18957700.759298924</v>
      </c>
      <c r="P14" s="285">
        <v>18303.717826679349</v>
      </c>
      <c r="Q14" s="284">
        <v>9.664361429563503E-4</v>
      </c>
      <c r="R14" s="284"/>
    </row>
    <row r="15" spans="1:18">
      <c r="A15" s="317"/>
      <c r="B15" s="234" t="s">
        <v>331</v>
      </c>
      <c r="C15" s="313">
        <v>2929891.2145418017</v>
      </c>
      <c r="D15" s="313">
        <v>-84518.361645597033</v>
      </c>
      <c r="E15" s="287">
        <v>-2.803811476491366E-2</v>
      </c>
      <c r="F15" s="288">
        <v>13788231.830661602</v>
      </c>
      <c r="G15" s="288">
        <v>-532943.2942274157</v>
      </c>
      <c r="H15" s="287">
        <v>-3.7213656671316334E-2</v>
      </c>
      <c r="J15" s="228" t="s">
        <v>331</v>
      </c>
      <c r="K15" s="290" t="s">
        <v>331</v>
      </c>
      <c r="L15" s="313">
        <v>2929891.2145418017</v>
      </c>
      <c r="M15" s="313">
        <v>-84518.361645597033</v>
      </c>
      <c r="N15" s="287">
        <v>-2.803811476491366E-2</v>
      </c>
      <c r="O15" s="288">
        <v>13788231.830661602</v>
      </c>
      <c r="P15" s="288">
        <v>-532943.2942274157</v>
      </c>
      <c r="Q15" s="287">
        <v>-3.7213656671316334E-2</v>
      </c>
      <c r="R15" s="284"/>
    </row>
    <row r="16" spans="1:18">
      <c r="A16" s="317"/>
      <c r="B16" s="234" t="s">
        <v>332</v>
      </c>
      <c r="C16" s="283">
        <v>17108892.633267827</v>
      </c>
      <c r="D16" s="283">
        <v>348508.82659977116</v>
      </c>
      <c r="E16" s="284">
        <v>2.0793606555782943E-2</v>
      </c>
      <c r="F16" s="285">
        <v>79788095.82244958</v>
      </c>
      <c r="G16" s="285">
        <v>1182733.1099898368</v>
      </c>
      <c r="H16" s="284">
        <v>1.5046468449185868E-2</v>
      </c>
      <c r="J16" s="228" t="s">
        <v>332</v>
      </c>
      <c r="K16" s="291" t="s">
        <v>332</v>
      </c>
      <c r="L16" s="283">
        <v>17108892.633267827</v>
      </c>
      <c r="M16" s="283">
        <v>348508.82659977116</v>
      </c>
      <c r="N16" s="284">
        <v>2.0793606555782943E-2</v>
      </c>
      <c r="O16" s="285">
        <v>79788095.82244958</v>
      </c>
      <c r="P16" s="285">
        <v>1182733.1099898368</v>
      </c>
      <c r="Q16" s="284">
        <v>1.5046468449185868E-2</v>
      </c>
      <c r="R16" s="284"/>
    </row>
    <row r="17" spans="1:24">
      <c r="A17" s="317"/>
      <c r="B17" s="234" t="s">
        <v>333</v>
      </c>
      <c r="C17" s="313">
        <v>4652675.53425238</v>
      </c>
      <c r="D17" s="313">
        <v>50734.243420567364</v>
      </c>
      <c r="E17" s="287">
        <v>1.1024530782616095E-2</v>
      </c>
      <c r="F17" s="288">
        <v>21679216.181008969</v>
      </c>
      <c r="G17" s="288">
        <v>125893.80399942026</v>
      </c>
      <c r="H17" s="287">
        <v>5.8410393440645782E-3</v>
      </c>
      <c r="J17" s="228" t="s">
        <v>333</v>
      </c>
      <c r="K17" s="290" t="s">
        <v>333</v>
      </c>
      <c r="L17" s="313">
        <v>4652675.53425238</v>
      </c>
      <c r="M17" s="313">
        <v>50734.243420567364</v>
      </c>
      <c r="N17" s="287">
        <v>1.1024530782616095E-2</v>
      </c>
      <c r="O17" s="288">
        <v>21679216.181008969</v>
      </c>
      <c r="P17" s="288">
        <v>125893.80399942026</v>
      </c>
      <c r="Q17" s="287">
        <v>5.8410393440645782E-3</v>
      </c>
      <c r="R17" s="284"/>
    </row>
    <row r="18" spans="1:24">
      <c r="A18" s="317"/>
      <c r="B18" s="234" t="s">
        <v>334</v>
      </c>
      <c r="C18" s="297">
        <v>952289.12613908574</v>
      </c>
      <c r="D18" s="297">
        <v>39707.618180792779</v>
      </c>
      <c r="E18" s="297">
        <v>4.3511311411109053E-2</v>
      </c>
      <c r="F18" s="297">
        <v>4414715.7491626143</v>
      </c>
      <c r="G18" s="297">
        <v>222473.98692137003</v>
      </c>
      <c r="H18" s="297">
        <v>5.3068024111861248E-2</v>
      </c>
      <c r="J18" s="228" t="s">
        <v>334</v>
      </c>
      <c r="K18" s="291" t="s">
        <v>334</v>
      </c>
      <c r="L18" s="297">
        <v>952289.12613908574</v>
      </c>
      <c r="M18" s="297">
        <v>39707.618180792779</v>
      </c>
      <c r="N18" s="297">
        <v>4.3511311411109053E-2</v>
      </c>
      <c r="O18" s="297">
        <v>4414715.7491626143</v>
      </c>
      <c r="P18" s="297">
        <v>222473.98692137003</v>
      </c>
      <c r="Q18" s="297">
        <v>5.3068024111861248E-2</v>
      </c>
      <c r="R18" s="284"/>
    </row>
    <row r="19" spans="1:24">
      <c r="A19" s="317"/>
      <c r="B19" s="234" t="s">
        <v>335</v>
      </c>
      <c r="C19" s="313">
        <v>538494.83485862496</v>
      </c>
      <c r="D19" s="313">
        <v>7066.5318343186518</v>
      </c>
      <c r="E19" s="287">
        <v>1.329724403857249E-2</v>
      </c>
      <c r="F19" s="288">
        <v>2403078.0274994103</v>
      </c>
      <c r="G19" s="288">
        <v>28047.537787780166</v>
      </c>
      <c r="H19" s="287">
        <v>1.1809337989250665E-2</v>
      </c>
      <c r="J19" s="228" t="s">
        <v>335</v>
      </c>
      <c r="K19" s="290" t="s">
        <v>335</v>
      </c>
      <c r="L19" s="313">
        <v>538494.83485862496</v>
      </c>
      <c r="M19" s="313">
        <v>7066.5318343186518</v>
      </c>
      <c r="N19" s="287">
        <v>1.329724403857249E-2</v>
      </c>
      <c r="O19" s="288">
        <v>2403078.0274994103</v>
      </c>
      <c r="P19" s="288">
        <v>28047.537787780166</v>
      </c>
      <c r="Q19" s="287">
        <v>1.1809337989250665E-2</v>
      </c>
      <c r="R19" s="284"/>
    </row>
    <row r="20" spans="1:24">
      <c r="A20" s="317"/>
      <c r="B20" s="291" t="s">
        <v>489</v>
      </c>
      <c r="C20" s="283">
        <v>1634879.6487265993</v>
      </c>
      <c r="D20" s="283">
        <v>52345.731815624982</v>
      </c>
      <c r="E20" s="284">
        <v>3.3077162679584896E-2</v>
      </c>
      <c r="F20" s="285">
        <v>7262692.96054467</v>
      </c>
      <c r="G20" s="285">
        <v>121360.12645776104</v>
      </c>
      <c r="H20" s="284">
        <v>1.6994044287991537E-2</v>
      </c>
      <c r="J20" s="298" t="s">
        <v>489</v>
      </c>
      <c r="K20" s="291" t="s">
        <v>549</v>
      </c>
      <c r="L20" s="283">
        <v>1634879.6487265993</v>
      </c>
      <c r="M20" s="283">
        <v>52345.731815624982</v>
      </c>
      <c r="N20" s="284">
        <v>3.3077162679584896E-2</v>
      </c>
      <c r="O20" s="285">
        <v>7262692.96054467</v>
      </c>
      <c r="P20" s="285">
        <v>121360.12645776104</v>
      </c>
      <c r="Q20" s="284">
        <v>1.6994044287991537E-2</v>
      </c>
      <c r="R20" s="284"/>
    </row>
    <row r="21" spans="1:24">
      <c r="A21" s="317"/>
      <c r="B21" s="234" t="s">
        <v>336</v>
      </c>
      <c r="C21" s="313">
        <v>34047688.182189479</v>
      </c>
      <c r="D21" s="313">
        <v>83721.569532893598</v>
      </c>
      <c r="E21" s="287">
        <v>2.4650115367177098E-3</v>
      </c>
      <c r="F21" s="288">
        <v>149948822.15531731</v>
      </c>
      <c r="G21" s="288">
        <v>-455392.25142985582</v>
      </c>
      <c r="H21" s="287">
        <v>-3.0277891695129708E-3</v>
      </c>
      <c r="J21" s="228" t="s">
        <v>336</v>
      </c>
      <c r="K21" s="290" t="s">
        <v>336</v>
      </c>
      <c r="L21" s="313">
        <v>34047688.182189479</v>
      </c>
      <c r="M21" s="313">
        <v>83721.569532893598</v>
      </c>
      <c r="N21" s="287">
        <v>2.4650115367177098E-3</v>
      </c>
      <c r="O21" s="288">
        <v>149948822.15531731</v>
      </c>
      <c r="P21" s="288">
        <v>-455392.25142985582</v>
      </c>
      <c r="Q21" s="287">
        <v>-3.0277891695129708E-3</v>
      </c>
      <c r="R21" s="284"/>
    </row>
    <row r="22" spans="1:24">
      <c r="A22" s="317"/>
      <c r="B22" s="233" t="s">
        <v>337</v>
      </c>
      <c r="C22" s="283">
        <v>2819522.1433251509</v>
      </c>
      <c r="D22" s="283">
        <v>-17215.565055708867</v>
      </c>
      <c r="E22" s="284">
        <v>-6.0687898655019069E-3</v>
      </c>
      <c r="F22" s="285">
        <v>13202594.170091076</v>
      </c>
      <c r="G22" s="285">
        <v>-129544.13999499008</v>
      </c>
      <c r="H22" s="284">
        <v>-9.7166813741338849E-3</v>
      </c>
      <c r="J22" s="268" t="s">
        <v>337</v>
      </c>
      <c r="K22" s="291" t="s">
        <v>337</v>
      </c>
      <c r="L22" s="283">
        <v>2819522.1433251509</v>
      </c>
      <c r="M22" s="283">
        <v>-17215.565055708867</v>
      </c>
      <c r="N22" s="284">
        <v>-6.0687898655019069E-3</v>
      </c>
      <c r="O22" s="285">
        <v>13202594.170091076</v>
      </c>
      <c r="P22" s="285">
        <v>-129544.13999499008</v>
      </c>
      <c r="Q22" s="284">
        <v>-9.7166813741338849E-3</v>
      </c>
      <c r="R22" s="284"/>
    </row>
    <row r="23" spans="1:24">
      <c r="A23" s="317"/>
      <c r="B23" s="233" t="s">
        <v>338</v>
      </c>
      <c r="C23" s="313">
        <v>10125867.478016736</v>
      </c>
      <c r="D23" s="313">
        <v>-102473.71335214376</v>
      </c>
      <c r="E23" s="287">
        <v>-1.0018605308025464E-2</v>
      </c>
      <c r="F23" s="288">
        <v>42387300.565192334</v>
      </c>
      <c r="G23" s="288">
        <v>-85711.064074210823</v>
      </c>
      <c r="H23" s="287">
        <v>-2.0180123986110409E-3</v>
      </c>
      <c r="J23" s="268" t="s">
        <v>338</v>
      </c>
      <c r="K23" s="290" t="s">
        <v>338</v>
      </c>
      <c r="L23" s="313">
        <v>10125867.478016736</v>
      </c>
      <c r="M23" s="313">
        <v>-102473.71335214376</v>
      </c>
      <c r="N23" s="287">
        <v>-1.0018605308025464E-2</v>
      </c>
      <c r="O23" s="288">
        <v>42387300.565192334</v>
      </c>
      <c r="P23" s="288">
        <v>-85711.064074210823</v>
      </c>
      <c r="Q23" s="287">
        <v>-2.0180123986110409E-3</v>
      </c>
      <c r="R23" s="284"/>
    </row>
    <row r="24" spans="1:24">
      <c r="A24" s="317"/>
      <c r="B24" s="233" t="s">
        <v>339</v>
      </c>
      <c r="C24" s="283">
        <v>3307798.6688676546</v>
      </c>
      <c r="D24" s="283">
        <v>32612.691511938348</v>
      </c>
      <c r="E24" s="284">
        <v>9.9575082872908564E-3</v>
      </c>
      <c r="F24" s="285">
        <v>14087436.067809226</v>
      </c>
      <c r="G24" s="285">
        <v>-238330.38368262164</v>
      </c>
      <c r="H24" s="284">
        <v>-1.6636483952857023E-2</v>
      </c>
      <c r="J24" s="268" t="s">
        <v>339</v>
      </c>
      <c r="K24" s="291" t="s">
        <v>339</v>
      </c>
      <c r="L24" s="283">
        <v>3307798.6688676546</v>
      </c>
      <c r="M24" s="283">
        <v>32612.691511938348</v>
      </c>
      <c r="N24" s="284">
        <v>9.9575082872908564E-3</v>
      </c>
      <c r="O24" s="285">
        <v>14087436.067809226</v>
      </c>
      <c r="P24" s="285">
        <v>-238330.38368262164</v>
      </c>
      <c r="Q24" s="284">
        <v>-1.6636483952857023E-2</v>
      </c>
      <c r="R24" s="284"/>
    </row>
    <row r="25" spans="1:24">
      <c r="A25" s="317"/>
      <c r="B25" s="233" t="s">
        <v>340</v>
      </c>
      <c r="C25" s="313">
        <v>2727596.4414090007</v>
      </c>
      <c r="D25" s="313">
        <v>9106.3688931111246</v>
      </c>
      <c r="E25" s="287">
        <v>3.3497892764726652E-3</v>
      </c>
      <c r="F25" s="288">
        <v>12137328.503761275</v>
      </c>
      <c r="G25" s="288">
        <v>230052.20290017314</v>
      </c>
      <c r="H25" s="287">
        <v>1.9320304416177561E-2</v>
      </c>
      <c r="J25" s="268" t="s">
        <v>340</v>
      </c>
      <c r="K25" s="290" t="s">
        <v>340</v>
      </c>
      <c r="L25" s="313">
        <v>2727596.4414090007</v>
      </c>
      <c r="M25" s="313">
        <v>9106.3688931111246</v>
      </c>
      <c r="N25" s="287">
        <v>3.3497892764726652E-3</v>
      </c>
      <c r="O25" s="288">
        <v>12137328.503761275</v>
      </c>
      <c r="P25" s="288">
        <v>230052.20290017314</v>
      </c>
      <c r="Q25" s="287">
        <v>1.9320304416177561E-2</v>
      </c>
      <c r="R25" s="284"/>
    </row>
    <row r="26" spans="1:24">
      <c r="A26" s="317"/>
      <c r="B26" s="233" t="s">
        <v>341</v>
      </c>
      <c r="C26" s="283">
        <v>5041422.7888320079</v>
      </c>
      <c r="D26" s="283">
        <v>110755.82888744213</v>
      </c>
      <c r="E26" s="284">
        <v>2.2462646491274545E-2</v>
      </c>
      <c r="F26" s="285">
        <v>21894219.530274119</v>
      </c>
      <c r="G26" s="285">
        <v>-503417.12106217444</v>
      </c>
      <c r="H26" s="284">
        <v>-2.2476350022944919E-2</v>
      </c>
      <c r="J26" s="268" t="s">
        <v>341</v>
      </c>
      <c r="K26" s="291" t="s">
        <v>341</v>
      </c>
      <c r="L26" s="283">
        <v>5041422.7888320079</v>
      </c>
      <c r="M26" s="283">
        <v>110755.82888744213</v>
      </c>
      <c r="N26" s="284">
        <v>2.2462646491274545E-2</v>
      </c>
      <c r="O26" s="285">
        <v>21894219.530274119</v>
      </c>
      <c r="P26" s="285">
        <v>-503417.12106217444</v>
      </c>
      <c r="Q26" s="284">
        <v>-2.2476350022944919E-2</v>
      </c>
      <c r="R26" s="284"/>
    </row>
    <row r="27" spans="1:24">
      <c r="A27" s="317"/>
      <c r="B27" s="233" t="s">
        <v>342</v>
      </c>
      <c r="C27" s="313">
        <v>5598253.1398115363</v>
      </c>
      <c r="D27" s="313">
        <v>51585.506725823507</v>
      </c>
      <c r="E27" s="287">
        <v>9.3002700248555441E-3</v>
      </c>
      <c r="F27" s="288">
        <v>26724054.507822495</v>
      </c>
      <c r="G27" s="288">
        <v>266050.5537243709</v>
      </c>
      <c r="H27" s="287">
        <v>1.0055579180725078E-2</v>
      </c>
      <c r="J27" s="268" t="s">
        <v>342</v>
      </c>
      <c r="K27" s="290" t="s">
        <v>342</v>
      </c>
      <c r="L27" s="313">
        <v>5598253.1398115363</v>
      </c>
      <c r="M27" s="313">
        <v>51585.506725823507</v>
      </c>
      <c r="N27" s="287">
        <v>9.3002700248555441E-3</v>
      </c>
      <c r="O27" s="288">
        <v>26724054.507822495</v>
      </c>
      <c r="P27" s="288">
        <v>266050.5537243709</v>
      </c>
      <c r="Q27" s="287">
        <v>1.0055579180725078E-2</v>
      </c>
    </row>
    <row r="28" spans="1:24">
      <c r="A28" s="317"/>
      <c r="B28" s="233" t="s">
        <v>343</v>
      </c>
      <c r="C28" s="283">
        <v>1971738.7854688608</v>
      </c>
      <c r="D28" s="283">
        <v>13039.010939679109</v>
      </c>
      <c r="E28" s="284">
        <v>6.6569727067096506E-3</v>
      </c>
      <c r="F28" s="285">
        <v>8197585.2474867869</v>
      </c>
      <c r="G28" s="285">
        <v>280031.33671909664</v>
      </c>
      <c r="H28" s="284">
        <v>3.5368415532764541E-2</v>
      </c>
      <c r="J28" s="268" t="s">
        <v>343</v>
      </c>
      <c r="K28" s="291" t="s">
        <v>343</v>
      </c>
      <c r="L28" s="283">
        <v>1971738.7854688608</v>
      </c>
      <c r="M28" s="283">
        <v>13039.010939679109</v>
      </c>
      <c r="N28" s="284">
        <v>6.6569727067096506E-3</v>
      </c>
      <c r="O28" s="285">
        <v>8197585.2474867869</v>
      </c>
      <c r="P28" s="285">
        <v>280031.33671909664</v>
      </c>
      <c r="Q28" s="284">
        <v>3.5368415532764541E-2</v>
      </c>
    </row>
    <row r="29" spans="1:24">
      <c r="A29" s="317"/>
      <c r="B29" s="233" t="s">
        <v>344</v>
      </c>
      <c r="C29" s="313">
        <v>888348.62494835374</v>
      </c>
      <c r="D29" s="313">
        <v>2258.8542984919623</v>
      </c>
      <c r="E29" s="287">
        <v>2.5492386587820663E-3</v>
      </c>
      <c r="F29" s="288">
        <v>3819840.0729895709</v>
      </c>
      <c r="G29" s="288">
        <v>-41842.557021030225</v>
      </c>
      <c r="H29" s="287">
        <v>-1.0835317406939616E-2</v>
      </c>
      <c r="J29" s="268" t="s">
        <v>344</v>
      </c>
      <c r="K29" s="290" t="s">
        <v>344</v>
      </c>
      <c r="L29" s="313">
        <v>888348.62494835374</v>
      </c>
      <c r="M29" s="313">
        <v>2258.8542984919623</v>
      </c>
      <c r="N29" s="287">
        <v>2.5492386587820663E-3</v>
      </c>
      <c r="O29" s="288">
        <v>3819840.0729895709</v>
      </c>
      <c r="P29" s="288">
        <v>-41842.557021030225</v>
      </c>
      <c r="Q29" s="287">
        <v>-1.0835317406939616E-2</v>
      </c>
    </row>
    <row r="30" spans="1:24">
      <c r="A30" s="317"/>
      <c r="B30" s="233" t="s">
        <v>345</v>
      </c>
      <c r="C30" s="283">
        <v>829574.81376893865</v>
      </c>
      <c r="D30" s="283">
        <v>-23268.289484285749</v>
      </c>
      <c r="E30" s="284">
        <v>-2.7283200620990398E-2</v>
      </c>
      <c r="F30" s="285">
        <v>3956320.9405771052</v>
      </c>
      <c r="G30" s="285">
        <v>-210498.77728922898</v>
      </c>
      <c r="H30" s="284">
        <v>-5.0517850913170105E-2</v>
      </c>
      <c r="J30" s="268" t="s">
        <v>345</v>
      </c>
      <c r="K30" s="291" t="s">
        <v>345</v>
      </c>
      <c r="L30" s="283">
        <v>829574.81376893865</v>
      </c>
      <c r="M30" s="283">
        <v>-23268.289484285749</v>
      </c>
      <c r="N30" s="284">
        <v>-2.7283200620990398E-2</v>
      </c>
      <c r="O30" s="285">
        <v>3956320.9405771052</v>
      </c>
      <c r="P30" s="285">
        <v>-210498.77728922898</v>
      </c>
      <c r="Q30" s="284">
        <v>-5.0517850913170105E-2</v>
      </c>
    </row>
    <row r="31" spans="1:24">
      <c r="A31" s="317"/>
      <c r="B31" s="233" t="s">
        <v>490</v>
      </c>
      <c r="C31" s="296">
        <v>737565.29774125607</v>
      </c>
      <c r="D31" s="296">
        <v>7320.8761685447535</v>
      </c>
      <c r="E31" s="296">
        <v>1.0025240799207948E-2</v>
      </c>
      <c r="F31" s="296">
        <v>3542142.5493133026</v>
      </c>
      <c r="G31" s="296">
        <v>-22182.30164922215</v>
      </c>
      <c r="H31" s="296">
        <v>-6.2234231100546161E-3</v>
      </c>
      <c r="J31" s="268" t="s">
        <v>490</v>
      </c>
      <c r="K31" s="290" t="s">
        <v>550</v>
      </c>
      <c r="L31" s="296">
        <v>737565.29774125607</v>
      </c>
      <c r="M31" s="296">
        <v>7320.8761685447535</v>
      </c>
      <c r="N31" s="296">
        <v>1.0025240799207948E-2</v>
      </c>
      <c r="O31" s="296">
        <v>3542142.5493133026</v>
      </c>
      <c r="P31" s="296">
        <v>-22182.30164922215</v>
      </c>
      <c r="Q31" s="296">
        <v>-6.2234231100546161E-3</v>
      </c>
      <c r="R31" s="269" t="s">
        <v>269</v>
      </c>
      <c r="S31" s="270">
        <f>(L21-(SUM(L22:L30)))</f>
        <v>737565.29774124175</v>
      </c>
      <c r="T31" s="270">
        <f>(M21-(SUM(M22:M30)))</f>
        <v>7320.8761685458012</v>
      </c>
      <c r="U31" s="270">
        <f>(N21-(SUM(N22:N30)))</f>
        <v>-8.4408181141498503E-3</v>
      </c>
      <c r="V31" s="270">
        <f>(O21-(SUM(O22:O30)))</f>
        <v>3542142.549313277</v>
      </c>
      <c r="W31" s="270">
        <f>(P21-(SUM(P22:P30)))</f>
        <v>-22182.301649240311</v>
      </c>
      <c r="X31" s="270">
        <f t="shared" ref="X31" si="0">(Q21-(SUM(Q22:Q30)))</f>
        <v>4.4428607769476443E-2</v>
      </c>
    </row>
    <row r="32" spans="1:24">
      <c r="A32" s="317"/>
      <c r="B32" s="234" t="s">
        <v>346</v>
      </c>
      <c r="C32" s="283">
        <v>8734859.1040618755</v>
      </c>
      <c r="D32" s="283">
        <v>202051.90340621583</v>
      </c>
      <c r="E32" s="284">
        <v>2.3679417412676356E-2</v>
      </c>
      <c r="F32" s="285">
        <v>37787913.919515334</v>
      </c>
      <c r="G32" s="285">
        <v>960129.40396403521</v>
      </c>
      <c r="H32" s="284">
        <v>2.6070789122777684E-2</v>
      </c>
      <c r="J32" s="228" t="s">
        <v>346</v>
      </c>
      <c r="K32" s="291" t="s">
        <v>346</v>
      </c>
      <c r="L32" s="283">
        <v>8734859.1040618755</v>
      </c>
      <c r="M32" s="283">
        <v>202051.90340621583</v>
      </c>
      <c r="N32" s="284">
        <v>2.3679417412676356E-2</v>
      </c>
      <c r="O32" s="285">
        <v>37787913.919515334</v>
      </c>
      <c r="P32" s="285">
        <v>960129.40396403521</v>
      </c>
      <c r="Q32" s="284">
        <v>2.6070789122777684E-2</v>
      </c>
    </row>
    <row r="33" spans="1:17">
      <c r="A33" s="317"/>
      <c r="B33" s="234" t="s">
        <v>347</v>
      </c>
      <c r="C33" s="313">
        <v>2324959.6220971639</v>
      </c>
      <c r="D33" s="313">
        <v>31857.957654866856</v>
      </c>
      <c r="E33" s="287">
        <v>1.3892954747217889E-2</v>
      </c>
      <c r="F33" s="288">
        <v>10741351.636187701</v>
      </c>
      <c r="G33" s="288">
        <v>259165.24826485291</v>
      </c>
      <c r="H33" s="287">
        <v>2.4724350309535868E-2</v>
      </c>
      <c r="J33" s="228" t="s">
        <v>347</v>
      </c>
      <c r="K33" s="290" t="s">
        <v>347</v>
      </c>
      <c r="L33" s="313">
        <v>2324959.6220971639</v>
      </c>
      <c r="M33" s="313">
        <v>31857.957654866856</v>
      </c>
      <c r="N33" s="287">
        <v>1.3892954747217889E-2</v>
      </c>
      <c r="O33" s="288">
        <v>10741351.636187701</v>
      </c>
      <c r="P33" s="288">
        <v>259165.24826485291</v>
      </c>
      <c r="Q33" s="287">
        <v>2.4724350309535868E-2</v>
      </c>
    </row>
    <row r="34" spans="1:17">
      <c r="A34" s="317"/>
      <c r="B34" s="234" t="s">
        <v>348</v>
      </c>
      <c r="C34" s="283">
        <v>6409899.481964712</v>
      </c>
      <c r="D34" s="283">
        <v>170193.94575135037</v>
      </c>
      <c r="E34" s="284">
        <v>2.727595793801426E-2</v>
      </c>
      <c r="F34" s="285">
        <v>27046562.283327617</v>
      </c>
      <c r="G34" s="285">
        <v>700964.15569917113</v>
      </c>
      <c r="H34" s="284">
        <v>2.6606499966462135E-2</v>
      </c>
      <c r="J34" s="228" t="s">
        <v>348</v>
      </c>
      <c r="K34" s="291" t="s">
        <v>348</v>
      </c>
      <c r="L34" s="283">
        <v>6409899.481964712</v>
      </c>
      <c r="M34" s="283">
        <v>170193.94575135037</v>
      </c>
      <c r="N34" s="284">
        <v>2.727595793801426E-2</v>
      </c>
      <c r="O34" s="285">
        <v>27046562.283327617</v>
      </c>
      <c r="P34" s="285">
        <v>700964.15569917113</v>
      </c>
      <c r="Q34" s="284">
        <v>2.6606499966462135E-2</v>
      </c>
    </row>
    <row r="35" spans="1:17">
      <c r="A35" s="317"/>
      <c r="B35" s="234" t="s">
        <v>349</v>
      </c>
      <c r="C35" s="313">
        <v>10110491.845288167</v>
      </c>
      <c r="D35" s="313">
        <v>20486.394715851173</v>
      </c>
      <c r="E35" s="287">
        <v>2.0303650792070846E-3</v>
      </c>
      <c r="F35" s="288">
        <v>54081310.260868847</v>
      </c>
      <c r="G35" s="288">
        <v>723653.6748046875</v>
      </c>
      <c r="H35" s="287">
        <v>1.3562321156991925E-2</v>
      </c>
      <c r="J35" s="228" t="s">
        <v>349</v>
      </c>
      <c r="K35" s="290" t="s">
        <v>349</v>
      </c>
      <c r="L35" s="313">
        <v>10110491.845288167</v>
      </c>
      <c r="M35" s="313">
        <v>20486.394715851173</v>
      </c>
      <c r="N35" s="287">
        <v>2.0303650792070846E-3</v>
      </c>
      <c r="O35" s="288">
        <v>54081310.260868847</v>
      </c>
      <c r="P35" s="288">
        <v>723653.6748046875</v>
      </c>
      <c r="Q35" s="287">
        <v>1.3562321156991925E-2</v>
      </c>
    </row>
    <row r="36" spans="1:17">
      <c r="A36" s="317"/>
      <c r="B36" s="234" t="s">
        <v>350</v>
      </c>
      <c r="C36" s="283">
        <v>2559603.8560093604</v>
      </c>
      <c r="D36" s="283">
        <v>10319.936412157957</v>
      </c>
      <c r="E36" s="284">
        <v>4.0481706775871984E-3</v>
      </c>
      <c r="F36" s="285">
        <v>14342725.002915729</v>
      </c>
      <c r="G36" s="285">
        <v>111866.48433559947</v>
      </c>
      <c r="H36" s="284">
        <v>7.8608387673550443E-3</v>
      </c>
      <c r="J36" s="228" t="s">
        <v>350</v>
      </c>
      <c r="K36" s="291" t="s">
        <v>350</v>
      </c>
      <c r="L36" s="283">
        <v>2559603.8560093604</v>
      </c>
      <c r="M36" s="283">
        <v>10319.936412157957</v>
      </c>
      <c r="N36" s="284">
        <v>4.0481706775871984E-3</v>
      </c>
      <c r="O36" s="285">
        <v>14342725.002915729</v>
      </c>
      <c r="P36" s="285">
        <v>111866.48433559947</v>
      </c>
      <c r="Q36" s="284">
        <v>7.8608387673550443E-3</v>
      </c>
    </row>
    <row r="37" spans="1:17">
      <c r="A37" s="317"/>
      <c r="B37" s="234" t="s">
        <v>351</v>
      </c>
      <c r="C37" s="313">
        <v>5083830.4495560126</v>
      </c>
      <c r="D37" s="313">
        <v>-3711.9744391357526</v>
      </c>
      <c r="E37" s="287">
        <v>-7.2962034117463167E-4</v>
      </c>
      <c r="F37" s="288">
        <v>27399151.074725576</v>
      </c>
      <c r="G37" s="288">
        <v>387151.73819171637</v>
      </c>
      <c r="H37" s="287">
        <v>1.4332583581404571E-2</v>
      </c>
      <c r="J37" s="228" t="s">
        <v>351</v>
      </c>
      <c r="K37" s="290" t="s">
        <v>351</v>
      </c>
      <c r="L37" s="313">
        <v>5083830.4495560126</v>
      </c>
      <c r="M37" s="313">
        <v>-3711.9744391357526</v>
      </c>
      <c r="N37" s="287">
        <v>-7.2962034117463167E-4</v>
      </c>
      <c r="O37" s="288">
        <v>27399151.074725576</v>
      </c>
      <c r="P37" s="288">
        <v>387151.73819171637</v>
      </c>
      <c r="Q37" s="287">
        <v>1.4332583581404571E-2</v>
      </c>
    </row>
    <row r="38" spans="1:17">
      <c r="A38" s="317"/>
      <c r="B38" s="234" t="s">
        <v>352</v>
      </c>
      <c r="C38" s="283">
        <v>1439452.8376791021</v>
      </c>
      <c r="D38" s="283">
        <v>-847.24751024041325</v>
      </c>
      <c r="E38" s="284">
        <v>-5.882437409764047E-4</v>
      </c>
      <c r="F38" s="285">
        <v>6671563.6055985605</v>
      </c>
      <c r="G38" s="285">
        <v>131225.2472840203</v>
      </c>
      <c r="H38" s="284">
        <v>2.0063984475237048E-2</v>
      </c>
      <c r="J38" s="228" t="s">
        <v>352</v>
      </c>
      <c r="K38" s="291" t="s">
        <v>352</v>
      </c>
      <c r="L38" s="283">
        <v>1439452.8376791021</v>
      </c>
      <c r="M38" s="283">
        <v>-847.24751024041325</v>
      </c>
      <c r="N38" s="284">
        <v>-5.882437409764047E-4</v>
      </c>
      <c r="O38" s="285">
        <v>6671563.6055985605</v>
      </c>
      <c r="P38" s="285">
        <v>131225.2472840203</v>
      </c>
      <c r="Q38" s="284">
        <v>2.0063984475237048E-2</v>
      </c>
    </row>
    <row r="39" spans="1:17">
      <c r="A39" s="317"/>
      <c r="B39" s="234" t="s">
        <v>353</v>
      </c>
      <c r="C39" s="313">
        <v>631463.46552137262</v>
      </c>
      <c r="D39" s="313">
        <v>12997.970347103081</v>
      </c>
      <c r="E39" s="287">
        <v>2.101648426391281E-2</v>
      </c>
      <c r="F39" s="288">
        <v>3454794.8167185937</v>
      </c>
      <c r="G39" s="288">
        <v>158372.92539598234</v>
      </c>
      <c r="H39" s="287">
        <v>4.8043888378753286E-2</v>
      </c>
      <c r="J39" s="228" t="s">
        <v>353</v>
      </c>
      <c r="K39" s="290" t="s">
        <v>353</v>
      </c>
      <c r="L39" s="313">
        <v>631463.46552137262</v>
      </c>
      <c r="M39" s="313">
        <v>12997.970347103081</v>
      </c>
      <c r="N39" s="287">
        <v>2.101648426391281E-2</v>
      </c>
      <c r="O39" s="288">
        <v>3454794.8167185937</v>
      </c>
      <c r="P39" s="288">
        <v>158372.92539598234</v>
      </c>
      <c r="Q39" s="287">
        <v>4.8043888378753286E-2</v>
      </c>
    </row>
    <row r="40" spans="1:17">
      <c r="A40" s="317"/>
      <c r="B40" s="234" t="s">
        <v>354</v>
      </c>
      <c r="C40" s="283">
        <v>396141.23652231321</v>
      </c>
      <c r="D40" s="283">
        <v>1727.7099059724133</v>
      </c>
      <c r="E40" s="284">
        <v>4.3804529748114199E-3</v>
      </c>
      <c r="F40" s="285">
        <v>2213075.7609103792</v>
      </c>
      <c r="G40" s="285">
        <v>-64962.720402625855</v>
      </c>
      <c r="H40" s="284">
        <v>-2.8516954799281069E-2</v>
      </c>
      <c r="J40" s="228" t="s">
        <v>354</v>
      </c>
      <c r="K40" s="291" t="s">
        <v>354</v>
      </c>
      <c r="L40" s="283">
        <v>396141.23652231321</v>
      </c>
      <c r="M40" s="283">
        <v>1727.7099059724133</v>
      </c>
      <c r="N40" s="284">
        <v>4.3804529748114199E-3</v>
      </c>
      <c r="O40" s="285">
        <v>2213075.7609103792</v>
      </c>
      <c r="P40" s="285">
        <v>-64962.720402625855</v>
      </c>
      <c r="Q40" s="284">
        <v>-2.8516954799281069E-2</v>
      </c>
    </row>
    <row r="41" spans="1:17">
      <c r="A41" s="317"/>
      <c r="B41" s="234" t="s">
        <v>355</v>
      </c>
      <c r="C41" s="313">
        <v>25177749.09981611</v>
      </c>
      <c r="D41" s="313">
        <v>490512.88698916137</v>
      </c>
      <c r="E41" s="287">
        <v>1.9869088737211563E-2</v>
      </c>
      <c r="F41" s="288">
        <v>144901103.05417472</v>
      </c>
      <c r="G41" s="288">
        <v>4895517.3745264411</v>
      </c>
      <c r="H41" s="287">
        <v>3.4966586159841127E-2</v>
      </c>
      <c r="J41" s="228" t="s">
        <v>355</v>
      </c>
      <c r="K41" s="290" t="s">
        <v>355</v>
      </c>
      <c r="L41" s="313">
        <v>25177749.09981611</v>
      </c>
      <c r="M41" s="313">
        <v>490512.88698916137</v>
      </c>
      <c r="N41" s="287">
        <v>1.9869088737211563E-2</v>
      </c>
      <c r="O41" s="288">
        <v>144901103.05417472</v>
      </c>
      <c r="P41" s="288">
        <v>4895517.3745264411</v>
      </c>
      <c r="Q41" s="287">
        <v>3.4966586159841127E-2</v>
      </c>
    </row>
    <row r="42" spans="1:17">
      <c r="A42" s="317"/>
      <c r="B42" s="234" t="s">
        <v>356</v>
      </c>
      <c r="C42" s="283">
        <v>25177749.099816132</v>
      </c>
      <c r="D42" s="283">
        <v>490512.8869891949</v>
      </c>
      <c r="E42" s="284">
        <v>1.986908873721293E-2</v>
      </c>
      <c r="F42" s="285">
        <v>144901103.05417469</v>
      </c>
      <c r="G42" s="285">
        <v>4895517.3745264411</v>
      </c>
      <c r="H42" s="284">
        <v>3.4966586159841134E-2</v>
      </c>
      <c r="J42" s="228" t="s">
        <v>356</v>
      </c>
      <c r="K42" s="291" t="s">
        <v>356</v>
      </c>
      <c r="L42" s="283">
        <v>25177749.099816132</v>
      </c>
      <c r="M42" s="283">
        <v>490512.8869891949</v>
      </c>
      <c r="N42" s="284">
        <v>1.986908873721293E-2</v>
      </c>
      <c r="O42" s="285">
        <v>144901103.05417469</v>
      </c>
      <c r="P42" s="285">
        <v>4895517.3745264411</v>
      </c>
      <c r="Q42" s="284">
        <v>3.4966586159841134E-2</v>
      </c>
    </row>
    <row r="43" spans="1:17">
      <c r="A43" s="317"/>
      <c r="B43" s="233" t="s">
        <v>357</v>
      </c>
      <c r="C43" s="313">
        <v>12070145.353196394</v>
      </c>
      <c r="D43" s="313">
        <v>91969.139213092625</v>
      </c>
      <c r="E43" s="287">
        <v>7.6780586267989632E-3</v>
      </c>
      <c r="F43" s="288">
        <v>66685954.797271252</v>
      </c>
      <c r="G43" s="288">
        <v>131386.92157621682</v>
      </c>
      <c r="H43" s="287">
        <v>1.9741232761304999E-3</v>
      </c>
      <c r="J43" s="268" t="s">
        <v>357</v>
      </c>
      <c r="K43" s="290" t="s">
        <v>357</v>
      </c>
      <c r="L43" s="313">
        <v>12070145.353196394</v>
      </c>
      <c r="M43" s="313">
        <v>91969.139213092625</v>
      </c>
      <c r="N43" s="287">
        <v>7.6780586267989632E-3</v>
      </c>
      <c r="O43" s="288">
        <v>66685954.797271252</v>
      </c>
      <c r="P43" s="288">
        <v>131386.92157621682</v>
      </c>
      <c r="Q43" s="287">
        <v>1.9741232761304999E-3</v>
      </c>
    </row>
    <row r="44" spans="1:17">
      <c r="A44" s="317"/>
      <c r="B44" s="233" t="s">
        <v>358</v>
      </c>
      <c r="C44" s="283">
        <v>1474641.9439175259</v>
      </c>
      <c r="D44" s="283">
        <v>20830.007287772372</v>
      </c>
      <c r="E44" s="284">
        <v>1.4327855455679347E-2</v>
      </c>
      <c r="F44" s="285">
        <v>7719830.8802174963</v>
      </c>
      <c r="G44" s="285">
        <v>47112.078516641632</v>
      </c>
      <c r="H44" s="284">
        <v>6.1402065857278695E-3</v>
      </c>
      <c r="J44" s="268" t="s">
        <v>358</v>
      </c>
      <c r="K44" s="291" t="s">
        <v>358</v>
      </c>
      <c r="L44" s="283">
        <v>1474641.9439175259</v>
      </c>
      <c r="M44" s="283">
        <v>20830.007287772372</v>
      </c>
      <c r="N44" s="284">
        <v>1.4327855455679347E-2</v>
      </c>
      <c r="O44" s="285">
        <v>7719830.8802174963</v>
      </c>
      <c r="P44" s="285">
        <v>47112.078516641632</v>
      </c>
      <c r="Q44" s="284">
        <v>6.1402065857278695E-3</v>
      </c>
    </row>
    <row r="45" spans="1:17">
      <c r="A45" s="317"/>
      <c r="B45" s="233" t="s">
        <v>359</v>
      </c>
      <c r="C45" s="313">
        <v>4136835.3875155477</v>
      </c>
      <c r="D45" s="313">
        <v>28851.899669978302</v>
      </c>
      <c r="E45" s="287">
        <v>7.0233728434750042E-3</v>
      </c>
      <c r="F45" s="288">
        <v>25101975.91874209</v>
      </c>
      <c r="G45" s="288">
        <v>97941.315885316581</v>
      </c>
      <c r="H45" s="287">
        <v>3.9170204905302182E-3</v>
      </c>
      <c r="J45" s="268" t="s">
        <v>359</v>
      </c>
      <c r="K45" s="290" t="s">
        <v>359</v>
      </c>
      <c r="L45" s="313">
        <v>4136835.3875155477</v>
      </c>
      <c r="M45" s="313">
        <v>28851.899669978302</v>
      </c>
      <c r="N45" s="287">
        <v>7.0233728434750042E-3</v>
      </c>
      <c r="O45" s="288">
        <v>25101975.91874209</v>
      </c>
      <c r="P45" s="288">
        <v>97941.315885316581</v>
      </c>
      <c r="Q45" s="287">
        <v>3.9170204905302182E-3</v>
      </c>
    </row>
    <row r="46" spans="1:17">
      <c r="A46" s="317"/>
      <c r="B46" s="233" t="s">
        <v>360</v>
      </c>
      <c r="C46" s="283">
        <v>3241705.3504412444</v>
      </c>
      <c r="D46" s="283">
        <v>28278.418452347163</v>
      </c>
      <c r="E46" s="284">
        <v>8.8000813620008802E-3</v>
      </c>
      <c r="F46" s="285">
        <v>16876537.045320008</v>
      </c>
      <c r="G46" s="285">
        <v>279589.34379537776</v>
      </c>
      <c r="H46" s="284">
        <v>1.684582905383826E-2</v>
      </c>
      <c r="J46" s="268" t="s">
        <v>360</v>
      </c>
      <c r="K46" s="291" t="s">
        <v>360</v>
      </c>
      <c r="L46" s="283">
        <v>3241705.3504412444</v>
      </c>
      <c r="M46" s="283">
        <v>28278.418452347163</v>
      </c>
      <c r="N46" s="284">
        <v>8.8000813620008802E-3</v>
      </c>
      <c r="O46" s="285">
        <v>16876537.045320008</v>
      </c>
      <c r="P46" s="285">
        <v>279589.34379537776</v>
      </c>
      <c r="Q46" s="284">
        <v>1.684582905383826E-2</v>
      </c>
    </row>
    <row r="47" spans="1:17">
      <c r="A47" s="317"/>
      <c r="B47" s="233" t="s">
        <v>361</v>
      </c>
      <c r="C47" s="313">
        <v>3216962.6713220524</v>
      </c>
      <c r="D47" s="313">
        <v>14008.813802984077</v>
      </c>
      <c r="E47" s="287">
        <v>4.3737170206488611E-3</v>
      </c>
      <c r="F47" s="288">
        <v>16987610.952991687</v>
      </c>
      <c r="G47" s="288">
        <v>-293255.81662107259</v>
      </c>
      <c r="H47" s="287">
        <v>-1.6969971502629903E-2</v>
      </c>
      <c r="J47" s="268" t="s">
        <v>361</v>
      </c>
      <c r="K47" s="290" t="s">
        <v>361</v>
      </c>
      <c r="L47" s="313">
        <v>3216962.6713220524</v>
      </c>
      <c r="M47" s="313">
        <v>14008.813802984077</v>
      </c>
      <c r="N47" s="287">
        <v>4.3737170206488611E-3</v>
      </c>
      <c r="O47" s="288">
        <v>16987610.952991687</v>
      </c>
      <c r="P47" s="288">
        <v>-293255.81662107259</v>
      </c>
      <c r="Q47" s="287">
        <v>-1.6969971502629903E-2</v>
      </c>
    </row>
    <row r="48" spans="1:17">
      <c r="A48" s="317"/>
      <c r="B48" s="234" t="s">
        <v>362</v>
      </c>
      <c r="C48" s="283">
        <v>1088534.6762766896</v>
      </c>
      <c r="D48" s="283">
        <v>12072.294396812096</v>
      </c>
      <c r="E48" s="284">
        <v>1.1214785207570072E-2</v>
      </c>
      <c r="F48" s="285">
        <v>5864609.4094984885</v>
      </c>
      <c r="G48" s="285">
        <v>-42174.479939262383</v>
      </c>
      <c r="H48" s="284">
        <v>-7.1400072744623212E-3</v>
      </c>
      <c r="J48" s="228" t="s">
        <v>362</v>
      </c>
      <c r="K48" s="291" t="s">
        <v>362</v>
      </c>
      <c r="L48" s="283">
        <v>1088534.6762766896</v>
      </c>
      <c r="M48" s="283">
        <v>12072.294396812096</v>
      </c>
      <c r="N48" s="284">
        <v>1.1214785207570072E-2</v>
      </c>
      <c r="O48" s="285">
        <v>5864609.4094984885</v>
      </c>
      <c r="P48" s="285">
        <v>-42174.479939262383</v>
      </c>
      <c r="Q48" s="284">
        <v>-7.1400072744623212E-3</v>
      </c>
    </row>
    <row r="49" spans="1:17">
      <c r="A49" s="317"/>
      <c r="B49" s="234" t="s">
        <v>363</v>
      </c>
      <c r="C49" s="313">
        <v>1088534.6762766889</v>
      </c>
      <c r="D49" s="313">
        <v>12072.294396811398</v>
      </c>
      <c r="E49" s="287">
        <v>1.1214785207569423E-2</v>
      </c>
      <c r="F49" s="288">
        <v>5864609.4094984904</v>
      </c>
      <c r="G49" s="288">
        <v>-42174.479939258657</v>
      </c>
      <c r="H49" s="287">
        <v>-7.1400072744616924E-3</v>
      </c>
      <c r="J49" s="228" t="s">
        <v>363</v>
      </c>
      <c r="K49" s="290" t="s">
        <v>363</v>
      </c>
      <c r="L49" s="313">
        <v>1088534.6762766889</v>
      </c>
      <c r="M49" s="313">
        <v>12072.294396811398</v>
      </c>
      <c r="N49" s="287">
        <v>1.1214785207569423E-2</v>
      </c>
      <c r="O49" s="288">
        <v>5864609.4094984904</v>
      </c>
      <c r="P49" s="288">
        <v>-42174.479939258657</v>
      </c>
      <c r="Q49" s="287">
        <v>-7.1400072744616924E-3</v>
      </c>
    </row>
    <row r="50" spans="1:17">
      <c r="A50" s="317"/>
      <c r="B50" s="234" t="s">
        <v>364</v>
      </c>
      <c r="C50" s="283">
        <v>6896508.8365145745</v>
      </c>
      <c r="D50" s="283">
        <v>-32186.284537377767</v>
      </c>
      <c r="E50" s="284">
        <v>-4.6453601977064721E-3</v>
      </c>
      <c r="F50" s="285">
        <v>25001088.223859854</v>
      </c>
      <c r="G50" s="285">
        <v>-81257.885066270828</v>
      </c>
      <c r="H50" s="284">
        <v>-3.2396445178369242E-3</v>
      </c>
      <c r="J50" s="228" t="s">
        <v>364</v>
      </c>
      <c r="K50" s="291" t="s">
        <v>364</v>
      </c>
      <c r="L50" s="283">
        <v>6896508.8365145745</v>
      </c>
      <c r="M50" s="283">
        <v>-32186.284537377767</v>
      </c>
      <c r="N50" s="284">
        <v>-4.6453601977064721E-3</v>
      </c>
      <c r="O50" s="285">
        <v>25001088.223859854</v>
      </c>
      <c r="P50" s="285">
        <v>-81257.885066270828</v>
      </c>
      <c r="Q50" s="284">
        <v>-3.2396445178369242E-3</v>
      </c>
    </row>
    <row r="51" spans="1:17">
      <c r="A51" s="317"/>
      <c r="B51" s="234" t="s">
        <v>365</v>
      </c>
      <c r="C51" s="313">
        <v>6896508.8365145735</v>
      </c>
      <c r="D51" s="313">
        <v>-32186.284537378699</v>
      </c>
      <c r="E51" s="287">
        <v>-4.6453601977066066E-3</v>
      </c>
      <c r="F51" s="288">
        <v>25001088.223859858</v>
      </c>
      <c r="G51" s="288">
        <v>-81257.885066270828</v>
      </c>
      <c r="H51" s="287">
        <v>-3.2396445178369238E-3</v>
      </c>
      <c r="J51" s="228" t="s">
        <v>365</v>
      </c>
      <c r="K51" s="290" t="s">
        <v>365</v>
      </c>
      <c r="L51" s="313">
        <v>6896508.8365145735</v>
      </c>
      <c r="M51" s="313">
        <v>-32186.284537378699</v>
      </c>
      <c r="N51" s="287">
        <v>-4.6453601977066066E-3</v>
      </c>
      <c r="O51" s="288">
        <v>25001088.223859858</v>
      </c>
      <c r="P51" s="288">
        <v>-81257.885066270828</v>
      </c>
      <c r="Q51" s="287">
        <v>-3.2396445178369238E-3</v>
      </c>
    </row>
    <row r="52" spans="1:17">
      <c r="A52" s="317"/>
      <c r="B52" s="234" t="s">
        <v>366</v>
      </c>
      <c r="C52" s="283">
        <v>3289241.9340873365</v>
      </c>
      <c r="D52" s="283">
        <v>35735.391406350769</v>
      </c>
      <c r="E52" s="284">
        <v>1.0983654385678212E-2</v>
      </c>
      <c r="F52" s="285">
        <v>16418560.190129017</v>
      </c>
      <c r="G52" s="285">
        <v>691796.68131197803</v>
      </c>
      <c r="H52" s="284">
        <v>4.3988496483979664E-2</v>
      </c>
      <c r="J52" s="228" t="s">
        <v>366</v>
      </c>
      <c r="K52" s="291" t="s">
        <v>366</v>
      </c>
      <c r="L52" s="283">
        <v>3289241.9340873365</v>
      </c>
      <c r="M52" s="283">
        <v>35735.391406350769</v>
      </c>
      <c r="N52" s="284">
        <v>1.0983654385678212E-2</v>
      </c>
      <c r="O52" s="285">
        <v>16418560.190129017</v>
      </c>
      <c r="P52" s="285">
        <v>691796.68131197803</v>
      </c>
      <c r="Q52" s="284">
        <v>4.3988496483979664E-2</v>
      </c>
    </row>
    <row r="53" spans="1:17">
      <c r="A53" s="317"/>
      <c r="B53" s="234" t="s">
        <v>367</v>
      </c>
      <c r="C53" s="313">
        <v>3289241.9340873379</v>
      </c>
      <c r="D53" s="313">
        <v>35735.391406351235</v>
      </c>
      <c r="E53" s="287">
        <v>1.0983654385678353E-2</v>
      </c>
      <c r="F53" s="288">
        <v>16418560.190129016</v>
      </c>
      <c r="G53" s="288">
        <v>691796.68131198175</v>
      </c>
      <c r="H53" s="287">
        <v>4.3988496483979914E-2</v>
      </c>
      <c r="J53" s="228" t="s">
        <v>367</v>
      </c>
      <c r="K53" s="290" t="s">
        <v>367</v>
      </c>
      <c r="L53" s="313">
        <v>3289241.9340873379</v>
      </c>
      <c r="M53" s="313">
        <v>35735.391406351235</v>
      </c>
      <c r="N53" s="287">
        <v>1.0983654385678353E-2</v>
      </c>
      <c r="O53" s="288">
        <v>16418560.190129016</v>
      </c>
      <c r="P53" s="288">
        <v>691796.68131198175</v>
      </c>
      <c r="Q53" s="287">
        <v>4.3988496483979914E-2</v>
      </c>
    </row>
    <row r="54" spans="1:17">
      <c r="A54" s="317"/>
      <c r="B54" s="234" t="s">
        <v>368</v>
      </c>
      <c r="C54" s="283">
        <v>8644187.7310978174</v>
      </c>
      <c r="D54" s="283">
        <v>-61488.713545706123</v>
      </c>
      <c r="E54" s="284">
        <v>-7.0630598250109831E-3</v>
      </c>
      <c r="F54" s="285">
        <v>34613183.871065132</v>
      </c>
      <c r="G54" s="285">
        <v>-345370.70705185831</v>
      </c>
      <c r="H54" s="284">
        <v>-9.8794332666159498E-3</v>
      </c>
      <c r="J54" s="228" t="s">
        <v>368</v>
      </c>
      <c r="K54" s="291" t="s">
        <v>368</v>
      </c>
      <c r="L54" s="283">
        <v>8644187.7310978174</v>
      </c>
      <c r="M54" s="283">
        <v>-61488.713545706123</v>
      </c>
      <c r="N54" s="284">
        <v>-7.0630598250109831E-3</v>
      </c>
      <c r="O54" s="285">
        <v>34613183.871065132</v>
      </c>
      <c r="P54" s="285">
        <v>-345370.70705185831</v>
      </c>
      <c r="Q54" s="284">
        <v>-9.8794332666159498E-3</v>
      </c>
    </row>
    <row r="55" spans="1:17">
      <c r="A55" s="317"/>
      <c r="B55" s="234" t="s">
        <v>369</v>
      </c>
      <c r="C55" s="313">
        <v>8644187.7310978174</v>
      </c>
      <c r="D55" s="313">
        <v>-61488.713545698673</v>
      </c>
      <c r="E55" s="287">
        <v>-7.0630598250101331E-3</v>
      </c>
      <c r="F55" s="288">
        <v>34613183.871065117</v>
      </c>
      <c r="G55" s="288">
        <v>-345370.70705186576</v>
      </c>
      <c r="H55" s="287">
        <v>-9.8794332666161649E-3</v>
      </c>
      <c r="J55" s="228" t="s">
        <v>369</v>
      </c>
      <c r="K55" s="290" t="s">
        <v>369</v>
      </c>
      <c r="L55" s="313">
        <v>8644187.7310978174</v>
      </c>
      <c r="M55" s="313">
        <v>-61488.713545698673</v>
      </c>
      <c r="N55" s="287">
        <v>-7.0630598250101331E-3</v>
      </c>
      <c r="O55" s="288">
        <v>34613183.871065117</v>
      </c>
      <c r="P55" s="288">
        <v>-345370.70705186576</v>
      </c>
      <c r="Q55" s="287">
        <v>-9.8794332666161649E-3</v>
      </c>
    </row>
    <row r="56" spans="1:17">
      <c r="A56" s="317"/>
      <c r="B56" s="234" t="s">
        <v>370</v>
      </c>
      <c r="C56" s="283">
        <v>5947432.8894363455</v>
      </c>
      <c r="D56" s="283">
        <v>217052.90846411511</v>
      </c>
      <c r="E56" s="284">
        <v>3.7877576911974582E-2</v>
      </c>
      <c r="F56" s="285">
        <v>29975039.890255284</v>
      </c>
      <c r="G56" s="285">
        <v>884128.2299762778</v>
      </c>
      <c r="H56" s="284">
        <v>3.0391905221157936E-2</v>
      </c>
      <c r="J56" s="228" t="s">
        <v>370</v>
      </c>
      <c r="K56" s="291" t="s">
        <v>370</v>
      </c>
      <c r="L56" s="283">
        <v>5947432.8894363455</v>
      </c>
      <c r="M56" s="283">
        <v>217052.90846411511</v>
      </c>
      <c r="N56" s="284">
        <v>3.7877576911974582E-2</v>
      </c>
      <c r="O56" s="285">
        <v>29975039.890255284</v>
      </c>
      <c r="P56" s="285">
        <v>884128.2299762778</v>
      </c>
      <c r="Q56" s="284">
        <v>3.0391905221157936E-2</v>
      </c>
    </row>
    <row r="57" spans="1:17">
      <c r="A57" s="317"/>
      <c r="B57" s="234" t="s">
        <v>371</v>
      </c>
      <c r="C57" s="313">
        <v>5947432.8894363446</v>
      </c>
      <c r="D57" s="313">
        <v>217052.90846411511</v>
      </c>
      <c r="E57" s="287">
        <v>3.7877576911974589E-2</v>
      </c>
      <c r="F57" s="288">
        <v>29975039.890255295</v>
      </c>
      <c r="G57" s="288">
        <v>884128.2299762927</v>
      </c>
      <c r="H57" s="287">
        <v>3.0391905221158453E-2</v>
      </c>
      <c r="J57" s="228" t="s">
        <v>371</v>
      </c>
      <c r="K57" s="290" t="s">
        <v>371</v>
      </c>
      <c r="L57" s="313">
        <v>5947432.8894363446</v>
      </c>
      <c r="M57" s="313">
        <v>217052.90846411511</v>
      </c>
      <c r="N57" s="287">
        <v>3.7877576911974589E-2</v>
      </c>
      <c r="O57" s="288">
        <v>29975039.890255295</v>
      </c>
      <c r="P57" s="288">
        <v>884128.2299762927</v>
      </c>
      <c r="Q57" s="287">
        <v>3.0391905221158453E-2</v>
      </c>
    </row>
    <row r="58" spans="1:17">
      <c r="A58" s="317"/>
      <c r="B58" s="234" t="s">
        <v>372</v>
      </c>
      <c r="C58" s="283">
        <v>4521755.5232666209</v>
      </c>
      <c r="D58" s="283">
        <v>90693.338004294783</v>
      </c>
      <c r="E58" s="284">
        <v>2.0467629252854998E-2</v>
      </c>
      <c r="F58" s="285">
        <v>18274170.27271973</v>
      </c>
      <c r="G58" s="285">
        <v>153920.80789569765</v>
      </c>
      <c r="H58" s="284">
        <v>8.4944088763511064E-3</v>
      </c>
      <c r="J58" s="228" t="s">
        <v>372</v>
      </c>
      <c r="K58" s="291" t="s">
        <v>372</v>
      </c>
      <c r="L58" s="283">
        <v>4521755.5232666209</v>
      </c>
      <c r="M58" s="283">
        <v>90693.338004294783</v>
      </c>
      <c r="N58" s="284">
        <v>2.0467629252854998E-2</v>
      </c>
      <c r="O58" s="285">
        <v>18274170.27271973</v>
      </c>
      <c r="P58" s="285">
        <v>153920.80789569765</v>
      </c>
      <c r="Q58" s="284">
        <v>8.4944088763511064E-3</v>
      </c>
    </row>
    <row r="59" spans="1:17">
      <c r="A59" s="317"/>
      <c r="B59" s="234" t="s">
        <v>373</v>
      </c>
      <c r="C59" s="313">
        <v>4521755.5232666228</v>
      </c>
      <c r="D59" s="313">
        <v>90693.338004294783</v>
      </c>
      <c r="E59" s="287">
        <v>2.0467629252854991E-2</v>
      </c>
      <c r="F59" s="288">
        <v>18274170.272719733</v>
      </c>
      <c r="G59" s="288">
        <v>153920.80789570883</v>
      </c>
      <c r="H59" s="287">
        <v>8.4944088763517275E-3</v>
      </c>
      <c r="J59" s="228" t="s">
        <v>373</v>
      </c>
      <c r="K59" s="290" t="s">
        <v>373</v>
      </c>
      <c r="L59" s="313">
        <v>4521755.5232666228</v>
      </c>
      <c r="M59" s="313">
        <v>90693.338004294783</v>
      </c>
      <c r="N59" s="287">
        <v>2.0467629252854991E-2</v>
      </c>
      <c r="O59" s="288">
        <v>18274170.272719733</v>
      </c>
      <c r="P59" s="288">
        <v>153920.80789570883</v>
      </c>
      <c r="Q59" s="287">
        <v>8.4944088763517275E-3</v>
      </c>
    </row>
    <row r="60" spans="1:17">
      <c r="A60" s="317"/>
      <c r="B60" s="234" t="s">
        <v>374</v>
      </c>
      <c r="C60" s="283">
        <v>4897522.3622097168</v>
      </c>
      <c r="D60" s="283">
        <v>191469.64178724773</v>
      </c>
      <c r="E60" s="284">
        <v>4.0685825927181542E-2</v>
      </c>
      <c r="F60" s="285">
        <v>19480744.312860094</v>
      </c>
      <c r="G60" s="285">
        <v>556182.01753152907</v>
      </c>
      <c r="H60" s="284">
        <v>2.9389425702533677E-2</v>
      </c>
      <c r="J60" s="228" t="s">
        <v>374</v>
      </c>
      <c r="K60" s="291" t="s">
        <v>374</v>
      </c>
      <c r="L60" s="283">
        <v>4897522.3622097168</v>
      </c>
      <c r="M60" s="283">
        <v>191469.64178724773</v>
      </c>
      <c r="N60" s="284">
        <v>4.0685825927181542E-2</v>
      </c>
      <c r="O60" s="285">
        <v>19480744.312860094</v>
      </c>
      <c r="P60" s="285">
        <v>556182.01753152907</v>
      </c>
      <c r="Q60" s="284">
        <v>2.9389425702533677E-2</v>
      </c>
    </row>
    <row r="61" spans="1:17">
      <c r="A61" s="317"/>
      <c r="B61" s="234" t="s">
        <v>375</v>
      </c>
      <c r="C61" s="313">
        <v>1560960.5554229084</v>
      </c>
      <c r="D61" s="313">
        <v>70337.802120328415</v>
      </c>
      <c r="E61" s="287">
        <v>4.7186856610426778E-2</v>
      </c>
      <c r="F61" s="288">
        <v>6750519.6335716899</v>
      </c>
      <c r="G61" s="288">
        <v>185656.98451824114</v>
      </c>
      <c r="H61" s="287">
        <v>2.8280406528384868E-2</v>
      </c>
      <c r="J61" s="228" t="s">
        <v>375</v>
      </c>
      <c r="K61" s="290" t="s">
        <v>375</v>
      </c>
      <c r="L61" s="313">
        <v>1560960.5554229084</v>
      </c>
      <c r="M61" s="313">
        <v>70337.802120328415</v>
      </c>
      <c r="N61" s="287">
        <v>4.7186856610426778E-2</v>
      </c>
      <c r="O61" s="288">
        <v>6750519.6335716899</v>
      </c>
      <c r="P61" s="288">
        <v>185656.98451824114</v>
      </c>
      <c r="Q61" s="287">
        <v>2.8280406528384868E-2</v>
      </c>
    </row>
    <row r="62" spans="1:17">
      <c r="A62" s="317"/>
      <c r="B62" s="234" t="s">
        <v>376</v>
      </c>
      <c r="C62" s="283">
        <v>3336561.8067868077</v>
      </c>
      <c r="D62" s="283">
        <v>121131.83966691839</v>
      </c>
      <c r="E62" s="284">
        <v>3.7672050365139209E-2</v>
      </c>
      <c r="F62" s="285">
        <v>12730224.67928841</v>
      </c>
      <c r="G62" s="285">
        <v>370525.0330133047</v>
      </c>
      <c r="H62" s="284">
        <v>2.997848197103814E-2</v>
      </c>
      <c r="J62" s="228" t="s">
        <v>376</v>
      </c>
      <c r="K62" s="291" t="s">
        <v>376</v>
      </c>
      <c r="L62" s="283">
        <v>3336561.8067868077</v>
      </c>
      <c r="M62" s="283">
        <v>121131.83966691839</v>
      </c>
      <c r="N62" s="284">
        <v>3.7672050365139209E-2</v>
      </c>
      <c r="O62" s="285">
        <v>12730224.67928841</v>
      </c>
      <c r="P62" s="285">
        <v>370525.0330133047</v>
      </c>
      <c r="Q62" s="284">
        <v>2.997848197103814E-2</v>
      </c>
    </row>
    <row r="63" spans="1:17">
      <c r="A63" s="317"/>
      <c r="B63" s="234" t="s">
        <v>377</v>
      </c>
      <c r="C63" s="313">
        <v>32988425.912288856</v>
      </c>
      <c r="D63" s="313">
        <v>-60110.86167838797</v>
      </c>
      <c r="E63" s="287">
        <v>-1.8188660541769604E-3</v>
      </c>
      <c r="F63" s="288">
        <v>183349442.22163743</v>
      </c>
      <c r="G63" s="288">
        <v>784897.4073600769</v>
      </c>
      <c r="H63" s="287">
        <v>4.2992871817392137E-3</v>
      </c>
      <c r="J63" s="228" t="s">
        <v>377</v>
      </c>
      <c r="K63" s="290" t="s">
        <v>377</v>
      </c>
      <c r="L63" s="313">
        <v>32988425.912288856</v>
      </c>
      <c r="M63" s="313">
        <v>-60110.86167838797</v>
      </c>
      <c r="N63" s="287">
        <v>-1.8188660541769604E-3</v>
      </c>
      <c r="O63" s="288">
        <v>183349442.22163743</v>
      </c>
      <c r="P63" s="288">
        <v>784897.4073600769</v>
      </c>
      <c r="Q63" s="287">
        <v>4.2992871817392137E-3</v>
      </c>
    </row>
    <row r="64" spans="1:17">
      <c r="A64" s="317"/>
      <c r="B64" s="234" t="s">
        <v>378</v>
      </c>
      <c r="C64" s="283">
        <v>9047161.4062254187</v>
      </c>
      <c r="D64" s="283">
        <v>-29511.637986766174</v>
      </c>
      <c r="E64" s="284">
        <v>-3.2513717132936185E-3</v>
      </c>
      <c r="F64" s="285">
        <v>49354933.858512171</v>
      </c>
      <c r="G64" s="285">
        <v>1267255.8518337831</v>
      </c>
      <c r="H64" s="284">
        <v>2.6353026479211315E-2</v>
      </c>
      <c r="J64" s="228" t="s">
        <v>378</v>
      </c>
      <c r="K64" s="291" t="s">
        <v>378</v>
      </c>
      <c r="L64" s="283">
        <v>9047161.4062254187</v>
      </c>
      <c r="M64" s="283">
        <v>-29511.637986766174</v>
      </c>
      <c r="N64" s="284">
        <v>-3.2513717132936185E-3</v>
      </c>
      <c r="O64" s="285">
        <v>49354933.858512171</v>
      </c>
      <c r="P64" s="285">
        <v>1267255.8518337831</v>
      </c>
      <c r="Q64" s="284">
        <v>2.6353026479211315E-2</v>
      </c>
    </row>
    <row r="65" spans="1:17">
      <c r="A65" s="317"/>
      <c r="B65" s="234" t="s">
        <v>379</v>
      </c>
      <c r="C65" s="313">
        <v>6033229.7418375192</v>
      </c>
      <c r="D65" s="313">
        <v>-15218.338592542335</v>
      </c>
      <c r="E65" s="287">
        <v>-2.5160732786616347E-3</v>
      </c>
      <c r="F65" s="288">
        <v>37134905.569573455</v>
      </c>
      <c r="G65" s="288">
        <v>-353741.62519464642</v>
      </c>
      <c r="H65" s="287">
        <v>-9.4359666636360893E-3</v>
      </c>
      <c r="J65" s="228" t="s">
        <v>379</v>
      </c>
      <c r="K65" s="290" t="s">
        <v>379</v>
      </c>
      <c r="L65" s="313">
        <v>6033229.7418375192</v>
      </c>
      <c r="M65" s="313">
        <v>-15218.338592542335</v>
      </c>
      <c r="N65" s="287">
        <v>-2.5160732786616347E-3</v>
      </c>
      <c r="O65" s="288">
        <v>37134905.569573455</v>
      </c>
      <c r="P65" s="288">
        <v>-353741.62519464642</v>
      </c>
      <c r="Q65" s="287">
        <v>-9.4359666636360893E-3</v>
      </c>
    </row>
    <row r="66" spans="1:17">
      <c r="A66" s="317"/>
      <c r="B66" s="234" t="s">
        <v>380</v>
      </c>
      <c r="C66" s="283">
        <v>11172322.945115671</v>
      </c>
      <c r="D66" s="283">
        <v>-45870.229280931875</v>
      </c>
      <c r="E66" s="284">
        <v>-4.0889141921376408E-3</v>
      </c>
      <c r="F66" s="285">
        <v>62472889.451945476</v>
      </c>
      <c r="G66" s="285">
        <v>250779.58647527546</v>
      </c>
      <c r="H66" s="284">
        <v>4.0303934890263847E-3</v>
      </c>
      <c r="J66" s="228" t="s">
        <v>380</v>
      </c>
      <c r="K66" s="291" t="s">
        <v>380</v>
      </c>
      <c r="L66" s="283">
        <v>11172322.945115671</v>
      </c>
      <c r="M66" s="283">
        <v>-45870.229280931875</v>
      </c>
      <c r="N66" s="284">
        <v>-4.0889141921376408E-3</v>
      </c>
      <c r="O66" s="285">
        <v>62472889.451945476</v>
      </c>
      <c r="P66" s="285">
        <v>250779.58647527546</v>
      </c>
      <c r="Q66" s="284">
        <v>4.0303934890263847E-3</v>
      </c>
    </row>
    <row r="67" spans="1:17">
      <c r="A67" s="317"/>
      <c r="B67" s="234" t="s">
        <v>381</v>
      </c>
      <c r="C67" s="313">
        <v>741462.419237611</v>
      </c>
      <c r="D67" s="313">
        <v>5940.6575354996603</v>
      </c>
      <c r="E67" s="287">
        <v>8.0767937059429192E-3</v>
      </c>
      <c r="F67" s="288">
        <v>3434816.9886237187</v>
      </c>
      <c r="G67" s="288">
        <v>-49395.272588957567</v>
      </c>
      <c r="H67" s="287">
        <v>-1.4176883865211357E-2</v>
      </c>
      <c r="J67" s="228" t="s">
        <v>381</v>
      </c>
      <c r="K67" s="290" t="s">
        <v>381</v>
      </c>
      <c r="L67" s="313">
        <v>741462.419237611</v>
      </c>
      <c r="M67" s="313">
        <v>5940.6575354996603</v>
      </c>
      <c r="N67" s="287">
        <v>8.0767937059429192E-3</v>
      </c>
      <c r="O67" s="288">
        <v>3434816.9886237187</v>
      </c>
      <c r="P67" s="288">
        <v>-49395.272588957567</v>
      </c>
      <c r="Q67" s="287">
        <v>-1.4176883865211357E-2</v>
      </c>
    </row>
    <row r="68" spans="1:17">
      <c r="A68" s="317"/>
      <c r="B68" s="234" t="s">
        <v>382</v>
      </c>
      <c r="C68" s="283">
        <v>5994249.399872615</v>
      </c>
      <c r="D68" s="283">
        <v>24548.686646313407</v>
      </c>
      <c r="E68" s="284">
        <v>4.112213966091135E-3</v>
      </c>
      <c r="F68" s="285">
        <v>30951896.352982558</v>
      </c>
      <c r="G68" s="285">
        <v>-330001.13316547498</v>
      </c>
      <c r="H68" s="284">
        <v>-1.0549268416712991E-2</v>
      </c>
      <c r="J68" s="228" t="s">
        <v>382</v>
      </c>
      <c r="K68" s="291" t="s">
        <v>382</v>
      </c>
      <c r="L68" s="283">
        <v>5994249.399872615</v>
      </c>
      <c r="M68" s="283">
        <v>24548.686646313407</v>
      </c>
      <c r="N68" s="284">
        <v>4.112213966091135E-3</v>
      </c>
      <c r="O68" s="285">
        <v>30951896.352982558</v>
      </c>
      <c r="P68" s="285">
        <v>-330001.13316547498</v>
      </c>
      <c r="Q68" s="284">
        <v>-1.0549268416712991E-2</v>
      </c>
    </row>
    <row r="69" spans="1:17">
      <c r="A69" s="317"/>
      <c r="B69" s="234" t="s">
        <v>383</v>
      </c>
      <c r="C69" s="313">
        <v>12168640.381479494</v>
      </c>
      <c r="D69" s="313">
        <v>-61702.338586360216</v>
      </c>
      <c r="E69" s="287">
        <v>-5.0450212229235045E-3</v>
      </c>
      <c r="F69" s="288">
        <v>46422777.652978629</v>
      </c>
      <c r="G69" s="288">
        <v>-557559.51083660126</v>
      </c>
      <c r="H69" s="287">
        <v>-1.1867933363110039E-2</v>
      </c>
      <c r="J69" s="228" t="s">
        <v>383</v>
      </c>
      <c r="K69" s="290" t="s">
        <v>383</v>
      </c>
      <c r="L69" s="313">
        <v>12168640.381479494</v>
      </c>
      <c r="M69" s="313">
        <v>-61702.338586360216</v>
      </c>
      <c r="N69" s="287">
        <v>-5.0450212229235045E-3</v>
      </c>
      <c r="O69" s="288">
        <v>46422777.652978629</v>
      </c>
      <c r="P69" s="288">
        <v>-557559.51083660126</v>
      </c>
      <c r="Q69" s="287">
        <v>-1.1867933363110039E-2</v>
      </c>
    </row>
    <row r="70" spans="1:17">
      <c r="A70" s="317"/>
      <c r="B70" s="234" t="s">
        <v>384</v>
      </c>
      <c r="C70" s="283">
        <v>10314754.090928398</v>
      </c>
      <c r="D70" s="283">
        <v>-48424.505889967084</v>
      </c>
      <c r="E70" s="284">
        <v>-4.6727464394789118E-3</v>
      </c>
      <c r="F70" s="285">
        <v>39098398.798337005</v>
      </c>
      <c r="G70" s="285">
        <v>-367458.27935636789</v>
      </c>
      <c r="H70" s="284">
        <v>-9.3107892889030958E-3</v>
      </c>
      <c r="J70" s="228" t="s">
        <v>384</v>
      </c>
      <c r="K70" s="291" t="s">
        <v>384</v>
      </c>
      <c r="L70" s="283">
        <v>10314754.090928398</v>
      </c>
      <c r="M70" s="283">
        <v>-48424.505889967084</v>
      </c>
      <c r="N70" s="284">
        <v>-4.6727464394789118E-3</v>
      </c>
      <c r="O70" s="285">
        <v>39098398.798337005</v>
      </c>
      <c r="P70" s="285">
        <v>-367458.27935636789</v>
      </c>
      <c r="Q70" s="284">
        <v>-9.3107892889030958E-3</v>
      </c>
    </row>
    <row r="71" spans="1:17">
      <c r="A71" s="317"/>
      <c r="B71" s="234" t="s">
        <v>385</v>
      </c>
      <c r="C71" s="313">
        <v>1853886.290551078</v>
      </c>
      <c r="D71" s="313">
        <v>-13277.832696420141</v>
      </c>
      <c r="E71" s="287">
        <v>-7.111229554543087E-3</v>
      </c>
      <c r="F71" s="288">
        <v>7324378.8546416508</v>
      </c>
      <c r="G71" s="288">
        <v>-190101.23148020543</v>
      </c>
      <c r="H71" s="287">
        <v>-2.5297988590227891E-2</v>
      </c>
      <c r="J71" s="228" t="s">
        <v>385</v>
      </c>
      <c r="K71" s="290" t="s">
        <v>385</v>
      </c>
      <c r="L71" s="313">
        <v>1853886.290551078</v>
      </c>
      <c r="M71" s="313">
        <v>-13277.832696420141</v>
      </c>
      <c r="N71" s="287">
        <v>-7.111229554543087E-3</v>
      </c>
      <c r="O71" s="288">
        <v>7324378.8546416508</v>
      </c>
      <c r="P71" s="288">
        <v>-190101.23148020543</v>
      </c>
      <c r="Q71" s="287">
        <v>-2.5297988590227891E-2</v>
      </c>
    </row>
    <row r="72" spans="1:17">
      <c r="A72" s="317"/>
      <c r="B72" s="235" t="s">
        <v>386</v>
      </c>
      <c r="C72" s="283">
        <v>248728888.03503916</v>
      </c>
      <c r="D72" s="283">
        <v>2092448.2339955866</v>
      </c>
      <c r="E72" s="284">
        <v>8.4839378791046471E-3</v>
      </c>
      <c r="F72" s="285">
        <v>1194002035.9338076</v>
      </c>
      <c r="G72" s="285">
        <v>8053338.9284236431</v>
      </c>
      <c r="H72" s="284">
        <v>6.7906301079962168E-3</v>
      </c>
      <c r="J72" s="228" t="s">
        <v>386</v>
      </c>
      <c r="K72" s="291" t="s">
        <v>386</v>
      </c>
      <c r="L72" s="283">
        <v>248728888.03503916</v>
      </c>
      <c r="M72" s="283">
        <v>2092448.2339955866</v>
      </c>
      <c r="N72" s="284">
        <v>8.4839378791046471E-3</v>
      </c>
      <c r="O72" s="285">
        <v>1194002035.9338076</v>
      </c>
      <c r="P72" s="285">
        <v>8053338.9284236431</v>
      </c>
      <c r="Q72" s="284">
        <v>6.7906301079962168E-3</v>
      </c>
    </row>
    <row r="73" spans="1:17">
      <c r="A73" s="374"/>
      <c r="B73" s="234" t="s">
        <v>320</v>
      </c>
      <c r="C73" s="313">
        <v>599164229.06182027</v>
      </c>
      <c r="D73" s="313">
        <v>1419194.5442382097</v>
      </c>
      <c r="E73" s="287">
        <v>2.3742473166399269E-3</v>
      </c>
      <c r="F73" s="288">
        <v>2715220172.7308493</v>
      </c>
      <c r="G73" s="288">
        <v>-94471335.087363243</v>
      </c>
      <c r="H73" s="287">
        <v>-3.362338350117388E-2</v>
      </c>
      <c r="J73" s="228" t="s">
        <v>320</v>
      </c>
      <c r="K73" s="290" t="s">
        <v>320</v>
      </c>
      <c r="L73" s="313">
        <v>599164229.06182027</v>
      </c>
      <c r="M73" s="313">
        <v>1419194.5442382097</v>
      </c>
      <c r="N73" s="287">
        <v>2.3742473166399269E-3</v>
      </c>
      <c r="O73" s="288">
        <v>2715220172.7308493</v>
      </c>
      <c r="P73" s="288">
        <v>-94471335.087363243</v>
      </c>
      <c r="Q73" s="287">
        <v>-3.362338350117388E-2</v>
      </c>
    </row>
    <row r="74" spans="1:17">
      <c r="A74" s="370" t="s">
        <v>184</v>
      </c>
      <c r="B74" s="234" t="s">
        <v>321</v>
      </c>
      <c r="C74" s="283">
        <v>53403238.207017645</v>
      </c>
      <c r="D74" s="283">
        <v>102386.54059951007</v>
      </c>
      <c r="E74" s="284">
        <v>1.9209175350570081E-3</v>
      </c>
      <c r="F74" s="285">
        <v>255392718.89286828</v>
      </c>
      <c r="G74" s="285">
        <v>-7871827.5842304528</v>
      </c>
      <c r="H74" s="284">
        <v>-2.9900826714299791E-2</v>
      </c>
      <c r="J74" s="228" t="s">
        <v>321</v>
      </c>
      <c r="K74" s="291" t="s">
        <v>321</v>
      </c>
      <c r="L74" s="283">
        <v>53403238.207017645</v>
      </c>
      <c r="M74" s="283">
        <v>102386.54059951007</v>
      </c>
      <c r="N74" s="284">
        <v>1.9209175350570081E-3</v>
      </c>
      <c r="O74" s="285">
        <v>255392718.89286828</v>
      </c>
      <c r="P74" s="285">
        <v>-7871827.5842304528</v>
      </c>
      <c r="Q74" s="284">
        <v>-2.9900826714299791E-2</v>
      </c>
    </row>
    <row r="75" spans="1:17">
      <c r="A75" s="371"/>
      <c r="B75" s="234" t="s">
        <v>322</v>
      </c>
      <c r="C75" s="313">
        <v>108603215.91238609</v>
      </c>
      <c r="D75" s="313">
        <v>81980.838034361601</v>
      </c>
      <c r="E75" s="287">
        <v>7.5543591056763133E-4</v>
      </c>
      <c r="F75" s="288">
        <v>502793250.41674769</v>
      </c>
      <c r="G75" s="288">
        <v>-9726618.2474709749</v>
      </c>
      <c r="H75" s="287">
        <v>-1.8978031569432566E-2</v>
      </c>
      <c r="J75" s="228" t="s">
        <v>322</v>
      </c>
      <c r="K75" s="290" t="s">
        <v>322</v>
      </c>
      <c r="L75" s="313">
        <v>108603215.91238609</v>
      </c>
      <c r="M75" s="313">
        <v>81980.838034361601</v>
      </c>
      <c r="N75" s="287">
        <v>7.5543591056763133E-4</v>
      </c>
      <c r="O75" s="288">
        <v>502793250.41674769</v>
      </c>
      <c r="P75" s="288">
        <v>-9726618.2474709749</v>
      </c>
      <c r="Q75" s="287">
        <v>-1.8978031569432566E-2</v>
      </c>
    </row>
    <row r="76" spans="1:17">
      <c r="A76" s="371"/>
      <c r="B76" s="234" t="s">
        <v>323</v>
      </c>
      <c r="C76" s="283">
        <v>63165873.892577589</v>
      </c>
      <c r="D76" s="283">
        <v>13656.01253964752</v>
      </c>
      <c r="E76" s="284">
        <v>2.1623963493393173E-4</v>
      </c>
      <c r="F76" s="285">
        <v>232484772.74965411</v>
      </c>
      <c r="G76" s="285">
        <v>-12202041.805694401</v>
      </c>
      <c r="H76" s="284">
        <v>-4.9867998926988691E-2</v>
      </c>
      <c r="J76" s="228" t="s">
        <v>323</v>
      </c>
      <c r="K76" s="291" t="s">
        <v>323</v>
      </c>
      <c r="L76" s="283">
        <v>63165873.892577589</v>
      </c>
      <c r="M76" s="283">
        <v>13656.01253964752</v>
      </c>
      <c r="N76" s="284">
        <v>2.1623963493393173E-4</v>
      </c>
      <c r="O76" s="285">
        <v>232484772.74965411</v>
      </c>
      <c r="P76" s="285">
        <v>-12202041.805694401</v>
      </c>
      <c r="Q76" s="284">
        <v>-4.9867998926988691E-2</v>
      </c>
    </row>
    <row r="77" spans="1:17">
      <c r="A77" s="371"/>
      <c r="B77" s="234" t="s">
        <v>328</v>
      </c>
      <c r="C77" s="313">
        <v>31747064.764910776</v>
      </c>
      <c r="D77" s="313">
        <v>-234420.76879825816</v>
      </c>
      <c r="E77" s="287">
        <v>-7.3298899311971715E-3</v>
      </c>
      <c r="F77" s="288">
        <v>151325078.69179586</v>
      </c>
      <c r="G77" s="288">
        <v>-7077195.9396379292</v>
      </c>
      <c r="H77" s="287">
        <v>-4.4678625708532031E-2</v>
      </c>
      <c r="J77" s="228" t="s">
        <v>328</v>
      </c>
      <c r="K77" s="290" t="s">
        <v>328</v>
      </c>
      <c r="L77" s="313">
        <v>31747064.764910776</v>
      </c>
      <c r="M77" s="313">
        <v>-234420.76879825816</v>
      </c>
      <c r="N77" s="287">
        <v>-7.3298899311971715E-3</v>
      </c>
      <c r="O77" s="288">
        <v>151325078.69179586</v>
      </c>
      <c r="P77" s="288">
        <v>-7077195.9396379292</v>
      </c>
      <c r="Q77" s="287">
        <v>-4.4678625708532031E-2</v>
      </c>
    </row>
    <row r="78" spans="1:17">
      <c r="A78" s="371"/>
      <c r="B78" s="234" t="s">
        <v>324</v>
      </c>
      <c r="C78" s="283">
        <v>115150722.87640925</v>
      </c>
      <c r="D78" s="283">
        <v>96500.440266147256</v>
      </c>
      <c r="E78" s="284">
        <v>8.3873879830596127E-4</v>
      </c>
      <c r="F78" s="285">
        <v>515686041.9985534</v>
      </c>
      <c r="G78" s="285">
        <v>-16265034.690961003</v>
      </c>
      <c r="H78" s="284">
        <v>-3.0576185299187708E-2</v>
      </c>
      <c r="J78" s="228" t="s">
        <v>324</v>
      </c>
      <c r="K78" s="291" t="s">
        <v>324</v>
      </c>
      <c r="L78" s="283">
        <v>115150722.87640925</v>
      </c>
      <c r="M78" s="283">
        <v>96500.440266147256</v>
      </c>
      <c r="N78" s="284">
        <v>8.3873879830596127E-4</v>
      </c>
      <c r="O78" s="285">
        <v>515686041.9985534</v>
      </c>
      <c r="P78" s="285">
        <v>-16265034.690961003</v>
      </c>
      <c r="Q78" s="284">
        <v>-3.0576185299187708E-2</v>
      </c>
    </row>
    <row r="79" spans="1:17">
      <c r="A79" s="371"/>
      <c r="B79" s="234" t="s">
        <v>325</v>
      </c>
      <c r="C79" s="313">
        <v>56253323.649358533</v>
      </c>
      <c r="D79" s="313">
        <v>335768.1880839467</v>
      </c>
      <c r="E79" s="287">
        <v>6.0047007655135466E-3</v>
      </c>
      <c r="F79" s="288">
        <v>243728605.07917243</v>
      </c>
      <c r="G79" s="288">
        <v>-8094332.1078143716</v>
      </c>
      <c r="H79" s="287">
        <v>-3.2142950115001095E-2</v>
      </c>
      <c r="J79" s="228" t="s">
        <v>325</v>
      </c>
      <c r="K79" s="290" t="s">
        <v>325</v>
      </c>
      <c r="L79" s="313">
        <v>56253323.649358533</v>
      </c>
      <c r="M79" s="313">
        <v>335768.1880839467</v>
      </c>
      <c r="N79" s="287">
        <v>6.0047007655135466E-3</v>
      </c>
      <c r="O79" s="288">
        <v>243728605.07917243</v>
      </c>
      <c r="P79" s="288">
        <v>-8094332.1078143716</v>
      </c>
      <c r="Q79" s="287">
        <v>-3.2142950115001095E-2</v>
      </c>
    </row>
    <row r="80" spans="1:17">
      <c r="A80" s="371"/>
      <c r="B80" s="234" t="s">
        <v>326</v>
      </c>
      <c r="C80" s="283">
        <v>79858622.990604356</v>
      </c>
      <c r="D80" s="283">
        <v>1173885.7680730671</v>
      </c>
      <c r="E80" s="284">
        <v>1.4918849697027918E-2</v>
      </c>
      <c r="F80" s="285">
        <v>369199719.43889403</v>
      </c>
      <c r="G80" s="285">
        <v>-17308822.807276011</v>
      </c>
      <c r="H80" s="284">
        <v>-4.478251038563566E-2</v>
      </c>
      <c r="J80" s="228" t="s">
        <v>326</v>
      </c>
      <c r="K80" s="291" t="s">
        <v>326</v>
      </c>
      <c r="L80" s="283">
        <v>79858622.990604356</v>
      </c>
      <c r="M80" s="283">
        <v>1173885.7680730671</v>
      </c>
      <c r="N80" s="284">
        <v>1.4918849697027918E-2</v>
      </c>
      <c r="O80" s="285">
        <v>369199719.43889403</v>
      </c>
      <c r="P80" s="285">
        <v>-17308822.807276011</v>
      </c>
      <c r="Q80" s="284">
        <v>-4.478251038563566E-2</v>
      </c>
    </row>
    <row r="81" spans="1:17">
      <c r="A81" s="371"/>
      <c r="B81" s="234" t="s">
        <v>327</v>
      </c>
      <c r="C81" s="313">
        <v>90982166.768571675</v>
      </c>
      <c r="D81" s="313">
        <v>-150562.47455298901</v>
      </c>
      <c r="E81" s="287">
        <v>-1.6521229617881537E-3</v>
      </c>
      <c r="F81" s="288">
        <v>444609985.46316391</v>
      </c>
      <c r="G81" s="288">
        <v>-15925461.904276967</v>
      </c>
      <c r="H81" s="287">
        <v>-3.4580317313925989E-2</v>
      </c>
      <c r="J81" s="228" t="s">
        <v>327</v>
      </c>
      <c r="K81" s="290" t="s">
        <v>327</v>
      </c>
      <c r="L81" s="313">
        <v>90982166.768571675</v>
      </c>
      <c r="M81" s="313">
        <v>-150562.47455298901</v>
      </c>
      <c r="N81" s="287">
        <v>-1.6521229617881537E-3</v>
      </c>
      <c r="O81" s="288">
        <v>444609985.46316391</v>
      </c>
      <c r="P81" s="288">
        <v>-15925461.904276967</v>
      </c>
      <c r="Q81" s="287">
        <v>-3.4580317313925989E-2</v>
      </c>
    </row>
    <row r="82" spans="1:17">
      <c r="A82" s="371"/>
      <c r="B82" s="234" t="s">
        <v>329</v>
      </c>
      <c r="C82" s="283">
        <v>420177852.03920567</v>
      </c>
      <c r="D82" s="283">
        <v>2043450.8178460598</v>
      </c>
      <c r="E82" s="284">
        <v>4.8870669619079264E-3</v>
      </c>
      <c r="F82" s="285">
        <v>1988106642.2513473</v>
      </c>
      <c r="G82" s="285">
        <v>-54213934.710000038</v>
      </c>
      <c r="H82" s="284">
        <v>-2.6545261954252976E-2</v>
      </c>
      <c r="J82" s="228" t="s">
        <v>329</v>
      </c>
      <c r="K82" s="291" t="s">
        <v>329</v>
      </c>
      <c r="L82" s="283">
        <v>420177852.03920567</v>
      </c>
      <c r="M82" s="283">
        <v>2043450.8178460598</v>
      </c>
      <c r="N82" s="284">
        <v>4.8870669619079264E-3</v>
      </c>
      <c r="O82" s="285">
        <v>1988106642.2513473</v>
      </c>
      <c r="P82" s="285">
        <v>-54213934.710000038</v>
      </c>
      <c r="Q82" s="284">
        <v>-2.6545261954252976E-2</v>
      </c>
    </row>
    <row r="83" spans="1:17">
      <c r="A83" s="371"/>
      <c r="B83" s="234" t="s">
        <v>330</v>
      </c>
      <c r="C83" s="313">
        <v>46939525.3596512</v>
      </c>
      <c r="D83" s="313">
        <v>-584754.40838086605</v>
      </c>
      <c r="E83" s="287">
        <v>-1.2304329728616109E-2</v>
      </c>
      <c r="F83" s="288">
        <v>254788873.82930186</v>
      </c>
      <c r="G83" s="288">
        <v>-7092919.428055346</v>
      </c>
      <c r="H83" s="287">
        <v>-2.7084431261263635E-2</v>
      </c>
      <c r="J83" s="228" t="s">
        <v>330</v>
      </c>
      <c r="K83" s="290" t="s">
        <v>330</v>
      </c>
      <c r="L83" s="313">
        <v>46939525.3596512</v>
      </c>
      <c r="M83" s="313">
        <v>-584754.40838086605</v>
      </c>
      <c r="N83" s="287">
        <v>-1.2304329728616109E-2</v>
      </c>
      <c r="O83" s="288">
        <v>254788873.82930186</v>
      </c>
      <c r="P83" s="288">
        <v>-7092919.428055346</v>
      </c>
      <c r="Q83" s="287">
        <v>-2.7084431261263635E-2</v>
      </c>
    </row>
    <row r="84" spans="1:17">
      <c r="A84" s="371"/>
      <c r="B84" s="234" t="s">
        <v>331</v>
      </c>
      <c r="C84" s="283">
        <v>40839047.978656285</v>
      </c>
      <c r="D84" s="283">
        <v>-106117.78960895538</v>
      </c>
      <c r="E84" s="284">
        <v>-2.5917049697525593E-3</v>
      </c>
      <c r="F84" s="285">
        <v>190388565.06586564</v>
      </c>
      <c r="G84" s="285">
        <v>-10687875.679839671</v>
      </c>
      <c r="H84" s="284">
        <v>-5.315329652843951E-2</v>
      </c>
      <c r="J84" s="228" t="s">
        <v>331</v>
      </c>
      <c r="K84" s="291" t="s">
        <v>331</v>
      </c>
      <c r="L84" s="283">
        <v>40839047.978656285</v>
      </c>
      <c r="M84" s="283">
        <v>-106117.78960895538</v>
      </c>
      <c r="N84" s="284">
        <v>-2.5917049697525593E-3</v>
      </c>
      <c r="O84" s="285">
        <v>190388565.06586564</v>
      </c>
      <c r="P84" s="285">
        <v>-10687875.679839671</v>
      </c>
      <c r="Q84" s="284">
        <v>-5.315329652843951E-2</v>
      </c>
    </row>
    <row r="85" spans="1:17">
      <c r="A85" s="371"/>
      <c r="B85" s="234" t="s">
        <v>332</v>
      </c>
      <c r="C85" s="313">
        <v>228863686.7045899</v>
      </c>
      <c r="D85" s="313">
        <v>2215483.0492641926</v>
      </c>
      <c r="E85" s="287">
        <v>9.7749861394594555E-3</v>
      </c>
      <c r="F85" s="288">
        <v>1065544114.8382193</v>
      </c>
      <c r="G85" s="288">
        <v>-25818615.27532661</v>
      </c>
      <c r="H85" s="287">
        <v>-2.3657226477433794E-2</v>
      </c>
      <c r="J85" s="228" t="s">
        <v>332</v>
      </c>
      <c r="K85" s="290" t="s">
        <v>332</v>
      </c>
      <c r="L85" s="313">
        <v>228863686.7045899</v>
      </c>
      <c r="M85" s="313">
        <v>2215483.0492641926</v>
      </c>
      <c r="N85" s="287">
        <v>9.7749861394594555E-3</v>
      </c>
      <c r="O85" s="288">
        <v>1065544114.8382193</v>
      </c>
      <c r="P85" s="288">
        <v>-25818615.27532661</v>
      </c>
      <c r="Q85" s="287">
        <v>-2.3657226477433794E-2</v>
      </c>
    </row>
    <row r="86" spans="1:17">
      <c r="A86" s="371"/>
      <c r="B86" s="234" t="s">
        <v>333</v>
      </c>
      <c r="C86" s="283">
        <v>62499311.816597126</v>
      </c>
      <c r="D86" s="283">
        <v>24408.556930333376</v>
      </c>
      <c r="E86" s="284">
        <v>3.9069379313615214E-4</v>
      </c>
      <c r="F86" s="285">
        <v>294087290.38796854</v>
      </c>
      <c r="G86" s="285">
        <v>-9799633.1986083984</v>
      </c>
      <c r="H86" s="284">
        <v>-3.224763041117331E-2</v>
      </c>
      <c r="J86" s="228" t="s">
        <v>333</v>
      </c>
      <c r="K86" s="291" t="s">
        <v>333</v>
      </c>
      <c r="L86" s="283">
        <v>62499311.816597126</v>
      </c>
      <c r="M86" s="283">
        <v>24408.556930333376</v>
      </c>
      <c r="N86" s="284">
        <v>3.9069379313615214E-4</v>
      </c>
      <c r="O86" s="285">
        <v>294087290.38796854</v>
      </c>
      <c r="P86" s="285">
        <v>-9799633.1986083984</v>
      </c>
      <c r="Q86" s="284">
        <v>-3.224763041117331E-2</v>
      </c>
    </row>
    <row r="87" spans="1:17">
      <c r="A87" s="371"/>
      <c r="B87" s="234" t="s">
        <v>334</v>
      </c>
      <c r="C87" s="296">
        <v>12514723.862356067</v>
      </c>
      <c r="D87" s="296">
        <v>-74493.833103358746</v>
      </c>
      <c r="E87" s="296">
        <v>-5.9172726141852776E-3</v>
      </c>
      <c r="F87" s="296">
        <v>58491992.355971813</v>
      </c>
      <c r="G87" s="296">
        <v>228466.21071481705</v>
      </c>
      <c r="H87" s="296">
        <v>3.9212561585309337E-3</v>
      </c>
      <c r="J87" s="228" t="s">
        <v>334</v>
      </c>
      <c r="K87" s="290" t="s">
        <v>334</v>
      </c>
      <c r="L87" s="296">
        <v>12514723.862356067</v>
      </c>
      <c r="M87" s="296">
        <v>-74493.833103358746</v>
      </c>
      <c r="N87" s="296">
        <v>-5.9172726141852776E-3</v>
      </c>
      <c r="O87" s="296">
        <v>58491992.355971813</v>
      </c>
      <c r="P87" s="296">
        <v>228466.21071481705</v>
      </c>
      <c r="Q87" s="296">
        <v>3.9212561585309337E-3</v>
      </c>
    </row>
    <row r="88" spans="1:17">
      <c r="A88" s="371"/>
      <c r="B88" s="234" t="s">
        <v>335</v>
      </c>
      <c r="C88" s="283">
        <v>7175893.3308326956</v>
      </c>
      <c r="D88" s="283">
        <v>-74336.832194617949</v>
      </c>
      <c r="E88" s="284">
        <v>-1.0253030665660801E-2</v>
      </c>
      <c r="F88" s="285">
        <v>32087119.712326046</v>
      </c>
      <c r="G88" s="285">
        <v>-1557736.0153914802</v>
      </c>
      <c r="H88" s="284">
        <v>-4.6299381634981297E-2</v>
      </c>
      <c r="J88" s="228" t="s">
        <v>335</v>
      </c>
      <c r="K88" s="291" t="s">
        <v>335</v>
      </c>
      <c r="L88" s="283">
        <v>7175893.3308326956</v>
      </c>
      <c r="M88" s="283">
        <v>-74336.832194617949</v>
      </c>
      <c r="N88" s="284">
        <v>-1.0253030665660801E-2</v>
      </c>
      <c r="O88" s="285">
        <v>32087119.712326046</v>
      </c>
      <c r="P88" s="285">
        <v>-1557736.0153914802</v>
      </c>
      <c r="Q88" s="284">
        <v>-4.6299381634981297E-2</v>
      </c>
    </row>
    <row r="89" spans="1:17">
      <c r="A89" s="371"/>
      <c r="B89" s="291" t="s">
        <v>489</v>
      </c>
      <c r="C89" s="313">
        <v>21570664.809455048</v>
      </c>
      <c r="D89" s="313">
        <v>86256.73937183246</v>
      </c>
      <c r="E89" s="287">
        <v>4.0148529617599262E-3</v>
      </c>
      <c r="F89" s="288">
        <v>97042867.064159945</v>
      </c>
      <c r="G89" s="288">
        <v>-1582312.0834014118</v>
      </c>
      <c r="H89" s="287">
        <v>-1.6043692869079435E-2</v>
      </c>
      <c r="J89" s="298" t="s">
        <v>489</v>
      </c>
      <c r="K89" s="290" t="s">
        <v>549</v>
      </c>
      <c r="L89" s="313">
        <v>21570664.809455048</v>
      </c>
      <c r="M89" s="313">
        <v>86256.73937183246</v>
      </c>
      <c r="N89" s="287">
        <v>4.0148529617599262E-3</v>
      </c>
      <c r="O89" s="288">
        <v>97042867.064159945</v>
      </c>
      <c r="P89" s="288">
        <v>-1582312.0834014118</v>
      </c>
      <c r="Q89" s="287">
        <v>-1.6043692869079435E-2</v>
      </c>
    </row>
    <row r="90" spans="1:17">
      <c r="A90" s="371"/>
      <c r="B90" s="234" t="s">
        <v>336</v>
      </c>
      <c r="C90" s="283">
        <v>457788071.2811799</v>
      </c>
      <c r="D90" s="283">
        <v>-3662929.1043924689</v>
      </c>
      <c r="E90" s="284">
        <v>-7.9378506089094036E-3</v>
      </c>
      <c r="F90" s="285">
        <v>2024737741.4913447</v>
      </c>
      <c r="G90" s="285">
        <v>-74289861.532106161</v>
      </c>
      <c r="H90" s="284">
        <v>-3.5392512906975898E-2</v>
      </c>
      <c r="J90" s="228" t="s">
        <v>336</v>
      </c>
      <c r="K90" s="291" t="s">
        <v>336</v>
      </c>
      <c r="L90" s="283">
        <v>457788071.2811799</v>
      </c>
      <c r="M90" s="283">
        <v>-3662929.1043924689</v>
      </c>
      <c r="N90" s="284">
        <v>-7.9378506089094036E-3</v>
      </c>
      <c r="O90" s="285">
        <v>2024737741.4913447</v>
      </c>
      <c r="P90" s="285">
        <v>-74289861.532106161</v>
      </c>
      <c r="Q90" s="284">
        <v>-3.5392512906975898E-2</v>
      </c>
    </row>
    <row r="91" spans="1:17">
      <c r="A91" s="371"/>
      <c r="B91" s="233" t="s">
        <v>337</v>
      </c>
      <c r="C91" s="313">
        <v>38465451.103967883</v>
      </c>
      <c r="D91" s="313">
        <v>-408598.66471648216</v>
      </c>
      <c r="E91" s="287">
        <v>-1.0510833503270235E-2</v>
      </c>
      <c r="F91" s="288">
        <v>179412219.99321723</v>
      </c>
      <c r="G91" s="288">
        <v>-7844865.465490073</v>
      </c>
      <c r="H91" s="287">
        <v>-4.1893557438818362E-2</v>
      </c>
      <c r="J91" s="268" t="s">
        <v>337</v>
      </c>
      <c r="K91" s="290" t="s">
        <v>337</v>
      </c>
      <c r="L91" s="313">
        <v>38465451.103967883</v>
      </c>
      <c r="M91" s="313">
        <v>-408598.66471648216</v>
      </c>
      <c r="N91" s="287">
        <v>-1.0510833503270235E-2</v>
      </c>
      <c r="O91" s="288">
        <v>179412219.99321723</v>
      </c>
      <c r="P91" s="288">
        <v>-7844865.465490073</v>
      </c>
      <c r="Q91" s="287">
        <v>-4.1893557438818362E-2</v>
      </c>
    </row>
    <row r="92" spans="1:17">
      <c r="A92" s="371"/>
      <c r="B92" s="233" t="s">
        <v>338</v>
      </c>
      <c r="C92" s="283">
        <v>136332666.21058196</v>
      </c>
      <c r="D92" s="283">
        <v>-1734871.6725520492</v>
      </c>
      <c r="E92" s="284">
        <v>-1.256538429779573E-2</v>
      </c>
      <c r="F92" s="285">
        <v>572077219.46534812</v>
      </c>
      <c r="G92" s="285">
        <v>-15262266.491734147</v>
      </c>
      <c r="H92" s="284">
        <v>-2.5985425561613582E-2</v>
      </c>
      <c r="J92" s="268" t="s">
        <v>338</v>
      </c>
      <c r="K92" s="291" t="s">
        <v>338</v>
      </c>
      <c r="L92" s="283">
        <v>136332666.21058196</v>
      </c>
      <c r="M92" s="283">
        <v>-1734871.6725520492</v>
      </c>
      <c r="N92" s="284">
        <v>-1.256538429779573E-2</v>
      </c>
      <c r="O92" s="285">
        <v>572077219.46534812</v>
      </c>
      <c r="P92" s="285">
        <v>-15262266.491734147</v>
      </c>
      <c r="Q92" s="284">
        <v>-2.5985425561613582E-2</v>
      </c>
    </row>
    <row r="93" spans="1:17">
      <c r="A93" s="371"/>
      <c r="B93" s="233" t="s">
        <v>339</v>
      </c>
      <c r="C93" s="313">
        <v>44697218.279077046</v>
      </c>
      <c r="D93" s="313">
        <v>-342333.74920788407</v>
      </c>
      <c r="E93" s="287">
        <v>-7.6007361039669707E-3</v>
      </c>
      <c r="F93" s="288">
        <v>192909570.47047943</v>
      </c>
      <c r="G93" s="288">
        <v>-12389527.993281245</v>
      </c>
      <c r="H93" s="287">
        <v>-6.0348672186050736E-2</v>
      </c>
      <c r="J93" s="268" t="s">
        <v>339</v>
      </c>
      <c r="K93" s="290" t="s">
        <v>339</v>
      </c>
      <c r="L93" s="313">
        <v>44697218.279077046</v>
      </c>
      <c r="M93" s="313">
        <v>-342333.74920788407</v>
      </c>
      <c r="N93" s="287">
        <v>-7.6007361039669707E-3</v>
      </c>
      <c r="O93" s="288">
        <v>192909570.47047943</v>
      </c>
      <c r="P93" s="288">
        <v>-12389527.993281245</v>
      </c>
      <c r="Q93" s="287">
        <v>-6.0348672186050736E-2</v>
      </c>
    </row>
    <row r="94" spans="1:17">
      <c r="A94" s="371"/>
      <c r="B94" s="233" t="s">
        <v>340</v>
      </c>
      <c r="C94" s="283">
        <v>36724371.605815068</v>
      </c>
      <c r="D94" s="283">
        <v>-206254.77723889798</v>
      </c>
      <c r="E94" s="284">
        <v>-5.5849249644338633E-3</v>
      </c>
      <c r="F94" s="285">
        <v>163000133.26559812</v>
      </c>
      <c r="G94" s="285">
        <v>-2842391.9701974094</v>
      </c>
      <c r="H94" s="284">
        <v>-1.7139102085885906E-2</v>
      </c>
      <c r="J94" s="268" t="s">
        <v>340</v>
      </c>
      <c r="K94" s="291" t="s">
        <v>340</v>
      </c>
      <c r="L94" s="283">
        <v>36724371.605815068</v>
      </c>
      <c r="M94" s="283">
        <v>-206254.77723889798</v>
      </c>
      <c r="N94" s="284">
        <v>-5.5849249644338633E-3</v>
      </c>
      <c r="O94" s="285">
        <v>163000133.26559812</v>
      </c>
      <c r="P94" s="285">
        <v>-2842391.9701974094</v>
      </c>
      <c r="Q94" s="284">
        <v>-1.7139102085885906E-2</v>
      </c>
    </row>
    <row r="95" spans="1:17">
      <c r="A95" s="371"/>
      <c r="B95" s="233" t="s">
        <v>341</v>
      </c>
      <c r="C95" s="313">
        <v>66358052.657570176</v>
      </c>
      <c r="D95" s="313">
        <v>-244712.03016930073</v>
      </c>
      <c r="E95" s="287">
        <v>-3.6742022844938804E-3</v>
      </c>
      <c r="F95" s="288">
        <v>294017670.06953377</v>
      </c>
      <c r="G95" s="288">
        <v>-16890983.387152195</v>
      </c>
      <c r="H95" s="287">
        <v>-5.4327800784436359E-2</v>
      </c>
      <c r="J95" s="268" t="s">
        <v>341</v>
      </c>
      <c r="K95" s="290" t="s">
        <v>341</v>
      </c>
      <c r="L95" s="313">
        <v>66358052.657570176</v>
      </c>
      <c r="M95" s="313">
        <v>-244712.03016930073</v>
      </c>
      <c r="N95" s="287">
        <v>-3.6742022844938804E-3</v>
      </c>
      <c r="O95" s="288">
        <v>294017670.06953377</v>
      </c>
      <c r="P95" s="288">
        <v>-16890983.387152195</v>
      </c>
      <c r="Q95" s="287">
        <v>-5.4327800784436359E-2</v>
      </c>
    </row>
    <row r="96" spans="1:17">
      <c r="A96" s="371"/>
      <c r="B96" s="233" t="s">
        <v>342</v>
      </c>
      <c r="C96" s="283">
        <v>75610270.907353833</v>
      </c>
      <c r="D96" s="283">
        <v>54086.948459282517</v>
      </c>
      <c r="E96" s="284">
        <v>7.1585071698046423E-4</v>
      </c>
      <c r="F96" s="285">
        <v>360552814.93826705</v>
      </c>
      <c r="G96" s="285">
        <v>-7376080.8398308158</v>
      </c>
      <c r="H96" s="284">
        <v>-2.004757148587594E-2</v>
      </c>
      <c r="J96" s="268" t="s">
        <v>342</v>
      </c>
      <c r="K96" s="291" t="s">
        <v>342</v>
      </c>
      <c r="L96" s="283">
        <v>75610270.907353833</v>
      </c>
      <c r="M96" s="283">
        <v>54086.948459282517</v>
      </c>
      <c r="N96" s="284">
        <v>7.1585071698046423E-4</v>
      </c>
      <c r="O96" s="285">
        <v>360552814.93826705</v>
      </c>
      <c r="P96" s="285">
        <v>-7376080.8398308158</v>
      </c>
      <c r="Q96" s="284">
        <v>-2.004757148587594E-2</v>
      </c>
    </row>
    <row r="97" spans="1:24">
      <c r="A97" s="371"/>
      <c r="B97" s="233" t="s">
        <v>343</v>
      </c>
      <c r="C97" s="313">
        <v>26510087.61493342</v>
      </c>
      <c r="D97" s="313">
        <v>-251492.82637457177</v>
      </c>
      <c r="E97" s="287">
        <v>-9.397532665386928E-3</v>
      </c>
      <c r="F97" s="288">
        <v>109382541.57937117</v>
      </c>
      <c r="G97" s="288">
        <v>-1780872.2150207609</v>
      </c>
      <c r="H97" s="287">
        <v>-1.6020308788957001E-2</v>
      </c>
      <c r="J97" s="268" t="s">
        <v>343</v>
      </c>
      <c r="K97" s="290" t="s">
        <v>343</v>
      </c>
      <c r="L97" s="313">
        <v>26510087.61493342</v>
      </c>
      <c r="M97" s="313">
        <v>-251492.82637457177</v>
      </c>
      <c r="N97" s="287">
        <v>-9.397532665386928E-3</v>
      </c>
      <c r="O97" s="288">
        <v>109382541.57937117</v>
      </c>
      <c r="P97" s="288">
        <v>-1780872.2150207609</v>
      </c>
      <c r="Q97" s="287">
        <v>-1.6020308788957001E-2</v>
      </c>
    </row>
    <row r="98" spans="1:24">
      <c r="A98" s="371"/>
      <c r="B98" s="233" t="s">
        <v>344</v>
      </c>
      <c r="C98" s="283">
        <v>11929433.32969277</v>
      </c>
      <c r="D98" s="283">
        <v>-167334.49370848387</v>
      </c>
      <c r="E98" s="284">
        <v>-1.3832992097672117E-2</v>
      </c>
      <c r="F98" s="285">
        <v>51447212.180231668</v>
      </c>
      <c r="G98" s="285">
        <v>-3051074.1299563125</v>
      </c>
      <c r="H98" s="284">
        <v>-5.5984771935589116E-2</v>
      </c>
      <c r="J98" s="268" t="s">
        <v>344</v>
      </c>
      <c r="K98" s="291" t="s">
        <v>344</v>
      </c>
      <c r="L98" s="283">
        <v>11929433.32969277</v>
      </c>
      <c r="M98" s="283">
        <v>-167334.49370848387</v>
      </c>
      <c r="N98" s="284">
        <v>-1.3832992097672117E-2</v>
      </c>
      <c r="O98" s="285">
        <v>51447212.180231668</v>
      </c>
      <c r="P98" s="285">
        <v>-3051074.1299563125</v>
      </c>
      <c r="Q98" s="284">
        <v>-5.5984771935589116E-2</v>
      </c>
    </row>
    <row r="99" spans="1:24">
      <c r="A99" s="371"/>
      <c r="B99" s="233" t="s">
        <v>345</v>
      </c>
      <c r="C99" s="313">
        <v>11488740.19458553</v>
      </c>
      <c r="D99" s="313">
        <v>-84096.783668205142</v>
      </c>
      <c r="E99" s="287">
        <v>-7.2667388148843336E-3</v>
      </c>
      <c r="F99" s="288">
        <v>54850306.201495849</v>
      </c>
      <c r="G99" s="288">
        <v>-3123405.329887636</v>
      </c>
      <c r="H99" s="287">
        <v>-5.3876235407091577E-2</v>
      </c>
      <c r="J99" s="268" t="s">
        <v>345</v>
      </c>
      <c r="K99" s="290" t="s">
        <v>345</v>
      </c>
      <c r="L99" s="313">
        <v>11488740.19458553</v>
      </c>
      <c r="M99" s="313">
        <v>-84096.783668205142</v>
      </c>
      <c r="N99" s="287">
        <v>-7.2667388148843336E-3</v>
      </c>
      <c r="O99" s="288">
        <v>54850306.201495849</v>
      </c>
      <c r="P99" s="288">
        <v>-3123405.329887636</v>
      </c>
      <c r="Q99" s="287">
        <v>-5.3876235407091577E-2</v>
      </c>
    </row>
    <row r="100" spans="1:24">
      <c r="A100" s="371"/>
      <c r="B100" s="233" t="s">
        <v>490</v>
      </c>
      <c r="C100" s="297">
        <v>9671779.3776056636</v>
      </c>
      <c r="D100" s="297">
        <v>-277321.0552169811</v>
      </c>
      <c r="E100" s="297">
        <v>-2.7873982888149691E-2</v>
      </c>
      <c r="F100" s="297">
        <v>47088053.327801727</v>
      </c>
      <c r="G100" s="297">
        <v>-3728393.7095563188</v>
      </c>
      <c r="H100" s="297">
        <v>-7.3369822703570078E-2</v>
      </c>
      <c r="J100" s="268" t="s">
        <v>490</v>
      </c>
      <c r="K100" s="291" t="s">
        <v>550</v>
      </c>
      <c r="L100" s="297">
        <v>9671779.3776056636</v>
      </c>
      <c r="M100" s="297">
        <v>-277321.0552169811</v>
      </c>
      <c r="N100" s="297">
        <v>-2.7873982888149691E-2</v>
      </c>
      <c r="O100" s="297">
        <v>47088053.327801727</v>
      </c>
      <c r="P100" s="297">
        <v>-3728393.7095563188</v>
      </c>
      <c r="Q100" s="297">
        <v>-7.3369822703570078E-2</v>
      </c>
    </row>
    <row r="101" spans="1:24">
      <c r="A101" s="371"/>
      <c r="B101" s="234" t="s">
        <v>346</v>
      </c>
      <c r="C101" s="313">
        <v>116934953.87253416</v>
      </c>
      <c r="D101" s="313">
        <v>1133754.6454356015</v>
      </c>
      <c r="E101" s="287">
        <v>9.790525944486872E-3</v>
      </c>
      <c r="F101" s="288">
        <v>490625881.20445836</v>
      </c>
      <c r="G101" s="288">
        <v>-8300915.1030372381</v>
      </c>
      <c r="H101" s="287">
        <v>-1.6637541147261348E-2</v>
      </c>
      <c r="J101" s="228" t="s">
        <v>346</v>
      </c>
      <c r="K101" s="290" t="s">
        <v>346</v>
      </c>
      <c r="L101" s="313">
        <v>116934953.87253416</v>
      </c>
      <c r="M101" s="313">
        <v>1133754.6454356015</v>
      </c>
      <c r="N101" s="287">
        <v>9.790525944486872E-3</v>
      </c>
      <c r="O101" s="288">
        <v>490625881.20445836</v>
      </c>
      <c r="P101" s="288">
        <v>-8300915.1030372381</v>
      </c>
      <c r="Q101" s="287">
        <v>-1.6637541147261348E-2</v>
      </c>
      <c r="R101" s="269" t="s">
        <v>269</v>
      </c>
      <c r="S101" s="270">
        <f>(L90-(SUM(L91:L99)))</f>
        <v>9671779.3776022196</v>
      </c>
      <c r="T101" s="270">
        <f>(M90-(SUM(M91:M99)))</f>
        <v>-277321.05521587655</v>
      </c>
      <c r="U101" s="271">
        <f>(((S101+T101)-(S101))/S101)</f>
        <v>-2.8673219723983057E-2</v>
      </c>
      <c r="V101" s="270">
        <f>(O90-(SUM(O91:O99)))</f>
        <v>47088053.32780242</v>
      </c>
      <c r="W101" s="270">
        <f>(P90-(SUM(P91:P99)))</f>
        <v>-3728393.7095555663</v>
      </c>
      <c r="X101" s="271">
        <f>(((V101+W101)-(V101))/V101)</f>
        <v>-7.9179185505937943E-2</v>
      </c>
    </row>
    <row r="102" spans="1:24">
      <c r="A102" s="371"/>
      <c r="B102" s="234" t="s">
        <v>347</v>
      </c>
      <c r="C102" s="283">
        <v>31018428.247302972</v>
      </c>
      <c r="D102" s="283">
        <v>28689.475220564753</v>
      </c>
      <c r="E102" s="284">
        <v>9.2577338039422639E-4</v>
      </c>
      <c r="F102" s="285">
        <v>142974228.55075583</v>
      </c>
      <c r="G102" s="285">
        <v>-2929723.9546015859</v>
      </c>
      <c r="H102" s="284">
        <v>-2.0079812124993737E-2</v>
      </c>
      <c r="J102" s="228" t="s">
        <v>347</v>
      </c>
      <c r="K102" s="291" t="s">
        <v>347</v>
      </c>
      <c r="L102" s="283">
        <v>31018428.247302972</v>
      </c>
      <c r="M102" s="283">
        <v>28689.475220564753</v>
      </c>
      <c r="N102" s="284">
        <v>9.2577338039422639E-4</v>
      </c>
      <c r="O102" s="285">
        <v>142974228.55075583</v>
      </c>
      <c r="P102" s="285">
        <v>-2929723.9546015859</v>
      </c>
      <c r="Q102" s="284">
        <v>-2.0079812124993737E-2</v>
      </c>
    </row>
    <row r="103" spans="1:24">
      <c r="A103" s="371"/>
      <c r="B103" s="234" t="s">
        <v>348</v>
      </c>
      <c r="C103" s="313">
        <v>85916525.625231609</v>
      </c>
      <c r="D103" s="313">
        <v>1105065.1702151597</v>
      </c>
      <c r="E103" s="287">
        <v>1.3029667975135039E-2</v>
      </c>
      <c r="F103" s="288">
        <v>347651652.6537025</v>
      </c>
      <c r="G103" s="288">
        <v>-5371191.1484354138</v>
      </c>
      <c r="H103" s="287">
        <v>-1.5214854343663542E-2</v>
      </c>
      <c r="J103" s="228" t="s">
        <v>348</v>
      </c>
      <c r="K103" s="290" t="s">
        <v>348</v>
      </c>
      <c r="L103" s="313">
        <v>85916525.625231609</v>
      </c>
      <c r="M103" s="313">
        <v>1105065.1702151597</v>
      </c>
      <c r="N103" s="287">
        <v>1.3029667975135039E-2</v>
      </c>
      <c r="O103" s="288">
        <v>347651652.6537025</v>
      </c>
      <c r="P103" s="288">
        <v>-5371191.1484354138</v>
      </c>
      <c r="Q103" s="287">
        <v>-1.5214854343663542E-2</v>
      </c>
    </row>
    <row r="104" spans="1:24">
      <c r="A104" s="371"/>
      <c r="B104" s="234" t="s">
        <v>349</v>
      </c>
      <c r="C104" s="283">
        <v>135096573.52411729</v>
      </c>
      <c r="D104" s="283">
        <v>-575988.33940696716</v>
      </c>
      <c r="E104" s="284">
        <v>-4.2454298164308667E-3</v>
      </c>
      <c r="F104" s="285">
        <v>725752048.25926232</v>
      </c>
      <c r="G104" s="285">
        <v>-2175265.0023456812</v>
      </c>
      <c r="H104" s="284">
        <v>-2.9882997419055741E-3</v>
      </c>
      <c r="J104" s="228" t="s">
        <v>349</v>
      </c>
      <c r="K104" s="291" t="s">
        <v>349</v>
      </c>
      <c r="L104" s="283">
        <v>135096573.52411729</v>
      </c>
      <c r="M104" s="283">
        <v>-575988.33940696716</v>
      </c>
      <c r="N104" s="284">
        <v>-4.2454298164308667E-3</v>
      </c>
      <c r="O104" s="285">
        <v>725752048.25926232</v>
      </c>
      <c r="P104" s="285">
        <v>-2175265.0023456812</v>
      </c>
      <c r="Q104" s="284">
        <v>-2.9882997419055741E-3</v>
      </c>
    </row>
    <row r="105" spans="1:24">
      <c r="A105" s="371"/>
      <c r="B105" s="234" t="s">
        <v>350</v>
      </c>
      <c r="C105" s="313">
        <v>34225107.77860669</v>
      </c>
      <c r="D105" s="313">
        <v>70435.906039245427</v>
      </c>
      <c r="E105" s="287">
        <v>2.0622627060229077E-3</v>
      </c>
      <c r="F105" s="288">
        <v>194304065.39792362</v>
      </c>
      <c r="G105" s="288">
        <v>60997.787110060453</v>
      </c>
      <c r="H105" s="287">
        <v>3.1402812908760247E-4</v>
      </c>
      <c r="J105" s="228" t="s">
        <v>350</v>
      </c>
      <c r="K105" s="290" t="s">
        <v>350</v>
      </c>
      <c r="L105" s="313">
        <v>34225107.77860669</v>
      </c>
      <c r="M105" s="313">
        <v>70435.906039245427</v>
      </c>
      <c r="N105" s="287">
        <v>2.0622627060229077E-3</v>
      </c>
      <c r="O105" s="288">
        <v>194304065.39792362</v>
      </c>
      <c r="P105" s="288">
        <v>60997.787110060453</v>
      </c>
      <c r="Q105" s="287">
        <v>3.1402812908760247E-4</v>
      </c>
    </row>
    <row r="106" spans="1:24">
      <c r="A106" s="371"/>
      <c r="B106" s="234" t="s">
        <v>351</v>
      </c>
      <c r="C106" s="283">
        <v>67533277.101383612</v>
      </c>
      <c r="D106" s="283">
        <v>-569041.72060656548</v>
      </c>
      <c r="E106" s="284">
        <v>-8.3556878891886191E-3</v>
      </c>
      <c r="F106" s="285">
        <v>364277365.97664756</v>
      </c>
      <c r="G106" s="285">
        <v>-1235538.1640219092</v>
      </c>
      <c r="H106" s="284">
        <v>-3.380286031013576E-3</v>
      </c>
      <c r="J106" s="228" t="s">
        <v>351</v>
      </c>
      <c r="K106" s="291" t="s">
        <v>351</v>
      </c>
      <c r="L106" s="283">
        <v>67533277.101383612</v>
      </c>
      <c r="M106" s="283">
        <v>-569041.72060656548</v>
      </c>
      <c r="N106" s="284">
        <v>-8.3556878891886191E-3</v>
      </c>
      <c r="O106" s="285">
        <v>364277365.97664756</v>
      </c>
      <c r="P106" s="285">
        <v>-1235538.1640219092</v>
      </c>
      <c r="Q106" s="284">
        <v>-3.380286031013576E-3</v>
      </c>
    </row>
    <row r="107" spans="1:24">
      <c r="A107" s="371"/>
      <c r="B107" s="234" t="s">
        <v>352</v>
      </c>
      <c r="C107" s="313">
        <v>19479312.393713877</v>
      </c>
      <c r="D107" s="313">
        <v>-118063.23302461579</v>
      </c>
      <c r="E107" s="287">
        <v>-6.0244409901258067E-3</v>
      </c>
      <c r="F107" s="288">
        <v>90405196.403003693</v>
      </c>
      <c r="G107" s="288">
        <v>-439807.8764488548</v>
      </c>
      <c r="H107" s="287">
        <v>-4.8412995292062659E-3</v>
      </c>
      <c r="J107" s="228" t="s">
        <v>352</v>
      </c>
      <c r="K107" s="290" t="s">
        <v>352</v>
      </c>
      <c r="L107" s="313">
        <v>19479312.393713877</v>
      </c>
      <c r="M107" s="313">
        <v>-118063.23302461579</v>
      </c>
      <c r="N107" s="287">
        <v>-6.0244409901258067E-3</v>
      </c>
      <c r="O107" s="288">
        <v>90405196.403003693</v>
      </c>
      <c r="P107" s="288">
        <v>-439807.8764488548</v>
      </c>
      <c r="Q107" s="287">
        <v>-4.8412995292062659E-3</v>
      </c>
    </row>
    <row r="108" spans="1:24">
      <c r="A108" s="371"/>
      <c r="B108" s="234" t="s">
        <v>353</v>
      </c>
      <c r="C108" s="283">
        <v>8443386.8549029883</v>
      </c>
      <c r="D108" s="283">
        <v>87026.265596274287</v>
      </c>
      <c r="E108" s="284">
        <v>1.0414374136467754E-2</v>
      </c>
      <c r="F108" s="285">
        <v>46022530.191852987</v>
      </c>
      <c r="G108" s="285">
        <v>284115.67909904569</v>
      </c>
      <c r="H108" s="284">
        <v>6.211751809189218E-3</v>
      </c>
      <c r="J108" s="228" t="s">
        <v>353</v>
      </c>
      <c r="K108" s="291" t="s">
        <v>353</v>
      </c>
      <c r="L108" s="283">
        <v>8443386.8549029883</v>
      </c>
      <c r="M108" s="283">
        <v>87026.265596274287</v>
      </c>
      <c r="N108" s="284">
        <v>1.0414374136467754E-2</v>
      </c>
      <c r="O108" s="285">
        <v>46022530.191852987</v>
      </c>
      <c r="P108" s="285">
        <v>284115.67909904569</v>
      </c>
      <c r="Q108" s="284">
        <v>6.211751809189218E-3</v>
      </c>
    </row>
    <row r="109" spans="1:24">
      <c r="A109" s="371"/>
      <c r="B109" s="234" t="s">
        <v>354</v>
      </c>
      <c r="C109" s="313">
        <v>5415489.3955111681</v>
      </c>
      <c r="D109" s="313">
        <v>-46345.557411299087</v>
      </c>
      <c r="E109" s="287">
        <v>-8.4853456413033768E-3</v>
      </c>
      <c r="F109" s="288">
        <v>30742890.289834451</v>
      </c>
      <c r="G109" s="288">
        <v>-845032.42808393016</v>
      </c>
      <c r="H109" s="287">
        <v>-2.6751756854355668E-2</v>
      </c>
      <c r="J109" s="228" t="s">
        <v>354</v>
      </c>
      <c r="K109" s="290" t="s">
        <v>354</v>
      </c>
      <c r="L109" s="313">
        <v>5415489.3955111681</v>
      </c>
      <c r="M109" s="313">
        <v>-46345.557411299087</v>
      </c>
      <c r="N109" s="287">
        <v>-8.4853456413033768E-3</v>
      </c>
      <c r="O109" s="288">
        <v>30742890.289834451</v>
      </c>
      <c r="P109" s="288">
        <v>-845032.42808393016</v>
      </c>
      <c r="Q109" s="287">
        <v>-2.6751756854355668E-2</v>
      </c>
    </row>
    <row r="110" spans="1:24">
      <c r="A110" s="371"/>
      <c r="B110" s="234" t="s">
        <v>355</v>
      </c>
      <c r="C110" s="283">
        <v>333176766.60464489</v>
      </c>
      <c r="D110" s="283">
        <v>-2114572.5961210132</v>
      </c>
      <c r="E110" s="284">
        <v>-6.3066722843528279E-3</v>
      </c>
      <c r="F110" s="285">
        <v>1913686520.3312757</v>
      </c>
      <c r="G110" s="285">
        <v>-210540.57687306404</v>
      </c>
      <c r="H110" s="284">
        <v>-1.1000621777075201E-4</v>
      </c>
      <c r="J110" s="228" t="s">
        <v>355</v>
      </c>
      <c r="K110" s="291" t="s">
        <v>355</v>
      </c>
      <c r="L110" s="283">
        <v>333176766.60464489</v>
      </c>
      <c r="M110" s="283">
        <v>-2114572.5961210132</v>
      </c>
      <c r="N110" s="284">
        <v>-6.3066722843528279E-3</v>
      </c>
      <c r="O110" s="285">
        <v>1913686520.3312757</v>
      </c>
      <c r="P110" s="285">
        <v>-210540.57687306404</v>
      </c>
      <c r="Q110" s="284">
        <v>-1.1000621777075201E-4</v>
      </c>
    </row>
    <row r="111" spans="1:24">
      <c r="A111" s="371"/>
      <c r="B111" s="234" t="s">
        <v>356</v>
      </c>
      <c r="C111" s="313">
        <v>333176766.60464531</v>
      </c>
      <c r="D111" s="313">
        <v>-2114572.5961205959</v>
      </c>
      <c r="E111" s="287">
        <v>-6.3066722843515832E-3</v>
      </c>
      <c r="F111" s="288">
        <v>1913686520.3312759</v>
      </c>
      <c r="G111" s="288">
        <v>-210540.57687401772</v>
      </c>
      <c r="H111" s="287">
        <v>-1.1000621777125023E-4</v>
      </c>
      <c r="J111" s="228" t="s">
        <v>356</v>
      </c>
      <c r="K111" s="290" t="s">
        <v>356</v>
      </c>
      <c r="L111" s="313">
        <v>333176766.60464531</v>
      </c>
      <c r="M111" s="313">
        <v>-2114572.5961205959</v>
      </c>
      <c r="N111" s="287">
        <v>-6.3066722843515832E-3</v>
      </c>
      <c r="O111" s="288">
        <v>1913686520.3312759</v>
      </c>
      <c r="P111" s="288">
        <v>-210540.57687401772</v>
      </c>
      <c r="Q111" s="287">
        <v>-1.1000621777125023E-4</v>
      </c>
    </row>
    <row r="112" spans="1:24">
      <c r="A112" s="371"/>
      <c r="B112" s="233" t="s">
        <v>357</v>
      </c>
      <c r="C112" s="283">
        <v>161607686.26870766</v>
      </c>
      <c r="D112" s="283">
        <v>1073978.8661839962</v>
      </c>
      <c r="E112" s="284">
        <v>6.6900520990964959E-3</v>
      </c>
      <c r="F112" s="285">
        <v>895112034.19099462</v>
      </c>
      <c r="G112" s="285">
        <v>-12071489.273040652</v>
      </c>
      <c r="H112" s="284">
        <v>-1.3306557009486096E-2</v>
      </c>
      <c r="J112" s="268" t="s">
        <v>357</v>
      </c>
      <c r="K112" s="291" t="s">
        <v>357</v>
      </c>
      <c r="L112" s="283">
        <v>161607686.26870766</v>
      </c>
      <c r="M112" s="283">
        <v>1073978.8661839962</v>
      </c>
      <c r="N112" s="284">
        <v>6.6900520990964959E-3</v>
      </c>
      <c r="O112" s="285">
        <v>895112034.19099462</v>
      </c>
      <c r="P112" s="285">
        <v>-12071489.273040652</v>
      </c>
      <c r="Q112" s="284">
        <v>-1.3306557009486096E-2</v>
      </c>
    </row>
    <row r="113" spans="1:17">
      <c r="A113" s="371"/>
      <c r="B113" s="233" t="s">
        <v>358</v>
      </c>
      <c r="C113" s="313">
        <v>19625548.84854807</v>
      </c>
      <c r="D113" s="313">
        <v>339533.74832379073</v>
      </c>
      <c r="E113" s="287">
        <v>1.7605179014914402E-2</v>
      </c>
      <c r="F113" s="288">
        <v>103428980.47062027</v>
      </c>
      <c r="G113" s="288">
        <v>-665315.99501460791</v>
      </c>
      <c r="H113" s="287">
        <v>-6.3914740538570398E-3</v>
      </c>
      <c r="J113" s="268" t="s">
        <v>358</v>
      </c>
      <c r="K113" s="290" t="s">
        <v>358</v>
      </c>
      <c r="L113" s="313">
        <v>19625548.84854807</v>
      </c>
      <c r="M113" s="313">
        <v>339533.74832379073</v>
      </c>
      <c r="N113" s="287">
        <v>1.7605179014914402E-2</v>
      </c>
      <c r="O113" s="288">
        <v>103428980.47062027</v>
      </c>
      <c r="P113" s="288">
        <v>-665315.99501460791</v>
      </c>
      <c r="Q113" s="287">
        <v>-6.3914740538570398E-3</v>
      </c>
    </row>
    <row r="114" spans="1:17">
      <c r="A114" s="371"/>
      <c r="B114" s="233" t="s">
        <v>359</v>
      </c>
      <c r="C114" s="283">
        <v>54916594.719593108</v>
      </c>
      <c r="D114" s="283">
        <v>117960.60822112858</v>
      </c>
      <c r="E114" s="284">
        <v>2.152619497438332E-3</v>
      </c>
      <c r="F114" s="285">
        <v>334204429.52289736</v>
      </c>
      <c r="G114" s="285">
        <v>-3238201.0709730387</v>
      </c>
      <c r="H114" s="284">
        <v>-9.5963010520457338E-3</v>
      </c>
      <c r="J114" s="268" t="s">
        <v>359</v>
      </c>
      <c r="K114" s="291" t="s">
        <v>359</v>
      </c>
      <c r="L114" s="283">
        <v>54916594.719593108</v>
      </c>
      <c r="M114" s="283">
        <v>117960.60822112858</v>
      </c>
      <c r="N114" s="284">
        <v>2.152619497438332E-3</v>
      </c>
      <c r="O114" s="285">
        <v>334204429.52289736</v>
      </c>
      <c r="P114" s="285">
        <v>-3238201.0709730387</v>
      </c>
      <c r="Q114" s="284">
        <v>-9.5963010520457338E-3</v>
      </c>
    </row>
    <row r="115" spans="1:17">
      <c r="A115" s="371"/>
      <c r="B115" s="233" t="s">
        <v>360</v>
      </c>
      <c r="C115" s="313">
        <v>43539339.326830886</v>
      </c>
      <c r="D115" s="313">
        <v>221314.29556040466</v>
      </c>
      <c r="E115" s="287">
        <v>5.1090578437184512E-3</v>
      </c>
      <c r="F115" s="288">
        <v>225783087.06523526</v>
      </c>
      <c r="G115" s="288">
        <v>-2824437.1910359859</v>
      </c>
      <c r="H115" s="287">
        <v>-1.2354961632276656E-2</v>
      </c>
      <c r="J115" s="268" t="s">
        <v>360</v>
      </c>
      <c r="K115" s="290" t="s">
        <v>360</v>
      </c>
      <c r="L115" s="313">
        <v>43539339.326830886</v>
      </c>
      <c r="M115" s="313">
        <v>221314.29556040466</v>
      </c>
      <c r="N115" s="287">
        <v>5.1090578437184512E-3</v>
      </c>
      <c r="O115" s="288">
        <v>225783087.06523526</v>
      </c>
      <c r="P115" s="288">
        <v>-2824437.1910359859</v>
      </c>
      <c r="Q115" s="287">
        <v>-1.2354961632276656E-2</v>
      </c>
    </row>
    <row r="116" spans="1:17">
      <c r="A116" s="371"/>
      <c r="B116" s="233" t="s">
        <v>361</v>
      </c>
      <c r="C116" s="283">
        <v>43526203.373737618</v>
      </c>
      <c r="D116" s="283">
        <v>395170.21407892555</v>
      </c>
      <c r="E116" s="284">
        <v>9.1620855131412902E-3</v>
      </c>
      <c r="F116" s="285">
        <v>231695537.13224155</v>
      </c>
      <c r="G116" s="285">
        <v>-5343535.0160171986</v>
      </c>
      <c r="H116" s="284">
        <v>-2.2542844804400115E-2</v>
      </c>
      <c r="J116" s="268" t="s">
        <v>361</v>
      </c>
      <c r="K116" s="291" t="s">
        <v>361</v>
      </c>
      <c r="L116" s="283">
        <v>43526203.373737618</v>
      </c>
      <c r="M116" s="283">
        <v>395170.21407892555</v>
      </c>
      <c r="N116" s="284">
        <v>9.1620855131412902E-3</v>
      </c>
      <c r="O116" s="285">
        <v>231695537.13224155</v>
      </c>
      <c r="P116" s="285">
        <v>-5343535.0160171986</v>
      </c>
      <c r="Q116" s="284">
        <v>-2.2542844804400115E-2</v>
      </c>
    </row>
    <row r="117" spans="1:17">
      <c r="A117" s="371"/>
      <c r="B117" s="234" t="s">
        <v>362</v>
      </c>
      <c r="C117" s="313">
        <v>14815015.563228244</v>
      </c>
      <c r="D117" s="313">
        <v>-54938.924269478768</v>
      </c>
      <c r="E117" s="287">
        <v>-3.6946262556264049E-3</v>
      </c>
      <c r="F117" s="288">
        <v>81012957.587080866</v>
      </c>
      <c r="G117" s="288">
        <v>-4640992.3333446383</v>
      </c>
      <c r="H117" s="287">
        <v>-5.4183050958609931E-2</v>
      </c>
      <c r="J117" s="228" t="s">
        <v>362</v>
      </c>
      <c r="K117" s="290" t="s">
        <v>362</v>
      </c>
      <c r="L117" s="313">
        <v>14815015.563228244</v>
      </c>
      <c r="M117" s="313">
        <v>-54938.924269478768</v>
      </c>
      <c r="N117" s="287">
        <v>-3.6946262556264049E-3</v>
      </c>
      <c r="O117" s="288">
        <v>81012957.587080866</v>
      </c>
      <c r="P117" s="288">
        <v>-4640992.3333446383</v>
      </c>
      <c r="Q117" s="287">
        <v>-5.4183050958609931E-2</v>
      </c>
    </row>
    <row r="118" spans="1:17">
      <c r="A118" s="371"/>
      <c r="B118" s="234" t="s">
        <v>363</v>
      </c>
      <c r="C118" s="283">
        <v>14815015.563228246</v>
      </c>
      <c r="D118" s="283">
        <v>-54938.924269478768</v>
      </c>
      <c r="E118" s="284">
        <v>-3.6946262556264045E-3</v>
      </c>
      <c r="F118" s="285">
        <v>81012957.587080806</v>
      </c>
      <c r="G118" s="285">
        <v>-4640992.333344698</v>
      </c>
      <c r="H118" s="284">
        <v>-5.4183050958610632E-2</v>
      </c>
      <c r="J118" s="228" t="s">
        <v>363</v>
      </c>
      <c r="K118" s="291" t="s">
        <v>363</v>
      </c>
      <c r="L118" s="283">
        <v>14815015.563228246</v>
      </c>
      <c r="M118" s="283">
        <v>-54938.924269478768</v>
      </c>
      <c r="N118" s="284">
        <v>-3.6946262556264045E-3</v>
      </c>
      <c r="O118" s="285">
        <v>81012957.587080806</v>
      </c>
      <c r="P118" s="285">
        <v>-4640992.333344698</v>
      </c>
      <c r="Q118" s="284">
        <v>-5.4183050958610632E-2</v>
      </c>
    </row>
    <row r="119" spans="1:17">
      <c r="A119" s="371"/>
      <c r="B119" s="234" t="s">
        <v>364</v>
      </c>
      <c r="C119" s="313">
        <v>93129200.325935543</v>
      </c>
      <c r="D119" s="313">
        <v>-199006.23957155645</v>
      </c>
      <c r="E119" s="287">
        <v>-2.1323268376733876E-3</v>
      </c>
      <c r="F119" s="288">
        <v>339682142.72256613</v>
      </c>
      <c r="G119" s="288">
        <v>-17085127.857231617</v>
      </c>
      <c r="H119" s="287">
        <v>-4.7888719807357455E-2</v>
      </c>
      <c r="J119" s="228" t="s">
        <v>364</v>
      </c>
      <c r="K119" s="290" t="s">
        <v>364</v>
      </c>
      <c r="L119" s="313">
        <v>93129200.325935543</v>
      </c>
      <c r="M119" s="313">
        <v>-199006.23957155645</v>
      </c>
      <c r="N119" s="287">
        <v>-2.1323268376733876E-3</v>
      </c>
      <c r="O119" s="288">
        <v>339682142.72256613</v>
      </c>
      <c r="P119" s="288">
        <v>-17085127.857231617</v>
      </c>
      <c r="Q119" s="287">
        <v>-4.7888719807357455E-2</v>
      </c>
    </row>
    <row r="120" spans="1:17">
      <c r="A120" s="371"/>
      <c r="B120" s="234" t="s">
        <v>365</v>
      </c>
      <c r="C120" s="283">
        <v>93129200.325935543</v>
      </c>
      <c r="D120" s="283">
        <v>-199006.23957155645</v>
      </c>
      <c r="E120" s="284">
        <v>-2.1323268376733876E-3</v>
      </c>
      <c r="F120" s="285">
        <v>339682142.72256613</v>
      </c>
      <c r="G120" s="285">
        <v>-17085127.857231855</v>
      </c>
      <c r="H120" s="284">
        <v>-4.7888719807358093E-2</v>
      </c>
      <c r="J120" s="228" t="s">
        <v>365</v>
      </c>
      <c r="K120" s="291" t="s">
        <v>365</v>
      </c>
      <c r="L120" s="283">
        <v>93129200.325935543</v>
      </c>
      <c r="M120" s="283">
        <v>-199006.23957155645</v>
      </c>
      <c r="N120" s="284">
        <v>-2.1323268376733876E-3</v>
      </c>
      <c r="O120" s="285">
        <v>339682142.72256613</v>
      </c>
      <c r="P120" s="285">
        <v>-17085127.857231855</v>
      </c>
      <c r="Q120" s="284">
        <v>-4.7888719807358093E-2</v>
      </c>
    </row>
    <row r="121" spans="1:17">
      <c r="A121" s="371"/>
      <c r="B121" s="234" t="s">
        <v>366</v>
      </c>
      <c r="C121" s="313">
        <v>43997840.10222429</v>
      </c>
      <c r="D121" s="313">
        <v>-668328.31802202761</v>
      </c>
      <c r="E121" s="287">
        <v>-1.4962741190020839E-2</v>
      </c>
      <c r="F121" s="288">
        <v>221103200.60268754</v>
      </c>
      <c r="G121" s="288">
        <v>845804.80817991495</v>
      </c>
      <c r="H121" s="287">
        <v>3.8400744961545855E-3</v>
      </c>
      <c r="J121" s="228" t="s">
        <v>366</v>
      </c>
      <c r="K121" s="290" t="s">
        <v>366</v>
      </c>
      <c r="L121" s="313">
        <v>43997840.10222429</v>
      </c>
      <c r="M121" s="313">
        <v>-668328.31802202761</v>
      </c>
      <c r="N121" s="287">
        <v>-1.4962741190020839E-2</v>
      </c>
      <c r="O121" s="288">
        <v>221103200.60268754</v>
      </c>
      <c r="P121" s="288">
        <v>845804.80817991495</v>
      </c>
      <c r="Q121" s="287">
        <v>3.8400744961545855E-3</v>
      </c>
    </row>
    <row r="122" spans="1:17">
      <c r="A122" s="371"/>
      <c r="B122" s="234" t="s">
        <v>367</v>
      </c>
      <c r="C122" s="283">
        <v>43997840.102224305</v>
      </c>
      <c r="D122" s="283">
        <v>-668328.31802199036</v>
      </c>
      <c r="E122" s="284">
        <v>-1.4962741190020012E-2</v>
      </c>
      <c r="F122" s="285">
        <v>221103200.60268757</v>
      </c>
      <c r="G122" s="285">
        <v>845804.80817985535</v>
      </c>
      <c r="H122" s="284">
        <v>3.8400744961543131E-3</v>
      </c>
      <c r="J122" s="228" t="s">
        <v>367</v>
      </c>
      <c r="K122" s="291" t="s">
        <v>367</v>
      </c>
      <c r="L122" s="283">
        <v>43997840.102224305</v>
      </c>
      <c r="M122" s="283">
        <v>-668328.31802199036</v>
      </c>
      <c r="N122" s="284">
        <v>-1.4962741190020012E-2</v>
      </c>
      <c r="O122" s="285">
        <v>221103200.60268757</v>
      </c>
      <c r="P122" s="285">
        <v>845804.80817985535</v>
      </c>
      <c r="Q122" s="284">
        <v>3.8400744961543131E-3</v>
      </c>
    </row>
    <row r="123" spans="1:17">
      <c r="A123" s="371"/>
      <c r="B123" s="234" t="s">
        <v>368</v>
      </c>
      <c r="C123" s="313">
        <v>116916171.39206754</v>
      </c>
      <c r="D123" s="313">
        <v>-1022586.3200198859</v>
      </c>
      <c r="E123" s="287">
        <v>-8.6704857661484593E-3</v>
      </c>
      <c r="F123" s="288">
        <v>473424216.74273038</v>
      </c>
      <c r="G123" s="288">
        <v>-20095181.228207529</v>
      </c>
      <c r="H123" s="287">
        <v>-4.0718118296519078E-2</v>
      </c>
      <c r="J123" s="228" t="s">
        <v>368</v>
      </c>
      <c r="K123" s="290" t="s">
        <v>368</v>
      </c>
      <c r="L123" s="313">
        <v>116916171.39206754</v>
      </c>
      <c r="M123" s="313">
        <v>-1022586.3200198859</v>
      </c>
      <c r="N123" s="287">
        <v>-8.6704857661484593E-3</v>
      </c>
      <c r="O123" s="288">
        <v>473424216.74273038</v>
      </c>
      <c r="P123" s="288">
        <v>-20095181.228207529</v>
      </c>
      <c r="Q123" s="287">
        <v>-4.0718118296519078E-2</v>
      </c>
    </row>
    <row r="124" spans="1:17">
      <c r="A124" s="371"/>
      <c r="B124" s="234" t="s">
        <v>369</v>
      </c>
      <c r="C124" s="283">
        <v>116916171.39206757</v>
      </c>
      <c r="D124" s="283">
        <v>-1022586.3200198412</v>
      </c>
      <c r="E124" s="284">
        <v>-8.6704857661480811E-3</v>
      </c>
      <c r="F124" s="285">
        <v>473424216.74273038</v>
      </c>
      <c r="G124" s="285">
        <v>-20095181.228207588</v>
      </c>
      <c r="H124" s="284">
        <v>-4.0718118296519196E-2</v>
      </c>
      <c r="J124" s="228" t="s">
        <v>369</v>
      </c>
      <c r="K124" s="291" t="s">
        <v>369</v>
      </c>
      <c r="L124" s="283">
        <v>116916171.39206757</v>
      </c>
      <c r="M124" s="283">
        <v>-1022586.3200198412</v>
      </c>
      <c r="N124" s="284">
        <v>-8.6704857661480811E-3</v>
      </c>
      <c r="O124" s="285">
        <v>473424216.74273038</v>
      </c>
      <c r="P124" s="285">
        <v>-20095181.228207588</v>
      </c>
      <c r="Q124" s="284">
        <v>-4.0718118296519196E-2</v>
      </c>
    </row>
    <row r="125" spans="1:17">
      <c r="A125" s="371"/>
      <c r="B125" s="234" t="s">
        <v>370</v>
      </c>
      <c r="C125" s="313">
        <v>78011202.280847117</v>
      </c>
      <c r="D125" s="313">
        <v>121512.97622273862</v>
      </c>
      <c r="E125" s="287">
        <v>1.5600649753204792E-3</v>
      </c>
      <c r="F125" s="288">
        <v>400342909.83519799</v>
      </c>
      <c r="G125" s="288">
        <v>-2877269.6720052958</v>
      </c>
      <c r="H125" s="287">
        <v>-7.1357283643932682E-3</v>
      </c>
      <c r="J125" s="228" t="s">
        <v>370</v>
      </c>
      <c r="K125" s="290" t="s">
        <v>370</v>
      </c>
      <c r="L125" s="313">
        <v>78011202.280847117</v>
      </c>
      <c r="M125" s="313">
        <v>121512.97622273862</v>
      </c>
      <c r="N125" s="287">
        <v>1.5600649753204792E-3</v>
      </c>
      <c r="O125" s="288">
        <v>400342909.83519799</v>
      </c>
      <c r="P125" s="288">
        <v>-2877269.6720052958</v>
      </c>
      <c r="Q125" s="287">
        <v>-7.1357283643932682E-3</v>
      </c>
    </row>
    <row r="126" spans="1:17">
      <c r="A126" s="371"/>
      <c r="B126" s="234" t="s">
        <v>371</v>
      </c>
      <c r="C126" s="283">
        <v>78011202.280847132</v>
      </c>
      <c r="D126" s="283">
        <v>121512.97622276843</v>
      </c>
      <c r="E126" s="284">
        <v>1.5600649753208622E-3</v>
      </c>
      <c r="F126" s="285">
        <v>400342909.83519816</v>
      </c>
      <c r="G126" s="285">
        <v>-2877269.6720047593</v>
      </c>
      <c r="H126" s="284">
        <v>-7.1357283643919446E-3</v>
      </c>
      <c r="J126" s="228" t="s">
        <v>371</v>
      </c>
      <c r="K126" s="291" t="s">
        <v>371</v>
      </c>
      <c r="L126" s="283">
        <v>78011202.280847132</v>
      </c>
      <c r="M126" s="283">
        <v>121512.97622276843</v>
      </c>
      <c r="N126" s="284">
        <v>1.5600649753208622E-3</v>
      </c>
      <c r="O126" s="285">
        <v>400342909.83519816</v>
      </c>
      <c r="P126" s="285">
        <v>-2877269.6720047593</v>
      </c>
      <c r="Q126" s="284">
        <v>-7.1357283643919446E-3</v>
      </c>
    </row>
    <row r="127" spans="1:17">
      <c r="A127" s="371"/>
      <c r="B127" s="234" t="s">
        <v>372</v>
      </c>
      <c r="C127" s="313">
        <v>60006788.9719273</v>
      </c>
      <c r="D127" s="313">
        <v>-45082.750971846282</v>
      </c>
      <c r="E127" s="287">
        <v>-7.5073015508782552E-4</v>
      </c>
      <c r="F127" s="288">
        <v>243930307.42049259</v>
      </c>
      <c r="G127" s="288">
        <v>-11459468.351852536</v>
      </c>
      <c r="H127" s="287">
        <v>-4.4870505552530519E-2</v>
      </c>
      <c r="J127" s="228" t="s">
        <v>372</v>
      </c>
      <c r="K127" s="290" t="s">
        <v>372</v>
      </c>
      <c r="L127" s="313">
        <v>60006788.9719273</v>
      </c>
      <c r="M127" s="313">
        <v>-45082.750971846282</v>
      </c>
      <c r="N127" s="287">
        <v>-7.5073015508782552E-4</v>
      </c>
      <c r="O127" s="288">
        <v>243930307.42049259</v>
      </c>
      <c r="P127" s="288">
        <v>-11459468.351852536</v>
      </c>
      <c r="Q127" s="287">
        <v>-4.4870505552530519E-2</v>
      </c>
    </row>
    <row r="128" spans="1:17">
      <c r="A128" s="371"/>
      <c r="B128" s="234" t="s">
        <v>373</v>
      </c>
      <c r="C128" s="283">
        <v>60006788.971927315</v>
      </c>
      <c r="D128" s="283">
        <v>-45082.750971823931</v>
      </c>
      <c r="E128" s="284">
        <v>-7.5073015508745342E-4</v>
      </c>
      <c r="F128" s="285">
        <v>243930307.42049256</v>
      </c>
      <c r="G128" s="285">
        <v>-11459468.351852477</v>
      </c>
      <c r="H128" s="284">
        <v>-4.4870505552530304E-2</v>
      </c>
      <c r="J128" s="228" t="s">
        <v>373</v>
      </c>
      <c r="K128" s="291" t="s">
        <v>373</v>
      </c>
      <c r="L128" s="283">
        <v>60006788.971927315</v>
      </c>
      <c r="M128" s="283">
        <v>-45082.750971823931</v>
      </c>
      <c r="N128" s="284">
        <v>-7.5073015508745342E-4</v>
      </c>
      <c r="O128" s="285">
        <v>243930307.42049256</v>
      </c>
      <c r="P128" s="285">
        <v>-11459468.351852477</v>
      </c>
      <c r="Q128" s="284">
        <v>-4.4870505552530304E-2</v>
      </c>
    </row>
    <row r="129" spans="1:17">
      <c r="A129" s="371"/>
      <c r="B129" s="234" t="s">
        <v>374</v>
      </c>
      <c r="C129" s="313">
        <v>64789742.70315405</v>
      </c>
      <c r="D129" s="313">
        <v>880969.75383097678</v>
      </c>
      <c r="E129" s="287">
        <v>1.3784801572227778E-2</v>
      </c>
      <c r="F129" s="288">
        <v>257903174.93014383</v>
      </c>
      <c r="G129" s="288">
        <v>-7012997.2026689649</v>
      </c>
      <c r="H129" s="287">
        <v>-2.647251447961084E-2</v>
      </c>
      <c r="J129" s="228" t="s">
        <v>374</v>
      </c>
      <c r="K129" s="290" t="s">
        <v>374</v>
      </c>
      <c r="L129" s="313">
        <v>64789742.70315405</v>
      </c>
      <c r="M129" s="313">
        <v>880969.75383097678</v>
      </c>
      <c r="N129" s="287">
        <v>1.3784801572227778E-2</v>
      </c>
      <c r="O129" s="288">
        <v>257903174.93014383</v>
      </c>
      <c r="P129" s="288">
        <v>-7012997.2026689649</v>
      </c>
      <c r="Q129" s="287">
        <v>-2.647251447961084E-2</v>
      </c>
    </row>
    <row r="130" spans="1:17">
      <c r="A130" s="371"/>
      <c r="B130" s="234" t="s">
        <v>375</v>
      </c>
      <c r="C130" s="283">
        <v>20599296.6794612</v>
      </c>
      <c r="D130" s="283">
        <v>227400.38127332181</v>
      </c>
      <c r="E130" s="284">
        <v>1.1162455273913284E-2</v>
      </c>
      <c r="F130" s="285">
        <v>90451071.915507317</v>
      </c>
      <c r="G130" s="285">
        <v>1653578.5330111831</v>
      </c>
      <c r="H130" s="284">
        <v>1.8621905529341648E-2</v>
      </c>
      <c r="J130" s="228" t="s">
        <v>375</v>
      </c>
      <c r="K130" s="291" t="s">
        <v>375</v>
      </c>
      <c r="L130" s="283">
        <v>20599296.6794612</v>
      </c>
      <c r="M130" s="283">
        <v>227400.38127332181</v>
      </c>
      <c r="N130" s="284">
        <v>1.1162455273913284E-2</v>
      </c>
      <c r="O130" s="285">
        <v>90451071.915507317</v>
      </c>
      <c r="P130" s="285">
        <v>1653578.5330111831</v>
      </c>
      <c r="Q130" s="284">
        <v>1.8621905529341648E-2</v>
      </c>
    </row>
    <row r="131" spans="1:17">
      <c r="A131" s="371"/>
      <c r="B131" s="234" t="s">
        <v>376</v>
      </c>
      <c r="C131" s="313">
        <v>44190446.023692936</v>
      </c>
      <c r="D131" s="313">
        <v>653569.37255765498</v>
      </c>
      <c r="E131" s="287">
        <v>1.5011857138828822E-2</v>
      </c>
      <c r="F131" s="288">
        <v>167452103.01463652</v>
      </c>
      <c r="G131" s="288">
        <v>-8666575.7356801927</v>
      </c>
      <c r="H131" s="287">
        <v>-4.9208725600120982E-2</v>
      </c>
      <c r="J131" s="228" t="s">
        <v>376</v>
      </c>
      <c r="K131" s="290" t="s">
        <v>376</v>
      </c>
      <c r="L131" s="313">
        <v>44190446.023692936</v>
      </c>
      <c r="M131" s="313">
        <v>653569.37255765498</v>
      </c>
      <c r="N131" s="287">
        <v>1.5011857138828822E-2</v>
      </c>
      <c r="O131" s="288">
        <v>167452103.01463652</v>
      </c>
      <c r="P131" s="288">
        <v>-8666575.7356801927</v>
      </c>
      <c r="Q131" s="287">
        <v>-4.9208725600120982E-2</v>
      </c>
    </row>
    <row r="132" spans="1:17">
      <c r="A132" s="371"/>
      <c r="B132" s="234" t="s">
        <v>377</v>
      </c>
      <c r="C132" s="283">
        <v>440608333.50440323</v>
      </c>
      <c r="D132" s="283">
        <v>-1155470.566578567</v>
      </c>
      <c r="E132" s="284">
        <v>-2.6155845180853886E-3</v>
      </c>
      <c r="F132" s="285">
        <v>2445988023.453846</v>
      </c>
      <c r="G132" s="285">
        <v>-49277970.631918907</v>
      </c>
      <c r="H132" s="284">
        <v>-1.9748584218562942E-2</v>
      </c>
      <c r="J132" s="228" t="s">
        <v>377</v>
      </c>
      <c r="K132" s="291" t="s">
        <v>377</v>
      </c>
      <c r="L132" s="283">
        <v>440608333.50440323</v>
      </c>
      <c r="M132" s="283">
        <v>-1155470.566578567</v>
      </c>
      <c r="N132" s="284">
        <v>-2.6155845180853886E-3</v>
      </c>
      <c r="O132" s="285">
        <v>2445988023.453846</v>
      </c>
      <c r="P132" s="285">
        <v>-49277970.631918907</v>
      </c>
      <c r="Q132" s="284">
        <v>-1.9748584218562942E-2</v>
      </c>
    </row>
    <row r="133" spans="1:17">
      <c r="A133" s="371"/>
      <c r="B133" s="234" t="s">
        <v>378</v>
      </c>
      <c r="C133" s="313">
        <v>121462167.88331205</v>
      </c>
      <c r="D133" s="313">
        <v>-553623.80840554833</v>
      </c>
      <c r="E133" s="287">
        <v>-4.5373127586986611E-3</v>
      </c>
      <c r="F133" s="288">
        <v>651895363.60781896</v>
      </c>
      <c r="G133" s="288">
        <v>-23214483.523198247</v>
      </c>
      <c r="H133" s="287">
        <v>-3.4386231547135257E-2</v>
      </c>
      <c r="J133" s="228" t="s">
        <v>378</v>
      </c>
      <c r="K133" s="290" t="s">
        <v>378</v>
      </c>
      <c r="L133" s="313">
        <v>121462167.88331205</v>
      </c>
      <c r="M133" s="313">
        <v>-553623.80840554833</v>
      </c>
      <c r="N133" s="287">
        <v>-4.5373127586986611E-3</v>
      </c>
      <c r="O133" s="288">
        <v>651895363.60781896</v>
      </c>
      <c r="P133" s="288">
        <v>-23214483.523198247</v>
      </c>
      <c r="Q133" s="287">
        <v>-3.4386231547135257E-2</v>
      </c>
    </row>
    <row r="134" spans="1:17">
      <c r="A134" s="371"/>
      <c r="B134" s="234" t="s">
        <v>379</v>
      </c>
      <c r="C134" s="283">
        <v>80499874.306073591</v>
      </c>
      <c r="D134" s="283">
        <v>230242.85636334121</v>
      </c>
      <c r="E134" s="284">
        <v>2.8683681761712179E-3</v>
      </c>
      <c r="F134" s="285">
        <v>496495948.69464189</v>
      </c>
      <c r="G134" s="285">
        <v>-7046448.584944129</v>
      </c>
      <c r="H134" s="284">
        <v>-1.3993754295592454E-2</v>
      </c>
      <c r="J134" s="228" t="s">
        <v>379</v>
      </c>
      <c r="K134" s="291" t="s">
        <v>379</v>
      </c>
      <c r="L134" s="283">
        <v>80499874.306073591</v>
      </c>
      <c r="M134" s="283">
        <v>230242.85636334121</v>
      </c>
      <c r="N134" s="284">
        <v>2.8683681761712179E-3</v>
      </c>
      <c r="O134" s="285">
        <v>496495948.69464189</v>
      </c>
      <c r="P134" s="285">
        <v>-7046448.584944129</v>
      </c>
      <c r="Q134" s="284">
        <v>-1.3993754295592454E-2</v>
      </c>
    </row>
    <row r="135" spans="1:17">
      <c r="A135" s="371"/>
      <c r="B135" s="234" t="s">
        <v>380</v>
      </c>
      <c r="C135" s="313">
        <v>149284173.48952803</v>
      </c>
      <c r="D135" s="313">
        <v>-914488.08122605085</v>
      </c>
      <c r="E135" s="287">
        <v>-6.0885235038879689E-3</v>
      </c>
      <c r="F135" s="288">
        <v>836904782.12460387</v>
      </c>
      <c r="G135" s="288">
        <v>-10209293.747961402</v>
      </c>
      <c r="H135" s="287">
        <v>-1.2051852328678843E-2</v>
      </c>
      <c r="J135" s="228" t="s">
        <v>380</v>
      </c>
      <c r="K135" s="290" t="s">
        <v>380</v>
      </c>
      <c r="L135" s="313">
        <v>149284173.48952803</v>
      </c>
      <c r="M135" s="313">
        <v>-914488.08122605085</v>
      </c>
      <c r="N135" s="287">
        <v>-6.0885235038879689E-3</v>
      </c>
      <c r="O135" s="288">
        <v>836904782.12460387</v>
      </c>
      <c r="P135" s="288">
        <v>-10209293.747961402</v>
      </c>
      <c r="Q135" s="287">
        <v>-1.2051852328678843E-2</v>
      </c>
    </row>
    <row r="136" spans="1:17">
      <c r="A136" s="371"/>
      <c r="B136" s="234" t="s">
        <v>381</v>
      </c>
      <c r="C136" s="283">
        <v>10026050.445125118</v>
      </c>
      <c r="D136" s="283">
        <v>64742.626488726586</v>
      </c>
      <c r="E136" s="284">
        <v>6.4994102850231203E-3</v>
      </c>
      <c r="F136" s="285">
        <v>47121536.698422782</v>
      </c>
      <c r="G136" s="285">
        <v>-1590141.5443895459</v>
      </c>
      <c r="H136" s="284">
        <v>-3.26439490847183E-2</v>
      </c>
      <c r="J136" s="228" t="s">
        <v>381</v>
      </c>
      <c r="K136" s="291" t="s">
        <v>381</v>
      </c>
      <c r="L136" s="283">
        <v>10026050.445125118</v>
      </c>
      <c r="M136" s="283">
        <v>64742.626488726586</v>
      </c>
      <c r="N136" s="284">
        <v>6.4994102850231203E-3</v>
      </c>
      <c r="O136" s="285">
        <v>47121536.698422782</v>
      </c>
      <c r="P136" s="285">
        <v>-1590141.5443895459</v>
      </c>
      <c r="Q136" s="284">
        <v>-3.26439490847183E-2</v>
      </c>
    </row>
    <row r="137" spans="1:17">
      <c r="A137" s="371"/>
      <c r="B137" s="234" t="s">
        <v>382</v>
      </c>
      <c r="C137" s="313">
        <v>79336067.380372688</v>
      </c>
      <c r="D137" s="313">
        <v>17655.840201377869</v>
      </c>
      <c r="E137" s="287">
        <v>2.2259447533736799E-4</v>
      </c>
      <c r="F137" s="288">
        <v>413570392.32835859</v>
      </c>
      <c r="G137" s="288">
        <v>-7217603.2314252853</v>
      </c>
      <c r="H137" s="287">
        <v>-1.7152588257237575E-2</v>
      </c>
      <c r="J137" s="228" t="s">
        <v>382</v>
      </c>
      <c r="K137" s="290" t="s">
        <v>382</v>
      </c>
      <c r="L137" s="313">
        <v>79336067.380372688</v>
      </c>
      <c r="M137" s="313">
        <v>17655.840201377869</v>
      </c>
      <c r="N137" s="287">
        <v>2.2259447533736799E-4</v>
      </c>
      <c r="O137" s="288">
        <v>413570392.32835859</v>
      </c>
      <c r="P137" s="288">
        <v>-7217603.2314252853</v>
      </c>
      <c r="Q137" s="287">
        <v>-1.7152588257237575E-2</v>
      </c>
    </row>
    <row r="138" spans="1:17">
      <c r="A138" s="371"/>
      <c r="B138" s="234" t="s">
        <v>383</v>
      </c>
      <c r="C138" s="283">
        <v>164024517.06289396</v>
      </c>
      <c r="D138" s="283">
        <v>-941353.69773259759</v>
      </c>
      <c r="E138" s="284">
        <v>-5.7063542500772613E-3</v>
      </c>
      <c r="F138" s="285">
        <v>630071592.73249817</v>
      </c>
      <c r="G138" s="285">
        <v>-30614941.844139576</v>
      </c>
      <c r="H138" s="284">
        <v>-4.6338074475450554E-2</v>
      </c>
      <c r="J138" s="228" t="s">
        <v>383</v>
      </c>
      <c r="K138" s="291" t="s">
        <v>383</v>
      </c>
      <c r="L138" s="283">
        <v>164024517.06289396</v>
      </c>
      <c r="M138" s="283">
        <v>-941353.69773259759</v>
      </c>
      <c r="N138" s="284">
        <v>-5.7063542500772613E-3</v>
      </c>
      <c r="O138" s="285">
        <v>630071592.73249817</v>
      </c>
      <c r="P138" s="285">
        <v>-30614941.844139576</v>
      </c>
      <c r="Q138" s="284">
        <v>-4.6338074475450554E-2</v>
      </c>
    </row>
    <row r="139" spans="1:17">
      <c r="A139" s="371"/>
      <c r="B139" s="234" t="s">
        <v>384</v>
      </c>
      <c r="C139" s="313">
        <v>138859766.65873814</v>
      </c>
      <c r="D139" s="313">
        <v>-936220.76951420307</v>
      </c>
      <c r="E139" s="287">
        <v>-6.6970503713112712E-3</v>
      </c>
      <c r="F139" s="288">
        <v>531579762.86517978</v>
      </c>
      <c r="G139" s="288">
        <v>-23341160.406364202</v>
      </c>
      <c r="H139" s="287">
        <v>-4.2062137914634881E-2</v>
      </c>
      <c r="J139" s="228" t="s">
        <v>384</v>
      </c>
      <c r="K139" s="290" t="s">
        <v>384</v>
      </c>
      <c r="L139" s="313">
        <v>138859766.65873814</v>
      </c>
      <c r="M139" s="313">
        <v>-936220.76951420307</v>
      </c>
      <c r="N139" s="287">
        <v>-6.6970503713112712E-3</v>
      </c>
      <c r="O139" s="288">
        <v>531579762.86517978</v>
      </c>
      <c r="P139" s="288">
        <v>-23341160.406364202</v>
      </c>
      <c r="Q139" s="287">
        <v>-4.2062137914634881E-2</v>
      </c>
    </row>
    <row r="140" spans="1:17">
      <c r="A140" s="371"/>
      <c r="B140" s="234" t="s">
        <v>385</v>
      </c>
      <c r="C140" s="283">
        <v>25164750.404156469</v>
      </c>
      <c r="D140" s="283">
        <v>-5132.9282182566822</v>
      </c>
      <c r="E140" s="284">
        <v>-2.0393134725636415E-4</v>
      </c>
      <c r="F140" s="285">
        <v>98491829.867318511</v>
      </c>
      <c r="G140" s="285">
        <v>-7273781.437775299</v>
      </c>
      <c r="H140" s="284">
        <v>-6.8772650656678841E-2</v>
      </c>
      <c r="J140" s="228" t="s">
        <v>385</v>
      </c>
      <c r="K140" s="291" t="s">
        <v>385</v>
      </c>
      <c r="L140" s="283">
        <v>25164750.404156469</v>
      </c>
      <c r="M140" s="283">
        <v>-5132.9282182566822</v>
      </c>
      <c r="N140" s="284">
        <v>-2.0393134725636415E-4</v>
      </c>
      <c r="O140" s="285">
        <v>98491829.867318511</v>
      </c>
      <c r="P140" s="285">
        <v>-7273781.437775299</v>
      </c>
      <c r="Q140" s="284">
        <v>-6.8772650656678841E-2</v>
      </c>
    </row>
    <row r="141" spans="1:17">
      <c r="A141" s="371"/>
      <c r="B141" s="235" t="s">
        <v>386</v>
      </c>
      <c r="C141" s="313">
        <v>3334207869.9800911</v>
      </c>
      <c r="D141" s="313">
        <v>-3689556.998231411</v>
      </c>
      <c r="E141" s="287">
        <v>-1.1053536182420779E-3</v>
      </c>
      <c r="F141" s="288">
        <v>16024780550.289263</v>
      </c>
      <c r="G141" s="288">
        <v>-392994841.58164215</v>
      </c>
      <c r="H141" s="287">
        <v>-2.3937155442888419E-2</v>
      </c>
      <c r="J141" s="228" t="s">
        <v>386</v>
      </c>
      <c r="K141" s="290" t="s">
        <v>386</v>
      </c>
      <c r="L141" s="313">
        <v>3334207869.9800911</v>
      </c>
      <c r="M141" s="313">
        <v>-3689556.998231411</v>
      </c>
      <c r="N141" s="287">
        <v>-1.1053536182420779E-3</v>
      </c>
      <c r="O141" s="288">
        <v>16024780550.289263</v>
      </c>
      <c r="P141" s="288">
        <v>-392994841.58164215</v>
      </c>
      <c r="Q141" s="287">
        <v>-2.3937155442888419E-2</v>
      </c>
    </row>
    <row r="142" spans="1:17">
      <c r="A142" s="371"/>
      <c r="B142" s="234" t="s">
        <v>320</v>
      </c>
      <c r="C142" s="283">
        <v>230716134.28073475</v>
      </c>
      <c r="D142" s="283">
        <v>4072339.7864489555</v>
      </c>
      <c r="E142" s="284">
        <v>1.796801803259444E-2</v>
      </c>
      <c r="F142" s="285">
        <v>1036533822.480355</v>
      </c>
      <c r="G142" s="285">
        <v>-8032450.8999698162</v>
      </c>
      <c r="H142" s="284">
        <v>-7.6897475102043755E-3</v>
      </c>
      <c r="J142" s="228" t="s">
        <v>320</v>
      </c>
      <c r="K142" s="291" t="s">
        <v>320</v>
      </c>
      <c r="L142" s="283">
        <v>230716134.28073475</v>
      </c>
      <c r="M142" s="283">
        <v>4072339.7864489555</v>
      </c>
      <c r="N142" s="284">
        <v>1.796801803259444E-2</v>
      </c>
      <c r="O142" s="285">
        <v>1036533822.480355</v>
      </c>
      <c r="P142" s="285">
        <v>-8032450.8999698162</v>
      </c>
      <c r="Q142" s="284">
        <v>-7.6897475102043755E-3</v>
      </c>
    </row>
    <row r="143" spans="1:17">
      <c r="A143" s="372"/>
      <c r="B143" s="234" t="s">
        <v>321</v>
      </c>
      <c r="C143" s="313">
        <v>20514393.800660145</v>
      </c>
      <c r="D143" s="313">
        <v>446111.56387744099</v>
      </c>
      <c r="E143" s="287">
        <v>2.2229683568022237E-2</v>
      </c>
      <c r="F143" s="288">
        <v>98325898.539693683</v>
      </c>
      <c r="G143" s="288">
        <v>1425508.1049560606</v>
      </c>
      <c r="H143" s="287">
        <v>1.471106667951085E-2</v>
      </c>
      <c r="J143" s="228" t="s">
        <v>321</v>
      </c>
      <c r="K143" s="290" t="s">
        <v>321</v>
      </c>
      <c r="L143" s="313">
        <v>20514393.800660145</v>
      </c>
      <c r="M143" s="313">
        <v>446111.56387744099</v>
      </c>
      <c r="N143" s="287">
        <v>2.2229683568022237E-2</v>
      </c>
      <c r="O143" s="288">
        <v>98325898.539693683</v>
      </c>
      <c r="P143" s="288">
        <v>1425508.1049560606</v>
      </c>
      <c r="Q143" s="287">
        <v>1.471106667951085E-2</v>
      </c>
    </row>
    <row r="144" spans="1:17">
      <c r="A144" s="370" t="s">
        <v>136</v>
      </c>
      <c r="B144" s="234" t="s">
        <v>322</v>
      </c>
      <c r="C144" s="283">
        <v>41787660.537966132</v>
      </c>
      <c r="D144" s="283">
        <v>756512.01427789032</v>
      </c>
      <c r="E144" s="284">
        <v>1.8437505200253859E-2</v>
      </c>
      <c r="F144" s="285">
        <v>191024553.94715109</v>
      </c>
      <c r="G144" s="285">
        <v>-2160402.1641741991</v>
      </c>
      <c r="H144" s="284">
        <v>-1.1183076610423224E-2</v>
      </c>
      <c r="J144" s="228" t="s">
        <v>322</v>
      </c>
      <c r="K144" s="291" t="s">
        <v>322</v>
      </c>
      <c r="L144" s="283">
        <v>41787660.537966132</v>
      </c>
      <c r="M144" s="283">
        <v>756512.01427789032</v>
      </c>
      <c r="N144" s="284">
        <v>1.8437505200253859E-2</v>
      </c>
      <c r="O144" s="285">
        <v>191024553.94715109</v>
      </c>
      <c r="P144" s="285">
        <v>-2160402.1641741991</v>
      </c>
      <c r="Q144" s="284">
        <v>-1.1183076610423224E-2</v>
      </c>
    </row>
    <row r="145" spans="1:17">
      <c r="A145" s="371"/>
      <c r="B145" s="234" t="s">
        <v>323</v>
      </c>
      <c r="C145" s="313">
        <v>24349995.357549362</v>
      </c>
      <c r="D145" s="313">
        <v>201265.6341307126</v>
      </c>
      <c r="E145" s="287">
        <v>8.3344190951597664E-3</v>
      </c>
      <c r="F145" s="288">
        <v>89593646.745653898</v>
      </c>
      <c r="G145" s="288">
        <v>-185319.03278203309</v>
      </c>
      <c r="H145" s="287">
        <v>-2.0641698328245275E-3</v>
      </c>
      <c r="J145" s="228" t="s">
        <v>323</v>
      </c>
      <c r="K145" s="290" t="s">
        <v>323</v>
      </c>
      <c r="L145" s="313">
        <v>24349995.357549362</v>
      </c>
      <c r="M145" s="313">
        <v>201265.6341307126</v>
      </c>
      <c r="N145" s="287">
        <v>8.3344190951597664E-3</v>
      </c>
      <c r="O145" s="288">
        <v>89593646.745653898</v>
      </c>
      <c r="P145" s="288">
        <v>-185319.03278203309</v>
      </c>
      <c r="Q145" s="287">
        <v>-2.0641698328245275E-3</v>
      </c>
    </row>
    <row r="146" spans="1:17">
      <c r="A146" s="371"/>
      <c r="B146" s="234" t="s">
        <v>328</v>
      </c>
      <c r="C146" s="283">
        <v>12245068.261849128</v>
      </c>
      <c r="D146" s="283">
        <v>165315.1602616962</v>
      </c>
      <c r="E146" s="284">
        <v>1.3685309531696613E-2</v>
      </c>
      <c r="F146" s="285">
        <v>58302108.399969824</v>
      </c>
      <c r="G146" s="285">
        <v>59088.438486322761</v>
      </c>
      <c r="H146" s="284">
        <v>1.0145153621051646E-3</v>
      </c>
      <c r="J146" s="228" t="s">
        <v>328</v>
      </c>
      <c r="K146" s="291" t="s">
        <v>328</v>
      </c>
      <c r="L146" s="283">
        <v>12245068.261849128</v>
      </c>
      <c r="M146" s="283">
        <v>165315.1602616962</v>
      </c>
      <c r="N146" s="284">
        <v>1.3685309531696613E-2</v>
      </c>
      <c r="O146" s="285">
        <v>58302108.399969824</v>
      </c>
      <c r="P146" s="285">
        <v>59088.438486322761</v>
      </c>
      <c r="Q146" s="284">
        <v>1.0145153621051646E-3</v>
      </c>
    </row>
    <row r="147" spans="1:17">
      <c r="A147" s="371"/>
      <c r="B147" s="234" t="s">
        <v>324</v>
      </c>
      <c r="C147" s="313">
        <v>44245994.80221311</v>
      </c>
      <c r="D147" s="313">
        <v>684126.51291640103</v>
      </c>
      <c r="E147" s="287">
        <v>1.5704710100427285E-2</v>
      </c>
      <c r="F147" s="288">
        <v>195393492.56522733</v>
      </c>
      <c r="G147" s="288">
        <v>-2286552.5312045813</v>
      </c>
      <c r="H147" s="287">
        <v>-1.1566936511417526E-2</v>
      </c>
      <c r="J147" s="228" t="s">
        <v>324</v>
      </c>
      <c r="K147" s="290" t="s">
        <v>324</v>
      </c>
      <c r="L147" s="313">
        <v>44245994.80221311</v>
      </c>
      <c r="M147" s="313">
        <v>684126.51291640103</v>
      </c>
      <c r="N147" s="287">
        <v>1.5704710100427285E-2</v>
      </c>
      <c r="O147" s="288">
        <v>195393492.56522733</v>
      </c>
      <c r="P147" s="288">
        <v>-2286552.5312045813</v>
      </c>
      <c r="Q147" s="287">
        <v>-1.1566936511417526E-2</v>
      </c>
    </row>
    <row r="148" spans="1:17">
      <c r="A148" s="371"/>
      <c r="B148" s="234" t="s">
        <v>325</v>
      </c>
      <c r="C148" s="283">
        <v>21483212.701081444</v>
      </c>
      <c r="D148" s="283">
        <v>427467.01120233536</v>
      </c>
      <c r="E148" s="284">
        <v>2.0301680002138632E-2</v>
      </c>
      <c r="F148" s="285">
        <v>91556629.662469864</v>
      </c>
      <c r="G148" s="285">
        <v>-2261909.1154525131</v>
      </c>
      <c r="H148" s="284">
        <v>-2.410940465409158E-2</v>
      </c>
      <c r="J148" s="228" t="s">
        <v>325</v>
      </c>
      <c r="K148" s="291" t="s">
        <v>325</v>
      </c>
      <c r="L148" s="283">
        <v>21483212.701081444</v>
      </c>
      <c r="M148" s="283">
        <v>427467.01120233536</v>
      </c>
      <c r="N148" s="284">
        <v>2.0301680002138632E-2</v>
      </c>
      <c r="O148" s="285">
        <v>91556629.662469864</v>
      </c>
      <c r="P148" s="285">
        <v>-2261909.1154525131</v>
      </c>
      <c r="Q148" s="284">
        <v>-2.410940465409158E-2</v>
      </c>
    </row>
    <row r="149" spans="1:17">
      <c r="A149" s="371"/>
      <c r="B149" s="234" t="s">
        <v>326</v>
      </c>
      <c r="C149" s="313">
        <v>30905259.394658796</v>
      </c>
      <c r="D149" s="313">
        <v>967960.77355879545</v>
      </c>
      <c r="E149" s="287">
        <v>3.233293644191966E-2</v>
      </c>
      <c r="F149" s="288">
        <v>140974840.65189096</v>
      </c>
      <c r="G149" s="288">
        <v>-2973737.4728454351</v>
      </c>
      <c r="H149" s="287">
        <v>-2.0658331687504333E-2</v>
      </c>
      <c r="J149" s="228" t="s">
        <v>326</v>
      </c>
      <c r="K149" s="290" t="s">
        <v>326</v>
      </c>
      <c r="L149" s="313">
        <v>30905259.394658796</v>
      </c>
      <c r="M149" s="313">
        <v>967960.77355879545</v>
      </c>
      <c r="N149" s="287">
        <v>3.233293644191966E-2</v>
      </c>
      <c r="O149" s="288">
        <v>140974840.65189096</v>
      </c>
      <c r="P149" s="288">
        <v>-2973737.4728454351</v>
      </c>
      <c r="Q149" s="287">
        <v>-2.0658331687504333E-2</v>
      </c>
    </row>
    <row r="150" spans="1:17">
      <c r="A150" s="371"/>
      <c r="B150" s="234" t="s">
        <v>327</v>
      </c>
      <c r="C150" s="283">
        <v>35184549.424759634</v>
      </c>
      <c r="D150" s="283">
        <v>423581.11622356623</v>
      </c>
      <c r="E150" s="284">
        <v>1.2185538459800317E-2</v>
      </c>
      <c r="F150" s="285">
        <v>171362651.9682982</v>
      </c>
      <c r="G150" s="285">
        <v>350872.87304651737</v>
      </c>
      <c r="H150" s="284">
        <v>2.0517468147681515E-3</v>
      </c>
      <c r="J150" s="228" t="s">
        <v>327</v>
      </c>
      <c r="K150" s="291" t="s">
        <v>327</v>
      </c>
      <c r="L150" s="283">
        <v>35184549.424759634</v>
      </c>
      <c r="M150" s="283">
        <v>423581.11622356623</v>
      </c>
      <c r="N150" s="284">
        <v>1.2185538459800317E-2</v>
      </c>
      <c r="O150" s="285">
        <v>171362651.9682982</v>
      </c>
      <c r="P150" s="285">
        <v>350872.87304651737</v>
      </c>
      <c r="Q150" s="284">
        <v>2.0517468147681515E-3</v>
      </c>
    </row>
    <row r="151" spans="1:17">
      <c r="A151" s="371"/>
      <c r="B151" s="234" t="s">
        <v>329</v>
      </c>
      <c r="C151" s="313">
        <v>161504744.63880605</v>
      </c>
      <c r="D151" s="313">
        <v>3313870.7045301795</v>
      </c>
      <c r="E151" s="287">
        <v>2.0948558043285135E-2</v>
      </c>
      <c r="F151" s="288">
        <v>762929458.04857934</v>
      </c>
      <c r="G151" s="288">
        <v>9524748.6595287323</v>
      </c>
      <c r="H151" s="287">
        <v>1.2642273854715511E-2</v>
      </c>
      <c r="J151" s="228" t="s">
        <v>329</v>
      </c>
      <c r="K151" s="290" t="s">
        <v>329</v>
      </c>
      <c r="L151" s="313">
        <v>161504744.63880605</v>
      </c>
      <c r="M151" s="313">
        <v>3313870.7045301795</v>
      </c>
      <c r="N151" s="287">
        <v>2.0948558043285135E-2</v>
      </c>
      <c r="O151" s="288">
        <v>762929458.04857934</v>
      </c>
      <c r="P151" s="288">
        <v>9524748.6595287323</v>
      </c>
      <c r="Q151" s="287">
        <v>1.2642273854715511E-2</v>
      </c>
    </row>
    <row r="152" spans="1:17">
      <c r="A152" s="371"/>
      <c r="B152" s="234" t="s">
        <v>330</v>
      </c>
      <c r="C152" s="283">
        <v>17899041.007530171</v>
      </c>
      <c r="D152" s="283">
        <v>135240.48526059836</v>
      </c>
      <c r="E152" s="284">
        <v>7.6132630002827516E-3</v>
      </c>
      <c r="F152" s="285">
        <v>97241313.346201077</v>
      </c>
      <c r="G152" s="285">
        <v>702197.09249071777</v>
      </c>
      <c r="H152" s="284">
        <v>7.273705413309392E-3</v>
      </c>
      <c r="J152" s="228" t="s">
        <v>330</v>
      </c>
      <c r="K152" s="291" t="s">
        <v>330</v>
      </c>
      <c r="L152" s="283">
        <v>17899041.007530171</v>
      </c>
      <c r="M152" s="283">
        <v>135240.48526059836</v>
      </c>
      <c r="N152" s="284">
        <v>7.6132630002827516E-3</v>
      </c>
      <c r="O152" s="285">
        <v>97241313.346201077</v>
      </c>
      <c r="P152" s="285">
        <v>702197.09249071777</v>
      </c>
      <c r="Q152" s="284">
        <v>7.273705413309392E-3</v>
      </c>
    </row>
    <row r="153" spans="1:17">
      <c r="A153" s="371"/>
      <c r="B153" s="234" t="s">
        <v>331</v>
      </c>
      <c r="C153" s="313">
        <v>15304066.047763001</v>
      </c>
      <c r="D153" s="313">
        <v>34082.636736342683</v>
      </c>
      <c r="E153" s="287">
        <v>2.2320022110653478E-3</v>
      </c>
      <c r="F153" s="288">
        <v>71617643.783592612</v>
      </c>
      <c r="G153" s="288">
        <v>-1506629.7647941262</v>
      </c>
      <c r="H153" s="287">
        <v>-2.0603688647890375E-2</v>
      </c>
      <c r="J153" s="228" t="s">
        <v>331</v>
      </c>
      <c r="K153" s="290" t="s">
        <v>331</v>
      </c>
      <c r="L153" s="313">
        <v>15304066.047763001</v>
      </c>
      <c r="M153" s="313">
        <v>34082.636736342683</v>
      </c>
      <c r="N153" s="287">
        <v>2.2320022110653478E-3</v>
      </c>
      <c r="O153" s="288">
        <v>71617643.783592612</v>
      </c>
      <c r="P153" s="288">
        <v>-1506629.7647941262</v>
      </c>
      <c r="Q153" s="287">
        <v>-2.0603688647890375E-2</v>
      </c>
    </row>
    <row r="154" spans="1:17">
      <c r="A154" s="371"/>
      <c r="B154" s="234" t="s">
        <v>332</v>
      </c>
      <c r="C154" s="283">
        <v>88134742.062998965</v>
      </c>
      <c r="D154" s="283">
        <v>2404135.4250651002</v>
      </c>
      <c r="E154" s="284">
        <v>2.804290695408802E-2</v>
      </c>
      <c r="F154" s="285">
        <v>410520089.59771675</v>
      </c>
      <c r="G154" s="285">
        <v>6906065.3378074765</v>
      </c>
      <c r="H154" s="284">
        <v>1.7110568321977538E-2</v>
      </c>
      <c r="J154" s="228" t="s">
        <v>332</v>
      </c>
      <c r="K154" s="291" t="s">
        <v>332</v>
      </c>
      <c r="L154" s="283">
        <v>88134742.062998965</v>
      </c>
      <c r="M154" s="283">
        <v>2404135.4250651002</v>
      </c>
      <c r="N154" s="284">
        <v>2.804290695408802E-2</v>
      </c>
      <c r="O154" s="285">
        <v>410520089.59771675</v>
      </c>
      <c r="P154" s="285">
        <v>6906065.3378074765</v>
      </c>
      <c r="Q154" s="284">
        <v>1.7110568321977538E-2</v>
      </c>
    </row>
    <row r="155" spans="1:17">
      <c r="A155" s="371"/>
      <c r="B155" s="234" t="s">
        <v>333</v>
      </c>
      <c r="C155" s="313">
        <v>24160869.687327087</v>
      </c>
      <c r="D155" s="313">
        <v>248421.53746064752</v>
      </c>
      <c r="E155" s="287">
        <v>1.0388795655874116E-2</v>
      </c>
      <c r="F155" s="288">
        <v>112976387.98374505</v>
      </c>
      <c r="G155" s="288">
        <v>699038.56386263669</v>
      </c>
      <c r="H155" s="287">
        <v>6.2259980973406268E-3</v>
      </c>
      <c r="J155" s="228" t="s">
        <v>333</v>
      </c>
      <c r="K155" s="290" t="s">
        <v>333</v>
      </c>
      <c r="L155" s="313">
        <v>24160869.687327087</v>
      </c>
      <c r="M155" s="313">
        <v>248421.53746064752</v>
      </c>
      <c r="N155" s="287">
        <v>1.0388795655874116E-2</v>
      </c>
      <c r="O155" s="288">
        <v>112976387.98374505</v>
      </c>
      <c r="P155" s="288">
        <v>699038.56386263669</v>
      </c>
      <c r="Q155" s="287">
        <v>6.2259980973406268E-3</v>
      </c>
    </row>
    <row r="156" spans="1:17">
      <c r="A156" s="371"/>
      <c r="B156" s="234" t="s">
        <v>334</v>
      </c>
      <c r="C156" s="297">
        <v>4886473.5258165002</v>
      </c>
      <c r="D156" s="297">
        <v>110060.05979314446</v>
      </c>
      <c r="E156" s="297">
        <v>2.3042406310937718E-2</v>
      </c>
      <c r="F156" s="297">
        <v>22606345.63087821</v>
      </c>
      <c r="G156" s="297">
        <v>1128005.8100045919</v>
      </c>
      <c r="H156" s="297">
        <v>5.2518296079306144E-2</v>
      </c>
      <c r="J156" s="228" t="s">
        <v>334</v>
      </c>
      <c r="K156" s="291" t="s">
        <v>334</v>
      </c>
      <c r="L156" s="297">
        <v>4886473.5258165002</v>
      </c>
      <c r="M156" s="297">
        <v>110060.05979314446</v>
      </c>
      <c r="N156" s="297">
        <v>2.3042406310937718E-2</v>
      </c>
      <c r="O156" s="297">
        <v>22606345.63087821</v>
      </c>
      <c r="P156" s="297">
        <v>1128005.8100045919</v>
      </c>
      <c r="Q156" s="297">
        <v>5.2518296079306144E-2</v>
      </c>
    </row>
    <row r="157" spans="1:17">
      <c r="A157" s="371"/>
      <c r="B157" s="234" t="s">
        <v>335</v>
      </c>
      <c r="C157" s="313">
        <v>2750099.952756146</v>
      </c>
      <c r="D157" s="313">
        <v>-33590.592406534124</v>
      </c>
      <c r="E157" s="287">
        <v>-1.20669276493056E-2</v>
      </c>
      <c r="F157" s="288">
        <v>12192493.51588447</v>
      </c>
      <c r="G157" s="288">
        <v>-161520.29637270048</v>
      </c>
      <c r="H157" s="287">
        <v>-1.307431728888358E-2</v>
      </c>
      <c r="J157" s="228" t="s">
        <v>335</v>
      </c>
      <c r="K157" s="290" t="s">
        <v>335</v>
      </c>
      <c r="L157" s="313">
        <v>2750099.952756146</v>
      </c>
      <c r="M157" s="313">
        <v>-33590.592406534124</v>
      </c>
      <c r="N157" s="287">
        <v>-1.20669276493056E-2</v>
      </c>
      <c r="O157" s="288">
        <v>12192493.51588447</v>
      </c>
      <c r="P157" s="288">
        <v>-161520.29637270048</v>
      </c>
      <c r="Q157" s="287">
        <v>-1.307431728888358E-2</v>
      </c>
    </row>
    <row r="158" spans="1:17">
      <c r="A158" s="371"/>
      <c r="B158" s="291" t="s">
        <v>489</v>
      </c>
      <c r="C158" s="283">
        <v>8370160.5040733423</v>
      </c>
      <c r="D158" s="283">
        <v>209384.08783387765</v>
      </c>
      <c r="E158" s="284">
        <v>2.5657373410845521E-2</v>
      </c>
      <c r="F158" s="285">
        <v>37160765.915874586</v>
      </c>
      <c r="G158" s="285">
        <v>1065146.9869605005</v>
      </c>
      <c r="H158" s="284">
        <v>2.9509037898980964E-2</v>
      </c>
      <c r="J158" s="298" t="s">
        <v>489</v>
      </c>
      <c r="K158" s="291" t="s">
        <v>549</v>
      </c>
      <c r="L158" s="283">
        <v>8370160.5040733423</v>
      </c>
      <c r="M158" s="283">
        <v>209384.08783387765</v>
      </c>
      <c r="N158" s="284">
        <v>2.5657373410845521E-2</v>
      </c>
      <c r="O158" s="285">
        <v>37160765.915874586</v>
      </c>
      <c r="P158" s="285">
        <v>1065146.9869605005</v>
      </c>
      <c r="Q158" s="284">
        <v>2.9509037898980964E-2</v>
      </c>
    </row>
    <row r="159" spans="1:17">
      <c r="A159" s="371"/>
      <c r="B159" s="234" t="s">
        <v>336</v>
      </c>
      <c r="C159" s="313">
        <v>176987658.03704086</v>
      </c>
      <c r="D159" s="313">
        <v>475440.59551778436</v>
      </c>
      <c r="E159" s="287">
        <v>2.6935279744887551E-3</v>
      </c>
      <c r="F159" s="288">
        <v>778788503.2166338</v>
      </c>
      <c r="G159" s="288">
        <v>-6006859.0669511557</v>
      </c>
      <c r="H159" s="287">
        <v>-7.6540450614699012E-3</v>
      </c>
      <c r="J159" s="228" t="s">
        <v>336</v>
      </c>
      <c r="K159" s="290" t="s">
        <v>336</v>
      </c>
      <c r="L159" s="313">
        <v>176987658.03704086</v>
      </c>
      <c r="M159" s="313">
        <v>475440.59551778436</v>
      </c>
      <c r="N159" s="287">
        <v>2.6935279744887551E-3</v>
      </c>
      <c r="O159" s="288">
        <v>778788503.2166338</v>
      </c>
      <c r="P159" s="288">
        <v>-6006859.0669511557</v>
      </c>
      <c r="Q159" s="287">
        <v>-7.6540450614699012E-3</v>
      </c>
    </row>
    <row r="160" spans="1:17">
      <c r="A160" s="371"/>
      <c r="B160" s="233" t="s">
        <v>337</v>
      </c>
      <c r="C160" s="283">
        <v>14767932.418550616</v>
      </c>
      <c r="D160" s="283">
        <v>15686.706813795492</v>
      </c>
      <c r="E160" s="284">
        <v>1.063343650879894E-3</v>
      </c>
      <c r="F160" s="285">
        <v>68848941.236102939</v>
      </c>
      <c r="G160" s="285">
        <v>-374886.67573800683</v>
      </c>
      <c r="H160" s="284">
        <v>-5.4155727449143468E-3</v>
      </c>
      <c r="J160" s="268" t="s">
        <v>337</v>
      </c>
      <c r="K160" s="291" t="s">
        <v>337</v>
      </c>
      <c r="L160" s="283">
        <v>14767932.418550616</v>
      </c>
      <c r="M160" s="283">
        <v>15686.706813795492</v>
      </c>
      <c r="N160" s="284">
        <v>1.063343650879894E-3</v>
      </c>
      <c r="O160" s="285">
        <v>68848941.236102939</v>
      </c>
      <c r="P160" s="285">
        <v>-374886.67573800683</v>
      </c>
      <c r="Q160" s="284">
        <v>-5.4155727449143468E-3</v>
      </c>
    </row>
    <row r="161" spans="1:24">
      <c r="A161" s="371"/>
      <c r="B161" s="233" t="s">
        <v>338</v>
      </c>
      <c r="C161" s="313">
        <v>52750627.365327246</v>
      </c>
      <c r="D161" s="313">
        <v>-173412.02887874097</v>
      </c>
      <c r="E161" s="287">
        <v>-3.2766211888529007E-3</v>
      </c>
      <c r="F161" s="288">
        <v>221395594.79032192</v>
      </c>
      <c r="G161" s="288">
        <v>522809.8488650918</v>
      </c>
      <c r="H161" s="287">
        <v>2.3670179601514262E-3</v>
      </c>
      <c r="J161" s="268" t="s">
        <v>338</v>
      </c>
      <c r="K161" s="290" t="s">
        <v>338</v>
      </c>
      <c r="L161" s="313">
        <v>52750627.365327246</v>
      </c>
      <c r="M161" s="313">
        <v>-173412.02887874097</v>
      </c>
      <c r="N161" s="287">
        <v>-3.2766211888529007E-3</v>
      </c>
      <c r="O161" s="288">
        <v>221395594.79032192</v>
      </c>
      <c r="P161" s="288">
        <v>522809.8488650918</v>
      </c>
      <c r="Q161" s="287">
        <v>2.3670179601514262E-3</v>
      </c>
    </row>
    <row r="162" spans="1:24">
      <c r="A162" s="371"/>
      <c r="B162" s="233" t="s">
        <v>339</v>
      </c>
      <c r="C162" s="283">
        <v>17328598.502964612</v>
      </c>
      <c r="D162" s="283">
        <v>135529.68646418303</v>
      </c>
      <c r="E162" s="284">
        <v>7.8828095153154563E-3</v>
      </c>
      <c r="F162" s="285">
        <v>73719380.524819195</v>
      </c>
      <c r="G162" s="285">
        <v>-1908064.8145319968</v>
      </c>
      <c r="H162" s="284">
        <v>-2.5229793310751626E-2</v>
      </c>
      <c r="J162" s="268" t="s">
        <v>339</v>
      </c>
      <c r="K162" s="291" t="s">
        <v>339</v>
      </c>
      <c r="L162" s="283">
        <v>17328598.502964612</v>
      </c>
      <c r="M162" s="283">
        <v>135529.68646418303</v>
      </c>
      <c r="N162" s="284">
        <v>7.8828095153154563E-3</v>
      </c>
      <c r="O162" s="285">
        <v>73719380.524819195</v>
      </c>
      <c r="P162" s="285">
        <v>-1908064.8145319968</v>
      </c>
      <c r="Q162" s="284">
        <v>-2.5229793310751626E-2</v>
      </c>
    </row>
    <row r="163" spans="1:24">
      <c r="A163" s="371"/>
      <c r="B163" s="233" t="s">
        <v>340</v>
      </c>
      <c r="C163" s="313">
        <v>14193021.298550025</v>
      </c>
      <c r="D163" s="313">
        <v>93801.099317789078</v>
      </c>
      <c r="E163" s="287">
        <v>6.6529281756232848E-3</v>
      </c>
      <c r="F163" s="288">
        <v>63168971.017021082</v>
      </c>
      <c r="G163" s="288">
        <v>1090485.8465316668</v>
      </c>
      <c r="H163" s="287">
        <v>1.7566244465160644E-2</v>
      </c>
      <c r="J163" s="268" t="s">
        <v>340</v>
      </c>
      <c r="K163" s="290" t="s">
        <v>340</v>
      </c>
      <c r="L163" s="313">
        <v>14193021.298550025</v>
      </c>
      <c r="M163" s="313">
        <v>93801.099317789078</v>
      </c>
      <c r="N163" s="287">
        <v>6.6529281756232848E-3</v>
      </c>
      <c r="O163" s="288">
        <v>63168971.017021082</v>
      </c>
      <c r="P163" s="288">
        <v>1090485.8465316668</v>
      </c>
      <c r="Q163" s="287">
        <v>1.7566244465160644E-2</v>
      </c>
    </row>
    <row r="164" spans="1:24">
      <c r="A164" s="371"/>
      <c r="B164" s="233" t="s">
        <v>341</v>
      </c>
      <c r="C164" s="283">
        <v>25792638.648036521</v>
      </c>
      <c r="D164" s="283">
        <v>225065.60840405896</v>
      </c>
      <c r="E164" s="284">
        <v>8.802775611716579E-3</v>
      </c>
      <c r="F164" s="285">
        <v>112254067.95266014</v>
      </c>
      <c r="G164" s="285">
        <v>-5124013.2876105458</v>
      </c>
      <c r="H164" s="284">
        <v>-4.3653919313281227E-2</v>
      </c>
      <c r="J164" s="268" t="s">
        <v>341</v>
      </c>
      <c r="K164" s="291" t="s">
        <v>341</v>
      </c>
      <c r="L164" s="283">
        <v>25792638.648036521</v>
      </c>
      <c r="M164" s="283">
        <v>225065.60840405896</v>
      </c>
      <c r="N164" s="284">
        <v>8.802775611716579E-3</v>
      </c>
      <c r="O164" s="285">
        <v>112254067.95266014</v>
      </c>
      <c r="P164" s="285">
        <v>-5124013.2876105458</v>
      </c>
      <c r="Q164" s="284">
        <v>-4.3653919313281227E-2</v>
      </c>
    </row>
    <row r="165" spans="1:24">
      <c r="A165" s="371"/>
      <c r="B165" s="233" t="s">
        <v>342</v>
      </c>
      <c r="C165" s="313">
        <v>29232035.293277122</v>
      </c>
      <c r="D165" s="313">
        <v>357294.18224710599</v>
      </c>
      <c r="E165" s="287">
        <v>1.2373935436277255E-2</v>
      </c>
      <c r="F165" s="288">
        <v>138761625.42612869</v>
      </c>
      <c r="G165" s="288">
        <v>1132487.9690400362</v>
      </c>
      <c r="H165" s="287">
        <v>8.2285480383333387E-3</v>
      </c>
      <c r="J165" s="268" t="s">
        <v>342</v>
      </c>
      <c r="K165" s="290" t="s">
        <v>342</v>
      </c>
      <c r="L165" s="313">
        <v>29232035.293277122</v>
      </c>
      <c r="M165" s="313">
        <v>357294.18224710599</v>
      </c>
      <c r="N165" s="287">
        <v>1.2373935436277255E-2</v>
      </c>
      <c r="O165" s="288">
        <v>138761625.42612869</v>
      </c>
      <c r="P165" s="288">
        <v>1132487.9690400362</v>
      </c>
      <c r="Q165" s="287">
        <v>8.2285480383333387E-3</v>
      </c>
    </row>
    <row r="166" spans="1:24">
      <c r="A166" s="371"/>
      <c r="B166" s="233" t="s">
        <v>343</v>
      </c>
      <c r="C166" s="283">
        <v>10277076.721522382</v>
      </c>
      <c r="D166" s="283">
        <v>5904.8918269127607</v>
      </c>
      <c r="E166" s="284">
        <v>5.7489952702775838E-4</v>
      </c>
      <c r="F166" s="285">
        <v>42520281.383846603</v>
      </c>
      <c r="G166" s="285">
        <v>1003712.153945297</v>
      </c>
      <c r="H166" s="284">
        <v>2.4176182487217601E-2</v>
      </c>
      <c r="J166" s="268" t="s">
        <v>343</v>
      </c>
      <c r="K166" s="291" t="s">
        <v>343</v>
      </c>
      <c r="L166" s="283">
        <v>10277076.721522382</v>
      </c>
      <c r="M166" s="283">
        <v>5904.8918269127607</v>
      </c>
      <c r="N166" s="284">
        <v>5.7489952702775838E-4</v>
      </c>
      <c r="O166" s="285">
        <v>42520281.383846603</v>
      </c>
      <c r="P166" s="285">
        <v>1003712.153945297</v>
      </c>
      <c r="Q166" s="284">
        <v>2.4176182487217601E-2</v>
      </c>
    </row>
    <row r="167" spans="1:24">
      <c r="A167" s="371"/>
      <c r="B167" s="233" t="s">
        <v>344</v>
      </c>
      <c r="C167" s="313">
        <v>4598743.8314325921</v>
      </c>
      <c r="D167" s="313">
        <v>-56245.687257778831</v>
      </c>
      <c r="E167" s="287">
        <v>-1.2082881611643869E-2</v>
      </c>
      <c r="F167" s="288">
        <v>19674330.761292025</v>
      </c>
      <c r="G167" s="288">
        <v>-662649.72700015083</v>
      </c>
      <c r="H167" s="287">
        <v>-3.2583486392271092E-2</v>
      </c>
      <c r="J167" s="268" t="s">
        <v>344</v>
      </c>
      <c r="K167" s="290" t="s">
        <v>344</v>
      </c>
      <c r="L167" s="313">
        <v>4598743.8314325921</v>
      </c>
      <c r="M167" s="313">
        <v>-56245.687257778831</v>
      </c>
      <c r="N167" s="287">
        <v>-1.2082881611643869E-2</v>
      </c>
      <c r="O167" s="288">
        <v>19674330.761292025</v>
      </c>
      <c r="P167" s="288">
        <v>-662649.72700015083</v>
      </c>
      <c r="Q167" s="287">
        <v>-3.2583486392271092E-2</v>
      </c>
    </row>
    <row r="168" spans="1:24">
      <c r="A168" s="371"/>
      <c r="B168" s="233" t="s">
        <v>345</v>
      </c>
      <c r="C168" s="283">
        <v>4304633.2066331971</v>
      </c>
      <c r="D168" s="283">
        <v>-22767.879597681575</v>
      </c>
      <c r="E168" s="284">
        <v>-5.2613287153172482E-3</v>
      </c>
      <c r="F168" s="285">
        <v>20456061.036762889</v>
      </c>
      <c r="G168" s="285">
        <v>-783885.2555113472</v>
      </c>
      <c r="H168" s="284">
        <v>-3.6906178797470671E-2</v>
      </c>
      <c r="J168" s="268" t="s">
        <v>345</v>
      </c>
      <c r="K168" s="291" t="s">
        <v>345</v>
      </c>
      <c r="L168" s="283">
        <v>4304633.2066331971</v>
      </c>
      <c r="M168" s="283">
        <v>-22767.879597681575</v>
      </c>
      <c r="N168" s="284">
        <v>-5.2613287153172482E-3</v>
      </c>
      <c r="O168" s="285">
        <v>20456061.036762889</v>
      </c>
      <c r="P168" s="285">
        <v>-783885.2555113472</v>
      </c>
      <c r="Q168" s="284">
        <v>-3.6906178797470671E-2</v>
      </c>
    </row>
    <row r="169" spans="1:24">
      <c r="A169" s="371"/>
      <c r="B169" s="233" t="s">
        <v>490</v>
      </c>
      <c r="C169" s="296">
        <v>3742350.7507472364</v>
      </c>
      <c r="D169" s="296">
        <v>-105415.98382210173</v>
      </c>
      <c r="E169" s="296">
        <v>-2.7396666974382072E-2</v>
      </c>
      <c r="F169" s="296">
        <v>17989249.087678291</v>
      </c>
      <c r="G169" s="296">
        <v>-902855.12494126707</v>
      </c>
      <c r="H169" s="296">
        <v>-4.7790077525518698E-2</v>
      </c>
      <c r="J169" s="268" t="s">
        <v>490</v>
      </c>
      <c r="K169" s="290" t="s">
        <v>550</v>
      </c>
      <c r="L169" s="296">
        <v>3742350.7507472364</v>
      </c>
      <c r="M169" s="296">
        <v>-105415.98382210173</v>
      </c>
      <c r="N169" s="296">
        <v>-2.7396666974382072E-2</v>
      </c>
      <c r="O169" s="296">
        <v>17989249.087678291</v>
      </c>
      <c r="P169" s="296">
        <v>-902855.12494126707</v>
      </c>
      <c r="Q169" s="296">
        <v>-4.7790077525518698E-2</v>
      </c>
    </row>
    <row r="170" spans="1:24">
      <c r="A170" s="371"/>
      <c r="B170" s="234" t="s">
        <v>346</v>
      </c>
      <c r="C170" s="283">
        <v>45400959.572814092</v>
      </c>
      <c r="D170" s="283">
        <v>949875.95701453835</v>
      </c>
      <c r="E170" s="284">
        <v>2.1369016900117086E-2</v>
      </c>
      <c r="F170" s="285">
        <v>189161188.29035348</v>
      </c>
      <c r="G170" s="285">
        <v>896019.14437416196</v>
      </c>
      <c r="H170" s="284">
        <v>4.7593463434513258E-3</v>
      </c>
      <c r="J170" s="228" t="s">
        <v>346</v>
      </c>
      <c r="K170" s="291" t="s">
        <v>346</v>
      </c>
      <c r="L170" s="283">
        <v>45400959.572814092</v>
      </c>
      <c r="M170" s="283">
        <v>949875.95701453835</v>
      </c>
      <c r="N170" s="284">
        <v>2.1369016900117086E-2</v>
      </c>
      <c r="O170" s="285">
        <v>189161188.29035348</v>
      </c>
      <c r="P170" s="285">
        <v>896019.14437416196</v>
      </c>
      <c r="Q170" s="284">
        <v>4.7593463434513258E-3</v>
      </c>
    </row>
    <row r="171" spans="1:24">
      <c r="A171" s="371"/>
      <c r="B171" s="234" t="s">
        <v>347</v>
      </c>
      <c r="C171" s="313">
        <v>11952532.55275595</v>
      </c>
      <c r="D171" s="313">
        <v>146032.87909529358</v>
      </c>
      <c r="E171" s="287">
        <v>1.2368854709840978E-2</v>
      </c>
      <c r="F171" s="288">
        <v>54950750.659017503</v>
      </c>
      <c r="G171" s="288">
        <v>753163.78601406515</v>
      </c>
      <c r="H171" s="287">
        <v>1.3896629526677808E-2</v>
      </c>
      <c r="J171" s="228" t="s">
        <v>347</v>
      </c>
      <c r="K171" s="290" t="s">
        <v>347</v>
      </c>
      <c r="L171" s="313">
        <v>11952532.55275595</v>
      </c>
      <c r="M171" s="313">
        <v>146032.87909529358</v>
      </c>
      <c r="N171" s="287">
        <v>1.2368854709840978E-2</v>
      </c>
      <c r="O171" s="288">
        <v>54950750.659017503</v>
      </c>
      <c r="P171" s="288">
        <v>753163.78601406515</v>
      </c>
      <c r="Q171" s="287">
        <v>1.3896629526677808E-2</v>
      </c>
      <c r="R171" s="269" t="s">
        <v>269</v>
      </c>
      <c r="S171" s="270">
        <f>(L159-(SUM(L160:L168)))</f>
        <v>3742350.7507465184</v>
      </c>
      <c r="T171" s="270">
        <f>(M159-(SUM(M160:M168)))</f>
        <v>-105415.98382185958</v>
      </c>
      <c r="U171" s="271">
        <f>(((S171+T171)-(S171))/S171)</f>
        <v>-2.816838688913148E-2</v>
      </c>
      <c r="V171" s="270">
        <f>(O159-(SUM(O160:O168)))</f>
        <v>17989249.087678432</v>
      </c>
      <c r="W171" s="270">
        <f>(P159-(SUM(P160:P168)))</f>
        <v>-902855.12494120002</v>
      </c>
      <c r="X171" s="271">
        <f>(((V171+W171)-(V171))/V171)</f>
        <v>-5.0188594339916175E-2</v>
      </c>
    </row>
    <row r="172" spans="1:24">
      <c r="A172" s="371"/>
      <c r="B172" s="234" t="s">
        <v>348</v>
      </c>
      <c r="C172" s="283">
        <v>33448427.020058203</v>
      </c>
      <c r="D172" s="283">
        <v>803843.07791928202</v>
      </c>
      <c r="E172" s="284">
        <v>2.4624087087280949E-2</v>
      </c>
      <c r="F172" s="285">
        <v>134210437.63133594</v>
      </c>
      <c r="G172" s="285">
        <v>142855.35836006701</v>
      </c>
      <c r="H172" s="284">
        <v>1.0655473600560521E-3</v>
      </c>
      <c r="J172" s="228" t="s">
        <v>348</v>
      </c>
      <c r="K172" s="291" t="s">
        <v>348</v>
      </c>
      <c r="L172" s="283">
        <v>33448427.020058203</v>
      </c>
      <c r="M172" s="283">
        <v>803843.07791928202</v>
      </c>
      <c r="N172" s="284">
        <v>2.4624087087280949E-2</v>
      </c>
      <c r="O172" s="285">
        <v>134210437.63133594</v>
      </c>
      <c r="P172" s="285">
        <v>142855.35836006701</v>
      </c>
      <c r="Q172" s="284">
        <v>1.0655473600560521E-3</v>
      </c>
    </row>
    <row r="173" spans="1:24">
      <c r="A173" s="371"/>
      <c r="B173" s="234" t="s">
        <v>349</v>
      </c>
      <c r="C173" s="313">
        <v>52095299.052701786</v>
      </c>
      <c r="D173" s="313">
        <v>48204.222162105143</v>
      </c>
      <c r="E173" s="287">
        <v>9.2616547223343471E-4</v>
      </c>
      <c r="F173" s="288">
        <v>277926960.10581219</v>
      </c>
      <c r="G173" s="288">
        <v>2445882.2723667622</v>
      </c>
      <c r="H173" s="287">
        <v>8.8785853881606022E-3</v>
      </c>
      <c r="J173" s="228" t="s">
        <v>349</v>
      </c>
      <c r="K173" s="290" t="s">
        <v>349</v>
      </c>
      <c r="L173" s="313">
        <v>52095299.052701786</v>
      </c>
      <c r="M173" s="313">
        <v>48204.222162105143</v>
      </c>
      <c r="N173" s="287">
        <v>9.2616547223343471E-4</v>
      </c>
      <c r="O173" s="288">
        <v>277926960.10581219</v>
      </c>
      <c r="P173" s="288">
        <v>2445882.2723667622</v>
      </c>
      <c r="Q173" s="287">
        <v>8.8785853881606022E-3</v>
      </c>
    </row>
    <row r="174" spans="1:24">
      <c r="A174" s="371"/>
      <c r="B174" s="234" t="s">
        <v>350</v>
      </c>
      <c r="C174" s="283">
        <v>13225408.737074243</v>
      </c>
      <c r="D174" s="283">
        <v>91604.851002909243</v>
      </c>
      <c r="E174" s="284">
        <v>6.9747387579053204E-3</v>
      </c>
      <c r="F174" s="285">
        <v>74254792.080831736</v>
      </c>
      <c r="G174" s="285">
        <v>673274.71237593889</v>
      </c>
      <c r="H174" s="284">
        <v>9.1500520301117088E-3</v>
      </c>
      <c r="J174" s="228" t="s">
        <v>350</v>
      </c>
      <c r="K174" s="291" t="s">
        <v>350</v>
      </c>
      <c r="L174" s="283">
        <v>13225408.737074243</v>
      </c>
      <c r="M174" s="283">
        <v>91604.851002909243</v>
      </c>
      <c r="N174" s="284">
        <v>6.9747387579053204E-3</v>
      </c>
      <c r="O174" s="285">
        <v>74254792.080831736</v>
      </c>
      <c r="P174" s="285">
        <v>673274.71237593889</v>
      </c>
      <c r="Q174" s="284">
        <v>9.1500520301117088E-3</v>
      </c>
    </row>
    <row r="175" spans="1:24">
      <c r="A175" s="371"/>
      <c r="B175" s="234" t="s">
        <v>351</v>
      </c>
      <c r="C175" s="313">
        <v>26060093.467582863</v>
      </c>
      <c r="D175" s="313">
        <v>-100656.10973840207</v>
      </c>
      <c r="E175" s="287">
        <v>-3.8476003694351626E-3</v>
      </c>
      <c r="F175" s="288">
        <v>140022319.35663575</v>
      </c>
      <c r="G175" s="288">
        <v>1302298.5868830383</v>
      </c>
      <c r="H175" s="287">
        <v>9.3879641861111859E-3</v>
      </c>
      <c r="J175" s="228" t="s">
        <v>351</v>
      </c>
      <c r="K175" s="290" t="s">
        <v>351</v>
      </c>
      <c r="L175" s="313">
        <v>26060093.467582863</v>
      </c>
      <c r="M175" s="313">
        <v>-100656.10973840207</v>
      </c>
      <c r="N175" s="287">
        <v>-3.8476003694351626E-3</v>
      </c>
      <c r="O175" s="288">
        <v>140022319.35663575</v>
      </c>
      <c r="P175" s="288">
        <v>1302298.5868830383</v>
      </c>
      <c r="Q175" s="287">
        <v>9.3879641861111859E-3</v>
      </c>
    </row>
    <row r="176" spans="1:24">
      <c r="A176" s="371"/>
      <c r="B176" s="234" t="s">
        <v>352</v>
      </c>
      <c r="C176" s="283">
        <v>7456380.7390461126</v>
      </c>
      <c r="D176" s="283">
        <v>-13358.895768353716</v>
      </c>
      <c r="E176" s="284">
        <v>-1.7884017946343755E-3</v>
      </c>
      <c r="F176" s="285">
        <v>34255562.302008659</v>
      </c>
      <c r="G176" s="285">
        <v>345604.66845490783</v>
      </c>
      <c r="H176" s="284">
        <v>1.0191834274453164E-2</v>
      </c>
      <c r="J176" s="228" t="s">
        <v>352</v>
      </c>
      <c r="K176" s="291" t="s">
        <v>352</v>
      </c>
      <c r="L176" s="283">
        <v>7456380.7390461126</v>
      </c>
      <c r="M176" s="283">
        <v>-13358.895768353716</v>
      </c>
      <c r="N176" s="284">
        <v>-1.7884017946343755E-3</v>
      </c>
      <c r="O176" s="285">
        <v>34255562.302008659</v>
      </c>
      <c r="P176" s="285">
        <v>345604.66845490783</v>
      </c>
      <c r="Q176" s="284">
        <v>1.0191834274453164E-2</v>
      </c>
    </row>
    <row r="177" spans="1:17">
      <c r="A177" s="371"/>
      <c r="B177" s="234" t="s">
        <v>353</v>
      </c>
      <c r="C177" s="313">
        <v>3268619.4192918539</v>
      </c>
      <c r="D177" s="313">
        <v>61415.266243285965</v>
      </c>
      <c r="E177" s="287">
        <v>1.91491602381808E-2</v>
      </c>
      <c r="F177" s="288">
        <v>17752750.348849773</v>
      </c>
      <c r="G177" s="288">
        <v>490468.66518521681</v>
      </c>
      <c r="H177" s="287">
        <v>2.8412736750168519E-2</v>
      </c>
      <c r="J177" s="228" t="s">
        <v>353</v>
      </c>
      <c r="K177" s="290" t="s">
        <v>353</v>
      </c>
      <c r="L177" s="313">
        <v>3268619.4192918539</v>
      </c>
      <c r="M177" s="313">
        <v>61415.266243285965</v>
      </c>
      <c r="N177" s="287">
        <v>1.91491602381808E-2</v>
      </c>
      <c r="O177" s="288">
        <v>17752750.348849773</v>
      </c>
      <c r="P177" s="288">
        <v>490468.66518521681</v>
      </c>
      <c r="Q177" s="287">
        <v>2.8412736750168519E-2</v>
      </c>
    </row>
    <row r="178" spans="1:17">
      <c r="A178" s="371"/>
      <c r="B178" s="234" t="s">
        <v>354</v>
      </c>
      <c r="C178" s="283">
        <v>2084796.6897068869</v>
      </c>
      <c r="D178" s="283">
        <v>9199.1104226908647</v>
      </c>
      <c r="E178" s="284">
        <v>4.4320298474540181E-3</v>
      </c>
      <c r="F178" s="285">
        <v>11641536.017486382</v>
      </c>
      <c r="G178" s="285">
        <v>-365764.36053219996</v>
      </c>
      <c r="H178" s="284">
        <v>-3.0461831470610514E-2</v>
      </c>
      <c r="J178" s="228" t="s">
        <v>354</v>
      </c>
      <c r="K178" s="291" t="s">
        <v>354</v>
      </c>
      <c r="L178" s="283">
        <v>2084796.6897068869</v>
      </c>
      <c r="M178" s="283">
        <v>9199.1104226908647</v>
      </c>
      <c r="N178" s="284">
        <v>4.4320298474540181E-3</v>
      </c>
      <c r="O178" s="285">
        <v>11641536.017486382</v>
      </c>
      <c r="P178" s="285">
        <v>-365764.36053219996</v>
      </c>
      <c r="Q178" s="284">
        <v>-3.0461831470610514E-2</v>
      </c>
    </row>
    <row r="179" spans="1:17">
      <c r="A179" s="371"/>
      <c r="B179" s="234" t="s">
        <v>355</v>
      </c>
      <c r="C179" s="313">
        <v>128612727.80819567</v>
      </c>
      <c r="D179" s="313">
        <v>1364028.1569264382</v>
      </c>
      <c r="E179" s="287">
        <v>1.0719387786787752E-2</v>
      </c>
      <c r="F179" s="288">
        <v>739656079.33537245</v>
      </c>
      <c r="G179" s="288">
        <v>19215871.323410988</v>
      </c>
      <c r="H179" s="287">
        <v>2.6672402663972285E-2</v>
      </c>
      <c r="J179" s="228" t="s">
        <v>355</v>
      </c>
      <c r="K179" s="290" t="s">
        <v>355</v>
      </c>
      <c r="L179" s="313">
        <v>128612727.80819567</v>
      </c>
      <c r="M179" s="313">
        <v>1364028.1569264382</v>
      </c>
      <c r="N179" s="287">
        <v>1.0719387786787752E-2</v>
      </c>
      <c r="O179" s="288">
        <v>739656079.33537245</v>
      </c>
      <c r="P179" s="288">
        <v>19215871.323410988</v>
      </c>
      <c r="Q179" s="287">
        <v>2.6672402663972285E-2</v>
      </c>
    </row>
    <row r="180" spans="1:17">
      <c r="A180" s="371"/>
      <c r="B180" s="234" t="s">
        <v>356</v>
      </c>
      <c r="C180" s="283">
        <v>128612727.80819565</v>
      </c>
      <c r="D180" s="283">
        <v>1364028.156926468</v>
      </c>
      <c r="E180" s="284">
        <v>1.0719387786787989E-2</v>
      </c>
      <c r="F180" s="285">
        <v>739656079.33537257</v>
      </c>
      <c r="G180" s="285">
        <v>19215871.323411226</v>
      </c>
      <c r="H180" s="284">
        <v>2.6672402663972621E-2</v>
      </c>
      <c r="J180" s="228" t="s">
        <v>356</v>
      </c>
      <c r="K180" s="291" t="s">
        <v>356</v>
      </c>
      <c r="L180" s="283">
        <v>128612727.80819565</v>
      </c>
      <c r="M180" s="283">
        <v>1364028.156926468</v>
      </c>
      <c r="N180" s="284">
        <v>1.0719387786787989E-2</v>
      </c>
      <c r="O180" s="285">
        <v>739656079.33537257</v>
      </c>
      <c r="P180" s="285">
        <v>19215871.323411226</v>
      </c>
      <c r="Q180" s="284">
        <v>2.6672402663972621E-2</v>
      </c>
    </row>
    <row r="181" spans="1:17">
      <c r="A181" s="371"/>
      <c r="B181" s="233" t="s">
        <v>357</v>
      </c>
      <c r="C181" s="313">
        <v>62927753.744553193</v>
      </c>
      <c r="D181" s="313">
        <v>594400.2402042225</v>
      </c>
      <c r="E181" s="287">
        <v>9.5358296447623572E-3</v>
      </c>
      <c r="F181" s="288">
        <v>348324359.158297</v>
      </c>
      <c r="G181" s="288">
        <v>128926.1835398674</v>
      </c>
      <c r="H181" s="287">
        <v>3.7026959957057814E-4</v>
      </c>
      <c r="J181" s="268" t="s">
        <v>357</v>
      </c>
      <c r="K181" s="290" t="s">
        <v>357</v>
      </c>
      <c r="L181" s="313">
        <v>62927753.744553193</v>
      </c>
      <c r="M181" s="313">
        <v>594400.2402042225</v>
      </c>
      <c r="N181" s="287">
        <v>9.5358296447623572E-3</v>
      </c>
      <c r="O181" s="288">
        <v>348324359.158297</v>
      </c>
      <c r="P181" s="288">
        <v>128926.1835398674</v>
      </c>
      <c r="Q181" s="287">
        <v>3.7026959957057814E-4</v>
      </c>
    </row>
    <row r="182" spans="1:17">
      <c r="A182" s="371"/>
      <c r="B182" s="233" t="s">
        <v>358</v>
      </c>
      <c r="C182" s="283">
        <v>7555912.1776722148</v>
      </c>
      <c r="D182" s="283">
        <v>154434.87143992819</v>
      </c>
      <c r="E182" s="284">
        <v>2.0865411734747732E-2</v>
      </c>
      <c r="F182" s="285">
        <v>39759653.325321205</v>
      </c>
      <c r="G182" s="285">
        <v>477718.95036131889</v>
      </c>
      <c r="H182" s="284">
        <v>1.2161288845944383E-2</v>
      </c>
      <c r="J182" s="268" t="s">
        <v>358</v>
      </c>
      <c r="K182" s="291" t="s">
        <v>358</v>
      </c>
      <c r="L182" s="283">
        <v>7555912.1776722148</v>
      </c>
      <c r="M182" s="283">
        <v>154434.87143992819</v>
      </c>
      <c r="N182" s="284">
        <v>2.0865411734747732E-2</v>
      </c>
      <c r="O182" s="285">
        <v>39759653.325321205</v>
      </c>
      <c r="P182" s="285">
        <v>477718.95036131889</v>
      </c>
      <c r="Q182" s="284">
        <v>1.2161288845944383E-2</v>
      </c>
    </row>
    <row r="183" spans="1:17">
      <c r="A183" s="371"/>
      <c r="B183" s="233" t="s">
        <v>359</v>
      </c>
      <c r="C183" s="313">
        <v>21489325.194103833</v>
      </c>
      <c r="D183" s="313">
        <v>151359.4864709042</v>
      </c>
      <c r="E183" s="287">
        <v>7.0934356416535302E-3</v>
      </c>
      <c r="F183" s="288">
        <v>130849799.71828064</v>
      </c>
      <c r="G183" s="288">
        <v>47868.266535595059</v>
      </c>
      <c r="H183" s="287">
        <v>3.6595993655685763E-4</v>
      </c>
      <c r="J183" s="268" t="s">
        <v>359</v>
      </c>
      <c r="K183" s="290" t="s">
        <v>359</v>
      </c>
      <c r="L183" s="313">
        <v>21489325.194103833</v>
      </c>
      <c r="M183" s="313">
        <v>151359.4864709042</v>
      </c>
      <c r="N183" s="287">
        <v>7.0934356416535302E-3</v>
      </c>
      <c r="O183" s="288">
        <v>130849799.71828064</v>
      </c>
      <c r="P183" s="288">
        <v>47868.266535595059</v>
      </c>
      <c r="Q183" s="287">
        <v>3.6595993655685763E-4</v>
      </c>
    </row>
    <row r="184" spans="1:17">
      <c r="A184" s="371"/>
      <c r="B184" s="233" t="s">
        <v>360</v>
      </c>
      <c r="C184" s="283">
        <v>16834280.267722607</v>
      </c>
      <c r="D184" s="283">
        <v>166082.54663380608</v>
      </c>
      <c r="E184" s="284">
        <v>9.9640374690106101E-3</v>
      </c>
      <c r="F184" s="285">
        <v>87435935.821711659</v>
      </c>
      <c r="G184" s="285">
        <v>1017752.5148260891</v>
      </c>
      <c r="H184" s="284">
        <v>1.1777064454269745E-2</v>
      </c>
      <c r="J184" s="268" t="s">
        <v>360</v>
      </c>
      <c r="K184" s="291" t="s">
        <v>360</v>
      </c>
      <c r="L184" s="283">
        <v>16834280.267722607</v>
      </c>
      <c r="M184" s="283">
        <v>166082.54663380608</v>
      </c>
      <c r="N184" s="284">
        <v>9.9640374690106101E-3</v>
      </c>
      <c r="O184" s="285">
        <v>87435935.821711659</v>
      </c>
      <c r="P184" s="285">
        <v>1017752.5148260891</v>
      </c>
      <c r="Q184" s="284">
        <v>1.1777064454269745E-2</v>
      </c>
    </row>
    <row r="185" spans="1:17">
      <c r="A185" s="371"/>
      <c r="B185" s="233" t="s">
        <v>361</v>
      </c>
      <c r="C185" s="313">
        <v>17048236.105054766</v>
      </c>
      <c r="D185" s="313">
        <v>122523.33565949649</v>
      </c>
      <c r="E185" s="287">
        <v>7.2388877992211175E-3</v>
      </c>
      <c r="F185" s="288">
        <v>90278970.292983457</v>
      </c>
      <c r="G185" s="288">
        <v>-1414413.5481830388</v>
      </c>
      <c r="H185" s="287">
        <v>-1.5425470071353461E-2</v>
      </c>
      <c r="J185" s="268" t="s">
        <v>361</v>
      </c>
      <c r="K185" s="290" t="s">
        <v>361</v>
      </c>
      <c r="L185" s="313">
        <v>17048236.105054766</v>
      </c>
      <c r="M185" s="313">
        <v>122523.33565949649</v>
      </c>
      <c r="N185" s="287">
        <v>7.2388877992211175E-3</v>
      </c>
      <c r="O185" s="288">
        <v>90278970.292983457</v>
      </c>
      <c r="P185" s="288">
        <v>-1414413.5481830388</v>
      </c>
      <c r="Q185" s="287">
        <v>-1.5425470071353461E-2</v>
      </c>
    </row>
    <row r="186" spans="1:17">
      <c r="A186" s="371"/>
      <c r="B186" s="234" t="s">
        <v>362</v>
      </c>
      <c r="C186" s="283">
        <v>5591726.0831212774</v>
      </c>
      <c r="D186" s="283">
        <v>16925.048336152919</v>
      </c>
      <c r="E186" s="284">
        <v>3.0359914606002221E-3</v>
      </c>
      <c r="F186" s="285">
        <v>29930698.464253888</v>
      </c>
      <c r="G186" s="285">
        <v>-1013579.4472667426</v>
      </c>
      <c r="H186" s="284">
        <v>-3.2754987858009912E-2</v>
      </c>
      <c r="J186" s="228" t="s">
        <v>362</v>
      </c>
      <c r="K186" s="291" t="s">
        <v>362</v>
      </c>
      <c r="L186" s="283">
        <v>5591726.0831212774</v>
      </c>
      <c r="M186" s="283">
        <v>16925.048336152919</v>
      </c>
      <c r="N186" s="284">
        <v>3.0359914606002221E-3</v>
      </c>
      <c r="O186" s="285">
        <v>29930698.464253888</v>
      </c>
      <c r="P186" s="285">
        <v>-1013579.4472667426</v>
      </c>
      <c r="Q186" s="284">
        <v>-3.2754987858009912E-2</v>
      </c>
    </row>
    <row r="187" spans="1:17">
      <c r="A187" s="371"/>
      <c r="B187" s="234" t="s">
        <v>363</v>
      </c>
      <c r="C187" s="313">
        <v>5591726.0831212765</v>
      </c>
      <c r="D187" s="313">
        <v>16925.048336151987</v>
      </c>
      <c r="E187" s="287">
        <v>3.0359914606000547E-3</v>
      </c>
      <c r="F187" s="288">
        <v>29930698.464253873</v>
      </c>
      <c r="G187" s="288">
        <v>-1013579.44726675</v>
      </c>
      <c r="H187" s="287">
        <v>-3.2754987858010162E-2</v>
      </c>
      <c r="J187" s="228" t="s">
        <v>363</v>
      </c>
      <c r="K187" s="290" t="s">
        <v>363</v>
      </c>
      <c r="L187" s="313">
        <v>5591726.0831212765</v>
      </c>
      <c r="M187" s="313">
        <v>16925.048336151987</v>
      </c>
      <c r="N187" s="287">
        <v>3.0359914606000547E-3</v>
      </c>
      <c r="O187" s="288">
        <v>29930698.464253873</v>
      </c>
      <c r="P187" s="288">
        <v>-1013579.44726675</v>
      </c>
      <c r="Q187" s="287">
        <v>-3.2754987858010162E-2</v>
      </c>
    </row>
    <row r="188" spans="1:17">
      <c r="A188" s="371"/>
      <c r="B188" s="234" t="s">
        <v>364</v>
      </c>
      <c r="C188" s="283">
        <v>35975686.237397313</v>
      </c>
      <c r="D188" s="283">
        <v>166643.38756471872</v>
      </c>
      <c r="E188" s="284">
        <v>4.6536677415128895E-3</v>
      </c>
      <c r="F188" s="285">
        <v>131103413.23479456</v>
      </c>
      <c r="G188" s="285">
        <v>-788998.45763798058</v>
      </c>
      <c r="H188" s="284">
        <v>-5.9821368607459484E-3</v>
      </c>
      <c r="J188" s="228" t="s">
        <v>364</v>
      </c>
      <c r="K188" s="291" t="s">
        <v>364</v>
      </c>
      <c r="L188" s="283">
        <v>35975686.237397313</v>
      </c>
      <c r="M188" s="283">
        <v>166643.38756471872</v>
      </c>
      <c r="N188" s="284">
        <v>4.6536677415128895E-3</v>
      </c>
      <c r="O188" s="285">
        <v>131103413.23479456</v>
      </c>
      <c r="P188" s="285">
        <v>-788998.45763798058</v>
      </c>
      <c r="Q188" s="284">
        <v>-5.9821368607459484E-3</v>
      </c>
    </row>
    <row r="189" spans="1:17">
      <c r="A189" s="371"/>
      <c r="B189" s="234" t="s">
        <v>365</v>
      </c>
      <c r="C189" s="313">
        <v>35975686.237397313</v>
      </c>
      <c r="D189" s="313">
        <v>166643.38756472617</v>
      </c>
      <c r="E189" s="287">
        <v>4.6536677415130985E-3</v>
      </c>
      <c r="F189" s="288">
        <v>131103413.23479456</v>
      </c>
      <c r="G189" s="288">
        <v>-788998.45763790607</v>
      </c>
      <c r="H189" s="287">
        <v>-5.9821368607453863E-3</v>
      </c>
      <c r="J189" s="228" t="s">
        <v>365</v>
      </c>
      <c r="K189" s="290" t="s">
        <v>365</v>
      </c>
      <c r="L189" s="313">
        <v>35975686.237397313</v>
      </c>
      <c r="M189" s="313">
        <v>166643.38756472617</v>
      </c>
      <c r="N189" s="287">
        <v>4.6536677415130985E-3</v>
      </c>
      <c r="O189" s="288">
        <v>131103413.23479456</v>
      </c>
      <c r="P189" s="288">
        <v>-788998.45763790607</v>
      </c>
      <c r="Q189" s="287">
        <v>-5.9821368607453863E-3</v>
      </c>
    </row>
    <row r="190" spans="1:17">
      <c r="A190" s="371"/>
      <c r="B190" s="234" t="s">
        <v>366</v>
      </c>
      <c r="C190" s="283">
        <v>16878069.389487829</v>
      </c>
      <c r="D190" s="283">
        <v>-136832.12887534872</v>
      </c>
      <c r="E190" s="284">
        <v>-8.0418995506776163E-3</v>
      </c>
      <c r="F190" s="285">
        <v>84556990.470755279</v>
      </c>
      <c r="G190" s="285">
        <v>2352925.4393269271</v>
      </c>
      <c r="H190" s="284">
        <v>2.8622981581596409E-2</v>
      </c>
      <c r="J190" s="228" t="s">
        <v>366</v>
      </c>
      <c r="K190" s="291" t="s">
        <v>366</v>
      </c>
      <c r="L190" s="283">
        <v>16878069.389487829</v>
      </c>
      <c r="M190" s="283">
        <v>-136832.12887534872</v>
      </c>
      <c r="N190" s="284">
        <v>-8.0418995506776163E-3</v>
      </c>
      <c r="O190" s="285">
        <v>84556990.470755279</v>
      </c>
      <c r="P190" s="285">
        <v>2352925.4393269271</v>
      </c>
      <c r="Q190" s="284">
        <v>2.8622981581596409E-2</v>
      </c>
    </row>
    <row r="191" spans="1:17">
      <c r="A191" s="371"/>
      <c r="B191" s="234" t="s">
        <v>367</v>
      </c>
      <c r="C191" s="313">
        <v>16878069.389487837</v>
      </c>
      <c r="D191" s="313">
        <v>-136832.12887534499</v>
      </c>
      <c r="E191" s="287">
        <v>-8.0418995506773942E-3</v>
      </c>
      <c r="F191" s="288">
        <v>84556990.470755279</v>
      </c>
      <c r="G191" s="288">
        <v>2352925.4393269569</v>
      </c>
      <c r="H191" s="287">
        <v>2.862298158159678E-2</v>
      </c>
      <c r="J191" s="228" t="s">
        <v>367</v>
      </c>
      <c r="K191" s="290" t="s">
        <v>367</v>
      </c>
      <c r="L191" s="313">
        <v>16878069.389487837</v>
      </c>
      <c r="M191" s="313">
        <v>-136832.12887534499</v>
      </c>
      <c r="N191" s="287">
        <v>-8.0418995506773942E-3</v>
      </c>
      <c r="O191" s="288">
        <v>84556990.470755279</v>
      </c>
      <c r="P191" s="288">
        <v>2352925.4393269569</v>
      </c>
      <c r="Q191" s="287">
        <v>2.862298158159678E-2</v>
      </c>
    </row>
    <row r="192" spans="1:17">
      <c r="A192" s="371"/>
      <c r="B192" s="234" t="s">
        <v>368</v>
      </c>
      <c r="C192" s="283">
        <v>45013762.182318434</v>
      </c>
      <c r="D192" s="283">
        <v>-129346.34537754208</v>
      </c>
      <c r="E192" s="284">
        <v>-2.8652511888539122E-3</v>
      </c>
      <c r="F192" s="285">
        <v>181308902.14698687</v>
      </c>
      <c r="G192" s="285">
        <v>-2330087.847923547</v>
      </c>
      <c r="H192" s="284">
        <v>-1.2688415722544139E-2</v>
      </c>
      <c r="J192" s="228" t="s">
        <v>368</v>
      </c>
      <c r="K192" s="291" t="s">
        <v>368</v>
      </c>
      <c r="L192" s="283">
        <v>45013762.182318434</v>
      </c>
      <c r="M192" s="283">
        <v>-129346.34537754208</v>
      </c>
      <c r="N192" s="284">
        <v>-2.8652511888539122E-3</v>
      </c>
      <c r="O192" s="285">
        <v>181308902.14698687</v>
      </c>
      <c r="P192" s="285">
        <v>-2330087.847923547</v>
      </c>
      <c r="Q192" s="284">
        <v>-1.2688415722544139E-2</v>
      </c>
    </row>
    <row r="193" spans="1:17">
      <c r="A193" s="371"/>
      <c r="B193" s="234" t="s">
        <v>369</v>
      </c>
      <c r="C193" s="313">
        <v>45013762.182318434</v>
      </c>
      <c r="D193" s="313">
        <v>-129346.34537755698</v>
      </c>
      <c r="E193" s="287">
        <v>-2.8652511888542414E-3</v>
      </c>
      <c r="F193" s="288">
        <v>181308902.14698687</v>
      </c>
      <c r="G193" s="288">
        <v>-2330087.8479234874</v>
      </c>
      <c r="H193" s="287">
        <v>-1.2688415722543818E-2</v>
      </c>
      <c r="J193" s="228" t="s">
        <v>369</v>
      </c>
      <c r="K193" s="290" t="s">
        <v>369</v>
      </c>
      <c r="L193" s="313">
        <v>45013762.182318434</v>
      </c>
      <c r="M193" s="313">
        <v>-129346.34537755698</v>
      </c>
      <c r="N193" s="287">
        <v>-2.8652511888542414E-3</v>
      </c>
      <c r="O193" s="288">
        <v>181308902.14698687</v>
      </c>
      <c r="P193" s="288">
        <v>-2330087.8479234874</v>
      </c>
      <c r="Q193" s="287">
        <v>-1.2688415722543818E-2</v>
      </c>
    </row>
    <row r="194" spans="1:17">
      <c r="A194" s="371"/>
      <c r="B194" s="234" t="s">
        <v>370</v>
      </c>
      <c r="C194" s="283">
        <v>30239157.404047944</v>
      </c>
      <c r="D194" s="283">
        <v>647669.71499310061</v>
      </c>
      <c r="E194" s="284">
        <v>2.188702784391126E-2</v>
      </c>
      <c r="F194" s="285">
        <v>152957636.44663268</v>
      </c>
      <c r="G194" s="285">
        <v>3609105.6602491736</v>
      </c>
      <c r="H194" s="284">
        <v>2.4165658953895951E-2</v>
      </c>
      <c r="J194" s="228" t="s">
        <v>370</v>
      </c>
      <c r="K194" s="291" t="s">
        <v>370</v>
      </c>
      <c r="L194" s="283">
        <v>30239157.404047944</v>
      </c>
      <c r="M194" s="283">
        <v>647669.71499310061</v>
      </c>
      <c r="N194" s="284">
        <v>2.188702784391126E-2</v>
      </c>
      <c r="O194" s="285">
        <v>152957636.44663268</v>
      </c>
      <c r="P194" s="285">
        <v>3609105.6602491736</v>
      </c>
      <c r="Q194" s="284">
        <v>2.4165658953895951E-2</v>
      </c>
    </row>
    <row r="195" spans="1:17">
      <c r="A195" s="371"/>
      <c r="B195" s="234" t="s">
        <v>371</v>
      </c>
      <c r="C195" s="313">
        <v>30239157.40404794</v>
      </c>
      <c r="D195" s="313">
        <v>647669.71499308944</v>
      </c>
      <c r="E195" s="287">
        <v>2.1887027843910875E-2</v>
      </c>
      <c r="F195" s="288">
        <v>152957636.44663271</v>
      </c>
      <c r="G195" s="288">
        <v>3609105.660249263</v>
      </c>
      <c r="H195" s="287">
        <v>2.4165658953896559E-2</v>
      </c>
      <c r="J195" s="228" t="s">
        <v>371</v>
      </c>
      <c r="K195" s="290" t="s">
        <v>371</v>
      </c>
      <c r="L195" s="313">
        <v>30239157.40404794</v>
      </c>
      <c r="M195" s="313">
        <v>647669.71499308944</v>
      </c>
      <c r="N195" s="287">
        <v>2.1887027843910875E-2</v>
      </c>
      <c r="O195" s="288">
        <v>152957636.44663271</v>
      </c>
      <c r="P195" s="288">
        <v>3609105.660249263</v>
      </c>
      <c r="Q195" s="287">
        <v>2.4165658953896559E-2</v>
      </c>
    </row>
    <row r="196" spans="1:17">
      <c r="A196" s="371"/>
      <c r="B196" s="234" t="s">
        <v>372</v>
      </c>
      <c r="C196" s="283">
        <v>23241635.955356006</v>
      </c>
      <c r="D196" s="283">
        <v>280685.24207735807</v>
      </c>
      <c r="E196" s="284">
        <v>1.222446080662652E-2</v>
      </c>
      <c r="F196" s="285">
        <v>94011155.027751997</v>
      </c>
      <c r="G196" s="285">
        <v>-1345658.9247680455</v>
      </c>
      <c r="H196" s="284">
        <v>-1.4111827660664863E-2</v>
      </c>
      <c r="J196" s="228" t="s">
        <v>372</v>
      </c>
      <c r="K196" s="291" t="s">
        <v>372</v>
      </c>
      <c r="L196" s="283">
        <v>23241635.955356006</v>
      </c>
      <c r="M196" s="283">
        <v>280685.24207735807</v>
      </c>
      <c r="N196" s="284">
        <v>1.222446080662652E-2</v>
      </c>
      <c r="O196" s="285">
        <v>94011155.027751997</v>
      </c>
      <c r="P196" s="285">
        <v>-1345658.9247680455</v>
      </c>
      <c r="Q196" s="284">
        <v>-1.4111827660664863E-2</v>
      </c>
    </row>
    <row r="197" spans="1:17">
      <c r="A197" s="371"/>
      <c r="B197" s="234" t="s">
        <v>373</v>
      </c>
      <c r="C197" s="313">
        <v>23241635.955356009</v>
      </c>
      <c r="D197" s="313">
        <v>280685.24207736924</v>
      </c>
      <c r="E197" s="287">
        <v>1.2224460806627011E-2</v>
      </c>
      <c r="F197" s="288">
        <v>94011155.027752057</v>
      </c>
      <c r="G197" s="288">
        <v>-1345658.9247680157</v>
      </c>
      <c r="H197" s="287">
        <v>-1.4111827660664546E-2</v>
      </c>
      <c r="J197" s="228" t="s">
        <v>373</v>
      </c>
      <c r="K197" s="290" t="s">
        <v>373</v>
      </c>
      <c r="L197" s="313">
        <v>23241635.955356009</v>
      </c>
      <c r="M197" s="313">
        <v>280685.24207736924</v>
      </c>
      <c r="N197" s="287">
        <v>1.2224460806627011E-2</v>
      </c>
      <c r="O197" s="288">
        <v>94011155.027752057</v>
      </c>
      <c r="P197" s="288">
        <v>-1345658.9247680157</v>
      </c>
      <c r="Q197" s="287">
        <v>-1.4111827660664546E-2</v>
      </c>
    </row>
    <row r="198" spans="1:17">
      <c r="A198" s="371"/>
      <c r="B198" s="234" t="s">
        <v>374</v>
      </c>
      <c r="C198" s="283">
        <v>25190582.432890948</v>
      </c>
      <c r="D198" s="283">
        <v>779629.90747115389</v>
      </c>
      <c r="E198" s="284">
        <v>3.1937709381037217E-2</v>
      </c>
      <c r="F198" s="285">
        <v>99397572.877172619</v>
      </c>
      <c r="G198" s="285">
        <v>2051746.59753941</v>
      </c>
      <c r="H198" s="284">
        <v>2.107688306682624E-2</v>
      </c>
      <c r="J198" s="228" t="s">
        <v>374</v>
      </c>
      <c r="K198" s="291" t="s">
        <v>374</v>
      </c>
      <c r="L198" s="283">
        <v>25190582.432890948</v>
      </c>
      <c r="M198" s="283">
        <v>779629.90747115389</v>
      </c>
      <c r="N198" s="284">
        <v>3.1937709381037217E-2</v>
      </c>
      <c r="O198" s="285">
        <v>99397572.877172619</v>
      </c>
      <c r="P198" s="285">
        <v>2051746.59753941</v>
      </c>
      <c r="Q198" s="284">
        <v>2.107688306682624E-2</v>
      </c>
    </row>
    <row r="199" spans="1:17">
      <c r="A199" s="371"/>
      <c r="B199" s="234" t="s">
        <v>375</v>
      </c>
      <c r="C199" s="313">
        <v>8012315.8896216732</v>
      </c>
      <c r="D199" s="313">
        <v>257888.17721459456</v>
      </c>
      <c r="E199" s="287">
        <v>3.3256893581195379E-2</v>
      </c>
      <c r="F199" s="288">
        <v>34448044.45334927</v>
      </c>
      <c r="G199" s="288">
        <v>1564392.4768142402</v>
      </c>
      <c r="H199" s="287">
        <v>4.7573562630165059E-2</v>
      </c>
      <c r="J199" s="228" t="s">
        <v>375</v>
      </c>
      <c r="K199" s="290" t="s">
        <v>375</v>
      </c>
      <c r="L199" s="313">
        <v>8012315.8896216732</v>
      </c>
      <c r="M199" s="313">
        <v>257888.17721459456</v>
      </c>
      <c r="N199" s="287">
        <v>3.3256893581195379E-2</v>
      </c>
      <c r="O199" s="288">
        <v>34448044.45334927</v>
      </c>
      <c r="P199" s="288">
        <v>1564392.4768142402</v>
      </c>
      <c r="Q199" s="287">
        <v>4.7573562630165059E-2</v>
      </c>
    </row>
    <row r="200" spans="1:17">
      <c r="A200" s="371"/>
      <c r="B200" s="234" t="s">
        <v>376</v>
      </c>
      <c r="C200" s="283">
        <v>17178266.543269288</v>
      </c>
      <c r="D200" s="283">
        <v>521741.73025655746</v>
      </c>
      <c r="E200" s="284">
        <v>3.1323564555852154E-2</v>
      </c>
      <c r="F200" s="285">
        <v>64949528.423823327</v>
      </c>
      <c r="G200" s="285">
        <v>487354.12072516978</v>
      </c>
      <c r="H200" s="284">
        <v>7.5603115469492742E-3</v>
      </c>
      <c r="J200" s="228" t="s">
        <v>376</v>
      </c>
      <c r="K200" s="291" t="s">
        <v>376</v>
      </c>
      <c r="L200" s="283">
        <v>17178266.543269288</v>
      </c>
      <c r="M200" s="283">
        <v>521741.73025655746</v>
      </c>
      <c r="N200" s="284">
        <v>3.1323564555852154E-2</v>
      </c>
      <c r="O200" s="285">
        <v>64949528.423823327</v>
      </c>
      <c r="P200" s="285">
        <v>487354.12072516978</v>
      </c>
      <c r="Q200" s="284">
        <v>7.5603115469492742E-3</v>
      </c>
    </row>
    <row r="201" spans="1:17">
      <c r="A201" s="371"/>
      <c r="B201" s="234" t="s">
        <v>377</v>
      </c>
      <c r="C201" s="313">
        <v>170809720.53193286</v>
      </c>
      <c r="D201" s="313">
        <v>1226104.7346809208</v>
      </c>
      <c r="E201" s="287">
        <v>7.2300895868785313E-3</v>
      </c>
      <c r="F201" s="288">
        <v>946322856.03025746</v>
      </c>
      <c r="G201" s="288">
        <v>5940171.8317810297</v>
      </c>
      <c r="H201" s="287">
        <v>6.31676011436138E-3</v>
      </c>
      <c r="J201" s="228" t="s">
        <v>377</v>
      </c>
      <c r="K201" s="290" t="s">
        <v>377</v>
      </c>
      <c r="L201" s="313">
        <v>170809720.53193286</v>
      </c>
      <c r="M201" s="313">
        <v>1226104.7346809208</v>
      </c>
      <c r="N201" s="287">
        <v>7.2300895868785313E-3</v>
      </c>
      <c r="O201" s="288">
        <v>946322856.03025746</v>
      </c>
      <c r="P201" s="288">
        <v>5940171.8317810297</v>
      </c>
      <c r="Q201" s="287">
        <v>6.31676011436138E-3</v>
      </c>
    </row>
    <row r="202" spans="1:17">
      <c r="A202" s="371"/>
      <c r="B202" s="234" t="s">
        <v>378</v>
      </c>
      <c r="C202" s="283">
        <v>47231031.499288261</v>
      </c>
      <c r="D202" s="283">
        <v>357081.68419769406</v>
      </c>
      <c r="E202" s="284">
        <v>7.6179132675253114E-3</v>
      </c>
      <c r="F202" s="285">
        <v>255406022.89090371</v>
      </c>
      <c r="G202" s="285">
        <v>4378731.8045991659</v>
      </c>
      <c r="H202" s="284">
        <v>1.7443250037278753E-2</v>
      </c>
      <c r="J202" s="228" t="s">
        <v>378</v>
      </c>
      <c r="K202" s="291" t="s">
        <v>378</v>
      </c>
      <c r="L202" s="283">
        <v>47231031.499288261</v>
      </c>
      <c r="M202" s="283">
        <v>357081.68419769406</v>
      </c>
      <c r="N202" s="284">
        <v>7.6179132675253114E-3</v>
      </c>
      <c r="O202" s="285">
        <v>255406022.89090371</v>
      </c>
      <c r="P202" s="285">
        <v>4378731.8045991659</v>
      </c>
      <c r="Q202" s="284">
        <v>1.7443250037278753E-2</v>
      </c>
    </row>
    <row r="203" spans="1:17">
      <c r="A203" s="371"/>
      <c r="B203" s="234" t="s">
        <v>379</v>
      </c>
      <c r="C203" s="313">
        <v>31072360.494395364</v>
      </c>
      <c r="D203" s="313">
        <v>294830.7517471388</v>
      </c>
      <c r="E203" s="287">
        <v>9.579415704002836E-3</v>
      </c>
      <c r="F203" s="288">
        <v>191065328.32357261</v>
      </c>
      <c r="G203" s="288">
        <v>-649505.58000564575</v>
      </c>
      <c r="H203" s="287">
        <v>-3.3878733678600502E-3</v>
      </c>
      <c r="J203" s="228" t="s">
        <v>379</v>
      </c>
      <c r="K203" s="290" t="s">
        <v>379</v>
      </c>
      <c r="L203" s="313">
        <v>31072360.494395364</v>
      </c>
      <c r="M203" s="313">
        <v>294830.7517471388</v>
      </c>
      <c r="N203" s="287">
        <v>9.579415704002836E-3</v>
      </c>
      <c r="O203" s="288">
        <v>191065328.32357261</v>
      </c>
      <c r="P203" s="288">
        <v>-649505.58000564575</v>
      </c>
      <c r="Q203" s="287">
        <v>-3.3878733678600502E-3</v>
      </c>
    </row>
    <row r="204" spans="1:17">
      <c r="A204" s="371"/>
      <c r="B204" s="234" t="s">
        <v>380</v>
      </c>
      <c r="C204" s="283">
        <v>57836408.179510437</v>
      </c>
      <c r="D204" s="283">
        <v>132840.1759833917</v>
      </c>
      <c r="E204" s="284">
        <v>2.3021137267503467E-3</v>
      </c>
      <c r="F204" s="285">
        <v>322999429.93789476</v>
      </c>
      <c r="G204" s="285">
        <v>2615345.5967956781</v>
      </c>
      <c r="H204" s="284">
        <v>8.163157049996381E-3</v>
      </c>
      <c r="J204" s="228" t="s">
        <v>380</v>
      </c>
      <c r="K204" s="291" t="s">
        <v>380</v>
      </c>
      <c r="L204" s="283">
        <v>57836408.179510437</v>
      </c>
      <c r="M204" s="283">
        <v>132840.1759833917</v>
      </c>
      <c r="N204" s="284">
        <v>2.3021137267503467E-3</v>
      </c>
      <c r="O204" s="285">
        <v>322999429.93789476</v>
      </c>
      <c r="P204" s="285">
        <v>2615345.5967956781</v>
      </c>
      <c r="Q204" s="284">
        <v>8.163157049996381E-3</v>
      </c>
    </row>
    <row r="205" spans="1:17">
      <c r="A205" s="371"/>
      <c r="B205" s="234" t="s">
        <v>381</v>
      </c>
      <c r="C205" s="313">
        <v>3816800.9786831099</v>
      </c>
      <c r="D205" s="313">
        <v>55611.235962181818</v>
      </c>
      <c r="E205" s="287">
        <v>1.4785543874729228E-2</v>
      </c>
      <c r="F205" s="288">
        <v>17635466.211962715</v>
      </c>
      <c r="G205" s="288">
        <v>-68108.530411053449</v>
      </c>
      <c r="H205" s="287">
        <v>-3.8471625873408872E-3</v>
      </c>
      <c r="J205" s="228" t="s">
        <v>381</v>
      </c>
      <c r="K205" s="290" t="s">
        <v>381</v>
      </c>
      <c r="L205" s="313">
        <v>3816800.9786831099</v>
      </c>
      <c r="M205" s="313">
        <v>55611.235962181818</v>
      </c>
      <c r="N205" s="287">
        <v>1.4785543874729228E-2</v>
      </c>
      <c r="O205" s="288">
        <v>17635466.211962715</v>
      </c>
      <c r="P205" s="288">
        <v>-68108.530411053449</v>
      </c>
      <c r="Q205" s="287">
        <v>-3.8471625873408872E-3</v>
      </c>
    </row>
    <row r="206" spans="1:17">
      <c r="A206" s="371"/>
      <c r="B206" s="234" t="s">
        <v>382</v>
      </c>
      <c r="C206" s="283">
        <v>30853119.380056843</v>
      </c>
      <c r="D206" s="283">
        <v>385740.88679039851</v>
      </c>
      <c r="E206" s="284">
        <v>1.2660783627171946E-2</v>
      </c>
      <c r="F206" s="285">
        <v>159216608.66592395</v>
      </c>
      <c r="G206" s="285">
        <v>-336291.45919686556</v>
      </c>
      <c r="H206" s="284">
        <v>-2.1077113542476945E-3</v>
      </c>
      <c r="J206" s="228" t="s">
        <v>382</v>
      </c>
      <c r="K206" s="291" t="s">
        <v>382</v>
      </c>
      <c r="L206" s="283">
        <v>30853119.380056843</v>
      </c>
      <c r="M206" s="283">
        <v>385740.88679039851</v>
      </c>
      <c r="N206" s="284">
        <v>1.2660783627171946E-2</v>
      </c>
      <c r="O206" s="285">
        <v>159216608.66592395</v>
      </c>
      <c r="P206" s="285">
        <v>-336291.45919686556</v>
      </c>
      <c r="Q206" s="284">
        <v>-2.1077113542476945E-3</v>
      </c>
    </row>
    <row r="207" spans="1:17">
      <c r="A207" s="371"/>
      <c r="B207" s="234" t="s">
        <v>383</v>
      </c>
      <c r="C207" s="313">
        <v>63523697.054496676</v>
      </c>
      <c r="D207" s="313">
        <v>164667.82954963297</v>
      </c>
      <c r="E207" s="287">
        <v>2.5989638977106755E-3</v>
      </c>
      <c r="F207" s="288">
        <v>243401830.95921871</v>
      </c>
      <c r="G207" s="288">
        <v>-2670611.8463441432</v>
      </c>
      <c r="H207" s="287">
        <v>-1.0852949708205887E-2</v>
      </c>
      <c r="J207" s="228" t="s">
        <v>383</v>
      </c>
      <c r="K207" s="290" t="s">
        <v>383</v>
      </c>
      <c r="L207" s="313">
        <v>63523697.054496676</v>
      </c>
      <c r="M207" s="313">
        <v>164667.82954963297</v>
      </c>
      <c r="N207" s="287">
        <v>2.5989638977106755E-3</v>
      </c>
      <c r="O207" s="288">
        <v>243401830.95921871</v>
      </c>
      <c r="P207" s="288">
        <v>-2670611.8463441432</v>
      </c>
      <c r="Q207" s="287">
        <v>-1.0852949708205887E-2</v>
      </c>
    </row>
    <row r="208" spans="1:17">
      <c r="A208" s="371"/>
      <c r="B208" s="234" t="s">
        <v>384</v>
      </c>
      <c r="C208" s="283">
        <v>53767266.079906791</v>
      </c>
      <c r="D208" s="283">
        <v>87944.374288119376</v>
      </c>
      <c r="E208" s="284">
        <v>1.6383287175350829E-3</v>
      </c>
      <c r="F208" s="285">
        <v>205181824.86612561</v>
      </c>
      <c r="G208" s="285">
        <v>-1708174.9005813599</v>
      </c>
      <c r="H208" s="284">
        <v>-8.2564401493911248E-3</v>
      </c>
      <c r="J208" s="228" t="s">
        <v>384</v>
      </c>
      <c r="K208" s="291" t="s">
        <v>384</v>
      </c>
      <c r="L208" s="283">
        <v>53767266.079906791</v>
      </c>
      <c r="M208" s="283">
        <v>87944.374288119376</v>
      </c>
      <c r="N208" s="284">
        <v>1.6383287175350829E-3</v>
      </c>
      <c r="O208" s="285">
        <v>205181824.86612561</v>
      </c>
      <c r="P208" s="285">
        <v>-1708174.9005813599</v>
      </c>
      <c r="Q208" s="284">
        <v>-8.2564401493911248E-3</v>
      </c>
    </row>
    <row r="209" spans="1:17">
      <c r="A209" s="371"/>
      <c r="B209" s="234" t="s">
        <v>385</v>
      </c>
      <c r="C209" s="313">
        <v>9756430.974590024</v>
      </c>
      <c r="D209" s="313">
        <v>76723.455261504278</v>
      </c>
      <c r="E209" s="287">
        <v>7.9262162734051889E-3</v>
      </c>
      <c r="F209" s="288">
        <v>38220006.093093216</v>
      </c>
      <c r="G209" s="288">
        <v>-962436.94576264918</v>
      </c>
      <c r="H209" s="287">
        <v>-2.4562964203335508E-2</v>
      </c>
      <c r="J209" s="228" t="s">
        <v>385</v>
      </c>
      <c r="K209" s="290" t="s">
        <v>385</v>
      </c>
      <c r="L209" s="313">
        <v>9756430.974590024</v>
      </c>
      <c r="M209" s="313">
        <v>76723.455261504278</v>
      </c>
      <c r="N209" s="287">
        <v>7.9262162734051889E-3</v>
      </c>
      <c r="O209" s="288">
        <v>38220006.093093216</v>
      </c>
      <c r="P209" s="288">
        <v>-962436.94576264918</v>
      </c>
      <c r="Q209" s="287">
        <v>-2.4562964203335508E-2</v>
      </c>
    </row>
    <row r="210" spans="1:17">
      <c r="A210" s="371"/>
      <c r="B210" s="235" t="s">
        <v>386</v>
      </c>
      <c r="C210" s="283">
        <v>1288112285.6483016</v>
      </c>
      <c r="D210" s="283">
        <v>13804336.041313171</v>
      </c>
      <c r="E210" s="284">
        <v>1.0832810111222009E-2</v>
      </c>
      <c r="F210" s="285">
        <v>6166759393.7542143</v>
      </c>
      <c r="G210" s="285">
        <v>22585578.554886818</v>
      </c>
      <c r="H210" s="284">
        <v>3.6759341832119218E-3</v>
      </c>
      <c r="J210" s="228" t="s">
        <v>386</v>
      </c>
      <c r="K210" s="291" t="s">
        <v>386</v>
      </c>
      <c r="L210" s="283">
        <v>1288112285.6483016</v>
      </c>
      <c r="M210" s="283">
        <v>13804336.041313171</v>
      </c>
      <c r="N210" s="284">
        <v>1.0832810111222009E-2</v>
      </c>
      <c r="O210" s="285">
        <v>6166759393.7542143</v>
      </c>
      <c r="P210" s="285">
        <v>22585578.554886818</v>
      </c>
      <c r="Q210" s="284">
        <v>3.6759341832119218E-3</v>
      </c>
    </row>
    <row r="211" spans="1:17">
      <c r="A211" s="371"/>
      <c r="B211" s="86"/>
      <c r="C211" s="87"/>
      <c r="D211" s="87"/>
      <c r="E211" s="88"/>
      <c r="F211" s="89"/>
      <c r="G211" s="89"/>
      <c r="H211" s="88"/>
      <c r="K211" s="290"/>
      <c r="L211" s="313"/>
      <c r="M211" s="313"/>
      <c r="N211" s="287"/>
      <c r="O211" s="288"/>
      <c r="P211" s="288"/>
      <c r="Q211" s="287"/>
    </row>
    <row r="212" spans="1:17">
      <c r="A212" s="371"/>
      <c r="B212" s="86"/>
      <c r="C212" s="87"/>
      <c r="D212" s="87"/>
      <c r="E212" s="88"/>
      <c r="F212" s="89"/>
      <c r="G212" s="89"/>
      <c r="H212" s="88"/>
      <c r="K212" s="291"/>
      <c r="L212" s="283"/>
      <c r="M212" s="283"/>
      <c r="N212" s="284"/>
      <c r="O212" s="285"/>
      <c r="P212" s="285"/>
      <c r="Q212" s="284"/>
    </row>
    <row r="213" spans="1:17">
      <c r="A213" s="372"/>
      <c r="B213" s="86"/>
      <c r="C213" s="87"/>
      <c r="D213" s="87"/>
      <c r="E213" s="88"/>
      <c r="F213" s="89"/>
      <c r="G213" s="89"/>
      <c r="H213" s="88"/>
      <c r="K213" s="290"/>
      <c r="L213" s="313"/>
      <c r="M213" s="313"/>
      <c r="N213" s="287"/>
      <c r="O213" s="288"/>
      <c r="P213" s="288"/>
      <c r="Q213" s="287"/>
    </row>
    <row r="214" spans="1:17">
      <c r="A214" s="1"/>
      <c r="B214" s="86"/>
      <c r="C214" s="87"/>
      <c r="D214" s="87"/>
      <c r="E214" s="88"/>
      <c r="F214" s="89"/>
      <c r="G214" s="89"/>
      <c r="H214" s="88"/>
      <c r="K214" s="291"/>
      <c r="L214" s="283"/>
      <c r="M214" s="283"/>
      <c r="N214" s="284"/>
      <c r="O214" s="285"/>
      <c r="P214" s="285"/>
      <c r="Q214" s="284"/>
    </row>
    <row r="215" spans="1:17">
      <c r="A215" s="1"/>
      <c r="B215" s="86"/>
      <c r="C215" s="87"/>
      <c r="D215" s="87"/>
      <c r="E215" s="88"/>
      <c r="F215" s="89"/>
      <c r="G215" s="89"/>
      <c r="H215" s="88"/>
      <c r="K215" s="290"/>
      <c r="L215" s="313"/>
      <c r="M215" s="313"/>
      <c r="N215" s="287"/>
      <c r="O215" s="288"/>
      <c r="P215" s="288"/>
      <c r="Q215" s="287"/>
    </row>
    <row r="216" spans="1:17">
      <c r="A216" s="1"/>
      <c r="B216" s="86"/>
      <c r="C216" s="87"/>
      <c r="D216" s="87"/>
      <c r="E216" s="88"/>
      <c r="F216" s="89"/>
      <c r="G216" s="89"/>
      <c r="H216" s="88"/>
      <c r="K216" s="291"/>
      <c r="L216" s="283"/>
      <c r="M216" s="283"/>
      <c r="N216" s="284"/>
      <c r="O216" s="285"/>
      <c r="P216" s="285"/>
      <c r="Q216" s="284"/>
    </row>
    <row r="217" spans="1:17">
      <c r="A217" s="1"/>
      <c r="B217" s="86"/>
      <c r="C217" s="87"/>
      <c r="D217" s="87"/>
      <c r="E217" s="88"/>
      <c r="F217" s="89"/>
      <c r="G217" s="89"/>
      <c r="H217" s="88"/>
      <c r="K217" s="290"/>
      <c r="L217" s="313"/>
      <c r="M217" s="313"/>
      <c r="N217" s="287"/>
      <c r="O217" s="288"/>
      <c r="P217" s="288"/>
      <c r="Q217" s="287"/>
    </row>
    <row r="218" spans="1:17">
      <c r="A218" s="1"/>
      <c r="K218" s="291"/>
      <c r="L218" s="283"/>
      <c r="M218" s="283"/>
      <c r="N218" s="284"/>
      <c r="O218" s="285"/>
      <c r="P218" s="285"/>
      <c r="Q218" s="284"/>
    </row>
    <row r="219" spans="1:17">
      <c r="A219" s="1"/>
      <c r="K219" s="290"/>
      <c r="L219" s="313"/>
      <c r="M219" s="313"/>
      <c r="N219" s="287"/>
      <c r="O219" s="288"/>
      <c r="P219" s="288"/>
      <c r="Q219" s="287"/>
    </row>
    <row r="220" spans="1:17">
      <c r="A220" s="1"/>
      <c r="K220" s="291"/>
      <c r="L220" s="283"/>
      <c r="M220" s="283"/>
      <c r="N220" s="284"/>
      <c r="O220" s="285"/>
      <c r="P220" s="285"/>
      <c r="Q220" s="284"/>
    </row>
    <row r="221" spans="1:17">
      <c r="K221" s="290"/>
      <c r="L221" s="313"/>
      <c r="M221" s="313"/>
      <c r="N221" s="287"/>
      <c r="O221" s="288"/>
      <c r="P221" s="288"/>
      <c r="Q221" s="287"/>
    </row>
    <row r="222" spans="1:17">
      <c r="K222" s="291"/>
      <c r="L222" s="283"/>
      <c r="M222" s="283"/>
      <c r="N222" s="284"/>
      <c r="O222" s="285"/>
      <c r="P222" s="285"/>
      <c r="Q222" s="284"/>
    </row>
    <row r="223" spans="1:17">
      <c r="K223" s="233"/>
      <c r="L223" s="230"/>
      <c r="M223" s="230"/>
      <c r="N223" s="231"/>
      <c r="O223" s="232"/>
      <c r="P223" s="232"/>
      <c r="Q223" s="231"/>
    </row>
    <row r="224" spans="1:17">
      <c r="K224" s="233"/>
      <c r="L224" s="230"/>
      <c r="M224" s="230"/>
      <c r="N224" s="231"/>
      <c r="O224" s="232"/>
      <c r="P224" s="232"/>
      <c r="Q224" s="231"/>
    </row>
    <row r="225" spans="11:17">
      <c r="K225" s="233"/>
      <c r="L225" s="230"/>
      <c r="M225" s="230"/>
      <c r="N225" s="231"/>
      <c r="O225" s="232"/>
      <c r="P225" s="232"/>
      <c r="Q225" s="231"/>
    </row>
    <row r="226" spans="11:17">
      <c r="K226" s="233"/>
      <c r="L226" s="230"/>
      <c r="M226" s="230"/>
      <c r="N226" s="231"/>
      <c r="O226" s="232"/>
      <c r="P226" s="232"/>
      <c r="Q226" s="231"/>
    </row>
    <row r="227" spans="11:17">
      <c r="K227" s="233"/>
      <c r="L227" s="230"/>
      <c r="M227" s="230"/>
      <c r="N227" s="231"/>
      <c r="O227" s="232"/>
      <c r="P227" s="232"/>
      <c r="Q227" s="231"/>
    </row>
    <row r="228" spans="11:17">
      <c r="K228" s="233"/>
      <c r="L228" s="230"/>
      <c r="M228" s="230"/>
      <c r="N228" s="231"/>
      <c r="O228" s="232"/>
      <c r="P228" s="232"/>
      <c r="Q228" s="231"/>
    </row>
    <row r="229" spans="11:17">
      <c r="K229" s="233"/>
      <c r="L229" s="230"/>
      <c r="M229" s="230"/>
      <c r="N229" s="231"/>
      <c r="O229" s="232"/>
      <c r="P229" s="232"/>
      <c r="Q229" s="231"/>
    </row>
    <row r="230" spans="11:17">
      <c r="K230" s="233"/>
      <c r="L230" s="230"/>
      <c r="M230" s="230"/>
      <c r="N230" s="231"/>
      <c r="O230" s="232"/>
      <c r="P230" s="232"/>
      <c r="Q230" s="231"/>
    </row>
    <row r="231" spans="11:17">
      <c r="K231" s="233"/>
      <c r="L231" s="230"/>
      <c r="M231" s="230"/>
      <c r="N231" s="231"/>
      <c r="O231" s="232"/>
      <c r="P231" s="232"/>
      <c r="Q231" s="231"/>
    </row>
    <row r="232" spans="11:17">
      <c r="K232" s="233"/>
      <c r="L232" s="230"/>
      <c r="M232" s="230"/>
      <c r="N232" s="231"/>
      <c r="O232" s="232"/>
      <c r="P232" s="232"/>
      <c r="Q232" s="231"/>
    </row>
    <row r="233" spans="11:17">
      <c r="K233" s="233"/>
      <c r="L233" s="230"/>
      <c r="M233" s="230"/>
      <c r="N233" s="231"/>
      <c r="O233" s="232"/>
      <c r="P233" s="232"/>
      <c r="Q233" s="231"/>
    </row>
    <row r="234" spans="11:17">
      <c r="K234" s="233"/>
      <c r="L234" s="230"/>
      <c r="M234" s="230"/>
      <c r="N234" s="231"/>
      <c r="O234" s="232"/>
      <c r="P234" s="232"/>
      <c r="Q234" s="231"/>
    </row>
    <row r="235" spans="11:17">
      <c r="K235" s="233"/>
      <c r="L235" s="230"/>
      <c r="M235" s="230"/>
      <c r="N235" s="231"/>
      <c r="O235" s="232"/>
      <c r="P235" s="232"/>
      <c r="Q235" s="231"/>
    </row>
    <row r="236" spans="11:17">
      <c r="K236" s="233"/>
      <c r="L236" s="230"/>
      <c r="M236" s="230"/>
      <c r="N236" s="231"/>
      <c r="O236" s="232"/>
      <c r="P236" s="232"/>
      <c r="Q236" s="231"/>
    </row>
    <row r="237" spans="11:17">
      <c r="K237" s="233"/>
      <c r="L237" s="230"/>
      <c r="M237" s="230"/>
      <c r="N237" s="231"/>
      <c r="O237" s="232"/>
      <c r="P237" s="232"/>
      <c r="Q237" s="231"/>
    </row>
    <row r="238" spans="11:17">
      <c r="K238" s="233"/>
      <c r="L238" s="230"/>
      <c r="M238" s="230"/>
      <c r="N238" s="231"/>
      <c r="O238" s="232"/>
      <c r="P238" s="232"/>
      <c r="Q238" s="231"/>
    </row>
    <row r="239" spans="11:17">
      <c r="K239" s="233"/>
      <c r="L239" s="230"/>
      <c r="M239" s="230"/>
      <c r="N239" s="231"/>
      <c r="O239" s="232"/>
      <c r="P239" s="232"/>
      <c r="Q239" s="231"/>
    </row>
    <row r="240" spans="11:17">
      <c r="K240" s="233"/>
      <c r="L240" s="230"/>
      <c r="M240" s="230"/>
      <c r="N240" s="231"/>
      <c r="O240" s="232"/>
      <c r="P240" s="232"/>
      <c r="Q240" s="231"/>
    </row>
    <row r="241" spans="11:17">
      <c r="K241" s="233"/>
      <c r="L241" s="230"/>
      <c r="M241" s="230"/>
      <c r="N241" s="231"/>
      <c r="O241" s="232"/>
      <c r="P241" s="232"/>
      <c r="Q241" s="231"/>
    </row>
    <row r="242" spans="11:17">
      <c r="K242" s="233"/>
      <c r="L242" s="230"/>
      <c r="M242" s="230"/>
      <c r="N242" s="231"/>
      <c r="O242" s="232"/>
      <c r="P242" s="232"/>
      <c r="Q242" s="231"/>
    </row>
    <row r="243" spans="11:17">
      <c r="K243" s="233"/>
      <c r="L243" s="230"/>
      <c r="M243" s="230"/>
      <c r="N243" s="231"/>
      <c r="O243" s="232"/>
      <c r="P243" s="232"/>
      <c r="Q243" s="231"/>
    </row>
    <row r="244" spans="11:17">
      <c r="K244" s="233"/>
      <c r="L244" s="230"/>
      <c r="M244" s="230"/>
      <c r="N244" s="231"/>
      <c r="O244" s="232"/>
      <c r="P244" s="232"/>
      <c r="Q244" s="231"/>
    </row>
    <row r="245" spans="11:17">
      <c r="K245" s="233"/>
      <c r="L245" s="230"/>
      <c r="M245" s="230"/>
      <c r="N245" s="231"/>
      <c r="O245" s="232"/>
      <c r="P245" s="232"/>
      <c r="Q245" s="231"/>
    </row>
    <row r="246" spans="11:17">
      <c r="K246" s="233"/>
      <c r="L246" s="230"/>
      <c r="M246" s="230"/>
      <c r="N246" s="231"/>
      <c r="O246" s="232"/>
      <c r="P246" s="232"/>
      <c r="Q246" s="231"/>
    </row>
    <row r="247" spans="11:17">
      <c r="K247" s="233"/>
      <c r="L247" s="230"/>
      <c r="M247" s="230"/>
      <c r="N247" s="231"/>
      <c r="O247" s="232"/>
      <c r="P247" s="232"/>
      <c r="Q247" s="231"/>
    </row>
    <row r="248" spans="11:17">
      <c r="K248" s="233"/>
      <c r="L248" s="230"/>
      <c r="M248" s="230"/>
      <c r="N248" s="231"/>
      <c r="O248" s="232"/>
      <c r="P248" s="232"/>
      <c r="Q248" s="231"/>
    </row>
    <row r="249" spans="11:17">
      <c r="K249" s="233"/>
      <c r="L249" s="230"/>
      <c r="M249" s="230"/>
      <c r="N249" s="231"/>
      <c r="O249" s="232"/>
      <c r="P249" s="232"/>
      <c r="Q249" s="231"/>
    </row>
    <row r="250" spans="11:17">
      <c r="K250" s="233"/>
      <c r="L250" s="230"/>
      <c r="M250" s="230"/>
      <c r="N250" s="231"/>
      <c r="O250" s="232"/>
      <c r="P250" s="232"/>
      <c r="Q250" s="231"/>
    </row>
    <row r="251" spans="11:17">
      <c r="K251" s="233"/>
      <c r="L251" s="230"/>
      <c r="M251" s="230"/>
      <c r="N251" s="231"/>
      <c r="O251" s="232"/>
      <c r="P251" s="232"/>
      <c r="Q251" s="231"/>
    </row>
    <row r="252" spans="11:17">
      <c r="K252" s="233"/>
      <c r="L252" s="230"/>
      <c r="M252" s="230"/>
      <c r="N252" s="231"/>
      <c r="O252" s="232"/>
      <c r="P252" s="232"/>
      <c r="Q252" s="231"/>
    </row>
  </sheetData>
  <mergeCells count="7">
    <mergeCell ref="A144:A213"/>
    <mergeCell ref="A74:A143"/>
    <mergeCell ref="C2:E2"/>
    <mergeCell ref="F2:H2"/>
    <mergeCell ref="C1:H1"/>
    <mergeCell ref="B1:B3"/>
    <mergeCell ref="A4:A73"/>
  </mergeCells>
  <phoneticPr fontId="16" type="noConversion"/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theme="0" tint="-0.14999847407452621"/>
  </sheetPr>
  <dimension ref="B2:Q156"/>
  <sheetViews>
    <sheetView showGridLines="0" zoomScale="70" zoomScaleNormal="60" workbookViewId="0">
      <selection activeCell="H51" sqref="H51"/>
    </sheetView>
  </sheetViews>
  <sheetFormatPr defaultColWidth="13.21875" defaultRowHeight="14.4"/>
  <cols>
    <col min="1" max="1" width="3.77734375" customWidth="1"/>
    <col min="2" max="2" width="40" bestFit="1" customWidth="1"/>
    <col min="3" max="3" width="16.44140625" bestFit="1" customWidth="1"/>
    <col min="4" max="4" width="16" style="21" bestFit="1" customWidth="1"/>
    <col min="5" max="5" width="12.44140625" bestFit="1" customWidth="1"/>
    <col min="6" max="6" width="18.77734375" bestFit="1" customWidth="1"/>
    <col min="7" max="7" width="16.5546875" style="21" customWidth="1"/>
    <col min="8" max="8" width="12.44140625" bestFit="1" customWidth="1"/>
    <col min="9" max="9" width="3.77734375" customWidth="1"/>
    <col min="10" max="10" width="44.21875" bestFit="1" customWidth="1"/>
    <col min="11" max="11" width="17.5546875" customWidth="1"/>
    <col min="12" max="12" width="16" style="21" bestFit="1" customWidth="1"/>
    <col min="13" max="13" width="17.44140625" bestFit="1" customWidth="1"/>
    <col min="14" max="14" width="18.77734375" bestFit="1" customWidth="1"/>
    <col min="15" max="15" width="16" style="21" bestFit="1" customWidth="1"/>
    <col min="16" max="16" width="12.44140625" bestFit="1" customWidth="1"/>
  </cols>
  <sheetData>
    <row r="2" spans="2:17" ht="23.4">
      <c r="B2" s="367" t="s">
        <v>139</v>
      </c>
      <c r="C2" s="367"/>
      <c r="D2" s="367"/>
      <c r="E2" s="367"/>
      <c r="F2" s="367"/>
      <c r="G2" s="367"/>
      <c r="H2" s="367"/>
      <c r="I2" s="367"/>
      <c r="J2" s="367"/>
      <c r="K2" s="367"/>
      <c r="L2" s="367"/>
      <c r="M2" s="367"/>
      <c r="N2" s="367"/>
      <c r="O2" s="367"/>
      <c r="P2" s="367"/>
    </row>
    <row r="3" spans="2:17" ht="15" customHeight="1" thickBot="1">
      <c r="B3" s="378" t="str">
        <f>'HOME PAGE'!H5</f>
        <v>4 WEEKS ENDING 05-19-2024</v>
      </c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  <c r="O3" s="378"/>
      <c r="P3" s="378"/>
    </row>
    <row r="4" spans="2:17" ht="15" customHeight="1" thickBot="1">
      <c r="B4" s="377" t="s">
        <v>35</v>
      </c>
      <c r="C4" s="350" t="s">
        <v>76</v>
      </c>
      <c r="D4" s="351"/>
      <c r="E4" s="352"/>
      <c r="F4" s="366" t="s">
        <v>21</v>
      </c>
      <c r="G4" s="366"/>
      <c r="H4" s="366"/>
      <c r="I4" s="188"/>
      <c r="J4" s="375" t="s">
        <v>517</v>
      </c>
      <c r="K4" s="350" t="s">
        <v>76</v>
      </c>
      <c r="L4" s="351"/>
      <c r="M4" s="352"/>
      <c r="N4" s="361" t="s">
        <v>21</v>
      </c>
      <c r="O4" s="362"/>
      <c r="P4" s="363"/>
    </row>
    <row r="5" spans="2:17" ht="15.75" customHeight="1" thickBot="1">
      <c r="B5" s="377"/>
      <c r="C5" s="35" t="s">
        <v>18</v>
      </c>
      <c r="D5" s="35" t="s">
        <v>24</v>
      </c>
      <c r="E5" s="35" t="s">
        <v>25</v>
      </c>
      <c r="F5" s="35" t="s">
        <v>18</v>
      </c>
      <c r="G5" s="35" t="s">
        <v>24</v>
      </c>
      <c r="H5" s="35" t="s">
        <v>25</v>
      </c>
      <c r="I5" s="190"/>
      <c r="J5" s="376"/>
      <c r="K5" s="35" t="s">
        <v>18</v>
      </c>
      <c r="L5" s="35" t="s">
        <v>24</v>
      </c>
      <c r="M5" s="35" t="s">
        <v>25</v>
      </c>
      <c r="N5" s="35" t="s">
        <v>18</v>
      </c>
      <c r="O5" s="35" t="s">
        <v>24</v>
      </c>
      <c r="P5" s="35" t="s">
        <v>25</v>
      </c>
    </row>
    <row r="6" spans="2:17" ht="15" customHeight="1" thickBot="1">
      <c r="B6" s="310" t="s">
        <v>518</v>
      </c>
      <c r="C6" s="311">
        <f>'DMI SR Data'!C69</f>
        <v>12168640.381479494</v>
      </c>
      <c r="D6" s="311">
        <f>'DMI SR Data'!D69</f>
        <v>-61702.338586360216</v>
      </c>
      <c r="E6" s="312">
        <f>'DMI SR Data'!E69</f>
        <v>-5.0450212229235045E-3</v>
      </c>
      <c r="F6" s="311">
        <f>'DMI SR Data'!F69</f>
        <v>46422777.652978629</v>
      </c>
      <c r="G6" s="311">
        <f>'DMI SR Data'!G69</f>
        <v>-557559.51083660126</v>
      </c>
      <c r="H6" s="312">
        <f>'DMI SR Data'!H69</f>
        <v>-1.1867933363110039E-2</v>
      </c>
      <c r="I6" s="188"/>
      <c r="J6" s="310" t="s">
        <v>517</v>
      </c>
      <c r="K6" s="311">
        <f>'DMI SR Data'!C63</f>
        <v>32988425.912288856</v>
      </c>
      <c r="L6" s="311">
        <f>'DMI SR Data'!D63</f>
        <v>-60110.86167838797</v>
      </c>
      <c r="M6" s="312">
        <f>'DMI SR Data'!E63</f>
        <v>-1.8188660541769604E-3</v>
      </c>
      <c r="N6" s="311">
        <f>'DMI SR Data'!F63</f>
        <v>183349442.22163743</v>
      </c>
      <c r="O6" s="311">
        <f>'DMI SR Data'!G63</f>
        <v>784897.4073600769</v>
      </c>
      <c r="P6" s="312">
        <f>'DMI SR Data'!H63</f>
        <v>4.2992871817392137E-3</v>
      </c>
    </row>
    <row r="7" spans="2:17" ht="15" customHeight="1">
      <c r="B7" s="70" t="s">
        <v>491</v>
      </c>
      <c r="C7" s="65">
        <f>'DMI SR Data'!C70</f>
        <v>10314754.090928398</v>
      </c>
      <c r="D7" s="65">
        <f>'DMI SR Data'!D70</f>
        <v>-48424.505889967084</v>
      </c>
      <c r="E7" s="186">
        <f>'DMI SR Data'!E70</f>
        <v>-4.6727464394789118E-3</v>
      </c>
      <c r="F7" s="65">
        <f>'DMI SR Data'!F70</f>
        <v>39098398.798337005</v>
      </c>
      <c r="G7" s="65">
        <f>'DMI SR Data'!G70</f>
        <v>-367458.27935636789</v>
      </c>
      <c r="H7" s="186">
        <f>'DMI SR Data'!H70</f>
        <v>-9.3107892889030958E-3</v>
      </c>
      <c r="I7" s="188"/>
      <c r="J7" s="70" t="s">
        <v>492</v>
      </c>
      <c r="K7" s="65">
        <f>'DMI SR Data'!C64</f>
        <v>9047161.4062254187</v>
      </c>
      <c r="L7" s="65">
        <f>'DMI SR Data'!D64</f>
        <v>-29511.637986766174</v>
      </c>
      <c r="M7" s="186">
        <f>'DMI SR Data'!E64</f>
        <v>-3.2513717132936185E-3</v>
      </c>
      <c r="N7" s="65">
        <f>'DMI SR Data'!F64</f>
        <v>49354933.858512171</v>
      </c>
      <c r="O7" s="65">
        <f>'DMI SR Data'!G64</f>
        <v>1267255.8518337831</v>
      </c>
      <c r="P7" s="186">
        <f>'DMI SR Data'!H64</f>
        <v>2.6353026479211315E-2</v>
      </c>
    </row>
    <row r="8" spans="2:17" ht="15" customHeight="1" thickBot="1">
      <c r="B8" s="71" t="s">
        <v>493</v>
      </c>
      <c r="C8" s="72">
        <f>'DMI SR Data'!C71</f>
        <v>1853886.290551078</v>
      </c>
      <c r="D8" s="72">
        <f>'DMI SR Data'!D71</f>
        <v>-13277.832696420141</v>
      </c>
      <c r="E8" s="187">
        <f>'DMI SR Data'!E71</f>
        <v>-7.111229554543087E-3</v>
      </c>
      <c r="F8" s="72">
        <f>'DMI SR Data'!F71</f>
        <v>7324378.8546416508</v>
      </c>
      <c r="G8" s="72">
        <f>'DMI SR Data'!G71</f>
        <v>-190101.23148020543</v>
      </c>
      <c r="H8" s="187">
        <f>'DMI SR Data'!H71</f>
        <v>-2.5297988590227891E-2</v>
      </c>
      <c r="I8" s="188"/>
      <c r="J8" s="70" t="s">
        <v>494</v>
      </c>
      <c r="K8" s="65">
        <f>'DMI SR Data'!C65</f>
        <v>6033229.7418375192</v>
      </c>
      <c r="L8" s="65">
        <f>'DMI SR Data'!D65</f>
        <v>-15218.338592542335</v>
      </c>
      <c r="M8" s="186">
        <f>'DMI SR Data'!E65</f>
        <v>-2.5160732786616347E-3</v>
      </c>
      <c r="N8" s="65">
        <f>'DMI SR Data'!F65</f>
        <v>37134905.569573455</v>
      </c>
      <c r="O8" s="65">
        <f>'DMI SR Data'!G65</f>
        <v>-353741.62519464642</v>
      </c>
      <c r="P8" s="186">
        <f>'DMI SR Data'!H65</f>
        <v>-9.4359666636360893E-3</v>
      </c>
    </row>
    <row r="9" spans="2:17" ht="15" customHeight="1" thickBot="1">
      <c r="B9" s="34"/>
      <c r="C9" s="34"/>
      <c r="D9" s="38"/>
      <c r="E9" s="34"/>
      <c r="F9" s="34"/>
      <c r="G9" s="38"/>
      <c r="H9" s="34"/>
      <c r="I9" s="188"/>
      <c r="J9" s="70" t="s">
        <v>495</v>
      </c>
      <c r="K9" s="65">
        <f>'DMI SR Data'!C66</f>
        <v>11172322.945115671</v>
      </c>
      <c r="L9" s="65">
        <f>'DMI SR Data'!D66</f>
        <v>-45870.229280931875</v>
      </c>
      <c r="M9" s="186">
        <f>'DMI SR Data'!E66</f>
        <v>-4.0889141921376408E-3</v>
      </c>
      <c r="N9" s="65">
        <f>'DMI SR Data'!F66</f>
        <v>62472889.451945476</v>
      </c>
      <c r="O9" s="65">
        <f>'DMI SR Data'!G66</f>
        <v>250779.58647527546</v>
      </c>
      <c r="P9" s="186">
        <f>'DMI SR Data'!H66</f>
        <v>4.0303934890263847E-3</v>
      </c>
    </row>
    <row r="10" spans="2:17" ht="15" customHeight="1" thickBot="1">
      <c r="B10" s="375" t="s">
        <v>36</v>
      </c>
      <c r="C10" s="350" t="s">
        <v>76</v>
      </c>
      <c r="D10" s="351"/>
      <c r="E10" s="352"/>
      <c r="F10" s="366" t="s">
        <v>21</v>
      </c>
      <c r="G10" s="366"/>
      <c r="H10" s="366"/>
      <c r="I10" s="188"/>
      <c r="J10" s="70" t="s">
        <v>496</v>
      </c>
      <c r="K10" s="65">
        <f>'DMI SR Data'!C67</f>
        <v>741462.419237611</v>
      </c>
      <c r="L10" s="65">
        <f>'DMI SR Data'!D67</f>
        <v>5940.6575354996603</v>
      </c>
      <c r="M10" s="186">
        <f>'DMI SR Data'!E67</f>
        <v>8.0767937059429192E-3</v>
      </c>
      <c r="N10" s="65">
        <f>'DMI SR Data'!F67</f>
        <v>3434816.9886237187</v>
      </c>
      <c r="O10" s="65">
        <f>'DMI SR Data'!G67</f>
        <v>-49395.272588957567</v>
      </c>
      <c r="P10" s="186">
        <f>'DMI SR Data'!H67</f>
        <v>-1.4176883865211357E-2</v>
      </c>
    </row>
    <row r="11" spans="2:17" ht="15" customHeight="1" thickBot="1">
      <c r="B11" s="376"/>
      <c r="C11" s="35" t="s">
        <v>18</v>
      </c>
      <c r="D11" s="35" t="s">
        <v>24</v>
      </c>
      <c r="E11" s="35" t="s">
        <v>25</v>
      </c>
      <c r="F11" s="35" t="s">
        <v>18</v>
      </c>
      <c r="G11" s="35" t="s">
        <v>24</v>
      </c>
      <c r="H11" s="35" t="s">
        <v>25</v>
      </c>
      <c r="I11" s="188"/>
      <c r="J11" s="71" t="s">
        <v>471</v>
      </c>
      <c r="K11" s="72">
        <f>'DMI SR Data'!C68</f>
        <v>5994249.399872615</v>
      </c>
      <c r="L11" s="72">
        <f>'DMI SR Data'!D68</f>
        <v>24548.686646313407</v>
      </c>
      <c r="M11" s="187">
        <f>'DMI SR Data'!E68</f>
        <v>4.112213966091135E-3</v>
      </c>
      <c r="N11" s="72">
        <f>'DMI SR Data'!F68</f>
        <v>30951896.352982558</v>
      </c>
      <c r="O11" s="72">
        <f>'DMI SR Data'!G68</f>
        <v>-330001.13316547498</v>
      </c>
      <c r="P11" s="187">
        <f>'DMI SR Data'!H68</f>
        <v>-1.0549268416712991E-2</v>
      </c>
    </row>
    <row r="12" spans="2:17" ht="15" thickBot="1">
      <c r="B12" s="310" t="s">
        <v>519</v>
      </c>
      <c r="C12" s="311">
        <f>'DMI SR Data'!C13</f>
        <v>31296103.586409748</v>
      </c>
      <c r="D12" s="311">
        <f>'DMI SR Data'!D13</f>
        <v>445596.61443948746</v>
      </c>
      <c r="E12" s="312">
        <f>'DMI SR Data'!E13</f>
        <v>1.4443737175675642E-2</v>
      </c>
      <c r="F12" s="311">
        <f>'DMI SR Data'!F13</f>
        <v>148095015.44390666</v>
      </c>
      <c r="G12" s="311">
        <f>'DMI SR Data'!G13</f>
        <v>1303435.6482225657</v>
      </c>
      <c r="H12" s="312">
        <f>'DMI SR Data'!H13</f>
        <v>8.8794987426171756E-3</v>
      </c>
      <c r="I12" s="188"/>
    </row>
    <row r="13" spans="2:17" ht="15" thickBot="1">
      <c r="B13" s="70" t="s">
        <v>497</v>
      </c>
      <c r="C13" s="65">
        <f>'DMI SR Data'!C14</f>
        <v>3465943.7209978621</v>
      </c>
      <c r="D13" s="65">
        <f>'DMI SR Data'!D14</f>
        <v>-10393.92319048522</v>
      </c>
      <c r="E13" s="186">
        <f>'DMI SR Data'!E14</f>
        <v>-2.9899061179691554E-3</v>
      </c>
      <c r="F13" s="65">
        <f>'DMI SR Data'!F14</f>
        <v>18957700.759298924</v>
      </c>
      <c r="G13" s="65">
        <f>'DMI SR Data'!G14</f>
        <v>18303.717826679349</v>
      </c>
      <c r="H13" s="191">
        <f>'DMI SR Data'!H14</f>
        <v>9.664361429563503E-4</v>
      </c>
      <c r="I13" s="188"/>
      <c r="J13" s="375" t="s">
        <v>520</v>
      </c>
      <c r="K13" s="361" t="s">
        <v>76</v>
      </c>
      <c r="L13" s="362"/>
      <c r="M13" s="363"/>
      <c r="N13" s="361" t="s">
        <v>21</v>
      </c>
      <c r="O13" s="362"/>
      <c r="P13" s="363"/>
    </row>
    <row r="14" spans="2:17" ht="15" customHeight="1" thickBot="1">
      <c r="B14" s="70" t="s">
        <v>498</v>
      </c>
      <c r="C14" s="65">
        <f>'DMI SR Data'!C15</f>
        <v>2929891.2145418017</v>
      </c>
      <c r="D14" s="65">
        <f>'DMI SR Data'!D15</f>
        <v>-84518.361645597033</v>
      </c>
      <c r="E14" s="186">
        <f>'DMI SR Data'!E15</f>
        <v>-2.803811476491366E-2</v>
      </c>
      <c r="F14" s="65">
        <f>'DMI SR Data'!F15</f>
        <v>13788231.830661602</v>
      </c>
      <c r="G14" s="65">
        <f>'DMI SR Data'!G15</f>
        <v>-532943.2942274157</v>
      </c>
      <c r="H14" s="191">
        <f>'DMI SR Data'!H15</f>
        <v>-3.7213656671316334E-2</v>
      </c>
      <c r="I14" s="188"/>
      <c r="J14" s="376"/>
      <c r="K14" s="35" t="s">
        <v>18</v>
      </c>
      <c r="L14" s="35" t="s">
        <v>24</v>
      </c>
      <c r="M14" s="35" t="s">
        <v>25</v>
      </c>
      <c r="N14" s="35" t="s">
        <v>18</v>
      </c>
      <c r="O14" s="35" t="s">
        <v>24</v>
      </c>
      <c r="P14" s="35" t="s">
        <v>25</v>
      </c>
    </row>
    <row r="15" spans="2:17" ht="15" customHeight="1" thickBot="1">
      <c r="B15" s="70" t="s">
        <v>521</v>
      </c>
      <c r="C15" s="65">
        <f>'DMI SR Data'!C16</f>
        <v>17108892.633267827</v>
      </c>
      <c r="D15" s="65">
        <f>'DMI SR Data'!D16</f>
        <v>348508.82659977116</v>
      </c>
      <c r="E15" s="186">
        <f>'DMI SR Data'!E16</f>
        <v>2.0793606555782943E-2</v>
      </c>
      <c r="F15" s="65">
        <f>'DMI SR Data'!F16</f>
        <v>79788095.82244958</v>
      </c>
      <c r="G15" s="65">
        <f>'DMI SR Data'!G16</f>
        <v>1182733.1099898368</v>
      </c>
      <c r="H15" s="191">
        <f>'DMI SR Data'!H16</f>
        <v>1.5046468449185868E-2</v>
      </c>
      <c r="I15" s="188"/>
      <c r="J15" s="310" t="s">
        <v>522</v>
      </c>
      <c r="K15" s="311">
        <f>'DMI SR Data'!C60</f>
        <v>4897522.3622097168</v>
      </c>
      <c r="L15" s="311">
        <f>'DMI SR Data'!D60</f>
        <v>191469.64178724773</v>
      </c>
      <c r="M15" s="312">
        <f>'DMI SR Data'!E60</f>
        <v>4.0685825927181542E-2</v>
      </c>
      <c r="N15" s="311">
        <f>'DMI SR Data'!F60</f>
        <v>19480744.312860094</v>
      </c>
      <c r="O15" s="311">
        <f>'DMI SR Data'!G60</f>
        <v>556182.01753152907</v>
      </c>
      <c r="P15" s="312">
        <f>'DMI SR Data'!H60</f>
        <v>2.9389425702533677E-2</v>
      </c>
    </row>
    <row r="16" spans="2:17" ht="15" customHeight="1">
      <c r="B16" s="70" t="s">
        <v>499</v>
      </c>
      <c r="C16" s="65">
        <f>'DMI SR Data'!C17</f>
        <v>4652675.53425238</v>
      </c>
      <c r="D16" s="65">
        <f>'DMI SR Data'!D17</f>
        <v>50734.243420567364</v>
      </c>
      <c r="E16" s="186">
        <f>'DMI SR Data'!E17</f>
        <v>1.1024530782616095E-2</v>
      </c>
      <c r="F16" s="65">
        <f>'DMI SR Data'!F17</f>
        <v>21679216.181008969</v>
      </c>
      <c r="G16" s="65">
        <f>'DMI SR Data'!G17</f>
        <v>125893.80399942026</v>
      </c>
      <c r="H16" s="191">
        <f>'DMI SR Data'!H17</f>
        <v>5.8410393440645782E-3</v>
      </c>
      <c r="I16" s="188"/>
      <c r="J16" s="70" t="s">
        <v>500</v>
      </c>
      <c r="K16" s="65">
        <f>'DMI SR Data'!C61</f>
        <v>1560960.5554229084</v>
      </c>
      <c r="L16" s="65">
        <f>'DMI SR Data'!D61</f>
        <v>70337.802120328415</v>
      </c>
      <c r="M16" s="186">
        <f>'DMI SR Data'!E61</f>
        <v>4.7186856610426778E-2</v>
      </c>
      <c r="N16" s="65">
        <f>'DMI SR Data'!F61</f>
        <v>6750519.6335716899</v>
      </c>
      <c r="O16" s="65">
        <f>'DMI SR Data'!G61</f>
        <v>185656.98451824114</v>
      </c>
      <c r="P16" s="186">
        <f>'DMI SR Data'!H61</f>
        <v>2.8280406528384868E-2</v>
      </c>
      <c r="Q16" s="87"/>
    </row>
    <row r="17" spans="2:17" ht="15" customHeight="1" thickBot="1">
      <c r="B17" s="70" t="s">
        <v>523</v>
      </c>
      <c r="C17" s="65">
        <f>'DMI SR Data'!C18</f>
        <v>952289.12613908574</v>
      </c>
      <c r="D17" s="65">
        <f>'DMI SR Data'!D18</f>
        <v>39707.618180792779</v>
      </c>
      <c r="E17" s="186">
        <f>'DMI SR Data'!E18</f>
        <v>4.3511311411109053E-2</v>
      </c>
      <c r="F17" s="65">
        <f>'DMI SR Data'!F18</f>
        <v>4414715.7491626143</v>
      </c>
      <c r="G17" s="65">
        <f>'DMI SR Data'!G18</f>
        <v>222473.98692137003</v>
      </c>
      <c r="H17" s="191">
        <f>'DMI SR Data'!H18</f>
        <v>5.3068024111861248E-2</v>
      </c>
      <c r="I17" s="188"/>
      <c r="J17" s="189" t="s">
        <v>501</v>
      </c>
      <c r="K17" s="72">
        <f>'DMI SR Data'!C62</f>
        <v>3336561.8067868077</v>
      </c>
      <c r="L17" s="72">
        <f>'DMI SR Data'!D62</f>
        <v>121131.83966691839</v>
      </c>
      <c r="M17" s="187">
        <f>'DMI SR Data'!E62</f>
        <v>3.7672050365139209E-2</v>
      </c>
      <c r="N17" s="72">
        <f>'DMI SR Data'!F62</f>
        <v>12730224.67928841</v>
      </c>
      <c r="O17" s="72">
        <f>'DMI SR Data'!G62</f>
        <v>370525.0330133047</v>
      </c>
      <c r="P17" s="187">
        <f>'DMI SR Data'!H62</f>
        <v>2.997848197103814E-2</v>
      </c>
    </row>
    <row r="18" spans="2:17" ht="15" customHeight="1">
      <c r="B18" s="70" t="s">
        <v>502</v>
      </c>
      <c r="C18" s="65">
        <f>'DMI SR Data'!C19</f>
        <v>538494.83485862496</v>
      </c>
      <c r="D18" s="65">
        <f>'DMI SR Data'!D19</f>
        <v>7066.5318343186518</v>
      </c>
      <c r="E18" s="186">
        <f>'DMI SR Data'!E19</f>
        <v>1.329724403857249E-2</v>
      </c>
      <c r="F18" s="65">
        <f>'DMI SR Data'!F19</f>
        <v>2403078.0274994103</v>
      </c>
      <c r="G18" s="65">
        <f>'DMI SR Data'!G19</f>
        <v>28047.537787780166</v>
      </c>
      <c r="H18" s="191">
        <f>'DMI SR Data'!H19</f>
        <v>1.1809337989250665E-2</v>
      </c>
      <c r="I18" s="188"/>
      <c r="J18" s="277"/>
      <c r="K18" s="52"/>
      <c r="L18" s="52"/>
      <c r="M18" s="53"/>
      <c r="N18" s="52"/>
      <c r="O18" s="52"/>
      <c r="P18" s="53"/>
    </row>
    <row r="19" spans="2:17" ht="15" customHeight="1" thickBot="1">
      <c r="B19" s="71" t="s">
        <v>503</v>
      </c>
      <c r="C19" s="192">
        <f>'DMI SR Data'!C20</f>
        <v>1634879.6487265993</v>
      </c>
      <c r="D19" s="192">
        <f>'DMI SR Data'!D20</f>
        <v>52345.731815624982</v>
      </c>
      <c r="E19" s="193">
        <f>'DMI SR Data'!E20</f>
        <v>3.3077162679584896E-2</v>
      </c>
      <c r="F19" s="192">
        <f>'DMI SR Data'!F20</f>
        <v>7262692.96054467</v>
      </c>
      <c r="G19" s="192">
        <f>'DMI SR Data'!G20</f>
        <v>121360.12645776104</v>
      </c>
      <c r="H19" s="194">
        <f>'DMI SR Data'!H20</f>
        <v>1.6994044287991537E-2</v>
      </c>
      <c r="I19" s="188"/>
    </row>
    <row r="20" spans="2:17" ht="15" customHeight="1" thickBot="1">
      <c r="B20" s="188"/>
      <c r="C20" s="34"/>
      <c r="D20" s="38"/>
      <c r="E20" s="34"/>
      <c r="F20" s="34"/>
      <c r="G20" s="38"/>
      <c r="H20" s="34"/>
      <c r="I20" s="188"/>
      <c r="J20" s="375" t="s">
        <v>524</v>
      </c>
      <c r="K20" s="361" t="s">
        <v>76</v>
      </c>
      <c r="L20" s="362"/>
      <c r="M20" s="363"/>
      <c r="N20" s="361" t="s">
        <v>21</v>
      </c>
      <c r="O20" s="362"/>
      <c r="P20" s="363"/>
    </row>
    <row r="21" spans="2:17" ht="15" customHeight="1" thickBot="1">
      <c r="B21" s="377" t="s">
        <v>137</v>
      </c>
      <c r="C21" s="350" t="s">
        <v>76</v>
      </c>
      <c r="D21" s="351"/>
      <c r="E21" s="352"/>
      <c r="F21" s="366" t="s">
        <v>21</v>
      </c>
      <c r="G21" s="366"/>
      <c r="H21" s="366"/>
      <c r="I21" s="188"/>
      <c r="J21" s="376"/>
      <c r="K21" s="35" t="s">
        <v>18</v>
      </c>
      <c r="L21" s="35" t="s">
        <v>24</v>
      </c>
      <c r="M21" s="35" t="s">
        <v>25</v>
      </c>
      <c r="N21" s="35" t="s">
        <v>18</v>
      </c>
      <c r="O21" s="35" t="s">
        <v>24</v>
      </c>
      <c r="P21" s="35" t="s">
        <v>25</v>
      </c>
    </row>
    <row r="22" spans="2:17" ht="15" thickBot="1">
      <c r="B22" s="377"/>
      <c r="C22" s="35" t="s">
        <v>18</v>
      </c>
      <c r="D22" s="35" t="s">
        <v>24</v>
      </c>
      <c r="E22" s="35" t="s">
        <v>25</v>
      </c>
      <c r="F22" s="35" t="s">
        <v>18</v>
      </c>
      <c r="G22" s="35" t="s">
        <v>24</v>
      </c>
      <c r="H22" s="35" t="s">
        <v>25</v>
      </c>
      <c r="I22" s="188"/>
      <c r="J22" s="310" t="s">
        <v>525</v>
      </c>
      <c r="K22" s="311">
        <f>'DMI SR Data'!C35</f>
        <v>10110491.845288167</v>
      </c>
      <c r="L22" s="311">
        <f>'DMI SR Data'!D35</f>
        <v>20486.394715851173</v>
      </c>
      <c r="M22" s="312">
        <f>'DMI SR Data'!E35</f>
        <v>2.0303650792070846E-3</v>
      </c>
      <c r="N22" s="311">
        <f>'DMI SR Data'!F35</f>
        <v>54081310.260868847</v>
      </c>
      <c r="O22" s="311">
        <f>'DMI SR Data'!G35</f>
        <v>723653.6748046875</v>
      </c>
      <c r="P22" s="312">
        <f>'DMI SR Data'!H35</f>
        <v>1.3562321156991925E-2</v>
      </c>
    </row>
    <row r="23" spans="2:17" ht="15" customHeight="1" thickBot="1">
      <c r="B23" s="310" t="s">
        <v>526</v>
      </c>
      <c r="C23" s="311">
        <f>'DMI SR Data'!C4</f>
        <v>44437930.467434742</v>
      </c>
      <c r="D23" s="311">
        <f>'DMI SR Data'!D4</f>
        <v>393571.61443007737</v>
      </c>
      <c r="E23" s="312">
        <f>'DMI SR Data'!E4</f>
        <v>8.9358007399675948E-3</v>
      </c>
      <c r="F23" s="311">
        <f>'DMI SR Data'!F4</f>
        <v>200527656.59445032</v>
      </c>
      <c r="G23" s="311">
        <f>'DMI SR Data'!G4</f>
        <v>-1596650.7982337475</v>
      </c>
      <c r="H23" s="312">
        <f>'DMI SR Data'!H4</f>
        <v>-7.8993507452411373E-3</v>
      </c>
      <c r="I23" s="188"/>
      <c r="J23" s="70" t="s">
        <v>504</v>
      </c>
      <c r="K23" s="65">
        <f>'DMI SR Data'!C36</f>
        <v>2559603.8560093604</v>
      </c>
      <c r="L23" s="65">
        <f>'DMI SR Data'!D36</f>
        <v>10319.936412157957</v>
      </c>
      <c r="M23" s="186">
        <f>'DMI SR Data'!E36</f>
        <v>4.0481706775871984E-3</v>
      </c>
      <c r="N23" s="65">
        <f>'DMI SR Data'!F36</f>
        <v>14342725.002915729</v>
      </c>
      <c r="O23" s="65">
        <f>'DMI SR Data'!G36</f>
        <v>111866.48433559947</v>
      </c>
      <c r="P23" s="186">
        <f>'DMI SR Data'!H36</f>
        <v>7.8608387673550443E-3</v>
      </c>
    </row>
    <row r="24" spans="2:17" ht="15" customHeight="1">
      <c r="B24" s="70" t="s">
        <v>505</v>
      </c>
      <c r="C24" s="65">
        <f>'DMI SR Data'!C5</f>
        <v>3929346.5035628038</v>
      </c>
      <c r="D24" s="65">
        <f>'DMI SR Data'!D5</f>
        <v>23355.767376183998</v>
      </c>
      <c r="E24" s="186">
        <f>'DMI SR Data'!E5</f>
        <v>5.9794733151328468E-3</v>
      </c>
      <c r="F24" s="65">
        <f>'DMI SR Data'!F5</f>
        <v>18924006.069232292</v>
      </c>
      <c r="G24" s="65">
        <f>'DMI SR Data'!G5</f>
        <v>176088.00647861883</v>
      </c>
      <c r="H24" s="186">
        <f>'DMI SR Data'!H5</f>
        <v>9.3924032465477515E-3</v>
      </c>
      <c r="I24" s="188"/>
      <c r="J24" s="70" t="s">
        <v>506</v>
      </c>
      <c r="K24" s="65">
        <f>'DMI SR Data'!C37</f>
        <v>5083830.4495560126</v>
      </c>
      <c r="L24" s="65">
        <f>'DMI SR Data'!D37</f>
        <v>-3711.9744391357526</v>
      </c>
      <c r="M24" s="186">
        <f>'DMI SR Data'!E37</f>
        <v>-7.2962034117463167E-4</v>
      </c>
      <c r="N24" s="65">
        <f>'DMI SR Data'!F37</f>
        <v>27399151.074725576</v>
      </c>
      <c r="O24" s="65">
        <f>'DMI SR Data'!G37</f>
        <v>387151.73819171637</v>
      </c>
      <c r="P24" s="186">
        <f>'DMI SR Data'!H37</f>
        <v>1.4332583581404571E-2</v>
      </c>
    </row>
    <row r="25" spans="2:17" ht="15" customHeight="1">
      <c r="B25" s="70" t="s">
        <v>507</v>
      </c>
      <c r="C25" s="65">
        <f>'DMI SR Data'!C6</f>
        <v>8093517.6988259498</v>
      </c>
      <c r="D25" s="65">
        <f>'DMI SR Data'!D6</f>
        <v>104525.93425130565</v>
      </c>
      <c r="E25" s="186">
        <f>'DMI SR Data'!E6</f>
        <v>1.3083745400114441E-2</v>
      </c>
      <c r="F25" s="65">
        <f>'DMI SR Data'!F6</f>
        <v>37080431.394753106</v>
      </c>
      <c r="G25" s="65">
        <f>'DMI SR Data'!G6</f>
        <v>-370534.64948502928</v>
      </c>
      <c r="H25" s="186">
        <f>'DMI SR Data'!H6</f>
        <v>-9.8938609233028413E-3</v>
      </c>
      <c r="I25" s="188"/>
      <c r="J25" s="70" t="s">
        <v>508</v>
      </c>
      <c r="K25" s="65">
        <f>'DMI SR Data'!C38</f>
        <v>1439452.8376791021</v>
      </c>
      <c r="L25" s="65">
        <f>'DMI SR Data'!D38</f>
        <v>-847.24751024041325</v>
      </c>
      <c r="M25" s="186">
        <f>'DMI SR Data'!E38</f>
        <v>-5.882437409764047E-4</v>
      </c>
      <c r="N25" s="65">
        <f>'DMI SR Data'!F38</f>
        <v>6671563.6055985605</v>
      </c>
      <c r="O25" s="65">
        <f>'DMI SR Data'!G38</f>
        <v>131225.2472840203</v>
      </c>
      <c r="P25" s="186">
        <f>'DMI SR Data'!H38</f>
        <v>2.0063984475237048E-2</v>
      </c>
    </row>
    <row r="26" spans="2:17" ht="15" customHeight="1">
      <c r="B26" s="70" t="s">
        <v>509</v>
      </c>
      <c r="C26" s="65">
        <f>'DMI SR Data'!C7</f>
        <v>4648756.0549280914</v>
      </c>
      <c r="D26" s="65">
        <f>'DMI SR Data'!D7</f>
        <v>-5982.3227858701721</v>
      </c>
      <c r="E26" s="186">
        <f>'DMI SR Data'!E7</f>
        <v>-1.2852113911519588E-3</v>
      </c>
      <c r="F26" s="65">
        <f>'DMI SR Data'!F7</f>
        <v>17117834.492267553</v>
      </c>
      <c r="G26" s="65">
        <f>'DMI SR Data'!G7</f>
        <v>-19731.676183775067</v>
      </c>
      <c r="H26" s="186">
        <f>'DMI SR Data'!H7</f>
        <v>-1.1513698030295139E-3</v>
      </c>
      <c r="I26" s="188"/>
      <c r="J26" s="70" t="s">
        <v>510</v>
      </c>
      <c r="K26" s="65">
        <f>'DMI SR Data'!C39</f>
        <v>631463.46552137262</v>
      </c>
      <c r="L26" s="65">
        <f>'DMI SR Data'!D39</f>
        <v>12997.970347103081</v>
      </c>
      <c r="M26" s="186">
        <f>'DMI SR Data'!E39</f>
        <v>2.101648426391281E-2</v>
      </c>
      <c r="N26" s="65">
        <f>'DMI SR Data'!F39</f>
        <v>3454794.8167185937</v>
      </c>
      <c r="O26" s="65">
        <f>'DMI SR Data'!G39</f>
        <v>158372.92539598234</v>
      </c>
      <c r="P26" s="186">
        <f>'DMI SR Data'!H39</f>
        <v>4.8043888378753286E-2</v>
      </c>
    </row>
    <row r="27" spans="2:17" ht="15" customHeight="1" thickBot="1">
      <c r="B27" s="70" t="s">
        <v>448</v>
      </c>
      <c r="C27" s="65">
        <f>'DMI SR Data'!C8</f>
        <v>2345240.6721095289</v>
      </c>
      <c r="D27" s="65">
        <f>'DMI SR Data'!D8</f>
        <v>18050.587052001152</v>
      </c>
      <c r="E27" s="186">
        <f>'DMI SR Data'!E8</f>
        <v>7.7563870557462193E-3</v>
      </c>
      <c r="F27" s="65">
        <f>'DMI SR Data'!F8</f>
        <v>11217188.027593601</v>
      </c>
      <c r="G27" s="65">
        <f>'DMI SR Data'!G8</f>
        <v>-49077.075278311968</v>
      </c>
      <c r="H27" s="186">
        <f>'DMI SR Data'!H8</f>
        <v>-4.3561086864360755E-3</v>
      </c>
      <c r="I27" s="188"/>
      <c r="J27" s="71" t="s">
        <v>511</v>
      </c>
      <c r="K27" s="72">
        <f>'DMI SR Data'!C40</f>
        <v>396141.23652231321</v>
      </c>
      <c r="L27" s="72">
        <f>'DMI SR Data'!D40</f>
        <v>1727.7099059724133</v>
      </c>
      <c r="M27" s="187">
        <f>'DMI SR Data'!E40</f>
        <v>4.3804529748114199E-3</v>
      </c>
      <c r="N27" s="72">
        <f>'DMI SR Data'!F40</f>
        <v>2213075.7609103792</v>
      </c>
      <c r="O27" s="72">
        <f>'DMI SR Data'!G40</f>
        <v>-64962.720402625855</v>
      </c>
      <c r="P27" s="187">
        <f>'DMI SR Data'!H40</f>
        <v>-2.8516954799281069E-2</v>
      </c>
    </row>
    <row r="28" spans="2:17" ht="15" customHeight="1" thickBot="1">
      <c r="B28" s="70" t="s">
        <v>512</v>
      </c>
      <c r="C28" s="65">
        <f>'DMI SR Data'!C9</f>
        <v>8580065.5592446439</v>
      </c>
      <c r="D28" s="65">
        <f>'DMI SR Data'!D9</f>
        <v>98772.232602857053</v>
      </c>
      <c r="E28" s="186">
        <f>'DMI SR Data'!E9</f>
        <v>1.1645892766447502E-2</v>
      </c>
      <c r="F28" s="65">
        <f>'DMI SR Data'!F9</f>
        <v>38013608.453629851</v>
      </c>
      <c r="G28" s="65">
        <f>'DMI SR Data'!G9</f>
        <v>-370886.99967382848</v>
      </c>
      <c r="H28" s="186">
        <f>'DMI SR Data'!H9</f>
        <v>-9.6624169549141999E-3</v>
      </c>
      <c r="I28" s="188"/>
    </row>
    <row r="29" spans="2:17" ht="15" customHeight="1" thickBot="1">
      <c r="B29" s="70" t="s">
        <v>451</v>
      </c>
      <c r="C29" s="65">
        <f>'DMI SR Data'!C10</f>
        <v>4167371.5820757458</v>
      </c>
      <c r="D29" s="65">
        <f>'DMI SR Data'!D10</f>
        <v>46624.095760554541</v>
      </c>
      <c r="E29" s="186">
        <f>'DMI SR Data'!E10</f>
        <v>1.1314475326476803E-2</v>
      </c>
      <c r="F29" s="65">
        <f>'DMI SR Data'!F10</f>
        <v>17837178.776956216</v>
      </c>
      <c r="G29" s="65">
        <f>'DMI SR Data'!G10</f>
        <v>-374733.73400168493</v>
      </c>
      <c r="H29" s="186">
        <f>'DMI SR Data'!H10</f>
        <v>-2.0576297726897817E-2</v>
      </c>
      <c r="I29" s="188"/>
      <c r="J29" s="375" t="s">
        <v>527</v>
      </c>
      <c r="K29" s="361" t="s">
        <v>76</v>
      </c>
      <c r="L29" s="362"/>
      <c r="M29" s="363"/>
      <c r="N29" s="361" t="s">
        <v>21</v>
      </c>
      <c r="O29" s="362"/>
      <c r="P29" s="363"/>
    </row>
    <row r="30" spans="2:17" ht="15" customHeight="1" thickBot="1">
      <c r="B30" s="70" t="s">
        <v>513</v>
      </c>
      <c r="C30" s="65">
        <f>'DMI SR Data'!C11</f>
        <v>5870429.8051101305</v>
      </c>
      <c r="D30" s="65">
        <f>'DMI SR Data'!D11</f>
        <v>82551.380576288328</v>
      </c>
      <c r="E30" s="186">
        <f>'DMI SR Data'!E11</f>
        <v>1.4262804869288015E-2</v>
      </c>
      <c r="F30" s="65">
        <f>'DMI SR Data'!F11</f>
        <v>27060222.512389332</v>
      </c>
      <c r="G30" s="65">
        <f>'DMI SR Data'!G11</f>
        <v>-708973.54257163778</v>
      </c>
      <c r="H30" s="186">
        <f>'DMI SR Data'!H11</f>
        <v>-2.55309351112806E-2</v>
      </c>
      <c r="I30" s="188"/>
      <c r="J30" s="376"/>
      <c r="K30" s="35" t="s">
        <v>18</v>
      </c>
      <c r="L30" s="35" t="s">
        <v>24</v>
      </c>
      <c r="M30" s="35" t="s">
        <v>25</v>
      </c>
      <c r="N30" s="35" t="s">
        <v>18</v>
      </c>
      <c r="O30" s="35" t="s">
        <v>24</v>
      </c>
      <c r="P30" s="35" t="s">
        <v>25</v>
      </c>
    </row>
    <row r="31" spans="2:17" ht="15" customHeight="1" thickBot="1">
      <c r="B31" s="71" t="s">
        <v>514</v>
      </c>
      <c r="C31" s="72">
        <f>'DMI SR Data'!C12</f>
        <v>6803202.5915778829</v>
      </c>
      <c r="D31" s="72">
        <f>'DMI SR Data'!D12</f>
        <v>25673.93959674798</v>
      </c>
      <c r="E31" s="187">
        <f>'DMI SR Data'!E12</f>
        <v>3.7880975374767686E-3</v>
      </c>
      <c r="F31" s="72">
        <f>'DMI SR Data'!F12</f>
        <v>33277186.867628388</v>
      </c>
      <c r="G31" s="72">
        <f>'DMI SR Data'!G12</f>
        <v>121198.87248191983</v>
      </c>
      <c r="H31" s="187">
        <f>'DMI SR Data'!H12</f>
        <v>3.655414294988329E-3</v>
      </c>
      <c r="I31" s="34"/>
      <c r="J31" s="310" t="s">
        <v>528</v>
      </c>
      <c r="K31" s="311">
        <f>'DMI SR Data'!C32</f>
        <v>8734859.1040618755</v>
      </c>
      <c r="L31" s="311">
        <f>'DMI SR Data'!D32</f>
        <v>202051.90340621583</v>
      </c>
      <c r="M31" s="312">
        <f>'DMI SR Data'!E32</f>
        <v>2.3679417412676356E-2</v>
      </c>
      <c r="N31" s="311">
        <f>'DMI SR Data'!F32</f>
        <v>37787913.919515334</v>
      </c>
      <c r="O31" s="311">
        <f>'DMI SR Data'!G32</f>
        <v>960129.40396403521</v>
      </c>
      <c r="P31" s="312">
        <f>'DMI SR Data'!H32</f>
        <v>2.6070789122777684E-2</v>
      </c>
    </row>
    <row r="32" spans="2:17" ht="15" customHeight="1" thickBot="1">
      <c r="B32" s="188"/>
      <c r="C32" s="34"/>
      <c r="D32" s="38"/>
      <c r="E32" s="34"/>
      <c r="F32" s="34"/>
      <c r="G32" s="38"/>
      <c r="H32" s="34"/>
      <c r="I32" s="34"/>
      <c r="J32" s="70" t="s">
        <v>515</v>
      </c>
      <c r="K32" s="65">
        <f>'DMI SR Data'!C33</f>
        <v>2324959.6220971639</v>
      </c>
      <c r="L32" s="65">
        <f>'DMI SR Data'!D33</f>
        <v>31857.957654866856</v>
      </c>
      <c r="M32" s="186">
        <f>'DMI SR Data'!E33</f>
        <v>1.3892954747217889E-2</v>
      </c>
      <c r="N32" s="65">
        <f>'DMI SR Data'!F33</f>
        <v>10741351.636187701</v>
      </c>
      <c r="O32" s="65">
        <f>'DMI SR Data'!G33</f>
        <v>259165.24826485291</v>
      </c>
      <c r="P32" s="186">
        <f>'DMI SR Data'!H33</f>
        <v>2.4724350309535868E-2</v>
      </c>
      <c r="Q32" s="87"/>
    </row>
    <row r="33" spans="2:16" ht="15" customHeight="1" thickBot="1">
      <c r="B33" s="375" t="s">
        <v>37</v>
      </c>
      <c r="C33" s="350" t="s">
        <v>76</v>
      </c>
      <c r="D33" s="351"/>
      <c r="E33" s="352"/>
      <c r="F33" s="366" t="s">
        <v>21</v>
      </c>
      <c r="G33" s="366"/>
      <c r="H33" s="366"/>
      <c r="I33" s="34"/>
      <c r="J33" s="71" t="s">
        <v>516</v>
      </c>
      <c r="K33" s="72">
        <f>'DMI SR Data'!C34</f>
        <v>6409899.481964712</v>
      </c>
      <c r="L33" s="72">
        <f>'DMI SR Data'!D34</f>
        <v>170193.94575135037</v>
      </c>
      <c r="M33" s="187">
        <f>'DMI SR Data'!E34</f>
        <v>2.727595793801426E-2</v>
      </c>
      <c r="N33" s="72">
        <f>'DMI SR Data'!F34</f>
        <v>27046562.283327617</v>
      </c>
      <c r="O33" s="72">
        <f>'DMI SR Data'!G34</f>
        <v>700964.15569917113</v>
      </c>
      <c r="P33" s="187">
        <f>'DMI SR Data'!H34</f>
        <v>2.6606499966462135E-2</v>
      </c>
    </row>
    <row r="34" spans="2:16" ht="15" customHeight="1" thickBot="1">
      <c r="B34" s="376"/>
      <c r="C34" s="35" t="s">
        <v>18</v>
      </c>
      <c r="D34" s="35" t="s">
        <v>24</v>
      </c>
      <c r="E34" s="35" t="s">
        <v>25</v>
      </c>
      <c r="F34" s="35" t="s">
        <v>18</v>
      </c>
      <c r="G34" s="35" t="s">
        <v>24</v>
      </c>
      <c r="H34" s="35" t="s">
        <v>25</v>
      </c>
      <c r="I34" s="34"/>
      <c r="J34" s="277"/>
      <c r="K34" s="52"/>
      <c r="L34" s="52"/>
      <c r="M34" s="53"/>
      <c r="N34" s="52"/>
      <c r="O34" s="52"/>
      <c r="P34" s="53"/>
    </row>
    <row r="35" spans="2:16" ht="15" thickBot="1">
      <c r="B35" s="310" t="s">
        <v>529</v>
      </c>
      <c r="C35" s="311">
        <f>'DMI SR Data'!C21</f>
        <v>34047688.182189479</v>
      </c>
      <c r="D35" s="311">
        <f>'DMI SR Data'!D21</f>
        <v>83721.569532893598</v>
      </c>
      <c r="E35" s="312">
        <f>'DMI SR Data'!E21</f>
        <v>2.4650115367177098E-3</v>
      </c>
      <c r="F35" s="311">
        <f>'DMI SR Data'!F21</f>
        <v>149948822.15531731</v>
      </c>
      <c r="G35" s="311">
        <f>'DMI SR Data'!G21</f>
        <v>-455392.25142985582</v>
      </c>
      <c r="H35" s="312">
        <f>'DMI SR Data'!H21</f>
        <v>-3.0277891695129708E-3</v>
      </c>
      <c r="I35" s="34"/>
      <c r="J35" s="375" t="s">
        <v>530</v>
      </c>
      <c r="K35" s="362" t="s">
        <v>76</v>
      </c>
      <c r="L35" s="362"/>
      <c r="M35" s="363"/>
      <c r="N35" s="361" t="s">
        <v>21</v>
      </c>
      <c r="O35" s="362"/>
      <c r="P35" s="363"/>
    </row>
    <row r="36" spans="2:16" ht="15" thickBot="1">
      <c r="B36" s="272" t="s">
        <v>337</v>
      </c>
      <c r="C36" s="275">
        <f>'DMI SR Data'!C22</f>
        <v>2819522.1433251509</v>
      </c>
      <c r="D36" s="65">
        <f>'DMI SR Data'!D22</f>
        <v>-17215.565055708867</v>
      </c>
      <c r="E36" s="186">
        <f>'DMI SR Data'!E22</f>
        <v>-6.0687898655019069E-3</v>
      </c>
      <c r="F36" s="65">
        <f>'DMI SR Data'!F22</f>
        <v>13202594.170091076</v>
      </c>
      <c r="G36" s="65">
        <f>'DMI SR Data'!G22</f>
        <v>-129544.13999499008</v>
      </c>
      <c r="H36" s="191">
        <f>'DMI SR Data'!H22</f>
        <v>-9.7166813741338849E-3</v>
      </c>
      <c r="I36" s="34"/>
      <c r="J36" s="376"/>
      <c r="K36" s="281" t="s">
        <v>18</v>
      </c>
      <c r="L36" s="35" t="s">
        <v>24</v>
      </c>
      <c r="M36" s="35" t="s">
        <v>25</v>
      </c>
      <c r="N36" s="35" t="s">
        <v>18</v>
      </c>
      <c r="O36" s="35" t="s">
        <v>24</v>
      </c>
      <c r="P36" s="35" t="s">
        <v>25</v>
      </c>
    </row>
    <row r="37" spans="2:16" ht="15" thickBot="1">
      <c r="B37" s="273" t="s">
        <v>338</v>
      </c>
      <c r="C37" s="275">
        <f>'DMI SR Data'!C23</f>
        <v>10125867.478016736</v>
      </c>
      <c r="D37" s="65">
        <f>'DMI SR Data'!D23</f>
        <v>-102473.71335214376</v>
      </c>
      <c r="E37" s="186">
        <f>'DMI SR Data'!E23</f>
        <v>-1.0018605308025464E-2</v>
      </c>
      <c r="F37" s="65">
        <f>'DMI SR Data'!F23</f>
        <v>42387300.565192334</v>
      </c>
      <c r="G37" s="65">
        <f>'DMI SR Data'!G23</f>
        <v>-85711.064074210823</v>
      </c>
      <c r="H37" s="191">
        <f>'DMI SR Data'!H23</f>
        <v>-2.0180123986110409E-3</v>
      </c>
      <c r="I37" s="34"/>
      <c r="J37" s="310" t="s">
        <v>530</v>
      </c>
      <c r="K37" s="311">
        <f>'DMI SR Data'!C43</f>
        <v>12070145.353196394</v>
      </c>
      <c r="L37" s="311">
        <f>'DMI SR Data'!D43</f>
        <v>91969.139213092625</v>
      </c>
      <c r="M37" s="312">
        <f>'DMI SR Data'!E43</f>
        <v>7.6780586267989632E-3</v>
      </c>
      <c r="N37" s="311">
        <f>'DMI SR Data'!F43</f>
        <v>66685954.797271252</v>
      </c>
      <c r="O37" s="311">
        <f>'DMI SR Data'!G43</f>
        <v>131386.92157621682</v>
      </c>
      <c r="P37" s="312">
        <f>'DMI SR Data'!H43</f>
        <v>1.9741232761304999E-3</v>
      </c>
    </row>
    <row r="38" spans="2:16" ht="15" customHeight="1">
      <c r="B38" s="273" t="s">
        <v>339</v>
      </c>
      <c r="C38" s="275">
        <f>'DMI SR Data'!C24</f>
        <v>3307798.6688676546</v>
      </c>
      <c r="D38" s="65">
        <f>'DMI SR Data'!D24</f>
        <v>32612.691511938348</v>
      </c>
      <c r="E38" s="186">
        <f>'DMI SR Data'!E24</f>
        <v>9.9575082872908564E-3</v>
      </c>
      <c r="F38" s="65">
        <f>'DMI SR Data'!F24</f>
        <v>14087436.067809226</v>
      </c>
      <c r="G38" s="65">
        <f>'DMI SR Data'!G24</f>
        <v>-238330.38368262164</v>
      </c>
      <c r="H38" s="191">
        <f>'DMI SR Data'!H24</f>
        <v>-1.6636483952857023E-2</v>
      </c>
      <c r="I38" s="34"/>
      <c r="J38" s="70" t="s">
        <v>358</v>
      </c>
      <c r="K38" s="65">
        <f>'DMI SR Data'!C44</f>
        <v>1474641.9439175259</v>
      </c>
      <c r="L38" s="65">
        <f>'DMI SR Data'!D44</f>
        <v>20830.007287772372</v>
      </c>
      <c r="M38" s="186">
        <f>'DMI SR Data'!E44</f>
        <v>1.4327855455679347E-2</v>
      </c>
      <c r="N38" s="65">
        <f>'DMI SR Data'!F44</f>
        <v>7719830.8802174963</v>
      </c>
      <c r="O38" s="65">
        <f>'DMI SR Data'!G44</f>
        <v>47112.078516641632</v>
      </c>
      <c r="P38" s="186">
        <f>'DMI SR Data'!H44</f>
        <v>6.1402065857278695E-3</v>
      </c>
    </row>
    <row r="39" spans="2:16" ht="15" customHeight="1">
      <c r="B39" s="273" t="s">
        <v>340</v>
      </c>
      <c r="C39" s="275">
        <f>'DMI SR Data'!C25</f>
        <v>2727596.4414090007</v>
      </c>
      <c r="D39" s="65">
        <f>'DMI SR Data'!D25</f>
        <v>9106.3688931111246</v>
      </c>
      <c r="E39" s="186">
        <f>'DMI SR Data'!E25</f>
        <v>3.3497892764726652E-3</v>
      </c>
      <c r="F39" s="65">
        <f>'DMI SR Data'!F25</f>
        <v>12137328.503761275</v>
      </c>
      <c r="G39" s="65">
        <f>'DMI SR Data'!G25</f>
        <v>230052.20290017314</v>
      </c>
      <c r="H39" s="191">
        <f>'DMI SR Data'!H25</f>
        <v>1.9320304416177561E-2</v>
      </c>
      <c r="I39" s="34"/>
      <c r="J39" s="70" t="s">
        <v>359</v>
      </c>
      <c r="K39" s="65">
        <f>'DMI SR Data'!C45</f>
        <v>4136835.3875155477</v>
      </c>
      <c r="L39" s="65">
        <f>'DMI SR Data'!D45</f>
        <v>28851.899669978302</v>
      </c>
      <c r="M39" s="186">
        <f>'DMI SR Data'!E45</f>
        <v>7.0233728434750042E-3</v>
      </c>
      <c r="N39" s="65">
        <f>'DMI SR Data'!F45</f>
        <v>25101975.91874209</v>
      </c>
      <c r="O39" s="65">
        <f>'DMI SR Data'!G45</f>
        <v>97941.315885316581</v>
      </c>
      <c r="P39" s="186">
        <f>'DMI SR Data'!H45</f>
        <v>3.9170204905302182E-3</v>
      </c>
    </row>
    <row r="40" spans="2:16" ht="15" customHeight="1">
      <c r="B40" s="273" t="s">
        <v>341</v>
      </c>
      <c r="C40" s="275">
        <f>'DMI SR Data'!C26</f>
        <v>5041422.7888320079</v>
      </c>
      <c r="D40" s="65">
        <f>'DMI SR Data'!D26</f>
        <v>110755.82888744213</v>
      </c>
      <c r="E40" s="186">
        <f>'DMI SR Data'!E26</f>
        <v>2.2462646491274545E-2</v>
      </c>
      <c r="F40" s="65">
        <f>'DMI SR Data'!F26</f>
        <v>21894219.530274119</v>
      </c>
      <c r="G40" s="65">
        <f>'DMI SR Data'!G26</f>
        <v>-503417.12106217444</v>
      </c>
      <c r="H40" s="191">
        <f>'DMI SR Data'!H26</f>
        <v>-2.2476350022944919E-2</v>
      </c>
      <c r="I40" s="34"/>
      <c r="J40" s="70" t="s">
        <v>360</v>
      </c>
      <c r="K40" s="65">
        <f>'DMI SR Data'!C46</f>
        <v>3241705.3504412444</v>
      </c>
      <c r="L40" s="65">
        <f>'DMI SR Data'!D46</f>
        <v>28278.418452347163</v>
      </c>
      <c r="M40" s="186">
        <f>'DMI SR Data'!E46</f>
        <v>8.8000813620008802E-3</v>
      </c>
      <c r="N40" s="65">
        <f>'DMI SR Data'!F46</f>
        <v>16876537.045320008</v>
      </c>
      <c r="O40" s="65">
        <f>'DMI SR Data'!G46</f>
        <v>279589.34379537776</v>
      </c>
      <c r="P40" s="186">
        <f>'DMI SR Data'!H46</f>
        <v>1.684582905383826E-2</v>
      </c>
    </row>
    <row r="41" spans="2:16" ht="15" customHeight="1" thickBot="1">
      <c r="B41" s="273" t="s">
        <v>342</v>
      </c>
      <c r="C41" s="275">
        <f>'DMI SR Data'!C27</f>
        <v>5598253.1398115363</v>
      </c>
      <c r="D41" s="65">
        <f>'DMI SR Data'!D27</f>
        <v>51585.506725823507</v>
      </c>
      <c r="E41" s="186">
        <f>'DMI SR Data'!E27</f>
        <v>9.3002700248555441E-3</v>
      </c>
      <c r="F41" s="65">
        <f>'DMI SR Data'!F27</f>
        <v>26724054.507822495</v>
      </c>
      <c r="G41" s="65">
        <f>'DMI SR Data'!G27</f>
        <v>266050.5537243709</v>
      </c>
      <c r="H41" s="191">
        <f>'DMI SR Data'!H27</f>
        <v>1.0055579180725078E-2</v>
      </c>
      <c r="I41" s="34"/>
      <c r="J41" s="71" t="s">
        <v>361</v>
      </c>
      <c r="K41" s="72">
        <f>'DMI SR Data'!C47</f>
        <v>3216962.6713220524</v>
      </c>
      <c r="L41" s="72">
        <f>'DMI SR Data'!D47</f>
        <v>14008.813802984077</v>
      </c>
      <c r="M41" s="187">
        <f>'DMI SR Data'!E47</f>
        <v>4.3737170206488611E-3</v>
      </c>
      <c r="N41" s="72">
        <f>'DMI SR Data'!F47</f>
        <v>16987610.952991687</v>
      </c>
      <c r="O41" s="72">
        <f>'DMI SR Data'!G47</f>
        <v>-293255.81662107259</v>
      </c>
      <c r="P41" s="187">
        <f>'DMI SR Data'!H47</f>
        <v>-1.6969971502629903E-2</v>
      </c>
    </row>
    <row r="42" spans="2:16" ht="15" thickBot="1">
      <c r="B42" s="273" t="s">
        <v>343</v>
      </c>
      <c r="C42" s="275">
        <f>'DMI SR Data'!C28</f>
        <v>1971738.7854688608</v>
      </c>
      <c r="D42" s="65">
        <f>'DMI SR Data'!D28</f>
        <v>13039.010939679109</v>
      </c>
      <c r="E42" s="186">
        <f>'DMI SR Data'!E28</f>
        <v>6.6569727067096506E-3</v>
      </c>
      <c r="F42" s="65">
        <f>'DMI SR Data'!F28</f>
        <v>8197585.2474867869</v>
      </c>
      <c r="G42" s="65">
        <f>'DMI SR Data'!G28</f>
        <v>280031.33671909664</v>
      </c>
      <c r="H42" s="191">
        <f>'DMI SR Data'!H28</f>
        <v>3.5368415532764541E-2</v>
      </c>
      <c r="I42" s="34"/>
    </row>
    <row r="43" spans="2:16" ht="15" customHeight="1" thickBot="1">
      <c r="B43" s="273" t="s">
        <v>344</v>
      </c>
      <c r="C43" s="275">
        <f>'DMI SR Data'!C29</f>
        <v>888348.62494835374</v>
      </c>
      <c r="D43" s="65">
        <f>'DMI SR Data'!D29</f>
        <v>2258.8542984919623</v>
      </c>
      <c r="E43" s="186">
        <f>'DMI SR Data'!E29</f>
        <v>2.5492386587820663E-3</v>
      </c>
      <c r="F43" s="65">
        <f>'DMI SR Data'!F29</f>
        <v>3819840.0729895709</v>
      </c>
      <c r="G43" s="65">
        <f>'DMI SR Data'!G29</f>
        <v>-41842.557021030225</v>
      </c>
      <c r="H43" s="191">
        <f>'DMI SR Data'!H29</f>
        <v>-1.0835317406939616E-2</v>
      </c>
      <c r="I43" s="34"/>
      <c r="J43" s="375" t="s">
        <v>38</v>
      </c>
      <c r="K43" s="361" t="s">
        <v>76</v>
      </c>
      <c r="L43" s="362"/>
      <c r="M43" s="363"/>
      <c r="N43" s="361" t="s">
        <v>21</v>
      </c>
      <c r="O43" s="362"/>
      <c r="P43" s="363"/>
    </row>
    <row r="44" spans="2:16" ht="15" customHeight="1" thickBot="1">
      <c r="B44" s="273" t="s">
        <v>345</v>
      </c>
      <c r="C44" s="275">
        <f>'DMI SR Data'!C30</f>
        <v>829574.81376893865</v>
      </c>
      <c r="D44" s="65">
        <f>'DMI SR Data'!D30</f>
        <v>-23268.289484285749</v>
      </c>
      <c r="E44" s="186">
        <f>'DMI SR Data'!E30</f>
        <v>-2.7283200620990398E-2</v>
      </c>
      <c r="F44" s="65">
        <f>'DMI SR Data'!F30</f>
        <v>3956320.9405771052</v>
      </c>
      <c r="G44" s="65">
        <f>'DMI SR Data'!G30</f>
        <v>-210498.77728922898</v>
      </c>
      <c r="H44" s="191">
        <f>'DMI SR Data'!H30</f>
        <v>-5.0517850913170105E-2</v>
      </c>
      <c r="I44" s="34"/>
      <c r="J44" s="376"/>
      <c r="K44" s="35" t="s">
        <v>18</v>
      </c>
      <c r="L44" s="35" t="s">
        <v>24</v>
      </c>
      <c r="M44" s="35" t="s">
        <v>25</v>
      </c>
      <c r="N44" s="35" t="s">
        <v>18</v>
      </c>
      <c r="O44" s="35" t="s">
        <v>24</v>
      </c>
      <c r="P44" s="35" t="s">
        <v>25</v>
      </c>
    </row>
    <row r="45" spans="2:16" ht="15" customHeight="1" thickBot="1">
      <c r="B45" s="274" t="s">
        <v>490</v>
      </c>
      <c r="C45" s="276">
        <f>'DMI SR Data'!C31</f>
        <v>737565.29774125607</v>
      </c>
      <c r="D45" s="192">
        <f>'DMI SR Data'!D31</f>
        <v>7320.8761685447535</v>
      </c>
      <c r="E45" s="193">
        <f>'DMI SR Data'!E31</f>
        <v>1.0025240799207948E-2</v>
      </c>
      <c r="F45" s="192">
        <f>'DMI SR Data'!F31</f>
        <v>3542142.5493133026</v>
      </c>
      <c r="G45" s="192">
        <f>'DMI SR Data'!G31</f>
        <v>-22182.30164922215</v>
      </c>
      <c r="H45" s="194">
        <f>'DMI SR Data'!H31</f>
        <v>-6.2234231100546161E-3</v>
      </c>
      <c r="I45" s="34"/>
      <c r="J45" s="310" t="s">
        <v>531</v>
      </c>
      <c r="K45" s="311">
        <f>'DMI SR Data'!C41</f>
        <v>25177749.09981611</v>
      </c>
      <c r="L45" s="311">
        <f>'DMI SR Data'!D41</f>
        <v>490512.88698916137</v>
      </c>
      <c r="M45" s="312">
        <f>'DMI SR Data'!E41</f>
        <v>1.9869088737211563E-2</v>
      </c>
      <c r="N45" s="311">
        <f>'DMI SR Data'!F41</f>
        <v>144901103.05417472</v>
      </c>
      <c r="O45" s="311">
        <f>'DMI SR Data'!G41</f>
        <v>4895517.3745264411</v>
      </c>
      <c r="P45" s="312">
        <f>'DMI SR Data'!H41</f>
        <v>3.4966586159841127E-2</v>
      </c>
    </row>
    <row r="46" spans="2:16" ht="15" customHeight="1" thickBot="1">
      <c r="I46" s="34"/>
      <c r="J46" s="310" t="s">
        <v>532</v>
      </c>
      <c r="K46" s="311">
        <f>'DMI SR Data'!C48</f>
        <v>1088534.6762766896</v>
      </c>
      <c r="L46" s="311">
        <f>'DMI SR Data'!D48</f>
        <v>12072.294396812096</v>
      </c>
      <c r="M46" s="312">
        <f>'DMI SR Data'!E48</f>
        <v>1.1214785207570072E-2</v>
      </c>
      <c r="N46" s="311">
        <f>'DMI SR Data'!F48</f>
        <v>5864609.4094984885</v>
      </c>
      <c r="O46" s="311">
        <f>'DMI SR Data'!G48</f>
        <v>-42174.479939262383</v>
      </c>
      <c r="P46" s="312">
        <f>'DMI SR Data'!H48</f>
        <v>-7.1400072744623212E-3</v>
      </c>
    </row>
    <row r="47" spans="2:16" ht="15" customHeight="1" thickBot="1">
      <c r="I47" s="34"/>
      <c r="J47" s="310" t="s">
        <v>533</v>
      </c>
      <c r="K47" s="311">
        <f>'DMI SR Data'!C50</f>
        <v>6896508.8365145745</v>
      </c>
      <c r="L47" s="311">
        <f>'DMI SR Data'!D50</f>
        <v>-32186.284537377767</v>
      </c>
      <c r="M47" s="312">
        <f>'DMI SR Data'!E50</f>
        <v>-4.6453601977064721E-3</v>
      </c>
      <c r="N47" s="311">
        <f>'DMI SR Data'!F50</f>
        <v>25001088.223859854</v>
      </c>
      <c r="O47" s="311">
        <f>'DMI SR Data'!G50</f>
        <v>-81257.885066270828</v>
      </c>
      <c r="P47" s="312">
        <f>'DMI SR Data'!H50</f>
        <v>-3.2396445178369242E-3</v>
      </c>
    </row>
    <row r="48" spans="2:16" ht="15" thickBot="1">
      <c r="I48" s="34"/>
      <c r="J48" s="310" t="s">
        <v>534</v>
      </c>
      <c r="K48" s="311">
        <f>'DMI SR Data'!C52</f>
        <v>3289241.9340873365</v>
      </c>
      <c r="L48" s="311">
        <f>'DMI SR Data'!D52</f>
        <v>35735.391406350769</v>
      </c>
      <c r="M48" s="312">
        <f>'DMI SR Data'!E52</f>
        <v>1.0983654385678212E-2</v>
      </c>
      <c r="N48" s="311">
        <f>'DMI SR Data'!F52</f>
        <v>16418560.190129017</v>
      </c>
      <c r="O48" s="311">
        <f>'DMI SR Data'!G52</f>
        <v>691796.68131197803</v>
      </c>
      <c r="P48" s="312">
        <f>'DMI SR Data'!H52</f>
        <v>4.3988496483979664E-2</v>
      </c>
    </row>
    <row r="49" spans="2:17" ht="15" customHeight="1" thickBot="1">
      <c r="I49" s="227"/>
      <c r="J49" s="310" t="s">
        <v>535</v>
      </c>
      <c r="K49" s="311">
        <f>'DMI SR Data'!C54</f>
        <v>8644187.7310978174</v>
      </c>
      <c r="L49" s="311">
        <f>'DMI SR Data'!D54</f>
        <v>-61488.713545706123</v>
      </c>
      <c r="M49" s="312">
        <f>'DMI SR Data'!E54</f>
        <v>-7.0630598250109831E-3</v>
      </c>
      <c r="N49" s="311">
        <f>'DMI SR Data'!F54</f>
        <v>34613183.871065132</v>
      </c>
      <c r="O49" s="311">
        <f>'DMI SR Data'!G54</f>
        <v>-345370.70705185831</v>
      </c>
      <c r="P49" s="312">
        <f>'DMI SR Data'!H54</f>
        <v>-9.8794332666159498E-3</v>
      </c>
    </row>
    <row r="50" spans="2:17" ht="15" customHeight="1" thickBot="1">
      <c r="I50" s="188"/>
      <c r="J50" s="310" t="s">
        <v>536</v>
      </c>
      <c r="K50" s="311">
        <f>'DMI SR Data'!C56</f>
        <v>5947432.8894363455</v>
      </c>
      <c r="L50" s="311">
        <f>'DMI SR Data'!D56</f>
        <v>217052.90846411511</v>
      </c>
      <c r="M50" s="312">
        <f>'DMI SR Data'!E56</f>
        <v>3.7877576911974582E-2</v>
      </c>
      <c r="N50" s="311">
        <f>'DMI SR Data'!F56</f>
        <v>29975039.890255284</v>
      </c>
      <c r="O50" s="311">
        <f>'DMI SR Data'!G56</f>
        <v>884128.2299762778</v>
      </c>
      <c r="P50" s="312">
        <f>'DMI SR Data'!H56</f>
        <v>3.0391905221157936E-2</v>
      </c>
    </row>
    <row r="51" spans="2:17" ht="15" customHeight="1" thickBot="1">
      <c r="I51" s="190"/>
      <c r="J51" s="310" t="s">
        <v>537</v>
      </c>
      <c r="K51" s="311">
        <f>'DMI SR Data'!C58</f>
        <v>4521755.5232666209</v>
      </c>
      <c r="L51" s="311">
        <f>'DMI SR Data'!D58</f>
        <v>90693.338004294783</v>
      </c>
      <c r="M51" s="312">
        <f>'DMI SR Data'!E58</f>
        <v>2.0467629252854998E-2</v>
      </c>
      <c r="N51" s="311">
        <f>'DMI SR Data'!F58</f>
        <v>18274170.27271973</v>
      </c>
      <c r="O51" s="311">
        <f>'DMI SR Data'!G58</f>
        <v>153920.80789569765</v>
      </c>
      <c r="P51" s="312">
        <f>'DMI SR Data'!H58</f>
        <v>8.4944088763511064E-3</v>
      </c>
    </row>
    <row r="52" spans="2:17" ht="15" customHeight="1">
      <c r="I52" s="188"/>
    </row>
    <row r="53" spans="2:17" ht="15" customHeight="1">
      <c r="I53" s="188"/>
    </row>
    <row r="54" spans="2:17">
      <c r="I54" s="188"/>
    </row>
    <row r="55" spans="2:17" ht="15" customHeight="1">
      <c r="I55" s="188"/>
    </row>
    <row r="56" spans="2:17" ht="15" customHeight="1" thickBot="1">
      <c r="B56" s="227" t="str">
        <f>'HOME PAGE'!H6</f>
        <v>LATEST 52 WEEKS ENDING 05-19-2024</v>
      </c>
      <c r="C56" s="227"/>
      <c r="D56" s="227"/>
      <c r="E56" s="227"/>
      <c r="F56" s="227"/>
      <c r="G56" s="227"/>
      <c r="H56" s="227"/>
      <c r="I56" s="188"/>
      <c r="J56" s="227"/>
      <c r="K56" s="227"/>
      <c r="L56" s="227"/>
      <c r="M56" s="227"/>
      <c r="N56" s="227"/>
      <c r="O56" s="227"/>
      <c r="P56" s="227"/>
    </row>
    <row r="57" spans="2:17" ht="15" customHeight="1" thickBot="1">
      <c r="B57" s="377" t="s">
        <v>35</v>
      </c>
      <c r="C57" s="350" t="s">
        <v>76</v>
      </c>
      <c r="D57" s="351"/>
      <c r="E57" s="352"/>
      <c r="F57" s="366" t="s">
        <v>21</v>
      </c>
      <c r="G57" s="366"/>
      <c r="H57" s="366"/>
      <c r="I57" s="188"/>
      <c r="J57" s="375" t="s">
        <v>517</v>
      </c>
      <c r="K57" s="350" t="s">
        <v>76</v>
      </c>
      <c r="L57" s="351"/>
      <c r="M57" s="352"/>
      <c r="N57" s="361" t="s">
        <v>21</v>
      </c>
      <c r="O57" s="362"/>
      <c r="P57" s="363"/>
    </row>
    <row r="58" spans="2:17" ht="15" thickBot="1">
      <c r="B58" s="377"/>
      <c r="C58" s="35" t="s">
        <v>18</v>
      </c>
      <c r="D58" s="35" t="s">
        <v>24</v>
      </c>
      <c r="E58" s="35" t="s">
        <v>25</v>
      </c>
      <c r="F58" s="35" t="s">
        <v>18</v>
      </c>
      <c r="G58" s="35" t="s">
        <v>24</v>
      </c>
      <c r="H58" s="35" t="s">
        <v>25</v>
      </c>
      <c r="I58" s="188"/>
      <c r="J58" s="376"/>
      <c r="K58" s="35" t="s">
        <v>18</v>
      </c>
      <c r="L58" s="35" t="s">
        <v>24</v>
      </c>
      <c r="M58" s="35" t="s">
        <v>25</v>
      </c>
      <c r="N58" s="35" t="s">
        <v>18</v>
      </c>
      <c r="O58" s="35" t="s">
        <v>24</v>
      </c>
      <c r="P58" s="35" t="s">
        <v>25</v>
      </c>
    </row>
    <row r="59" spans="2:17" ht="15" thickBot="1">
      <c r="B59" s="310" t="s">
        <v>518</v>
      </c>
      <c r="C59" s="311">
        <f>'DMI SR Data'!C138</f>
        <v>164024517.06289396</v>
      </c>
      <c r="D59" s="311">
        <f>'DMI SR Data'!D138</f>
        <v>-941353.69773259759</v>
      </c>
      <c r="E59" s="312">
        <f>'DMI SR Data'!E138</f>
        <v>-5.7063542500772613E-3</v>
      </c>
      <c r="F59" s="311">
        <f>'DMI SR Data'!F138</f>
        <v>630071592.73249817</v>
      </c>
      <c r="G59" s="311">
        <f>'DMI SR Data'!G138</f>
        <v>-30614941.844139576</v>
      </c>
      <c r="H59" s="312">
        <f>'DMI SR Data'!H138</f>
        <v>-4.6338074475450554E-2</v>
      </c>
      <c r="I59" s="188"/>
      <c r="J59" s="310" t="s">
        <v>517</v>
      </c>
      <c r="K59" s="311">
        <f>'DMI SR Data'!C132</f>
        <v>440608333.50440323</v>
      </c>
      <c r="L59" s="311">
        <f>'DMI SR Data'!D132</f>
        <v>-1155470.566578567</v>
      </c>
      <c r="M59" s="312">
        <f>'DMI SR Data'!E132</f>
        <v>-2.6155845180853886E-3</v>
      </c>
      <c r="N59" s="311">
        <f>'DMI SR Data'!F132</f>
        <v>2445988023.453846</v>
      </c>
      <c r="O59" s="311">
        <f>'DMI SR Data'!G132</f>
        <v>-49277970.631918907</v>
      </c>
      <c r="P59" s="312">
        <f>'DMI SR Data'!H132</f>
        <v>-1.9748584218562942E-2</v>
      </c>
    </row>
    <row r="60" spans="2:17" ht="15" thickBot="1">
      <c r="B60" s="70" t="s">
        <v>491</v>
      </c>
      <c r="C60" s="223">
        <f>'DMI SR Data'!C139</f>
        <v>138859766.65873814</v>
      </c>
      <c r="D60" s="223">
        <f>'DMI SR Data'!D139</f>
        <v>-936220.76951420307</v>
      </c>
      <c r="E60" s="224">
        <f>'DMI SR Data'!E139</f>
        <v>-6.6970503713112712E-3</v>
      </c>
      <c r="F60" s="223">
        <f>'DMI SR Data'!F139</f>
        <v>531579762.86517978</v>
      </c>
      <c r="G60" s="223">
        <f>'DMI SR Data'!G139</f>
        <v>-23341160.406364202</v>
      </c>
      <c r="H60" s="224">
        <f>'DMI SR Data'!H139</f>
        <v>-4.2062137914634881E-2</v>
      </c>
      <c r="I60" s="188"/>
      <c r="J60" s="70" t="s">
        <v>492</v>
      </c>
      <c r="K60" s="223">
        <f>'DMI SR Data'!C133</f>
        <v>121462167.88331205</v>
      </c>
      <c r="L60" s="223">
        <f>'DMI SR Data'!D133</f>
        <v>-553623.80840554833</v>
      </c>
      <c r="M60" s="225">
        <f>'DMI SR Data'!E133</f>
        <v>-4.5373127586986611E-3</v>
      </c>
      <c r="N60" s="223">
        <f>'DMI SR Data'!F133</f>
        <v>651895363.60781896</v>
      </c>
      <c r="O60" s="223">
        <f>'DMI SR Data'!G133</f>
        <v>-23214483.523198247</v>
      </c>
      <c r="P60" s="225">
        <f>'DMI SR Data'!H133</f>
        <v>-3.4386231547135257E-2</v>
      </c>
    </row>
    <row r="61" spans="2:17" ht="15" thickBot="1">
      <c r="B61" s="71" t="s">
        <v>493</v>
      </c>
      <c r="C61" s="223">
        <f>'DMI SR Data'!C140</f>
        <v>25164750.404156469</v>
      </c>
      <c r="D61" s="223">
        <f>'DMI SR Data'!D140</f>
        <v>-5132.9282182566822</v>
      </c>
      <c r="E61" s="224">
        <f>'DMI SR Data'!E140</f>
        <v>-2.0393134725636415E-4</v>
      </c>
      <c r="F61" s="223">
        <f>'DMI SR Data'!F140</f>
        <v>98491829.867318511</v>
      </c>
      <c r="G61" s="223">
        <f>'DMI SR Data'!G140</f>
        <v>-7273781.437775299</v>
      </c>
      <c r="H61" s="224">
        <f>'DMI SR Data'!H140</f>
        <v>-6.8772650656678841E-2</v>
      </c>
      <c r="I61" s="188"/>
      <c r="J61" s="70" t="s">
        <v>494</v>
      </c>
      <c r="K61" s="223">
        <f>'DMI SR Data'!C134</f>
        <v>80499874.306073591</v>
      </c>
      <c r="L61" s="223">
        <f>'DMI SR Data'!D134</f>
        <v>230242.85636334121</v>
      </c>
      <c r="M61" s="225">
        <f>'DMI SR Data'!E134</f>
        <v>2.8683681761712179E-3</v>
      </c>
      <c r="N61" s="223">
        <f>'DMI SR Data'!F134</f>
        <v>496495948.69464189</v>
      </c>
      <c r="O61" s="223">
        <f>'DMI SR Data'!G134</f>
        <v>-7046448.584944129</v>
      </c>
      <c r="P61" s="225">
        <f>'DMI SR Data'!H134</f>
        <v>-1.3993754295592454E-2</v>
      </c>
    </row>
    <row r="62" spans="2:17" ht="15" thickBot="1">
      <c r="B62" s="34"/>
      <c r="C62" s="34"/>
      <c r="D62" s="38"/>
      <c r="E62" s="34"/>
      <c r="F62" s="34"/>
      <c r="G62" s="38"/>
      <c r="H62" s="34"/>
      <c r="I62" s="188"/>
      <c r="J62" s="70" t="s">
        <v>495</v>
      </c>
      <c r="K62" s="223">
        <f>'DMI SR Data'!C135</f>
        <v>149284173.48952803</v>
      </c>
      <c r="L62" s="223">
        <f>'DMI SR Data'!D135</f>
        <v>-914488.08122605085</v>
      </c>
      <c r="M62" s="225">
        <f>'DMI SR Data'!E135</f>
        <v>-6.0885235038879689E-3</v>
      </c>
      <c r="N62" s="223">
        <f>'DMI SR Data'!F135</f>
        <v>836904782.12460387</v>
      </c>
      <c r="O62" s="223">
        <f>'DMI SR Data'!G135</f>
        <v>-10209293.747961402</v>
      </c>
      <c r="P62" s="225">
        <f>'DMI SR Data'!H135</f>
        <v>-1.2051852328678843E-2</v>
      </c>
      <c r="Q62" s="87"/>
    </row>
    <row r="63" spans="2:17" ht="15" thickBot="1">
      <c r="B63" s="375" t="s">
        <v>36</v>
      </c>
      <c r="C63" s="350" t="s">
        <v>76</v>
      </c>
      <c r="D63" s="351"/>
      <c r="E63" s="352"/>
      <c r="F63" s="366" t="s">
        <v>21</v>
      </c>
      <c r="G63" s="366"/>
      <c r="H63" s="366"/>
      <c r="I63" s="188"/>
      <c r="J63" s="70" t="s">
        <v>496</v>
      </c>
      <c r="K63" s="223">
        <f>'DMI SR Data'!C136</f>
        <v>10026050.445125118</v>
      </c>
      <c r="L63" s="223">
        <f>'DMI SR Data'!D136</f>
        <v>64742.626488726586</v>
      </c>
      <c r="M63" s="225">
        <f>'DMI SR Data'!E136</f>
        <v>6.4994102850231203E-3</v>
      </c>
      <c r="N63" s="223">
        <f>'DMI SR Data'!F136</f>
        <v>47121536.698422782</v>
      </c>
      <c r="O63" s="223">
        <f>'DMI SR Data'!G136</f>
        <v>-1590141.5443895459</v>
      </c>
      <c r="P63" s="225">
        <f>'DMI SR Data'!H136</f>
        <v>-3.26439490847183E-2</v>
      </c>
    </row>
    <row r="64" spans="2:17" ht="15" thickBot="1">
      <c r="B64" s="376"/>
      <c r="C64" s="35" t="s">
        <v>18</v>
      </c>
      <c r="D64" s="35" t="s">
        <v>24</v>
      </c>
      <c r="E64" s="35" t="s">
        <v>25</v>
      </c>
      <c r="F64" s="35" t="s">
        <v>18</v>
      </c>
      <c r="G64" s="35" t="s">
        <v>24</v>
      </c>
      <c r="H64" s="35" t="s">
        <v>25</v>
      </c>
      <c r="I64" s="188"/>
      <c r="J64" s="71" t="s">
        <v>471</v>
      </c>
      <c r="K64" s="223">
        <f>'DMI SR Data'!C137</f>
        <v>79336067.380372688</v>
      </c>
      <c r="L64" s="223">
        <f>'DMI SR Data'!D137</f>
        <v>17655.840201377869</v>
      </c>
      <c r="M64" s="225">
        <f>'DMI SR Data'!E137</f>
        <v>2.2259447533736799E-4</v>
      </c>
      <c r="N64" s="223">
        <f>'DMI SR Data'!F137</f>
        <v>413570392.32835859</v>
      </c>
      <c r="O64" s="223">
        <f>'DMI SR Data'!G137</f>
        <v>-7217603.2314252853</v>
      </c>
      <c r="P64" s="225">
        <f>'DMI SR Data'!H137</f>
        <v>-1.7152588257237575E-2</v>
      </c>
    </row>
    <row r="65" spans="2:17" ht="15" thickBot="1">
      <c r="B65" s="310" t="s">
        <v>519</v>
      </c>
      <c r="C65" s="311">
        <f>'DMI SR Data'!C82</f>
        <v>420177852.03920567</v>
      </c>
      <c r="D65" s="311">
        <f>'DMI SR Data'!D82</f>
        <v>2043450.8178460598</v>
      </c>
      <c r="E65" s="312">
        <f>'DMI SR Data'!E82</f>
        <v>4.8870669619079264E-3</v>
      </c>
      <c r="F65" s="311">
        <f>'DMI SR Data'!F82</f>
        <v>1988106642.2513473</v>
      </c>
      <c r="G65" s="311">
        <f>'DMI SR Data'!G82</f>
        <v>-54213934.710000038</v>
      </c>
      <c r="H65" s="312">
        <f>'DMI SR Data'!H82</f>
        <v>-2.6545261954252976E-2</v>
      </c>
      <c r="I65" s="188"/>
    </row>
    <row r="66" spans="2:17" ht="15" thickBot="1">
      <c r="B66" s="299" t="s">
        <v>497</v>
      </c>
      <c r="C66" s="223">
        <f>'DMI SR Data'!C83</f>
        <v>46939525.3596512</v>
      </c>
      <c r="D66" s="223">
        <f>'DMI SR Data'!D83</f>
        <v>-584754.40838086605</v>
      </c>
      <c r="E66" s="225">
        <f>'DMI SR Data'!E83</f>
        <v>-1.2304329728616109E-2</v>
      </c>
      <c r="F66" s="223">
        <f>'DMI SR Data'!F83</f>
        <v>254788873.82930186</v>
      </c>
      <c r="G66" s="223">
        <f>'DMI SR Data'!G83</f>
        <v>-7092919.428055346</v>
      </c>
      <c r="H66" s="226">
        <f>'DMI SR Data'!H83</f>
        <v>-2.7084431261263635E-2</v>
      </c>
      <c r="I66" s="188"/>
      <c r="J66" s="375" t="s">
        <v>520</v>
      </c>
      <c r="K66" s="350" t="s">
        <v>76</v>
      </c>
      <c r="L66" s="351"/>
      <c r="M66" s="352"/>
      <c r="N66" s="361" t="s">
        <v>21</v>
      </c>
      <c r="O66" s="362"/>
      <c r="P66" s="363"/>
    </row>
    <row r="67" spans="2:17" ht="15" thickBot="1">
      <c r="B67" s="70" t="s">
        <v>498</v>
      </c>
      <c r="C67" s="223">
        <f>'DMI SR Data'!C84</f>
        <v>40839047.978656285</v>
      </c>
      <c r="D67" s="223">
        <f>'DMI SR Data'!D84</f>
        <v>-106117.78960895538</v>
      </c>
      <c r="E67" s="225">
        <f>'DMI SR Data'!E84</f>
        <v>-2.5917049697525593E-3</v>
      </c>
      <c r="F67" s="223">
        <f>'DMI SR Data'!F84</f>
        <v>190388565.06586564</v>
      </c>
      <c r="G67" s="223">
        <f>'DMI SR Data'!G84</f>
        <v>-10687875.679839671</v>
      </c>
      <c r="H67" s="226">
        <f>'DMI SR Data'!H84</f>
        <v>-5.315329652843951E-2</v>
      </c>
      <c r="I67" s="188"/>
      <c r="J67" s="376"/>
      <c r="K67" s="35" t="s">
        <v>18</v>
      </c>
      <c r="L67" s="35" t="s">
        <v>24</v>
      </c>
      <c r="M67" s="35" t="s">
        <v>25</v>
      </c>
      <c r="N67" s="35" t="s">
        <v>18</v>
      </c>
      <c r="O67" s="35" t="s">
        <v>24</v>
      </c>
      <c r="P67" s="35" t="s">
        <v>25</v>
      </c>
    </row>
    <row r="68" spans="2:17" ht="15" thickBot="1">
      <c r="B68" s="70" t="s">
        <v>521</v>
      </c>
      <c r="C68" s="223">
        <f>'DMI SR Data'!C85</f>
        <v>228863686.7045899</v>
      </c>
      <c r="D68" s="223">
        <f>'DMI SR Data'!D85</f>
        <v>2215483.0492641926</v>
      </c>
      <c r="E68" s="225">
        <f>'DMI SR Data'!E85</f>
        <v>9.7749861394594555E-3</v>
      </c>
      <c r="F68" s="223">
        <f>'DMI SR Data'!F85</f>
        <v>1065544114.8382193</v>
      </c>
      <c r="G68" s="223">
        <f>'DMI SR Data'!G85</f>
        <v>-25818615.27532661</v>
      </c>
      <c r="H68" s="226">
        <f>'DMI SR Data'!H85</f>
        <v>-2.3657226477433794E-2</v>
      </c>
      <c r="I68" s="188"/>
      <c r="J68" s="310" t="s">
        <v>522</v>
      </c>
      <c r="K68" s="311">
        <f>'DMI SR Data'!C129</f>
        <v>64789742.70315405</v>
      </c>
      <c r="L68" s="311">
        <f>'DMI SR Data'!D129</f>
        <v>880969.75383097678</v>
      </c>
      <c r="M68" s="312">
        <f>'DMI SR Data'!E129</f>
        <v>1.3784801572227778E-2</v>
      </c>
      <c r="N68" s="311">
        <f>'DMI SR Data'!F129</f>
        <v>257903174.93014383</v>
      </c>
      <c r="O68" s="311">
        <f>'DMI SR Data'!G129</f>
        <v>-7012997.2026689649</v>
      </c>
      <c r="P68" s="312">
        <f>'DMI SR Data'!H129</f>
        <v>-2.647251447961084E-2</v>
      </c>
    </row>
    <row r="69" spans="2:17" ht="15" thickBot="1">
      <c r="B69" s="70" t="s">
        <v>499</v>
      </c>
      <c r="C69" s="223">
        <f>'DMI SR Data'!C86</f>
        <v>62499311.816597126</v>
      </c>
      <c r="D69" s="223">
        <f>'DMI SR Data'!D86</f>
        <v>24408.556930333376</v>
      </c>
      <c r="E69" s="225">
        <f>'DMI SR Data'!E86</f>
        <v>3.9069379313615214E-4</v>
      </c>
      <c r="F69" s="223">
        <f>'DMI SR Data'!F86</f>
        <v>294087290.38796854</v>
      </c>
      <c r="G69" s="223">
        <f>'DMI SR Data'!G86</f>
        <v>-9799633.1986083984</v>
      </c>
      <c r="H69" s="226">
        <f>'DMI SR Data'!H86</f>
        <v>-3.224763041117331E-2</v>
      </c>
      <c r="I69" s="188"/>
      <c r="J69" s="70" t="s">
        <v>500</v>
      </c>
      <c r="K69" s="223">
        <f>'DMI SR Data'!C130</f>
        <v>20599296.6794612</v>
      </c>
      <c r="L69" s="223">
        <f>'DMI SR Data'!D130</f>
        <v>227400.38127332181</v>
      </c>
      <c r="M69" s="225">
        <f>'DMI SR Data'!E130</f>
        <v>1.1162455273913284E-2</v>
      </c>
      <c r="N69" s="223">
        <f>'DMI SR Data'!F130</f>
        <v>90451071.915507317</v>
      </c>
      <c r="O69" s="223">
        <f>'DMI SR Data'!G130</f>
        <v>1653578.5330111831</v>
      </c>
      <c r="P69" s="226">
        <f>'DMI SR Data'!H130</f>
        <v>1.8621905529341648E-2</v>
      </c>
    </row>
    <row r="70" spans="2:17" ht="15" thickBot="1">
      <c r="B70" s="70" t="s">
        <v>523</v>
      </c>
      <c r="C70" s="223">
        <f>'DMI SR Data'!C87</f>
        <v>12514723.862356067</v>
      </c>
      <c r="D70" s="223">
        <f>'DMI SR Data'!D87</f>
        <v>-74493.833103358746</v>
      </c>
      <c r="E70" s="225">
        <f>'DMI SR Data'!E87</f>
        <v>-5.9172726141852776E-3</v>
      </c>
      <c r="F70" s="223">
        <f>'DMI SR Data'!F87</f>
        <v>58491992.355971813</v>
      </c>
      <c r="G70" s="223">
        <f>'DMI SR Data'!G87</f>
        <v>228466.21071481705</v>
      </c>
      <c r="H70" s="226">
        <f>'DMI SR Data'!H87</f>
        <v>3.9212561585309337E-3</v>
      </c>
      <c r="I70" s="188"/>
      <c r="J70" s="189" t="s">
        <v>501</v>
      </c>
      <c r="K70" s="223">
        <f>'DMI SR Data'!C131</f>
        <v>44190446.023692936</v>
      </c>
      <c r="L70" s="223">
        <f>'DMI SR Data'!D131</f>
        <v>653569.37255765498</v>
      </c>
      <c r="M70" s="225">
        <f>'DMI SR Data'!E131</f>
        <v>1.5011857138828822E-2</v>
      </c>
      <c r="N70" s="223">
        <f>'DMI SR Data'!F131</f>
        <v>167452103.01463652</v>
      </c>
      <c r="O70" s="223">
        <f>'DMI SR Data'!G131</f>
        <v>-8666575.7356801927</v>
      </c>
      <c r="P70" s="226">
        <f>'DMI SR Data'!H131</f>
        <v>-4.9208725600120982E-2</v>
      </c>
    </row>
    <row r="71" spans="2:17" ht="15" thickBot="1">
      <c r="B71" s="70" t="s">
        <v>502</v>
      </c>
      <c r="C71" s="223">
        <f>'DMI SR Data'!C88</f>
        <v>7175893.3308326956</v>
      </c>
      <c r="D71" s="223">
        <f>'DMI SR Data'!D88</f>
        <v>-74336.832194617949</v>
      </c>
      <c r="E71" s="225">
        <f>'DMI SR Data'!E88</f>
        <v>-1.0253030665660801E-2</v>
      </c>
      <c r="F71" s="223">
        <f>'DMI SR Data'!F88</f>
        <v>32087119.712326046</v>
      </c>
      <c r="G71" s="223">
        <f>'DMI SR Data'!G88</f>
        <v>-1557736.0153914802</v>
      </c>
      <c r="H71" s="226">
        <f>'DMI SR Data'!H88</f>
        <v>-4.6299381634981297E-2</v>
      </c>
      <c r="I71" s="188"/>
    </row>
    <row r="72" spans="2:17" ht="15" thickBot="1">
      <c r="B72" s="71" t="s">
        <v>503</v>
      </c>
      <c r="C72" s="223">
        <f>'DMI SR Data'!C89</f>
        <v>21570664.809455048</v>
      </c>
      <c r="D72" s="223">
        <f>'DMI SR Data'!D89</f>
        <v>86256.73937183246</v>
      </c>
      <c r="E72" s="225">
        <f>'DMI SR Data'!E89</f>
        <v>4.0148529617599262E-3</v>
      </c>
      <c r="F72" s="223">
        <f>'DMI SR Data'!F89</f>
        <v>97042867.064159945</v>
      </c>
      <c r="G72" s="223">
        <f>'DMI SR Data'!G89</f>
        <v>-1582312.0834014118</v>
      </c>
      <c r="H72" s="226">
        <f>'DMI SR Data'!H89</f>
        <v>-1.6043692869079435E-2</v>
      </c>
      <c r="I72" s="188"/>
    </row>
    <row r="73" spans="2:17" ht="15" thickBot="1">
      <c r="B73" s="188"/>
      <c r="C73" s="34"/>
      <c r="D73" s="38"/>
      <c r="E73" s="34"/>
      <c r="F73" s="34"/>
      <c r="G73" s="38"/>
      <c r="H73" s="34"/>
      <c r="I73" s="188"/>
      <c r="J73" s="375" t="s">
        <v>524</v>
      </c>
      <c r="K73" s="350" t="s">
        <v>76</v>
      </c>
      <c r="L73" s="351"/>
      <c r="M73" s="352"/>
      <c r="N73" s="361" t="s">
        <v>21</v>
      </c>
      <c r="O73" s="362"/>
      <c r="P73" s="363"/>
    </row>
    <row r="74" spans="2:17" ht="15" thickBot="1">
      <c r="B74" s="377" t="s">
        <v>137</v>
      </c>
      <c r="C74" s="350" t="s">
        <v>76</v>
      </c>
      <c r="D74" s="351"/>
      <c r="E74" s="352"/>
      <c r="F74" s="366" t="s">
        <v>21</v>
      </c>
      <c r="G74" s="366"/>
      <c r="H74" s="366"/>
      <c r="I74" s="188"/>
      <c r="J74" s="376"/>
      <c r="K74" s="35" t="s">
        <v>18</v>
      </c>
      <c r="L74" s="35" t="s">
        <v>24</v>
      </c>
      <c r="M74" s="35" t="s">
        <v>25</v>
      </c>
      <c r="N74" s="35" t="s">
        <v>18</v>
      </c>
      <c r="O74" s="35" t="s">
        <v>24</v>
      </c>
      <c r="P74" s="35" t="s">
        <v>25</v>
      </c>
    </row>
    <row r="75" spans="2:17" ht="15" thickBot="1">
      <c r="B75" s="377"/>
      <c r="C75" s="35" t="s">
        <v>18</v>
      </c>
      <c r="D75" s="35" t="s">
        <v>24</v>
      </c>
      <c r="E75" s="35" t="s">
        <v>25</v>
      </c>
      <c r="F75" s="35" t="s">
        <v>18</v>
      </c>
      <c r="G75" s="35" t="s">
        <v>24</v>
      </c>
      <c r="H75" s="35" t="s">
        <v>25</v>
      </c>
      <c r="I75" s="188"/>
      <c r="J75" s="310" t="s">
        <v>525</v>
      </c>
      <c r="K75" s="311">
        <f>'DMI SR Data'!C104</f>
        <v>135096573.52411729</v>
      </c>
      <c r="L75" s="311">
        <f>'DMI SR Data'!D104</f>
        <v>-575988.33940696716</v>
      </c>
      <c r="M75" s="312">
        <f>'DMI SR Data'!E104</f>
        <v>-4.2454298164308667E-3</v>
      </c>
      <c r="N75" s="311">
        <f>'DMI SR Data'!F104</f>
        <v>725752048.25926232</v>
      </c>
      <c r="O75" s="311">
        <f>'DMI SR Data'!G104</f>
        <v>-2175265.0023456812</v>
      </c>
      <c r="P75" s="312">
        <f>'DMI SR Data'!H104</f>
        <v>-2.9882997419055741E-3</v>
      </c>
    </row>
    <row r="76" spans="2:17" ht="15" thickBot="1">
      <c r="B76" s="310" t="s">
        <v>526</v>
      </c>
      <c r="C76" s="311">
        <f>'DMI SR Data'!C73</f>
        <v>599164229.06182027</v>
      </c>
      <c r="D76" s="311">
        <f>'DMI SR Data'!D73</f>
        <v>1419194.5442382097</v>
      </c>
      <c r="E76" s="312">
        <f>'DMI SR Data'!E73</f>
        <v>2.3742473166399269E-3</v>
      </c>
      <c r="F76" s="311">
        <f>'DMI SR Data'!F73</f>
        <v>2715220172.7308493</v>
      </c>
      <c r="G76" s="311">
        <f>'DMI SR Data'!G73</f>
        <v>-94471335.087363243</v>
      </c>
      <c r="H76" s="312">
        <f>'DMI SR Data'!H73</f>
        <v>-3.362338350117388E-2</v>
      </c>
      <c r="I76" s="34"/>
      <c r="J76" s="70" t="s">
        <v>504</v>
      </c>
      <c r="K76" s="223">
        <f>'DMI SR Data'!C105</f>
        <v>34225107.77860669</v>
      </c>
      <c r="L76" s="223">
        <f>'DMI SR Data'!D105</f>
        <v>70435.906039245427</v>
      </c>
      <c r="M76" s="225">
        <f>'DMI SR Data'!E105</f>
        <v>2.0622627060229077E-3</v>
      </c>
      <c r="N76" s="223">
        <f>'DMI SR Data'!F105</f>
        <v>194304065.39792362</v>
      </c>
      <c r="O76" s="223">
        <f>'DMI SR Data'!G105</f>
        <v>60997.787110060453</v>
      </c>
      <c r="P76" s="225">
        <f>'DMI SR Data'!H105</f>
        <v>3.1402812908760247E-4</v>
      </c>
    </row>
    <row r="77" spans="2:17" ht="15" thickBot="1">
      <c r="B77" s="70" t="s">
        <v>505</v>
      </c>
      <c r="C77" s="223">
        <f>'DMI SR Data'!C74</f>
        <v>53403238.207017645</v>
      </c>
      <c r="D77" s="223">
        <f>'DMI SR Data'!D74</f>
        <v>102386.54059951007</v>
      </c>
      <c r="E77" s="225">
        <f>'DMI SR Data'!E74</f>
        <v>1.9209175350570081E-3</v>
      </c>
      <c r="F77" s="223">
        <f>'DMI SR Data'!F74</f>
        <v>255392718.89286828</v>
      </c>
      <c r="G77" s="223">
        <f>'DMI SR Data'!G74</f>
        <v>-7871827.5842304528</v>
      </c>
      <c r="H77" s="225">
        <f>'DMI SR Data'!H74</f>
        <v>-2.9900826714299791E-2</v>
      </c>
      <c r="I77" s="34"/>
      <c r="J77" s="70" t="s">
        <v>506</v>
      </c>
      <c r="K77" s="223">
        <f>'DMI SR Data'!C106</f>
        <v>67533277.101383612</v>
      </c>
      <c r="L77" s="223">
        <f>'DMI SR Data'!D106</f>
        <v>-569041.72060656548</v>
      </c>
      <c r="M77" s="225">
        <f>'DMI SR Data'!E106</f>
        <v>-8.3556878891886191E-3</v>
      </c>
      <c r="N77" s="223">
        <f>'DMI SR Data'!F106</f>
        <v>364277365.97664756</v>
      </c>
      <c r="O77" s="223">
        <f>'DMI SR Data'!G106</f>
        <v>-1235538.1640219092</v>
      </c>
      <c r="P77" s="225">
        <f>'DMI SR Data'!H106</f>
        <v>-3.380286031013576E-3</v>
      </c>
    </row>
    <row r="78" spans="2:17" ht="15" thickBot="1">
      <c r="B78" s="70" t="s">
        <v>507</v>
      </c>
      <c r="C78" s="223">
        <f>'DMI SR Data'!C75</f>
        <v>108603215.91238609</v>
      </c>
      <c r="D78" s="223">
        <f>'DMI SR Data'!D75</f>
        <v>81980.838034361601</v>
      </c>
      <c r="E78" s="225">
        <f>'DMI SR Data'!E75</f>
        <v>7.5543591056763133E-4</v>
      </c>
      <c r="F78" s="223">
        <f>'DMI SR Data'!F75</f>
        <v>502793250.41674769</v>
      </c>
      <c r="G78" s="223">
        <f>'DMI SR Data'!G75</f>
        <v>-9726618.2474709749</v>
      </c>
      <c r="H78" s="225">
        <f>'DMI SR Data'!H75</f>
        <v>-1.8978031569432566E-2</v>
      </c>
      <c r="I78" s="34"/>
      <c r="J78" s="70" t="s">
        <v>508</v>
      </c>
      <c r="K78" s="223">
        <f>'DMI SR Data'!C107</f>
        <v>19479312.393713877</v>
      </c>
      <c r="L78" s="223">
        <f>'DMI SR Data'!D107</f>
        <v>-118063.23302461579</v>
      </c>
      <c r="M78" s="225">
        <f>'DMI SR Data'!E107</f>
        <v>-6.0244409901258067E-3</v>
      </c>
      <c r="N78" s="223">
        <f>'DMI SR Data'!F107</f>
        <v>90405196.403003693</v>
      </c>
      <c r="O78" s="223">
        <f>'DMI SR Data'!G107</f>
        <v>-439807.8764488548</v>
      </c>
      <c r="P78" s="225">
        <f>'DMI SR Data'!H107</f>
        <v>-4.8412995292062659E-3</v>
      </c>
      <c r="Q78" s="87"/>
    </row>
    <row r="79" spans="2:17" ht="15" thickBot="1">
      <c r="B79" s="70" t="s">
        <v>509</v>
      </c>
      <c r="C79" s="223">
        <f>'DMI SR Data'!C76</f>
        <v>63165873.892577589</v>
      </c>
      <c r="D79" s="223">
        <f>'DMI SR Data'!D76</f>
        <v>13656.01253964752</v>
      </c>
      <c r="E79" s="225">
        <f>'DMI SR Data'!E76</f>
        <v>2.1623963493393173E-4</v>
      </c>
      <c r="F79" s="223">
        <f>'DMI SR Data'!F76</f>
        <v>232484772.74965411</v>
      </c>
      <c r="G79" s="223">
        <f>'DMI SR Data'!G76</f>
        <v>-12202041.805694401</v>
      </c>
      <c r="H79" s="225">
        <f>'DMI SR Data'!H76</f>
        <v>-4.9867998926988691E-2</v>
      </c>
      <c r="I79" s="34"/>
      <c r="J79" s="70" t="s">
        <v>510</v>
      </c>
      <c r="K79" s="223">
        <f>'DMI SR Data'!C108</f>
        <v>8443386.8549029883</v>
      </c>
      <c r="L79" s="223">
        <f>'DMI SR Data'!D108</f>
        <v>87026.265596274287</v>
      </c>
      <c r="M79" s="225">
        <f>'DMI SR Data'!E108</f>
        <v>1.0414374136467754E-2</v>
      </c>
      <c r="N79" s="223">
        <f>'DMI SR Data'!F108</f>
        <v>46022530.191852987</v>
      </c>
      <c r="O79" s="223">
        <f>'DMI SR Data'!G108</f>
        <v>284115.67909904569</v>
      </c>
      <c r="P79" s="225">
        <f>'DMI SR Data'!H108</f>
        <v>6.211751809189218E-3</v>
      </c>
    </row>
    <row r="80" spans="2:17" ht="15" thickBot="1">
      <c r="B80" s="70" t="s">
        <v>448</v>
      </c>
      <c r="C80" s="223">
        <f>'DMI SR Data'!C77</f>
        <v>31747064.764910776</v>
      </c>
      <c r="D80" s="223">
        <f>'DMI SR Data'!D77</f>
        <v>-234420.76879825816</v>
      </c>
      <c r="E80" s="225">
        <f>'DMI SR Data'!E77</f>
        <v>-7.3298899311971715E-3</v>
      </c>
      <c r="F80" s="223">
        <f>'DMI SR Data'!F77</f>
        <v>151325078.69179586</v>
      </c>
      <c r="G80" s="223">
        <f>'DMI SR Data'!G77</f>
        <v>-7077195.9396379292</v>
      </c>
      <c r="H80" s="225">
        <f>'DMI SR Data'!H77</f>
        <v>-4.4678625708532031E-2</v>
      </c>
      <c r="I80" s="34"/>
      <c r="J80" s="71" t="s">
        <v>511</v>
      </c>
      <c r="K80" s="223">
        <f>'DMI SR Data'!C109</f>
        <v>5415489.3955111681</v>
      </c>
      <c r="L80" s="223">
        <f>'DMI SR Data'!D109</f>
        <v>-46345.557411299087</v>
      </c>
      <c r="M80" s="225">
        <f>'DMI SR Data'!E109</f>
        <v>-8.4853456413033768E-3</v>
      </c>
      <c r="N80" s="223">
        <f>'DMI SR Data'!F109</f>
        <v>30742890.289834451</v>
      </c>
      <c r="O80" s="223">
        <f>'DMI SR Data'!G109</f>
        <v>-845032.42808393016</v>
      </c>
      <c r="P80" s="225">
        <f>'DMI SR Data'!H109</f>
        <v>-2.6751756854355668E-2</v>
      </c>
    </row>
    <row r="81" spans="2:16" ht="15" thickBot="1">
      <c r="B81" s="70" t="s">
        <v>512</v>
      </c>
      <c r="C81" s="223">
        <f>'DMI SR Data'!C78</f>
        <v>115150722.87640925</v>
      </c>
      <c r="D81" s="223">
        <f>'DMI SR Data'!D78</f>
        <v>96500.440266147256</v>
      </c>
      <c r="E81" s="225">
        <f>'DMI SR Data'!E78</f>
        <v>8.3873879830596127E-4</v>
      </c>
      <c r="F81" s="223">
        <f>'DMI SR Data'!F78</f>
        <v>515686041.9985534</v>
      </c>
      <c r="G81" s="223">
        <f>'DMI SR Data'!G78</f>
        <v>-16265034.690961003</v>
      </c>
      <c r="H81" s="225">
        <f>'DMI SR Data'!H78</f>
        <v>-3.0576185299187708E-2</v>
      </c>
      <c r="I81" s="34"/>
    </row>
    <row r="82" spans="2:16" ht="15" thickBot="1">
      <c r="B82" s="70" t="s">
        <v>451</v>
      </c>
      <c r="C82" s="223">
        <f>'DMI SR Data'!C79</f>
        <v>56253323.649358533</v>
      </c>
      <c r="D82" s="223">
        <f>'DMI SR Data'!D79</f>
        <v>335768.1880839467</v>
      </c>
      <c r="E82" s="225">
        <f>'DMI SR Data'!E79</f>
        <v>6.0047007655135466E-3</v>
      </c>
      <c r="F82" s="223">
        <f>'DMI SR Data'!F79</f>
        <v>243728605.07917243</v>
      </c>
      <c r="G82" s="223">
        <f>'DMI SR Data'!G79</f>
        <v>-8094332.1078143716</v>
      </c>
      <c r="H82" s="225">
        <f>'DMI SR Data'!H79</f>
        <v>-3.2142950115001095E-2</v>
      </c>
      <c r="I82" s="34"/>
      <c r="J82" s="375" t="s">
        <v>527</v>
      </c>
      <c r="K82" s="350" t="s">
        <v>76</v>
      </c>
      <c r="L82" s="351"/>
      <c r="M82" s="352"/>
      <c r="N82" s="361" t="s">
        <v>21</v>
      </c>
      <c r="O82" s="362"/>
      <c r="P82" s="363"/>
    </row>
    <row r="83" spans="2:16" ht="15" thickBot="1">
      <c r="B83" s="70" t="s">
        <v>513</v>
      </c>
      <c r="C83" s="223">
        <f>'DMI SR Data'!C80</f>
        <v>79858622.990604356</v>
      </c>
      <c r="D83" s="223">
        <f>'DMI SR Data'!D80</f>
        <v>1173885.7680730671</v>
      </c>
      <c r="E83" s="225">
        <f>'DMI SR Data'!E80</f>
        <v>1.4918849697027918E-2</v>
      </c>
      <c r="F83" s="223">
        <f>'DMI SR Data'!F80</f>
        <v>369199719.43889403</v>
      </c>
      <c r="G83" s="223">
        <f>'DMI SR Data'!G80</f>
        <v>-17308822.807276011</v>
      </c>
      <c r="H83" s="225">
        <f>'DMI SR Data'!H80</f>
        <v>-4.478251038563566E-2</v>
      </c>
      <c r="I83" s="34"/>
      <c r="J83" s="376"/>
      <c r="K83" s="35" t="s">
        <v>18</v>
      </c>
      <c r="L83" s="35" t="s">
        <v>24</v>
      </c>
      <c r="M83" s="35" t="s">
        <v>25</v>
      </c>
      <c r="N83" s="35" t="s">
        <v>18</v>
      </c>
      <c r="O83" s="35" t="s">
        <v>24</v>
      </c>
      <c r="P83" s="35" t="s">
        <v>25</v>
      </c>
    </row>
    <row r="84" spans="2:16" ht="15" thickBot="1">
      <c r="B84" s="71" t="s">
        <v>514</v>
      </c>
      <c r="C84" s="223">
        <f>'DMI SR Data'!C81</f>
        <v>90982166.768571675</v>
      </c>
      <c r="D84" s="223">
        <f>'DMI SR Data'!D81</f>
        <v>-150562.47455298901</v>
      </c>
      <c r="E84" s="225">
        <f>'DMI SR Data'!E81</f>
        <v>-1.6521229617881537E-3</v>
      </c>
      <c r="F84" s="223">
        <f>'DMI SR Data'!F81</f>
        <v>444609985.46316391</v>
      </c>
      <c r="G84" s="223">
        <f>'DMI SR Data'!G81</f>
        <v>-15925461.904276967</v>
      </c>
      <c r="H84" s="225">
        <f>'DMI SR Data'!H81</f>
        <v>-3.4580317313925989E-2</v>
      </c>
      <c r="I84" s="34"/>
      <c r="J84" s="310" t="s">
        <v>528</v>
      </c>
      <c r="K84" s="311">
        <f>'DMI SR Data'!C101</f>
        <v>116934953.87253416</v>
      </c>
      <c r="L84" s="311">
        <f>'DMI SR Data'!D101</f>
        <v>1133754.6454356015</v>
      </c>
      <c r="M84" s="312">
        <f>'DMI SR Data'!E101</f>
        <v>9.790525944486872E-3</v>
      </c>
      <c r="N84" s="311">
        <f>'DMI SR Data'!F101</f>
        <v>490625881.20445836</v>
      </c>
      <c r="O84" s="311">
        <f>'DMI SR Data'!G101</f>
        <v>-8300915.1030372381</v>
      </c>
      <c r="P84" s="312">
        <f>'DMI SR Data'!H101</f>
        <v>-1.6637541147261348E-2</v>
      </c>
    </row>
    <row r="85" spans="2:16" ht="15" thickBot="1">
      <c r="B85" s="188"/>
      <c r="C85" s="34"/>
      <c r="D85" s="38"/>
      <c r="E85" s="34"/>
      <c r="F85" s="34"/>
      <c r="G85" s="38"/>
      <c r="H85" s="34"/>
      <c r="I85" s="34"/>
      <c r="J85" s="70" t="s">
        <v>515</v>
      </c>
      <c r="K85" s="223">
        <f>'DMI SR Data'!C102</f>
        <v>31018428.247302972</v>
      </c>
      <c r="L85" s="223">
        <f>'DMI SR Data'!D102</f>
        <v>28689.475220564753</v>
      </c>
      <c r="M85" s="225">
        <f>'DMI SR Data'!E102</f>
        <v>9.2577338039422639E-4</v>
      </c>
      <c r="N85" s="223">
        <f>'DMI SR Data'!F102</f>
        <v>142974228.55075583</v>
      </c>
      <c r="O85" s="223">
        <f>'DMI SR Data'!G102</f>
        <v>-2929723.9546015859</v>
      </c>
      <c r="P85" s="225">
        <f>'DMI SR Data'!H102</f>
        <v>-2.0079812124993737E-2</v>
      </c>
    </row>
    <row r="86" spans="2:16" ht="15" thickBot="1">
      <c r="B86" s="375" t="s">
        <v>37</v>
      </c>
      <c r="C86" s="350" t="s">
        <v>76</v>
      </c>
      <c r="D86" s="351"/>
      <c r="E86" s="352"/>
      <c r="F86" s="366" t="s">
        <v>21</v>
      </c>
      <c r="G86" s="366"/>
      <c r="H86" s="366"/>
      <c r="I86" s="34"/>
      <c r="J86" s="71" t="s">
        <v>516</v>
      </c>
      <c r="K86" s="223">
        <f>'DMI SR Data'!C103</f>
        <v>85916525.625231609</v>
      </c>
      <c r="L86" s="223">
        <f>'DMI SR Data'!D103</f>
        <v>1105065.1702151597</v>
      </c>
      <c r="M86" s="225">
        <f>'DMI SR Data'!E103</f>
        <v>1.3029667975135039E-2</v>
      </c>
      <c r="N86" s="223">
        <f>'DMI SR Data'!F103</f>
        <v>347651652.6537025</v>
      </c>
      <c r="O86" s="223">
        <f>'DMI SR Data'!G103</f>
        <v>-5371191.1484354138</v>
      </c>
      <c r="P86" s="225">
        <f>'DMI SR Data'!H103</f>
        <v>-1.5214854343663542E-2</v>
      </c>
    </row>
    <row r="87" spans="2:16" ht="15" thickBot="1">
      <c r="B87" s="376"/>
      <c r="C87" s="35" t="s">
        <v>18</v>
      </c>
      <c r="D87" s="35" t="s">
        <v>24</v>
      </c>
      <c r="E87" s="35" t="s">
        <v>25</v>
      </c>
      <c r="F87" s="35" t="s">
        <v>18</v>
      </c>
      <c r="G87" s="35" t="s">
        <v>24</v>
      </c>
      <c r="H87" s="35" t="s">
        <v>25</v>
      </c>
      <c r="I87" s="34"/>
      <c r="J87" s="277"/>
      <c r="K87" s="56"/>
      <c r="L87" s="56"/>
      <c r="M87" s="278"/>
      <c r="N87" s="56"/>
      <c r="O87" s="56"/>
      <c r="P87" s="278"/>
    </row>
    <row r="88" spans="2:16" ht="15" thickBot="1">
      <c r="B88" s="310" t="s">
        <v>529</v>
      </c>
      <c r="C88" s="311">
        <f>'DMI SR Data'!C90</f>
        <v>457788071.2811799</v>
      </c>
      <c r="D88" s="311">
        <f>'DMI SR Data'!D90</f>
        <v>-3662929.1043924689</v>
      </c>
      <c r="E88" s="312">
        <f>'DMI SR Data'!E90</f>
        <v>-7.9378506089094036E-3</v>
      </c>
      <c r="F88" s="311">
        <f>'DMI SR Data'!F90</f>
        <v>2024737741.4913447</v>
      </c>
      <c r="G88" s="311">
        <f>'DMI SR Data'!G90</f>
        <v>-74289861.532106161</v>
      </c>
      <c r="H88" s="312">
        <f>'DMI SR Data'!H90</f>
        <v>-3.5392512906975898E-2</v>
      </c>
      <c r="I88" s="34"/>
      <c r="J88" s="375" t="s">
        <v>530</v>
      </c>
      <c r="K88" s="362" t="s">
        <v>76</v>
      </c>
      <c r="L88" s="362"/>
      <c r="M88" s="363"/>
      <c r="N88" s="361" t="s">
        <v>21</v>
      </c>
      <c r="O88" s="362"/>
      <c r="P88" s="363"/>
    </row>
    <row r="89" spans="2:16" ht="15" thickBot="1">
      <c r="B89" s="279" t="s">
        <v>337</v>
      </c>
      <c r="C89" s="223">
        <f>'DMI SR Data'!C91</f>
        <v>38465451.103967883</v>
      </c>
      <c r="D89" s="223">
        <f>'DMI SR Data'!D91</f>
        <v>-408598.66471648216</v>
      </c>
      <c r="E89" s="225">
        <f>'DMI SR Data'!E91</f>
        <v>-1.0510833503270235E-2</v>
      </c>
      <c r="F89" s="223">
        <f>'DMI SR Data'!F91</f>
        <v>179412219.99321723</v>
      </c>
      <c r="G89" s="223">
        <f>'DMI SR Data'!G91</f>
        <v>-7844865.465490073</v>
      </c>
      <c r="H89" s="226">
        <f>'DMI SR Data'!H91</f>
        <v>-4.1893557438818362E-2</v>
      </c>
      <c r="I89" s="34"/>
      <c r="J89" s="376"/>
      <c r="K89" s="281" t="s">
        <v>18</v>
      </c>
      <c r="L89" s="35" t="s">
        <v>24</v>
      </c>
      <c r="M89" s="35" t="s">
        <v>25</v>
      </c>
      <c r="N89" s="35" t="s">
        <v>18</v>
      </c>
      <c r="O89" s="35" t="s">
        <v>24</v>
      </c>
      <c r="P89" s="35" t="s">
        <v>25</v>
      </c>
    </row>
    <row r="90" spans="2:16" ht="15" thickBot="1">
      <c r="B90" s="279" t="s">
        <v>338</v>
      </c>
      <c r="C90" s="223">
        <f>'DMI SR Data'!C92</f>
        <v>136332666.21058196</v>
      </c>
      <c r="D90" s="223">
        <f>'DMI SR Data'!D92</f>
        <v>-1734871.6725520492</v>
      </c>
      <c r="E90" s="225">
        <f>'DMI SR Data'!E92</f>
        <v>-1.256538429779573E-2</v>
      </c>
      <c r="F90" s="223">
        <f>'DMI SR Data'!F92</f>
        <v>572077219.46534812</v>
      </c>
      <c r="G90" s="223">
        <f>'DMI SR Data'!G92</f>
        <v>-15262266.491734147</v>
      </c>
      <c r="H90" s="226">
        <f>'DMI SR Data'!H92</f>
        <v>-2.5985425561613582E-2</v>
      </c>
      <c r="I90" s="34"/>
      <c r="J90" s="310" t="s">
        <v>530</v>
      </c>
      <c r="K90" s="311">
        <f>'DMI SR Data'!C112</f>
        <v>161607686.26870766</v>
      </c>
      <c r="L90" s="311">
        <f>'DMI SR Data'!D112</f>
        <v>1073978.8661839962</v>
      </c>
      <c r="M90" s="312">
        <f>'DMI SR Data'!E112</f>
        <v>6.6900520990964959E-3</v>
      </c>
      <c r="N90" s="311">
        <f>'DMI SR Data'!F112</f>
        <v>895112034.19099462</v>
      </c>
      <c r="O90" s="311">
        <f>'DMI SR Data'!G112</f>
        <v>-12071489.273040652</v>
      </c>
      <c r="P90" s="312">
        <f>'DMI SR Data'!H112</f>
        <v>-1.3306557009486096E-2</v>
      </c>
    </row>
    <row r="91" spans="2:16" ht="15" thickBot="1">
      <c r="B91" s="279" t="s">
        <v>339</v>
      </c>
      <c r="C91" s="223">
        <f>'DMI SR Data'!C93</f>
        <v>44697218.279077046</v>
      </c>
      <c r="D91" s="223">
        <f>'DMI SR Data'!D93</f>
        <v>-342333.74920788407</v>
      </c>
      <c r="E91" s="225">
        <f>'DMI SR Data'!E93</f>
        <v>-7.6007361039669707E-3</v>
      </c>
      <c r="F91" s="223">
        <f>'DMI SR Data'!F93</f>
        <v>192909570.47047943</v>
      </c>
      <c r="G91" s="223">
        <f>'DMI SR Data'!G93</f>
        <v>-12389527.993281245</v>
      </c>
      <c r="H91" s="226">
        <f>'DMI SR Data'!H93</f>
        <v>-6.0348672186050736E-2</v>
      </c>
      <c r="I91" s="34"/>
      <c r="J91" s="70" t="s">
        <v>358</v>
      </c>
      <c r="K91" s="65">
        <f>'DMI SR Data'!C113</f>
        <v>19625548.84854807</v>
      </c>
      <c r="L91" s="65">
        <f>'DMI SR Data'!D113</f>
        <v>339533.74832379073</v>
      </c>
      <c r="M91" s="186">
        <f>'DMI SR Data'!E113</f>
        <v>1.7605179014914402E-2</v>
      </c>
      <c r="N91" s="65">
        <f>'DMI SR Data'!F113</f>
        <v>103428980.47062027</v>
      </c>
      <c r="O91" s="65">
        <f>'DMI SR Data'!G113</f>
        <v>-665315.99501460791</v>
      </c>
      <c r="P91" s="186">
        <f>'DMI SR Data'!H113</f>
        <v>-6.3914740538570398E-3</v>
      </c>
    </row>
    <row r="92" spans="2:16" ht="15" thickBot="1">
      <c r="B92" s="279" t="s">
        <v>340</v>
      </c>
      <c r="C92" s="223">
        <f>'DMI SR Data'!C94</f>
        <v>36724371.605815068</v>
      </c>
      <c r="D92" s="223">
        <f>'DMI SR Data'!D94</f>
        <v>-206254.77723889798</v>
      </c>
      <c r="E92" s="225">
        <f>'DMI SR Data'!E94</f>
        <v>-5.5849249644338633E-3</v>
      </c>
      <c r="F92" s="223">
        <f>'DMI SR Data'!F94</f>
        <v>163000133.26559812</v>
      </c>
      <c r="G92" s="223">
        <f>'DMI SR Data'!G94</f>
        <v>-2842391.9701974094</v>
      </c>
      <c r="H92" s="226">
        <f>'DMI SR Data'!H94</f>
        <v>-1.7139102085885906E-2</v>
      </c>
      <c r="I92" s="34"/>
      <c r="J92" s="70" t="s">
        <v>359</v>
      </c>
      <c r="K92" s="65">
        <f>'DMI SR Data'!C114</f>
        <v>54916594.719593108</v>
      </c>
      <c r="L92" s="65">
        <f>'DMI SR Data'!D114</f>
        <v>117960.60822112858</v>
      </c>
      <c r="M92" s="186">
        <f>'DMI SR Data'!E114</f>
        <v>2.152619497438332E-3</v>
      </c>
      <c r="N92" s="65">
        <f>'DMI SR Data'!F114</f>
        <v>334204429.52289736</v>
      </c>
      <c r="O92" s="65">
        <f>'DMI SR Data'!G114</f>
        <v>-3238201.0709730387</v>
      </c>
      <c r="P92" s="186">
        <f>'DMI SR Data'!H114</f>
        <v>-9.5963010520457338E-3</v>
      </c>
    </row>
    <row r="93" spans="2:16" ht="15" thickBot="1">
      <c r="B93" s="279" t="s">
        <v>341</v>
      </c>
      <c r="C93" s="223">
        <f>'DMI SR Data'!C95</f>
        <v>66358052.657570176</v>
      </c>
      <c r="D93" s="223">
        <f>'DMI SR Data'!D95</f>
        <v>-244712.03016930073</v>
      </c>
      <c r="E93" s="225">
        <f>'DMI SR Data'!E95</f>
        <v>-3.6742022844938804E-3</v>
      </c>
      <c r="F93" s="223">
        <f>'DMI SR Data'!F95</f>
        <v>294017670.06953377</v>
      </c>
      <c r="G93" s="223">
        <f>'DMI SR Data'!G95</f>
        <v>-16890983.387152195</v>
      </c>
      <c r="H93" s="226">
        <f>'DMI SR Data'!H95</f>
        <v>-5.4327800784436359E-2</v>
      </c>
      <c r="J93" s="70" t="s">
        <v>360</v>
      </c>
      <c r="K93" s="65">
        <f>'DMI SR Data'!C115</f>
        <v>43539339.326830886</v>
      </c>
      <c r="L93" s="65">
        <f>'DMI SR Data'!D115</f>
        <v>221314.29556040466</v>
      </c>
      <c r="M93" s="186">
        <f>'DMI SR Data'!E115</f>
        <v>5.1090578437184512E-3</v>
      </c>
      <c r="N93" s="65">
        <f>'DMI SR Data'!F115</f>
        <v>225783087.06523526</v>
      </c>
      <c r="O93" s="65">
        <f>'DMI SR Data'!G115</f>
        <v>-2824437.1910359859</v>
      </c>
      <c r="P93" s="186">
        <f>'DMI SR Data'!H115</f>
        <v>-1.2354961632276656E-2</v>
      </c>
    </row>
    <row r="94" spans="2:16" ht="16.2" thickBot="1">
      <c r="B94" s="279" t="s">
        <v>342</v>
      </c>
      <c r="C94" s="223">
        <f>'DMI SR Data'!C96</f>
        <v>75610270.907353833</v>
      </c>
      <c r="D94" s="223">
        <f>'DMI SR Data'!D96</f>
        <v>54086.948459282517</v>
      </c>
      <c r="E94" s="225">
        <f>'DMI SR Data'!E96</f>
        <v>7.1585071698046423E-4</v>
      </c>
      <c r="F94" s="223">
        <f>'DMI SR Data'!F96</f>
        <v>360552814.93826705</v>
      </c>
      <c r="G94" s="223">
        <f>'DMI SR Data'!G96</f>
        <v>-7376080.8398308158</v>
      </c>
      <c r="H94" s="226">
        <f>'DMI SR Data'!H96</f>
        <v>-2.004757148587594E-2</v>
      </c>
      <c r="I94" s="227"/>
      <c r="J94" s="71" t="s">
        <v>361</v>
      </c>
      <c r="K94" s="72">
        <f>'DMI SR Data'!C116</f>
        <v>43526203.373737618</v>
      </c>
      <c r="L94" s="72">
        <f>'DMI SR Data'!D116</f>
        <v>395170.21407892555</v>
      </c>
      <c r="M94" s="187">
        <f>'DMI SR Data'!E116</f>
        <v>9.1620855131412902E-3</v>
      </c>
      <c r="N94" s="72">
        <f>'DMI SR Data'!F116</f>
        <v>231695537.13224155</v>
      </c>
      <c r="O94" s="72">
        <f>'DMI SR Data'!G116</f>
        <v>-5343535.0160171986</v>
      </c>
      <c r="P94" s="187">
        <f>'DMI SR Data'!H116</f>
        <v>-2.2542844804400115E-2</v>
      </c>
    </row>
    <row r="95" spans="2:16" ht="15" thickBot="1">
      <c r="B95" s="279" t="s">
        <v>343</v>
      </c>
      <c r="C95" s="223">
        <f>'DMI SR Data'!C97</f>
        <v>26510087.61493342</v>
      </c>
      <c r="D95" s="223">
        <f>'DMI SR Data'!D97</f>
        <v>-251492.82637457177</v>
      </c>
      <c r="E95" s="225">
        <f>'DMI SR Data'!E97</f>
        <v>-9.397532665386928E-3</v>
      </c>
      <c r="F95" s="223">
        <f>'DMI SR Data'!F97</f>
        <v>109382541.57937117</v>
      </c>
      <c r="G95" s="223">
        <f>'DMI SR Data'!G97</f>
        <v>-1780872.2150207609</v>
      </c>
      <c r="H95" s="226">
        <f>'DMI SR Data'!H97</f>
        <v>-1.6020308788957001E-2</v>
      </c>
      <c r="I95" s="188"/>
    </row>
    <row r="96" spans="2:16" ht="15" thickBot="1">
      <c r="B96" s="279" t="s">
        <v>344</v>
      </c>
      <c r="C96" s="223">
        <f>'DMI SR Data'!C98</f>
        <v>11929433.32969277</v>
      </c>
      <c r="D96" s="223">
        <f>'DMI SR Data'!D98</f>
        <v>-167334.49370848387</v>
      </c>
      <c r="E96" s="225">
        <f>'DMI SR Data'!E98</f>
        <v>-1.3832992097672117E-2</v>
      </c>
      <c r="F96" s="223">
        <f>'DMI SR Data'!F98</f>
        <v>51447212.180231668</v>
      </c>
      <c r="G96" s="223">
        <f>'DMI SR Data'!G98</f>
        <v>-3051074.1299563125</v>
      </c>
      <c r="H96" s="226">
        <f>'DMI SR Data'!H98</f>
        <v>-5.5984771935589116E-2</v>
      </c>
      <c r="I96" s="190"/>
      <c r="J96" s="375" t="s">
        <v>38</v>
      </c>
      <c r="K96" s="350" t="s">
        <v>76</v>
      </c>
      <c r="L96" s="351"/>
      <c r="M96" s="352"/>
      <c r="N96" s="361" t="s">
        <v>21</v>
      </c>
      <c r="O96" s="362"/>
      <c r="P96" s="363"/>
    </row>
    <row r="97" spans="2:17" ht="15" thickBot="1">
      <c r="B97" s="279" t="s">
        <v>345</v>
      </c>
      <c r="C97" s="223">
        <f>'DMI SR Data'!C99</f>
        <v>11488740.19458553</v>
      </c>
      <c r="D97" s="223">
        <f>'DMI SR Data'!D99</f>
        <v>-84096.783668205142</v>
      </c>
      <c r="E97" s="225">
        <f>'DMI SR Data'!E99</f>
        <v>-7.2667388148843336E-3</v>
      </c>
      <c r="F97" s="223">
        <f>'DMI SR Data'!F99</f>
        <v>54850306.201495849</v>
      </c>
      <c r="G97" s="223">
        <f>'DMI SR Data'!G99</f>
        <v>-3123405.329887636</v>
      </c>
      <c r="H97" s="226">
        <f>'DMI SR Data'!H99</f>
        <v>-5.3876235407091577E-2</v>
      </c>
      <c r="I97" s="34"/>
      <c r="J97" s="376"/>
      <c r="K97" s="35" t="s">
        <v>18</v>
      </c>
      <c r="L97" s="35" t="s">
        <v>24</v>
      </c>
      <c r="M97" s="35" t="s">
        <v>25</v>
      </c>
      <c r="N97" s="35" t="s">
        <v>18</v>
      </c>
      <c r="O97" s="35" t="s">
        <v>24</v>
      </c>
      <c r="P97" s="35" t="s">
        <v>25</v>
      </c>
    </row>
    <row r="98" spans="2:17" ht="15" thickBot="1">
      <c r="B98" s="280" t="s">
        <v>490</v>
      </c>
      <c r="C98" s="223">
        <f>'DMI SR Data'!C100</f>
        <v>9671779.3776056636</v>
      </c>
      <c r="D98" s="223">
        <f>'DMI SR Data'!D100</f>
        <v>-277321.0552169811</v>
      </c>
      <c r="E98" s="225">
        <f>'DMI SR Data'!E100</f>
        <v>-2.7873982888149691E-2</v>
      </c>
      <c r="F98" s="223">
        <f>'DMI SR Data'!F100</f>
        <v>47088053.327801727</v>
      </c>
      <c r="G98" s="223">
        <f>'DMI SR Data'!G100</f>
        <v>-3728393.7095563188</v>
      </c>
      <c r="H98" s="226">
        <f>'DMI SR Data'!H100</f>
        <v>-7.3369822703570078E-2</v>
      </c>
      <c r="I98" s="34"/>
      <c r="J98" s="310" t="s">
        <v>531</v>
      </c>
      <c r="K98" s="311">
        <f>'DMI SR Data'!C110</f>
        <v>333176766.60464489</v>
      </c>
      <c r="L98" s="311">
        <f>'DMI SR Data'!D110</f>
        <v>-2114572.5961210132</v>
      </c>
      <c r="M98" s="312">
        <f>'DMI SR Data'!E110</f>
        <v>-6.3066722843528279E-3</v>
      </c>
      <c r="N98" s="311">
        <f>'DMI SR Data'!F110</f>
        <v>1913686520.3312757</v>
      </c>
      <c r="O98" s="311">
        <f>'DMI SR Data'!G110</f>
        <v>-210540.57687306404</v>
      </c>
      <c r="P98" s="312">
        <f>'DMI SR Data'!H110</f>
        <v>-1.1000621777075201E-4</v>
      </c>
    </row>
    <row r="99" spans="2:17" ht="15" thickBot="1">
      <c r="B99" s="282"/>
      <c r="C99" s="56"/>
      <c r="D99" s="56"/>
      <c r="E99" s="278"/>
      <c r="F99" s="56"/>
      <c r="G99" s="56"/>
      <c r="H99" s="278"/>
      <c r="I99" s="34"/>
      <c r="J99" s="310" t="s">
        <v>532</v>
      </c>
      <c r="K99" s="311">
        <f>'DMI SR Data'!C117</f>
        <v>14815015.563228244</v>
      </c>
      <c r="L99" s="311">
        <f>'DMI SR Data'!D117</f>
        <v>-54938.924269478768</v>
      </c>
      <c r="M99" s="312">
        <f>'DMI SR Data'!E117</f>
        <v>-3.6946262556264049E-3</v>
      </c>
      <c r="N99" s="311">
        <f>'DMI SR Data'!F117</f>
        <v>81012957.587080866</v>
      </c>
      <c r="O99" s="311">
        <f>'DMI SR Data'!G117</f>
        <v>-4640992.3333446383</v>
      </c>
      <c r="P99" s="312">
        <f>'DMI SR Data'!H117</f>
        <v>-5.4183050958609931E-2</v>
      </c>
    </row>
    <row r="100" spans="2:17" ht="15" thickBot="1">
      <c r="B100" s="282"/>
      <c r="C100" s="56"/>
      <c r="D100" s="56"/>
      <c r="E100" s="278"/>
      <c r="F100" s="56"/>
      <c r="G100" s="56"/>
      <c r="H100" s="278"/>
      <c r="I100" s="34"/>
      <c r="J100" s="310" t="s">
        <v>533</v>
      </c>
      <c r="K100" s="311">
        <f>'DMI SR Data'!C119</f>
        <v>93129200.325935543</v>
      </c>
      <c r="L100" s="311">
        <f>'DMI SR Data'!D119</f>
        <v>-199006.23957155645</v>
      </c>
      <c r="M100" s="312">
        <f>'DMI SR Data'!E119</f>
        <v>-2.1323268376733876E-3</v>
      </c>
      <c r="N100" s="311">
        <f>'DMI SR Data'!F119</f>
        <v>339682142.72256613</v>
      </c>
      <c r="O100" s="311">
        <f>'DMI SR Data'!G119</f>
        <v>-17085127.857231617</v>
      </c>
      <c r="P100" s="312">
        <f>'DMI SR Data'!H119</f>
        <v>-4.7888719807357455E-2</v>
      </c>
    </row>
    <row r="101" spans="2:17" ht="15" thickBot="1">
      <c r="B101" s="282"/>
      <c r="C101" s="56"/>
      <c r="D101" s="56"/>
      <c r="E101" s="278"/>
      <c r="F101" s="56"/>
      <c r="G101" s="56"/>
      <c r="H101" s="278"/>
      <c r="I101" s="34"/>
      <c r="J101" s="310" t="s">
        <v>534</v>
      </c>
      <c r="K101" s="311">
        <f>'DMI SR Data'!C121</f>
        <v>43997840.10222429</v>
      </c>
      <c r="L101" s="311">
        <f>'DMI SR Data'!D121</f>
        <v>-668328.31802202761</v>
      </c>
      <c r="M101" s="312">
        <f>'DMI SR Data'!E121</f>
        <v>-1.4962741190020839E-2</v>
      </c>
      <c r="N101" s="311">
        <f>'DMI SR Data'!F121</f>
        <v>221103200.60268754</v>
      </c>
      <c r="O101" s="311">
        <f>'DMI SR Data'!G121</f>
        <v>845804.80817991495</v>
      </c>
      <c r="P101" s="312">
        <f>'DMI SR Data'!H121</f>
        <v>3.8400744961545855E-3</v>
      </c>
    </row>
    <row r="102" spans="2:17" ht="15" thickBot="1">
      <c r="B102" s="282"/>
      <c r="C102" s="56"/>
      <c r="D102" s="56"/>
      <c r="E102" s="278"/>
      <c r="F102" s="56"/>
      <c r="G102" s="56"/>
      <c r="H102" s="278"/>
      <c r="I102" s="34"/>
      <c r="J102" s="310" t="s">
        <v>535</v>
      </c>
      <c r="K102" s="311">
        <f>'DMI SR Data'!C123</f>
        <v>116916171.39206754</v>
      </c>
      <c r="L102" s="311">
        <f>'DMI SR Data'!D123</f>
        <v>-1022586.3200198859</v>
      </c>
      <c r="M102" s="312">
        <f>'DMI SR Data'!E123</f>
        <v>-8.6704857661484593E-3</v>
      </c>
      <c r="N102" s="311">
        <f>'DMI SR Data'!F123</f>
        <v>473424216.74273038</v>
      </c>
      <c r="O102" s="311">
        <f>'DMI SR Data'!G123</f>
        <v>-20095181.228207529</v>
      </c>
      <c r="P102" s="312">
        <f>'DMI SR Data'!H123</f>
        <v>-4.0718118296519078E-2</v>
      </c>
    </row>
    <row r="103" spans="2:17" ht="15" thickBot="1">
      <c r="B103" s="282"/>
      <c r="C103" s="56"/>
      <c r="D103" s="56"/>
      <c r="E103" s="278"/>
      <c r="F103" s="56"/>
      <c r="G103" s="56"/>
      <c r="H103" s="278"/>
      <c r="I103" s="34"/>
      <c r="J103" s="310" t="s">
        <v>536</v>
      </c>
      <c r="K103" s="311">
        <f>'DMI SR Data'!C125</f>
        <v>78011202.280847117</v>
      </c>
      <c r="L103" s="311">
        <f>'DMI SR Data'!D125</f>
        <v>121512.97622273862</v>
      </c>
      <c r="M103" s="312">
        <f>'DMI SR Data'!E125</f>
        <v>1.5600649753204792E-3</v>
      </c>
      <c r="N103" s="311">
        <f>'DMI SR Data'!F125</f>
        <v>400342909.83519799</v>
      </c>
      <c r="O103" s="311">
        <f>'DMI SR Data'!G125</f>
        <v>-2877269.6720052958</v>
      </c>
      <c r="P103" s="312">
        <f>'DMI SR Data'!H125</f>
        <v>-7.1357283643932682E-3</v>
      </c>
    </row>
    <row r="104" spans="2:17" ht="15" thickBot="1">
      <c r="B104" s="282"/>
      <c r="C104" s="56"/>
      <c r="D104" s="56"/>
      <c r="E104" s="278"/>
      <c r="F104" s="56"/>
      <c r="G104" s="56"/>
      <c r="H104" s="278"/>
      <c r="I104" s="34"/>
      <c r="J104" s="310" t="s">
        <v>537</v>
      </c>
      <c r="K104" s="311">
        <f>'DMI SR Data'!C127</f>
        <v>60006788.9719273</v>
      </c>
      <c r="L104" s="311">
        <f>'DMI SR Data'!D127</f>
        <v>-45082.750971846282</v>
      </c>
      <c r="M104" s="312">
        <f>'DMI SR Data'!E127</f>
        <v>-7.5073015508782552E-4</v>
      </c>
      <c r="N104" s="311">
        <f>'DMI SR Data'!F127</f>
        <v>243930307.42049259</v>
      </c>
      <c r="O104" s="311">
        <f>'DMI SR Data'!G127</f>
        <v>-11459468.351852536</v>
      </c>
      <c r="P104" s="312">
        <f>'DMI SR Data'!H127</f>
        <v>-4.4870505552530519E-2</v>
      </c>
    </row>
    <row r="105" spans="2:17">
      <c r="B105" s="282"/>
      <c r="C105" s="56"/>
      <c r="D105" s="56"/>
      <c r="E105" s="278"/>
      <c r="F105" s="56"/>
      <c r="G105" s="56"/>
      <c r="H105" s="278"/>
      <c r="I105" s="34"/>
    </row>
    <row r="106" spans="2:17">
      <c r="B106" s="188"/>
      <c r="C106" s="34"/>
      <c r="D106" s="38"/>
      <c r="E106" s="34"/>
      <c r="F106" s="34"/>
      <c r="G106" s="38"/>
      <c r="H106" s="34"/>
      <c r="I106" s="34"/>
    </row>
    <row r="107" spans="2:17">
      <c r="I107" s="34"/>
      <c r="Q107" s="87">
        <f>SUM(K121:K122)</f>
        <v>25190582.432890959</v>
      </c>
    </row>
    <row r="108" spans="2:17" ht="16.2" thickBot="1">
      <c r="B108" s="227" t="str">
        <f>'HOME PAGE'!H7</f>
        <v>YTD ENDING 05-19-2024</v>
      </c>
      <c r="C108" s="227"/>
      <c r="D108" s="227"/>
      <c r="E108" s="227"/>
      <c r="F108" s="227"/>
      <c r="G108" s="227"/>
      <c r="H108" s="227"/>
      <c r="I108" s="34"/>
      <c r="J108" s="227"/>
      <c r="K108" s="227"/>
      <c r="L108" s="227"/>
      <c r="M108" s="227"/>
      <c r="N108" s="227"/>
      <c r="O108" s="227"/>
      <c r="P108" s="227"/>
    </row>
    <row r="109" spans="2:17" ht="15" thickBot="1">
      <c r="B109" s="377" t="s">
        <v>35</v>
      </c>
      <c r="C109" s="350" t="s">
        <v>76</v>
      </c>
      <c r="D109" s="351"/>
      <c r="E109" s="352"/>
      <c r="F109" s="366" t="s">
        <v>21</v>
      </c>
      <c r="G109" s="366"/>
      <c r="H109" s="366"/>
      <c r="I109" s="34"/>
      <c r="J109" s="375" t="s">
        <v>517</v>
      </c>
      <c r="K109" s="350" t="s">
        <v>76</v>
      </c>
      <c r="L109" s="351"/>
      <c r="M109" s="352"/>
      <c r="N109" s="361" t="s">
        <v>21</v>
      </c>
      <c r="O109" s="362"/>
      <c r="P109" s="363"/>
    </row>
    <row r="110" spans="2:17" ht="15" thickBot="1">
      <c r="B110" s="377"/>
      <c r="C110" s="35" t="s">
        <v>18</v>
      </c>
      <c r="D110" s="35" t="s">
        <v>24</v>
      </c>
      <c r="E110" s="35" t="s">
        <v>25</v>
      </c>
      <c r="F110" s="35" t="s">
        <v>18</v>
      </c>
      <c r="G110" s="35" t="s">
        <v>24</v>
      </c>
      <c r="H110" s="35" t="s">
        <v>25</v>
      </c>
      <c r="I110" s="34"/>
      <c r="J110" s="376"/>
      <c r="K110" s="35" t="s">
        <v>18</v>
      </c>
      <c r="L110" s="35" t="s">
        <v>24</v>
      </c>
      <c r="M110" s="35" t="s">
        <v>25</v>
      </c>
      <c r="N110" s="35" t="s">
        <v>18</v>
      </c>
      <c r="O110" s="35" t="s">
        <v>24</v>
      </c>
      <c r="P110" s="35" t="s">
        <v>25</v>
      </c>
    </row>
    <row r="111" spans="2:17" ht="15" thickBot="1">
      <c r="B111" s="310" t="s">
        <v>518</v>
      </c>
      <c r="C111" s="311">
        <f>'DMI SR Data'!C207</f>
        <v>63523697.054496676</v>
      </c>
      <c r="D111" s="311">
        <f>'DMI SR Data'!D207</f>
        <v>164667.82954963297</v>
      </c>
      <c r="E111" s="312">
        <f>'DMI SR Data'!E207</f>
        <v>2.5989638977106755E-3</v>
      </c>
      <c r="F111" s="311">
        <f>'DMI SR Data'!F207</f>
        <v>243401830.95921871</v>
      </c>
      <c r="G111" s="311">
        <f>'DMI SR Data'!G207</f>
        <v>-2670611.8463441432</v>
      </c>
      <c r="H111" s="312">
        <f>'DMI SR Data'!H207</f>
        <v>-1.0852949708205887E-2</v>
      </c>
      <c r="I111" s="34"/>
      <c r="J111" s="310" t="s">
        <v>517</v>
      </c>
      <c r="K111" s="311">
        <f>'DMI SR Data'!C201</f>
        <v>170809720.53193286</v>
      </c>
      <c r="L111" s="311">
        <f>'DMI SR Data'!D201</f>
        <v>1226104.7346809208</v>
      </c>
      <c r="M111" s="312">
        <f>'DMI SR Data'!E201</f>
        <v>7.2300895868785313E-3</v>
      </c>
      <c r="N111" s="311">
        <f>'DMI SR Data'!F201</f>
        <v>946322856.03025746</v>
      </c>
      <c r="O111" s="311">
        <f>'DMI SR Data'!G201</f>
        <v>5940171.8317810297</v>
      </c>
      <c r="P111" s="312">
        <f>'DMI SR Data'!H201</f>
        <v>6.31676011436138E-3</v>
      </c>
    </row>
    <row r="112" spans="2:17" ht="15" thickBot="1">
      <c r="B112" s="70" t="s">
        <v>491</v>
      </c>
      <c r="C112" s="223">
        <f>'DMI SR Data'!C208</f>
        <v>53767266.079906791</v>
      </c>
      <c r="D112" s="223">
        <f>'DMI SR Data'!D208</f>
        <v>87944.374288119376</v>
      </c>
      <c r="E112" s="224">
        <f>'DMI SR Data'!E208</f>
        <v>1.6383287175350829E-3</v>
      </c>
      <c r="F112" s="223">
        <f>'DMI SR Data'!F208</f>
        <v>205181824.86612561</v>
      </c>
      <c r="G112" s="223">
        <f>'DMI SR Data'!G208</f>
        <v>-1708174.9005813599</v>
      </c>
      <c r="H112" s="224">
        <f>'DMI SR Data'!H208</f>
        <v>-8.2564401493911248E-3</v>
      </c>
      <c r="I112" s="34"/>
      <c r="J112" s="70" t="s">
        <v>492</v>
      </c>
      <c r="K112" s="223">
        <f>'DMI SR Data'!C202</f>
        <v>47231031.499288261</v>
      </c>
      <c r="L112" s="223">
        <f>'DMI SR Data'!D202</f>
        <v>357081.68419769406</v>
      </c>
      <c r="M112" s="225">
        <f>'DMI SR Data'!E202</f>
        <v>7.6179132675253114E-3</v>
      </c>
      <c r="N112" s="223">
        <f>'DMI SR Data'!F202</f>
        <v>255406022.89090371</v>
      </c>
      <c r="O112" s="223">
        <f>'DMI SR Data'!G202</f>
        <v>4378731.8045991659</v>
      </c>
      <c r="P112" s="225">
        <f>'DMI SR Data'!H202</f>
        <v>1.7443250037278753E-2</v>
      </c>
    </row>
    <row r="113" spans="2:17" ht="15" thickBot="1">
      <c r="B113" s="71" t="s">
        <v>493</v>
      </c>
      <c r="C113" s="223">
        <f>'DMI SR Data'!C209</f>
        <v>9756430.974590024</v>
      </c>
      <c r="D113" s="223">
        <f>'DMI SR Data'!D209</f>
        <v>76723.455261504278</v>
      </c>
      <c r="E113" s="224">
        <f>'DMI SR Data'!E209</f>
        <v>7.9262162734051889E-3</v>
      </c>
      <c r="F113" s="223">
        <f>'DMI SR Data'!F209</f>
        <v>38220006.093093216</v>
      </c>
      <c r="G113" s="223">
        <f>'DMI SR Data'!G209</f>
        <v>-962436.94576264918</v>
      </c>
      <c r="H113" s="224">
        <f>'DMI SR Data'!H209</f>
        <v>-2.4562964203335508E-2</v>
      </c>
      <c r="I113" s="34"/>
      <c r="J113" s="70" t="s">
        <v>494</v>
      </c>
      <c r="K113" s="223">
        <f>'DMI SR Data'!C203</f>
        <v>31072360.494395364</v>
      </c>
      <c r="L113" s="223">
        <f>'DMI SR Data'!D203</f>
        <v>294830.7517471388</v>
      </c>
      <c r="M113" s="225">
        <f>'DMI SR Data'!E203</f>
        <v>9.579415704002836E-3</v>
      </c>
      <c r="N113" s="223">
        <f>'DMI SR Data'!F203</f>
        <v>191065328.32357261</v>
      </c>
      <c r="O113" s="223">
        <f>'DMI SR Data'!G203</f>
        <v>-649505.58000564575</v>
      </c>
      <c r="P113" s="225">
        <f>'DMI SR Data'!H203</f>
        <v>-3.3878733678600502E-3</v>
      </c>
    </row>
    <row r="114" spans="2:17" ht="15" thickBot="1">
      <c r="B114" s="34"/>
      <c r="C114" s="34"/>
      <c r="D114" s="38"/>
      <c r="E114" s="34"/>
      <c r="F114" s="34"/>
      <c r="G114" s="38"/>
      <c r="H114" s="34"/>
      <c r="I114" s="34"/>
      <c r="J114" s="70" t="s">
        <v>495</v>
      </c>
      <c r="K114" s="223">
        <f>'DMI SR Data'!C204</f>
        <v>57836408.179510437</v>
      </c>
      <c r="L114" s="223">
        <f>'DMI SR Data'!D204</f>
        <v>132840.1759833917</v>
      </c>
      <c r="M114" s="225">
        <f>'DMI SR Data'!E204</f>
        <v>2.3021137267503467E-3</v>
      </c>
      <c r="N114" s="223">
        <f>'DMI SR Data'!F204</f>
        <v>322999429.93789476</v>
      </c>
      <c r="O114" s="223">
        <f>'DMI SR Data'!G204</f>
        <v>2615345.5967956781</v>
      </c>
      <c r="P114" s="225">
        <f>'DMI SR Data'!H204</f>
        <v>8.163157049996381E-3</v>
      </c>
    </row>
    <row r="115" spans="2:17" ht="15" thickBot="1">
      <c r="B115" s="375" t="s">
        <v>36</v>
      </c>
      <c r="C115" s="350" t="s">
        <v>76</v>
      </c>
      <c r="D115" s="351"/>
      <c r="E115" s="352"/>
      <c r="F115" s="366" t="s">
        <v>21</v>
      </c>
      <c r="G115" s="366"/>
      <c r="H115" s="366"/>
      <c r="I115" s="34"/>
      <c r="J115" s="70" t="s">
        <v>496</v>
      </c>
      <c r="K115" s="223">
        <f>'DMI SR Data'!C205</f>
        <v>3816800.9786831099</v>
      </c>
      <c r="L115" s="223">
        <f>'DMI SR Data'!D205</f>
        <v>55611.235962181818</v>
      </c>
      <c r="M115" s="225">
        <f>'DMI SR Data'!E205</f>
        <v>1.4785543874729228E-2</v>
      </c>
      <c r="N115" s="223">
        <f>'DMI SR Data'!F205</f>
        <v>17635466.211962715</v>
      </c>
      <c r="O115" s="223">
        <f>'DMI SR Data'!G205</f>
        <v>-68108.530411053449</v>
      </c>
      <c r="P115" s="225">
        <f>'DMI SR Data'!H205</f>
        <v>-3.8471625873408872E-3</v>
      </c>
    </row>
    <row r="116" spans="2:17" ht="15" thickBot="1">
      <c r="B116" s="376"/>
      <c r="C116" s="35" t="s">
        <v>18</v>
      </c>
      <c r="D116" s="35" t="s">
        <v>24</v>
      </c>
      <c r="E116" s="35" t="s">
        <v>25</v>
      </c>
      <c r="F116" s="35" t="s">
        <v>18</v>
      </c>
      <c r="G116" s="35" t="s">
        <v>24</v>
      </c>
      <c r="H116" s="35" t="s">
        <v>25</v>
      </c>
      <c r="I116" s="34"/>
      <c r="J116" s="71" t="s">
        <v>471</v>
      </c>
      <c r="K116" s="223">
        <f>'DMI SR Data'!C206</f>
        <v>30853119.380056843</v>
      </c>
      <c r="L116" s="223">
        <f>'DMI SR Data'!D206</f>
        <v>385740.88679039851</v>
      </c>
      <c r="M116" s="225">
        <f>'DMI SR Data'!E206</f>
        <v>1.2660783627171946E-2</v>
      </c>
      <c r="N116" s="223">
        <f>'DMI SR Data'!F206</f>
        <v>159216608.66592395</v>
      </c>
      <c r="O116" s="223">
        <f>'DMI SR Data'!G206</f>
        <v>-336291.45919686556</v>
      </c>
      <c r="P116" s="225">
        <f>'DMI SR Data'!H206</f>
        <v>-2.1077113542476945E-3</v>
      </c>
    </row>
    <row r="117" spans="2:17" ht="15" thickBot="1">
      <c r="B117" s="310" t="s">
        <v>519</v>
      </c>
      <c r="C117" s="311">
        <f>'DMI SR Data'!C151</f>
        <v>161504744.63880605</v>
      </c>
      <c r="D117" s="311">
        <f>'DMI SR Data'!D151</f>
        <v>3313870.7045301795</v>
      </c>
      <c r="E117" s="312">
        <f>'DMI SR Data'!E151</f>
        <v>2.0948558043285135E-2</v>
      </c>
      <c r="F117" s="311">
        <f>'DMI SR Data'!F151</f>
        <v>762929458.04857934</v>
      </c>
      <c r="G117" s="311">
        <f>'DMI SR Data'!G151</f>
        <v>9524748.6595287323</v>
      </c>
      <c r="H117" s="312">
        <f>'DMI SR Data'!H151</f>
        <v>1.2642273854715511E-2</v>
      </c>
      <c r="I117" s="34"/>
    </row>
    <row r="118" spans="2:17" ht="15" thickBot="1">
      <c r="B118" s="70" t="s">
        <v>497</v>
      </c>
      <c r="C118" s="223">
        <f>'DMI SR Data'!C152</f>
        <v>17899041.007530171</v>
      </c>
      <c r="D118" s="223">
        <f>'DMI SR Data'!D152</f>
        <v>135240.48526059836</v>
      </c>
      <c r="E118" s="225">
        <f>'DMI SR Data'!E152</f>
        <v>7.6132630002827516E-3</v>
      </c>
      <c r="F118" s="223">
        <f>'DMI SR Data'!F152</f>
        <v>97241313.346201077</v>
      </c>
      <c r="G118" s="223">
        <f>'DMI SR Data'!G152</f>
        <v>702197.09249071777</v>
      </c>
      <c r="H118" s="226">
        <f>'DMI SR Data'!H152</f>
        <v>7.273705413309392E-3</v>
      </c>
      <c r="I118" s="34"/>
      <c r="J118" s="375" t="s">
        <v>520</v>
      </c>
      <c r="K118" s="350" t="s">
        <v>76</v>
      </c>
      <c r="L118" s="351"/>
      <c r="M118" s="352"/>
      <c r="N118" s="361" t="s">
        <v>21</v>
      </c>
      <c r="O118" s="362"/>
      <c r="P118" s="363"/>
    </row>
    <row r="119" spans="2:17" ht="15" thickBot="1">
      <c r="B119" s="70" t="s">
        <v>498</v>
      </c>
      <c r="C119" s="223">
        <f>'DMI SR Data'!C153</f>
        <v>15304066.047763001</v>
      </c>
      <c r="D119" s="223">
        <f>'DMI SR Data'!D153</f>
        <v>34082.636736342683</v>
      </c>
      <c r="E119" s="225">
        <f>'DMI SR Data'!E153</f>
        <v>2.2320022110653478E-3</v>
      </c>
      <c r="F119" s="223">
        <f>'DMI SR Data'!F153</f>
        <v>71617643.783592612</v>
      </c>
      <c r="G119" s="223">
        <f>'DMI SR Data'!G153</f>
        <v>-1506629.7647941262</v>
      </c>
      <c r="H119" s="226">
        <f>'DMI SR Data'!H153</f>
        <v>-2.0603688647890375E-2</v>
      </c>
      <c r="I119" s="34"/>
      <c r="J119" s="376"/>
      <c r="K119" s="35" t="s">
        <v>18</v>
      </c>
      <c r="L119" s="35" t="s">
        <v>24</v>
      </c>
      <c r="M119" s="35" t="s">
        <v>25</v>
      </c>
      <c r="N119" s="35" t="s">
        <v>18</v>
      </c>
      <c r="O119" s="35" t="s">
        <v>24</v>
      </c>
      <c r="P119" s="35" t="s">
        <v>25</v>
      </c>
    </row>
    <row r="120" spans="2:17" ht="15" thickBot="1">
      <c r="B120" s="70" t="s">
        <v>521</v>
      </c>
      <c r="C120" s="223">
        <f>'DMI SR Data'!C154</f>
        <v>88134742.062998965</v>
      </c>
      <c r="D120" s="223">
        <f>'DMI SR Data'!D154</f>
        <v>2404135.4250651002</v>
      </c>
      <c r="E120" s="225">
        <f>'DMI SR Data'!E154</f>
        <v>2.804290695408802E-2</v>
      </c>
      <c r="F120" s="223">
        <f>'DMI SR Data'!F154</f>
        <v>410520089.59771675</v>
      </c>
      <c r="G120" s="223">
        <f>'DMI SR Data'!G154</f>
        <v>6906065.3378074765</v>
      </c>
      <c r="H120" s="226">
        <f>'DMI SR Data'!H154</f>
        <v>1.7110568321977538E-2</v>
      </c>
      <c r="I120" s="34"/>
      <c r="J120" s="310" t="s">
        <v>522</v>
      </c>
      <c r="K120" s="311">
        <f>'DMI SR Data'!C198</f>
        <v>25190582.432890948</v>
      </c>
      <c r="L120" s="311">
        <f>'DMI SR Data'!D198</f>
        <v>779629.90747115389</v>
      </c>
      <c r="M120" s="312">
        <f>'DMI SR Data'!E198</f>
        <v>3.1937709381037217E-2</v>
      </c>
      <c r="N120" s="311">
        <f>'DMI SR Data'!F198</f>
        <v>99397572.877172619</v>
      </c>
      <c r="O120" s="311">
        <f>'DMI SR Data'!G198</f>
        <v>2051746.59753941</v>
      </c>
      <c r="P120" s="312">
        <f>'DMI SR Data'!H198</f>
        <v>2.107688306682624E-2</v>
      </c>
    </row>
    <row r="121" spans="2:17" ht="15" thickBot="1">
      <c r="B121" s="70" t="s">
        <v>499</v>
      </c>
      <c r="C121" s="223">
        <f>'DMI SR Data'!C155</f>
        <v>24160869.687327087</v>
      </c>
      <c r="D121" s="223">
        <f>'DMI SR Data'!D155</f>
        <v>248421.53746064752</v>
      </c>
      <c r="E121" s="225">
        <f>'DMI SR Data'!E155</f>
        <v>1.0388795655874116E-2</v>
      </c>
      <c r="F121" s="223">
        <f>'DMI SR Data'!F155</f>
        <v>112976387.98374505</v>
      </c>
      <c r="G121" s="223">
        <f>'DMI SR Data'!G155</f>
        <v>699038.56386263669</v>
      </c>
      <c r="H121" s="226">
        <f>'DMI SR Data'!H155</f>
        <v>6.2259980973406268E-3</v>
      </c>
      <c r="I121" s="34"/>
      <c r="J121" s="70" t="s">
        <v>500</v>
      </c>
      <c r="K121" s="223">
        <f>'DMI SR Data'!C199</f>
        <v>8012315.8896216732</v>
      </c>
      <c r="L121" s="223">
        <f>'DMI SR Data'!D199</f>
        <v>257888.17721459456</v>
      </c>
      <c r="M121" s="225">
        <f>'DMI SR Data'!E199</f>
        <v>3.3256893581195379E-2</v>
      </c>
      <c r="N121" s="223">
        <f>'DMI SR Data'!F199</f>
        <v>34448044.45334927</v>
      </c>
      <c r="O121" s="223">
        <f>'DMI SR Data'!G199</f>
        <v>1564392.4768142402</v>
      </c>
      <c r="P121" s="226">
        <f>'DMI SR Data'!H199</f>
        <v>4.7573562630165059E-2</v>
      </c>
    </row>
    <row r="122" spans="2:17" ht="15" thickBot="1">
      <c r="B122" s="70" t="s">
        <v>523</v>
      </c>
      <c r="C122" s="223">
        <f>'DMI SR Data'!C156</f>
        <v>4886473.5258165002</v>
      </c>
      <c r="D122" s="223">
        <f>'DMI SR Data'!D156</f>
        <v>110060.05979314446</v>
      </c>
      <c r="E122" s="225">
        <f>'DMI SR Data'!E156</f>
        <v>2.3042406310937718E-2</v>
      </c>
      <c r="F122" s="223">
        <f>'DMI SR Data'!F156</f>
        <v>22606345.63087821</v>
      </c>
      <c r="G122" s="223">
        <f>'DMI SR Data'!G156</f>
        <v>1128005.8100045919</v>
      </c>
      <c r="H122" s="226">
        <f>'DMI SR Data'!H156</f>
        <v>5.2518296079306144E-2</v>
      </c>
      <c r="I122" s="34"/>
      <c r="J122" s="189" t="s">
        <v>501</v>
      </c>
      <c r="K122" s="223">
        <f>'DMI SR Data'!C200</f>
        <v>17178266.543269288</v>
      </c>
      <c r="L122" s="223">
        <f>'DMI SR Data'!D200</f>
        <v>521741.73025655746</v>
      </c>
      <c r="M122" s="225">
        <f>'DMI SR Data'!E200</f>
        <v>3.1323564555852154E-2</v>
      </c>
      <c r="N122" s="223">
        <f>'DMI SR Data'!F200</f>
        <v>64949528.423823327</v>
      </c>
      <c r="O122" s="223">
        <f>'DMI SR Data'!G200</f>
        <v>487354.12072516978</v>
      </c>
      <c r="P122" s="226">
        <f>'DMI SR Data'!H200</f>
        <v>7.5603115469492742E-3</v>
      </c>
      <c r="Q122" s="87">
        <f>SUM(K137:K138)</f>
        <v>45400959.572814152</v>
      </c>
    </row>
    <row r="123" spans="2:17" ht="15" thickBot="1">
      <c r="B123" s="70" t="s">
        <v>502</v>
      </c>
      <c r="C123" s="223">
        <f>'DMI SR Data'!C157</f>
        <v>2750099.952756146</v>
      </c>
      <c r="D123" s="223">
        <f>'DMI SR Data'!D157</f>
        <v>-33590.592406534124</v>
      </c>
      <c r="E123" s="225">
        <f>'DMI SR Data'!E157</f>
        <v>-1.20669276493056E-2</v>
      </c>
      <c r="F123" s="223">
        <f>'DMI SR Data'!F157</f>
        <v>12192493.51588447</v>
      </c>
      <c r="G123" s="223">
        <f>'DMI SR Data'!G157</f>
        <v>-161520.29637270048</v>
      </c>
      <c r="H123" s="226">
        <f>'DMI SR Data'!H157</f>
        <v>-1.307431728888358E-2</v>
      </c>
      <c r="I123" s="34"/>
    </row>
    <row r="124" spans="2:17" ht="15" thickBot="1">
      <c r="B124" s="71" t="s">
        <v>503</v>
      </c>
      <c r="C124" s="223">
        <f>'DMI SR Data'!C158</f>
        <v>8370160.5040733423</v>
      </c>
      <c r="D124" s="223">
        <f>'DMI SR Data'!D158</f>
        <v>209384.08783387765</v>
      </c>
      <c r="E124" s="225">
        <f>'DMI SR Data'!E158</f>
        <v>2.5657373410845521E-2</v>
      </c>
      <c r="F124" s="223">
        <f>'DMI SR Data'!F158</f>
        <v>37160765.915874586</v>
      </c>
      <c r="G124" s="223">
        <f>'DMI SR Data'!G158</f>
        <v>1065146.9869605005</v>
      </c>
      <c r="H124" s="226">
        <f>'DMI SR Data'!H158</f>
        <v>2.9509037898980964E-2</v>
      </c>
      <c r="I124" s="34"/>
    </row>
    <row r="125" spans="2:17" ht="15" thickBot="1">
      <c r="B125" s="188"/>
      <c r="C125" s="34"/>
      <c r="D125" s="38"/>
      <c r="E125" s="34"/>
      <c r="F125" s="34"/>
      <c r="G125" s="38"/>
      <c r="H125" s="34"/>
      <c r="I125" s="34"/>
      <c r="J125" s="375" t="s">
        <v>524</v>
      </c>
      <c r="K125" s="350" t="s">
        <v>76</v>
      </c>
      <c r="L125" s="351"/>
      <c r="M125" s="352"/>
      <c r="N125" s="361" t="s">
        <v>21</v>
      </c>
      <c r="O125" s="362"/>
      <c r="P125" s="363"/>
    </row>
    <row r="126" spans="2:17" ht="15" thickBot="1">
      <c r="B126" s="377" t="s">
        <v>137</v>
      </c>
      <c r="C126" s="350" t="s">
        <v>76</v>
      </c>
      <c r="D126" s="351"/>
      <c r="E126" s="352"/>
      <c r="F126" s="366" t="s">
        <v>21</v>
      </c>
      <c r="G126" s="366"/>
      <c r="H126" s="366"/>
      <c r="I126" s="34"/>
      <c r="J126" s="376"/>
      <c r="K126" s="35" t="s">
        <v>18</v>
      </c>
      <c r="L126" s="35" t="s">
        <v>24</v>
      </c>
      <c r="M126" s="35" t="s">
        <v>25</v>
      </c>
      <c r="N126" s="35" t="s">
        <v>18</v>
      </c>
      <c r="O126" s="35" t="s">
        <v>24</v>
      </c>
      <c r="P126" s="35" t="s">
        <v>25</v>
      </c>
    </row>
    <row r="127" spans="2:17" ht="15" thickBot="1">
      <c r="B127" s="377"/>
      <c r="C127" s="35" t="s">
        <v>18</v>
      </c>
      <c r="D127" s="35" t="s">
        <v>24</v>
      </c>
      <c r="E127" s="35" t="s">
        <v>25</v>
      </c>
      <c r="F127" s="35" t="s">
        <v>18</v>
      </c>
      <c r="G127" s="35" t="s">
        <v>24</v>
      </c>
      <c r="H127" s="35" t="s">
        <v>25</v>
      </c>
      <c r="I127" s="34"/>
      <c r="J127" s="310" t="s">
        <v>525</v>
      </c>
      <c r="K127" s="311">
        <f>'DMI SR Data'!C173</f>
        <v>52095299.052701786</v>
      </c>
      <c r="L127" s="311">
        <f>'DMI SR Data'!D173</f>
        <v>48204.222162105143</v>
      </c>
      <c r="M127" s="312">
        <f>'DMI SR Data'!E173</f>
        <v>9.2616547223343471E-4</v>
      </c>
      <c r="N127" s="311">
        <f>'DMI SR Data'!F173</f>
        <v>277926960.10581219</v>
      </c>
      <c r="O127" s="311">
        <f>'DMI SR Data'!G173</f>
        <v>2445882.2723667622</v>
      </c>
      <c r="P127" s="312">
        <f>'DMI SR Data'!H173</f>
        <v>8.8785853881606022E-3</v>
      </c>
    </row>
    <row r="128" spans="2:17" ht="15" thickBot="1">
      <c r="B128" s="310" t="s">
        <v>526</v>
      </c>
      <c r="C128" s="311">
        <f>'DMI SR Data'!C142</f>
        <v>230716134.28073475</v>
      </c>
      <c r="D128" s="311">
        <f>'DMI SR Data'!D142</f>
        <v>4072339.7864489555</v>
      </c>
      <c r="E128" s="312">
        <f>'DMI SR Data'!E142</f>
        <v>1.796801803259444E-2</v>
      </c>
      <c r="F128" s="311">
        <f>'DMI SR Data'!F142</f>
        <v>1036533822.480355</v>
      </c>
      <c r="G128" s="311">
        <f>'DMI SR Data'!G142</f>
        <v>-8032450.8999698162</v>
      </c>
      <c r="H128" s="312">
        <f>'DMI SR Data'!H142</f>
        <v>-7.6897475102043755E-3</v>
      </c>
      <c r="I128" s="34"/>
      <c r="J128" s="70" t="s">
        <v>504</v>
      </c>
      <c r="K128" s="223">
        <f>'DMI SR Data'!C174</f>
        <v>13225408.737074243</v>
      </c>
      <c r="L128" s="223">
        <f>'DMI SR Data'!D174</f>
        <v>91604.851002909243</v>
      </c>
      <c r="M128" s="225">
        <f>'DMI SR Data'!E174</f>
        <v>6.9747387579053204E-3</v>
      </c>
      <c r="N128" s="223">
        <f>'DMI SR Data'!F174</f>
        <v>74254792.080831736</v>
      </c>
      <c r="O128" s="223">
        <f>'DMI SR Data'!G174</f>
        <v>673274.71237593889</v>
      </c>
      <c r="P128" s="225">
        <f>'DMI SR Data'!H174</f>
        <v>9.1500520301117088E-3</v>
      </c>
    </row>
    <row r="129" spans="2:16" ht="15" thickBot="1">
      <c r="B129" s="70" t="s">
        <v>505</v>
      </c>
      <c r="C129" s="223">
        <f>'DMI SR Data'!C143</f>
        <v>20514393.800660145</v>
      </c>
      <c r="D129" s="223">
        <f>'DMI SR Data'!D143</f>
        <v>446111.56387744099</v>
      </c>
      <c r="E129" s="225">
        <f>'DMI SR Data'!E143</f>
        <v>2.2229683568022237E-2</v>
      </c>
      <c r="F129" s="223">
        <f>'DMI SR Data'!F143</f>
        <v>98325898.539693683</v>
      </c>
      <c r="G129" s="223">
        <f>'DMI SR Data'!G143</f>
        <v>1425508.1049560606</v>
      </c>
      <c r="H129" s="225">
        <f>'DMI SR Data'!H143</f>
        <v>1.471106667951085E-2</v>
      </c>
      <c r="I129" s="34"/>
      <c r="J129" s="70" t="s">
        <v>506</v>
      </c>
      <c r="K129" s="223">
        <f>'DMI SR Data'!C175</f>
        <v>26060093.467582863</v>
      </c>
      <c r="L129" s="223">
        <f>'DMI SR Data'!D175</f>
        <v>-100656.10973840207</v>
      </c>
      <c r="M129" s="225">
        <f>'DMI SR Data'!E175</f>
        <v>-3.8476003694351626E-3</v>
      </c>
      <c r="N129" s="223">
        <f>'DMI SR Data'!F175</f>
        <v>140022319.35663575</v>
      </c>
      <c r="O129" s="223">
        <f>'DMI SR Data'!G175</f>
        <v>1302298.5868830383</v>
      </c>
      <c r="P129" s="225">
        <f>'DMI SR Data'!H175</f>
        <v>9.3879641861111859E-3</v>
      </c>
    </row>
    <row r="130" spans="2:16" ht="15" thickBot="1">
      <c r="B130" s="70" t="s">
        <v>507</v>
      </c>
      <c r="C130" s="223">
        <f>'DMI SR Data'!C144</f>
        <v>41787660.537966132</v>
      </c>
      <c r="D130" s="223">
        <f>'DMI SR Data'!D144</f>
        <v>756512.01427789032</v>
      </c>
      <c r="E130" s="225">
        <f>'DMI SR Data'!E144</f>
        <v>1.8437505200253859E-2</v>
      </c>
      <c r="F130" s="223">
        <f>'DMI SR Data'!F144</f>
        <v>191024553.94715109</v>
      </c>
      <c r="G130" s="223">
        <f>'DMI SR Data'!G144</f>
        <v>-2160402.1641741991</v>
      </c>
      <c r="H130" s="225">
        <f>'DMI SR Data'!H144</f>
        <v>-1.1183076610423224E-2</v>
      </c>
      <c r="I130" s="34"/>
      <c r="J130" s="70" t="s">
        <v>508</v>
      </c>
      <c r="K130" s="223">
        <f>'DMI SR Data'!C176</f>
        <v>7456380.7390461126</v>
      </c>
      <c r="L130" s="223">
        <f>'DMI SR Data'!D176</f>
        <v>-13358.895768353716</v>
      </c>
      <c r="M130" s="225">
        <f>'DMI SR Data'!E176</f>
        <v>-1.7884017946343755E-3</v>
      </c>
      <c r="N130" s="223">
        <f>'DMI SR Data'!F176</f>
        <v>34255562.302008659</v>
      </c>
      <c r="O130" s="223">
        <f>'DMI SR Data'!G176</f>
        <v>345604.66845490783</v>
      </c>
      <c r="P130" s="225">
        <f>'DMI SR Data'!H176</f>
        <v>1.0191834274453164E-2</v>
      </c>
    </row>
    <row r="131" spans="2:16" ht="15" thickBot="1">
      <c r="B131" s="70" t="s">
        <v>509</v>
      </c>
      <c r="C131" s="223">
        <f>'DMI SR Data'!C145</f>
        <v>24349995.357549362</v>
      </c>
      <c r="D131" s="223">
        <f>'DMI SR Data'!D145</f>
        <v>201265.6341307126</v>
      </c>
      <c r="E131" s="225">
        <f>'DMI SR Data'!E145</f>
        <v>8.3344190951597664E-3</v>
      </c>
      <c r="F131" s="223">
        <f>'DMI SR Data'!F145</f>
        <v>89593646.745653898</v>
      </c>
      <c r="G131" s="223">
        <f>'DMI SR Data'!G145</f>
        <v>-185319.03278203309</v>
      </c>
      <c r="H131" s="225">
        <f>'DMI SR Data'!H145</f>
        <v>-2.0641698328245275E-3</v>
      </c>
      <c r="I131" s="34"/>
      <c r="J131" s="70" t="s">
        <v>510</v>
      </c>
      <c r="K131" s="223">
        <f>'DMI SR Data'!C177</f>
        <v>3268619.4192918539</v>
      </c>
      <c r="L131" s="223">
        <f>'DMI SR Data'!D177</f>
        <v>61415.266243285965</v>
      </c>
      <c r="M131" s="225">
        <f>'DMI SR Data'!E177</f>
        <v>1.91491602381808E-2</v>
      </c>
      <c r="N131" s="223">
        <f>'DMI SR Data'!F177</f>
        <v>17752750.348849773</v>
      </c>
      <c r="O131" s="223">
        <f>'DMI SR Data'!G177</f>
        <v>490468.66518521681</v>
      </c>
      <c r="P131" s="225">
        <f>'DMI SR Data'!H177</f>
        <v>2.8412736750168519E-2</v>
      </c>
    </row>
    <row r="132" spans="2:16" ht="15" thickBot="1">
      <c r="B132" s="70" t="s">
        <v>448</v>
      </c>
      <c r="C132" s="223">
        <f>'DMI SR Data'!C146</f>
        <v>12245068.261849128</v>
      </c>
      <c r="D132" s="223">
        <f>'DMI SR Data'!D146</f>
        <v>165315.1602616962</v>
      </c>
      <c r="E132" s="225">
        <f>'DMI SR Data'!E146</f>
        <v>1.3685309531696613E-2</v>
      </c>
      <c r="F132" s="223">
        <f>'DMI SR Data'!F146</f>
        <v>58302108.399969824</v>
      </c>
      <c r="G132" s="223">
        <f>'DMI SR Data'!G146</f>
        <v>59088.438486322761</v>
      </c>
      <c r="H132" s="225">
        <f>'DMI SR Data'!H146</f>
        <v>1.0145153621051646E-3</v>
      </c>
      <c r="I132" s="34"/>
      <c r="J132" s="71" t="s">
        <v>511</v>
      </c>
      <c r="K132" s="223">
        <f>'DMI SR Data'!C178</f>
        <v>2084796.6897068869</v>
      </c>
      <c r="L132" s="223">
        <f>'DMI SR Data'!D178</f>
        <v>9199.1104226908647</v>
      </c>
      <c r="M132" s="225">
        <f>'DMI SR Data'!E178</f>
        <v>4.4320298474540181E-3</v>
      </c>
      <c r="N132" s="223">
        <f>'DMI SR Data'!F178</f>
        <v>11641536.017486382</v>
      </c>
      <c r="O132" s="223">
        <f>'DMI SR Data'!G178</f>
        <v>-365764.36053219996</v>
      </c>
      <c r="P132" s="225">
        <f>'DMI SR Data'!H178</f>
        <v>-3.0461831470610514E-2</v>
      </c>
    </row>
    <row r="133" spans="2:16" ht="15" thickBot="1">
      <c r="B133" s="70" t="s">
        <v>512</v>
      </c>
      <c r="C133" s="223">
        <f>'DMI SR Data'!C147</f>
        <v>44245994.80221311</v>
      </c>
      <c r="D133" s="223">
        <f>'DMI SR Data'!D147</f>
        <v>684126.51291640103</v>
      </c>
      <c r="E133" s="225">
        <f>'DMI SR Data'!E147</f>
        <v>1.5704710100427285E-2</v>
      </c>
      <c r="F133" s="223">
        <f>'DMI SR Data'!F147</f>
        <v>195393492.56522733</v>
      </c>
      <c r="G133" s="223">
        <f>'DMI SR Data'!G147</f>
        <v>-2286552.5312045813</v>
      </c>
      <c r="H133" s="225">
        <f>'DMI SR Data'!H147</f>
        <v>-1.1566936511417526E-2</v>
      </c>
      <c r="I133" s="34"/>
    </row>
    <row r="134" spans="2:16" ht="15" thickBot="1">
      <c r="B134" s="70" t="s">
        <v>451</v>
      </c>
      <c r="C134" s="223">
        <f>'DMI SR Data'!C148</f>
        <v>21483212.701081444</v>
      </c>
      <c r="D134" s="223">
        <f>'DMI SR Data'!D148</f>
        <v>427467.01120233536</v>
      </c>
      <c r="E134" s="225">
        <f>'DMI SR Data'!E148</f>
        <v>2.0301680002138632E-2</v>
      </c>
      <c r="F134" s="223">
        <f>'DMI SR Data'!F148</f>
        <v>91556629.662469864</v>
      </c>
      <c r="G134" s="223">
        <f>'DMI SR Data'!G148</f>
        <v>-2261909.1154525131</v>
      </c>
      <c r="H134" s="225">
        <f>'DMI SR Data'!H148</f>
        <v>-2.410940465409158E-2</v>
      </c>
      <c r="I134" s="34"/>
      <c r="J134" s="375" t="s">
        <v>527</v>
      </c>
      <c r="K134" s="350" t="s">
        <v>76</v>
      </c>
      <c r="L134" s="351"/>
      <c r="M134" s="352"/>
      <c r="N134" s="361" t="s">
        <v>21</v>
      </c>
      <c r="O134" s="362"/>
      <c r="P134" s="363"/>
    </row>
    <row r="135" spans="2:16" ht="15" thickBot="1">
      <c r="B135" s="70" t="s">
        <v>513</v>
      </c>
      <c r="C135" s="223">
        <f>'DMI SR Data'!C149</f>
        <v>30905259.394658796</v>
      </c>
      <c r="D135" s="223">
        <f>'DMI SR Data'!D149</f>
        <v>967960.77355879545</v>
      </c>
      <c r="E135" s="225">
        <f>'DMI SR Data'!E149</f>
        <v>3.233293644191966E-2</v>
      </c>
      <c r="F135" s="223">
        <f>'DMI SR Data'!F149</f>
        <v>140974840.65189096</v>
      </c>
      <c r="G135" s="223">
        <f>'DMI SR Data'!G149</f>
        <v>-2973737.4728454351</v>
      </c>
      <c r="H135" s="225">
        <f>'DMI SR Data'!H149</f>
        <v>-2.0658331687504333E-2</v>
      </c>
      <c r="I135" s="34"/>
      <c r="J135" s="376"/>
      <c r="K135" s="35" t="s">
        <v>18</v>
      </c>
      <c r="L135" s="35" t="s">
        <v>24</v>
      </c>
      <c r="M135" s="35" t="s">
        <v>25</v>
      </c>
      <c r="N135" s="35" t="s">
        <v>18</v>
      </c>
      <c r="O135" s="35" t="s">
        <v>24</v>
      </c>
      <c r="P135" s="35" t="s">
        <v>25</v>
      </c>
    </row>
    <row r="136" spans="2:16" ht="15" thickBot="1">
      <c r="B136" s="71" t="s">
        <v>514</v>
      </c>
      <c r="C136" s="223">
        <f>'DMI SR Data'!C150</f>
        <v>35184549.424759634</v>
      </c>
      <c r="D136" s="223">
        <f>'DMI SR Data'!D150</f>
        <v>423581.11622356623</v>
      </c>
      <c r="E136" s="225">
        <f>'DMI SR Data'!E150</f>
        <v>1.2185538459800317E-2</v>
      </c>
      <c r="F136" s="223">
        <f>'DMI SR Data'!F150</f>
        <v>171362651.9682982</v>
      </c>
      <c r="G136" s="223">
        <f>'DMI SR Data'!G150</f>
        <v>350872.87304651737</v>
      </c>
      <c r="H136" s="225">
        <f>'DMI SR Data'!H150</f>
        <v>2.0517468147681515E-3</v>
      </c>
      <c r="I136" s="34"/>
      <c r="J136" s="310" t="s">
        <v>528</v>
      </c>
      <c r="K136" s="311">
        <f>'DMI SR Data'!C170</f>
        <v>45400959.572814092</v>
      </c>
      <c r="L136" s="311">
        <f>'DMI SR Data'!D170</f>
        <v>949875.95701453835</v>
      </c>
      <c r="M136" s="312">
        <f>'DMI SR Data'!E170</f>
        <v>2.1369016900117086E-2</v>
      </c>
      <c r="N136" s="311">
        <f>'DMI SR Data'!F170</f>
        <v>189161188.29035348</v>
      </c>
      <c r="O136" s="311">
        <f>'DMI SR Data'!G170</f>
        <v>896019.14437416196</v>
      </c>
      <c r="P136" s="312">
        <f>'DMI SR Data'!H170</f>
        <v>4.7593463434513258E-3</v>
      </c>
    </row>
    <row r="137" spans="2:16" ht="15" thickBot="1">
      <c r="B137" s="188"/>
      <c r="C137" s="34"/>
      <c r="D137" s="38"/>
      <c r="E137" s="34"/>
      <c r="F137" s="34"/>
      <c r="G137" s="38"/>
      <c r="H137" s="34"/>
      <c r="J137" s="70" t="s">
        <v>515</v>
      </c>
      <c r="K137" s="223">
        <f>'DMI SR Data'!C171</f>
        <v>11952532.55275595</v>
      </c>
      <c r="L137" s="223">
        <f>'DMI SR Data'!D171</f>
        <v>146032.87909529358</v>
      </c>
      <c r="M137" s="225">
        <f>'DMI SR Data'!E171</f>
        <v>1.2368854709840978E-2</v>
      </c>
      <c r="N137" s="223">
        <f>'DMI SR Data'!F171</f>
        <v>54950750.659017503</v>
      </c>
      <c r="O137" s="223">
        <f>'DMI SR Data'!G171</f>
        <v>753163.78601406515</v>
      </c>
      <c r="P137" s="225">
        <f>'DMI SR Data'!H171</f>
        <v>1.3896629526677808E-2</v>
      </c>
    </row>
    <row r="138" spans="2:16" ht="15" thickBot="1">
      <c r="B138" s="375" t="s">
        <v>37</v>
      </c>
      <c r="C138" s="350" t="s">
        <v>76</v>
      </c>
      <c r="D138" s="351"/>
      <c r="E138" s="352"/>
      <c r="F138" s="366" t="s">
        <v>21</v>
      </c>
      <c r="G138" s="366"/>
      <c r="H138" s="366"/>
      <c r="J138" s="71" t="s">
        <v>516</v>
      </c>
      <c r="K138" s="223">
        <f>'DMI SR Data'!C172</f>
        <v>33448427.020058203</v>
      </c>
      <c r="L138" s="223">
        <f>'DMI SR Data'!D172</f>
        <v>803843.07791928202</v>
      </c>
      <c r="M138" s="225">
        <f>'DMI SR Data'!E172</f>
        <v>2.4624087087280949E-2</v>
      </c>
      <c r="N138" s="223">
        <f>'DMI SR Data'!F172</f>
        <v>134210437.63133594</v>
      </c>
      <c r="O138" s="223">
        <f>'DMI SR Data'!G172</f>
        <v>142855.35836006701</v>
      </c>
      <c r="P138" s="225">
        <f>'DMI SR Data'!H172</f>
        <v>1.0655473600560521E-3</v>
      </c>
    </row>
    <row r="139" spans="2:16" ht="15" thickBot="1">
      <c r="B139" s="376"/>
      <c r="C139" s="35" t="s">
        <v>18</v>
      </c>
      <c r="D139" s="35" t="s">
        <v>24</v>
      </c>
      <c r="E139" s="35" t="s">
        <v>25</v>
      </c>
      <c r="F139" s="35" t="s">
        <v>18</v>
      </c>
      <c r="G139" s="35" t="s">
        <v>24</v>
      </c>
      <c r="H139" s="35" t="s">
        <v>25</v>
      </c>
      <c r="J139" s="277"/>
      <c r="K139" s="56"/>
      <c r="L139" s="56"/>
      <c r="M139" s="278"/>
      <c r="N139" s="56"/>
      <c r="O139" s="56"/>
      <c r="P139" s="278"/>
    </row>
    <row r="140" spans="2:16" ht="15" thickBot="1">
      <c r="B140" s="310" t="s">
        <v>529</v>
      </c>
      <c r="C140" s="311">
        <f>'DMI SR Data'!C159</f>
        <v>176987658.03704086</v>
      </c>
      <c r="D140" s="311">
        <f>'DMI SR Data'!D159</f>
        <v>475440.59551778436</v>
      </c>
      <c r="E140" s="312">
        <f>'DMI SR Data'!E159</f>
        <v>2.6935279744887551E-3</v>
      </c>
      <c r="F140" s="311">
        <f>'DMI SR Data'!F159</f>
        <v>778788503.2166338</v>
      </c>
      <c r="G140" s="311">
        <f>'DMI SR Data'!G159</f>
        <v>-6006859.0669511557</v>
      </c>
      <c r="H140" s="312">
        <f>'DMI SR Data'!H159</f>
        <v>-7.6540450614699012E-3</v>
      </c>
      <c r="J140" s="375" t="s">
        <v>530</v>
      </c>
      <c r="K140" s="362" t="s">
        <v>76</v>
      </c>
      <c r="L140" s="362"/>
      <c r="M140" s="363"/>
      <c r="N140" s="361" t="s">
        <v>21</v>
      </c>
      <c r="O140" s="362"/>
      <c r="P140" s="363"/>
    </row>
    <row r="141" spans="2:16" ht="15" thickBot="1">
      <c r="B141" s="279" t="s">
        <v>337</v>
      </c>
      <c r="C141" s="223">
        <f>'DMI SR Data'!C160</f>
        <v>14767932.418550616</v>
      </c>
      <c r="D141" s="223">
        <f>'DMI SR Data'!D160</f>
        <v>15686.706813795492</v>
      </c>
      <c r="E141" s="225">
        <f>'DMI SR Data'!E160</f>
        <v>1.063343650879894E-3</v>
      </c>
      <c r="F141" s="223">
        <f>'DMI SR Data'!F160</f>
        <v>68848941.236102939</v>
      </c>
      <c r="G141" s="223">
        <f>'DMI SR Data'!G160</f>
        <v>-374886.67573800683</v>
      </c>
      <c r="H141" s="225">
        <f>'DMI SR Data'!H160</f>
        <v>-5.4155727449143468E-3</v>
      </c>
      <c r="J141" s="376"/>
      <c r="K141" s="281" t="s">
        <v>18</v>
      </c>
      <c r="L141" s="35" t="s">
        <v>24</v>
      </c>
      <c r="M141" s="35" t="s">
        <v>25</v>
      </c>
      <c r="N141" s="35" t="s">
        <v>18</v>
      </c>
      <c r="O141" s="35" t="s">
        <v>24</v>
      </c>
      <c r="P141" s="35" t="s">
        <v>25</v>
      </c>
    </row>
    <row r="142" spans="2:16" ht="15" thickBot="1">
      <c r="B142" s="279" t="s">
        <v>338</v>
      </c>
      <c r="C142" s="223">
        <f>'DMI SR Data'!C161</f>
        <v>52750627.365327246</v>
      </c>
      <c r="D142" s="223">
        <f>'DMI SR Data'!D161</f>
        <v>-173412.02887874097</v>
      </c>
      <c r="E142" s="225">
        <f>'DMI SR Data'!E161</f>
        <v>-3.2766211888529007E-3</v>
      </c>
      <c r="F142" s="223">
        <f>'DMI SR Data'!F161</f>
        <v>221395594.79032192</v>
      </c>
      <c r="G142" s="223">
        <f>'DMI SR Data'!G161</f>
        <v>522809.8488650918</v>
      </c>
      <c r="H142" s="225">
        <f>'DMI SR Data'!H161</f>
        <v>2.3670179601514262E-3</v>
      </c>
      <c r="J142" s="310" t="s">
        <v>530</v>
      </c>
      <c r="K142" s="311">
        <f>'DMI SR Data'!C181</f>
        <v>62927753.744553193</v>
      </c>
      <c r="L142" s="311">
        <f>'DMI SR Data'!D181</f>
        <v>594400.2402042225</v>
      </c>
      <c r="M142" s="312">
        <f>'DMI SR Data'!E181</f>
        <v>9.5358296447623572E-3</v>
      </c>
      <c r="N142" s="311">
        <f>'DMI SR Data'!F181</f>
        <v>348324359.158297</v>
      </c>
      <c r="O142" s="311">
        <f>'DMI SR Data'!G181</f>
        <v>128926.1835398674</v>
      </c>
      <c r="P142" s="312">
        <f>'DMI SR Data'!H181</f>
        <v>3.7026959957057814E-4</v>
      </c>
    </row>
    <row r="143" spans="2:16" ht="15" thickBot="1">
      <c r="B143" s="279" t="s">
        <v>339</v>
      </c>
      <c r="C143" s="223">
        <f>'DMI SR Data'!C162</f>
        <v>17328598.502964612</v>
      </c>
      <c r="D143" s="223">
        <f>'DMI SR Data'!D162</f>
        <v>135529.68646418303</v>
      </c>
      <c r="E143" s="225">
        <f>'DMI SR Data'!E162</f>
        <v>7.8828095153154563E-3</v>
      </c>
      <c r="F143" s="223">
        <f>'DMI SR Data'!F162</f>
        <v>73719380.524819195</v>
      </c>
      <c r="G143" s="223">
        <f>'DMI SR Data'!G162</f>
        <v>-1908064.8145319968</v>
      </c>
      <c r="H143" s="225">
        <f>'DMI SR Data'!H162</f>
        <v>-2.5229793310751626E-2</v>
      </c>
      <c r="J143" s="70" t="s">
        <v>358</v>
      </c>
      <c r="K143" s="65">
        <f>'DMI SR Data'!C182</f>
        <v>7555912.1776722148</v>
      </c>
      <c r="L143" s="65">
        <f>'DMI SR Data'!D182</f>
        <v>154434.87143992819</v>
      </c>
      <c r="M143" s="186">
        <f>'DMI SR Data'!E182</f>
        <v>2.0865411734747732E-2</v>
      </c>
      <c r="N143" s="65">
        <f>'DMI SR Data'!F182</f>
        <v>39759653.325321205</v>
      </c>
      <c r="O143" s="65">
        <f>'DMI SR Data'!G182</f>
        <v>477718.95036131889</v>
      </c>
      <c r="P143" s="186">
        <f>'DMI SR Data'!H182</f>
        <v>1.2161288845944383E-2</v>
      </c>
    </row>
    <row r="144" spans="2:16" ht="15" thickBot="1">
      <c r="B144" s="279" t="s">
        <v>340</v>
      </c>
      <c r="C144" s="223">
        <f>'DMI SR Data'!C163</f>
        <v>14193021.298550025</v>
      </c>
      <c r="D144" s="223">
        <f>'DMI SR Data'!D163</f>
        <v>93801.099317789078</v>
      </c>
      <c r="E144" s="225">
        <f>'DMI SR Data'!E163</f>
        <v>6.6529281756232848E-3</v>
      </c>
      <c r="F144" s="223">
        <f>'DMI SR Data'!F163</f>
        <v>63168971.017021082</v>
      </c>
      <c r="G144" s="223">
        <f>'DMI SR Data'!G163</f>
        <v>1090485.8465316668</v>
      </c>
      <c r="H144" s="225">
        <f>'DMI SR Data'!H163</f>
        <v>1.7566244465160644E-2</v>
      </c>
      <c r="J144" s="70" t="s">
        <v>359</v>
      </c>
      <c r="K144" s="65">
        <f>'DMI SR Data'!C183</f>
        <v>21489325.194103833</v>
      </c>
      <c r="L144" s="65">
        <f>'DMI SR Data'!D183</f>
        <v>151359.4864709042</v>
      </c>
      <c r="M144" s="186">
        <f>'DMI SR Data'!E183</f>
        <v>7.0934356416535302E-3</v>
      </c>
      <c r="N144" s="65">
        <f>'DMI SR Data'!F183</f>
        <v>130849799.71828064</v>
      </c>
      <c r="O144" s="65">
        <f>'DMI SR Data'!G183</f>
        <v>47868.266535595059</v>
      </c>
      <c r="P144" s="186">
        <f>'DMI SR Data'!H183</f>
        <v>3.6595993655685763E-4</v>
      </c>
    </row>
    <row r="145" spans="2:16" ht="15" thickBot="1">
      <c r="B145" s="279" t="s">
        <v>341</v>
      </c>
      <c r="C145" s="223">
        <f>'DMI SR Data'!C164</f>
        <v>25792638.648036521</v>
      </c>
      <c r="D145" s="223">
        <f>'DMI SR Data'!D164</f>
        <v>225065.60840405896</v>
      </c>
      <c r="E145" s="225">
        <f>'DMI SR Data'!E164</f>
        <v>8.802775611716579E-3</v>
      </c>
      <c r="F145" s="223">
        <f>'DMI SR Data'!F164</f>
        <v>112254067.95266014</v>
      </c>
      <c r="G145" s="223">
        <f>'DMI SR Data'!G164</f>
        <v>-5124013.2876105458</v>
      </c>
      <c r="H145" s="225">
        <f>'DMI SR Data'!H164</f>
        <v>-4.3653919313281227E-2</v>
      </c>
      <c r="J145" s="70" t="s">
        <v>360</v>
      </c>
      <c r="K145" s="65">
        <f>'DMI SR Data'!C184</f>
        <v>16834280.267722607</v>
      </c>
      <c r="L145" s="65">
        <f>'DMI SR Data'!D184</f>
        <v>166082.54663380608</v>
      </c>
      <c r="M145" s="186">
        <f>'DMI SR Data'!E184</f>
        <v>9.9640374690106101E-3</v>
      </c>
      <c r="N145" s="65">
        <f>'DMI SR Data'!F184</f>
        <v>87435935.821711659</v>
      </c>
      <c r="O145" s="65">
        <f>'DMI SR Data'!G184</f>
        <v>1017752.5148260891</v>
      </c>
      <c r="P145" s="186">
        <f>'DMI SR Data'!H184</f>
        <v>1.1777064454269745E-2</v>
      </c>
    </row>
    <row r="146" spans="2:16" ht="15" thickBot="1">
      <c r="B146" s="279" t="s">
        <v>342</v>
      </c>
      <c r="C146" s="223">
        <f>'DMI SR Data'!C165</f>
        <v>29232035.293277122</v>
      </c>
      <c r="D146" s="223">
        <f>'DMI SR Data'!D165</f>
        <v>357294.18224710599</v>
      </c>
      <c r="E146" s="225">
        <f>'DMI SR Data'!E165</f>
        <v>1.2373935436277255E-2</v>
      </c>
      <c r="F146" s="223">
        <f>'DMI SR Data'!F165</f>
        <v>138761625.42612869</v>
      </c>
      <c r="G146" s="223">
        <f>'DMI SR Data'!G165</f>
        <v>1132487.9690400362</v>
      </c>
      <c r="H146" s="225">
        <f>'DMI SR Data'!H165</f>
        <v>8.2285480383333387E-3</v>
      </c>
      <c r="J146" s="71" t="s">
        <v>361</v>
      </c>
      <c r="K146" s="72">
        <f>'DMI SR Data'!C185</f>
        <v>17048236.105054766</v>
      </c>
      <c r="L146" s="72">
        <f>'DMI SR Data'!D185</f>
        <v>122523.33565949649</v>
      </c>
      <c r="M146" s="187">
        <f>'DMI SR Data'!E185</f>
        <v>7.2388877992211175E-3</v>
      </c>
      <c r="N146" s="72">
        <f>'DMI SR Data'!F185</f>
        <v>90278970.292983457</v>
      </c>
      <c r="O146" s="72">
        <f>'DMI SR Data'!G185</f>
        <v>-1414413.5481830388</v>
      </c>
      <c r="P146" s="187">
        <f>'DMI SR Data'!H185</f>
        <v>-1.5425470071353461E-2</v>
      </c>
    </row>
    <row r="147" spans="2:16" ht="15" thickBot="1">
      <c r="B147" s="279" t="s">
        <v>343</v>
      </c>
      <c r="C147" s="223">
        <f>'DMI SR Data'!C166</f>
        <v>10277076.721522382</v>
      </c>
      <c r="D147" s="223">
        <f>'DMI SR Data'!D166</f>
        <v>5904.8918269127607</v>
      </c>
      <c r="E147" s="225">
        <f>'DMI SR Data'!E166</f>
        <v>5.7489952702775838E-4</v>
      </c>
      <c r="F147" s="223">
        <f>'DMI SR Data'!F166</f>
        <v>42520281.383846603</v>
      </c>
      <c r="G147" s="223">
        <f>'DMI SR Data'!G166</f>
        <v>1003712.153945297</v>
      </c>
      <c r="H147" s="225">
        <f>'DMI SR Data'!H166</f>
        <v>2.4176182487217601E-2</v>
      </c>
    </row>
    <row r="148" spans="2:16" ht="15" thickBot="1">
      <c r="B148" s="279" t="s">
        <v>344</v>
      </c>
      <c r="C148" s="223">
        <f>'DMI SR Data'!C167</f>
        <v>4598743.8314325921</v>
      </c>
      <c r="D148" s="223">
        <f>'DMI SR Data'!D167</f>
        <v>-56245.687257778831</v>
      </c>
      <c r="E148" s="225">
        <f>'DMI SR Data'!E167</f>
        <v>-1.2082881611643869E-2</v>
      </c>
      <c r="F148" s="223">
        <f>'DMI SR Data'!F167</f>
        <v>19674330.761292025</v>
      </c>
      <c r="G148" s="223">
        <f>'DMI SR Data'!G167</f>
        <v>-662649.72700015083</v>
      </c>
      <c r="H148" s="225">
        <f>'DMI SR Data'!H167</f>
        <v>-3.2583486392271092E-2</v>
      </c>
      <c r="J148" s="375" t="s">
        <v>38</v>
      </c>
      <c r="K148" s="350" t="s">
        <v>76</v>
      </c>
      <c r="L148" s="351"/>
      <c r="M148" s="352"/>
      <c r="N148" s="361" t="s">
        <v>21</v>
      </c>
      <c r="O148" s="362"/>
      <c r="P148" s="363"/>
    </row>
    <row r="149" spans="2:16" ht="15" thickBot="1">
      <c r="B149" s="279" t="s">
        <v>345</v>
      </c>
      <c r="C149" s="223">
        <f>'DMI SR Data'!C168</f>
        <v>4304633.2066331971</v>
      </c>
      <c r="D149" s="223">
        <f>'DMI SR Data'!D168</f>
        <v>-22767.879597681575</v>
      </c>
      <c r="E149" s="225">
        <f>'DMI SR Data'!E168</f>
        <v>-5.2613287153172482E-3</v>
      </c>
      <c r="F149" s="223">
        <f>'DMI SR Data'!F168</f>
        <v>20456061.036762889</v>
      </c>
      <c r="G149" s="223">
        <f>'DMI SR Data'!G168</f>
        <v>-783885.2555113472</v>
      </c>
      <c r="H149" s="225">
        <f>'DMI SR Data'!H168</f>
        <v>-3.6906178797470671E-2</v>
      </c>
      <c r="J149" s="376"/>
      <c r="K149" s="35" t="s">
        <v>18</v>
      </c>
      <c r="L149" s="35" t="s">
        <v>24</v>
      </c>
      <c r="M149" s="35" t="s">
        <v>25</v>
      </c>
      <c r="N149" s="35" t="s">
        <v>18</v>
      </c>
      <c r="O149" s="35" t="s">
        <v>24</v>
      </c>
      <c r="P149" s="35" t="s">
        <v>25</v>
      </c>
    </row>
    <row r="150" spans="2:16" ht="15" thickBot="1">
      <c r="B150" s="280" t="s">
        <v>490</v>
      </c>
      <c r="C150" s="223">
        <f>'DMI SR Data'!C169</f>
        <v>3742350.7507472364</v>
      </c>
      <c r="D150" s="223">
        <f>'DMI SR Data'!D169</f>
        <v>-105415.98382210173</v>
      </c>
      <c r="E150" s="225">
        <f>'DMI SR Data'!E169</f>
        <v>-2.7396666974382072E-2</v>
      </c>
      <c r="F150" s="223">
        <f>'DMI SR Data'!F169</f>
        <v>17989249.087678291</v>
      </c>
      <c r="G150" s="223">
        <f>'DMI SR Data'!G169</f>
        <v>-902855.12494126707</v>
      </c>
      <c r="H150" s="225">
        <f>'DMI SR Data'!H169</f>
        <v>-4.7790077525518698E-2</v>
      </c>
      <c r="J150" s="310" t="s">
        <v>531</v>
      </c>
      <c r="K150" s="311">
        <f>'DMI SR Data'!C179</f>
        <v>128612727.80819567</v>
      </c>
      <c r="L150" s="311">
        <f>'DMI SR Data'!D179</f>
        <v>1364028.1569264382</v>
      </c>
      <c r="M150" s="312">
        <f>'DMI SR Data'!E179</f>
        <v>1.0719387786787752E-2</v>
      </c>
      <c r="N150" s="311">
        <f>'DMI SR Data'!F179</f>
        <v>739656079.33537245</v>
      </c>
      <c r="O150" s="311">
        <f>'DMI SR Data'!G179</f>
        <v>19215871.323410988</v>
      </c>
      <c r="P150" s="312">
        <f>'DMI SR Data'!H179</f>
        <v>2.6672402663972285E-2</v>
      </c>
    </row>
    <row r="151" spans="2:16" ht="15" thickBot="1">
      <c r="J151" s="310" t="s">
        <v>532</v>
      </c>
      <c r="K151" s="311">
        <f>'DMI SR Data'!C186</f>
        <v>5591726.0831212774</v>
      </c>
      <c r="L151" s="311">
        <f>'DMI SR Data'!D186</f>
        <v>16925.048336152919</v>
      </c>
      <c r="M151" s="312">
        <f>'DMI SR Data'!E186</f>
        <v>3.0359914606002221E-3</v>
      </c>
      <c r="N151" s="311">
        <f>'DMI SR Data'!F186</f>
        <v>29930698.464253888</v>
      </c>
      <c r="O151" s="311">
        <f>'DMI SR Data'!G186</f>
        <v>-1013579.4472667426</v>
      </c>
      <c r="P151" s="312">
        <f>'DMI SR Data'!H186</f>
        <v>-3.2754987858009912E-2</v>
      </c>
    </row>
    <row r="152" spans="2:16" ht="15" thickBot="1">
      <c r="J152" s="310" t="s">
        <v>533</v>
      </c>
      <c r="K152" s="311">
        <f>'DMI SR Data'!C188</f>
        <v>35975686.237397313</v>
      </c>
      <c r="L152" s="311">
        <f>'DMI SR Data'!D188</f>
        <v>166643.38756471872</v>
      </c>
      <c r="M152" s="312">
        <f>'DMI SR Data'!E188</f>
        <v>4.6536677415128895E-3</v>
      </c>
      <c r="N152" s="311">
        <f>'DMI SR Data'!F188</f>
        <v>131103413.23479456</v>
      </c>
      <c r="O152" s="311">
        <f>'DMI SR Data'!G188</f>
        <v>-788998.45763798058</v>
      </c>
      <c r="P152" s="312">
        <f>'DMI SR Data'!H188</f>
        <v>-5.9821368607459484E-3</v>
      </c>
    </row>
    <row r="153" spans="2:16" ht="15" thickBot="1">
      <c r="J153" s="310" t="s">
        <v>534</v>
      </c>
      <c r="K153" s="311">
        <f>'DMI SR Data'!C190</f>
        <v>16878069.389487829</v>
      </c>
      <c r="L153" s="311">
        <f>'DMI SR Data'!D190</f>
        <v>-136832.12887534872</v>
      </c>
      <c r="M153" s="312">
        <f>'DMI SR Data'!E190</f>
        <v>-8.0418995506776163E-3</v>
      </c>
      <c r="N153" s="311">
        <f>'DMI SR Data'!F190</f>
        <v>84556990.470755279</v>
      </c>
      <c r="O153" s="311">
        <f>'DMI SR Data'!G190</f>
        <v>2352925.4393269271</v>
      </c>
      <c r="P153" s="312">
        <f>'DMI SR Data'!H190</f>
        <v>2.8622981581596409E-2</v>
      </c>
    </row>
    <row r="154" spans="2:16" ht="15" thickBot="1">
      <c r="J154" s="310" t="s">
        <v>535</v>
      </c>
      <c r="K154" s="311">
        <f>'DMI SR Data'!C192</f>
        <v>45013762.182318434</v>
      </c>
      <c r="L154" s="311">
        <f>'DMI SR Data'!D192</f>
        <v>-129346.34537754208</v>
      </c>
      <c r="M154" s="312">
        <f>'DMI SR Data'!E192</f>
        <v>-2.8652511888539122E-3</v>
      </c>
      <c r="N154" s="311">
        <f>'DMI SR Data'!F192</f>
        <v>181308902.14698687</v>
      </c>
      <c r="O154" s="311">
        <f>'DMI SR Data'!G192</f>
        <v>-2330087.847923547</v>
      </c>
      <c r="P154" s="312">
        <f>'DMI SR Data'!H192</f>
        <v>-1.2688415722544139E-2</v>
      </c>
    </row>
    <row r="155" spans="2:16" ht="15" thickBot="1">
      <c r="J155" s="310" t="s">
        <v>536</v>
      </c>
      <c r="K155" s="311">
        <f>'DMI SR Data'!C194</f>
        <v>30239157.404047944</v>
      </c>
      <c r="L155" s="311">
        <f>'DMI SR Data'!D194</f>
        <v>647669.71499310061</v>
      </c>
      <c r="M155" s="312">
        <f>'DMI SR Data'!E194</f>
        <v>2.188702784391126E-2</v>
      </c>
      <c r="N155" s="311">
        <f>'DMI SR Data'!F194</f>
        <v>152957636.44663268</v>
      </c>
      <c r="O155" s="311">
        <f>'DMI SR Data'!G194</f>
        <v>3609105.6602491736</v>
      </c>
      <c r="P155" s="312">
        <f>'DMI SR Data'!H194</f>
        <v>2.4165658953895951E-2</v>
      </c>
    </row>
    <row r="156" spans="2:16" ht="15" thickBot="1">
      <c r="J156" s="310" t="s">
        <v>537</v>
      </c>
      <c r="K156" s="311">
        <f>'DMI SR Data'!C196</f>
        <v>23241635.955356006</v>
      </c>
      <c r="L156" s="311">
        <f>'DMI SR Data'!D196</f>
        <v>280685.24207735807</v>
      </c>
      <c r="M156" s="312">
        <f>'DMI SR Data'!E196</f>
        <v>1.222446080662652E-2</v>
      </c>
      <c r="N156" s="311">
        <f>'DMI SR Data'!F196</f>
        <v>94011155.027751997</v>
      </c>
      <c r="O156" s="311">
        <f>'DMI SR Data'!G196</f>
        <v>-1345658.9247680455</v>
      </c>
      <c r="P156" s="312">
        <f>'DMI SR Data'!H196</f>
        <v>-1.4111827660664863E-2</v>
      </c>
    </row>
  </sheetData>
  <mergeCells count="92">
    <mergeCell ref="K43:M43"/>
    <mergeCell ref="N29:P29"/>
    <mergeCell ref="K29:M29"/>
    <mergeCell ref="B10:B11"/>
    <mergeCell ref="C10:E10"/>
    <mergeCell ref="F10:H10"/>
    <mergeCell ref="J35:J36"/>
    <mergeCell ref="K35:M35"/>
    <mergeCell ref="N35:P35"/>
    <mergeCell ref="B2:P2"/>
    <mergeCell ref="B3:P3"/>
    <mergeCell ref="B4:B5"/>
    <mergeCell ref="C4:E4"/>
    <mergeCell ref="F4:H4"/>
    <mergeCell ref="J4:J5"/>
    <mergeCell ref="K4:M4"/>
    <mergeCell ref="N4:P4"/>
    <mergeCell ref="N57:P57"/>
    <mergeCell ref="J13:J14"/>
    <mergeCell ref="K13:M13"/>
    <mergeCell ref="N13:P13"/>
    <mergeCell ref="B33:B34"/>
    <mergeCell ref="C33:E33"/>
    <mergeCell ref="F33:H33"/>
    <mergeCell ref="B21:B22"/>
    <mergeCell ref="C21:E21"/>
    <mergeCell ref="F21:H21"/>
    <mergeCell ref="J20:J21"/>
    <mergeCell ref="N20:P20"/>
    <mergeCell ref="K20:M20"/>
    <mergeCell ref="J43:J44"/>
    <mergeCell ref="J29:J30"/>
    <mergeCell ref="N43:P43"/>
    <mergeCell ref="B57:B58"/>
    <mergeCell ref="C57:E57"/>
    <mergeCell ref="F57:H57"/>
    <mergeCell ref="J57:J58"/>
    <mergeCell ref="K57:M57"/>
    <mergeCell ref="B63:B64"/>
    <mergeCell ref="C63:E63"/>
    <mergeCell ref="F63:H63"/>
    <mergeCell ref="J66:J67"/>
    <mergeCell ref="K66:M66"/>
    <mergeCell ref="B86:B87"/>
    <mergeCell ref="C86:E86"/>
    <mergeCell ref="F86:H86"/>
    <mergeCell ref="N66:P66"/>
    <mergeCell ref="B74:B75"/>
    <mergeCell ref="C74:E74"/>
    <mergeCell ref="F74:H74"/>
    <mergeCell ref="J73:J74"/>
    <mergeCell ref="K73:M73"/>
    <mergeCell ref="N73:P73"/>
    <mergeCell ref="N125:P125"/>
    <mergeCell ref="J96:J97"/>
    <mergeCell ref="K96:M96"/>
    <mergeCell ref="N96:P96"/>
    <mergeCell ref="J82:J83"/>
    <mergeCell ref="K82:M82"/>
    <mergeCell ref="N82:P82"/>
    <mergeCell ref="J88:J89"/>
    <mergeCell ref="K88:M88"/>
    <mergeCell ref="N88:P88"/>
    <mergeCell ref="N109:P109"/>
    <mergeCell ref="N118:P118"/>
    <mergeCell ref="B126:B127"/>
    <mergeCell ref="C126:E126"/>
    <mergeCell ref="F126:H126"/>
    <mergeCell ref="J125:J126"/>
    <mergeCell ref="K125:M125"/>
    <mergeCell ref="J134:J135"/>
    <mergeCell ref="K134:M134"/>
    <mergeCell ref="N134:P134"/>
    <mergeCell ref="B138:B139"/>
    <mergeCell ref="C138:E138"/>
    <mergeCell ref="F138:H138"/>
    <mergeCell ref="B115:B116"/>
    <mergeCell ref="C115:E115"/>
    <mergeCell ref="F115:H115"/>
    <mergeCell ref="J118:J119"/>
    <mergeCell ref="K118:M118"/>
    <mergeCell ref="B109:B110"/>
    <mergeCell ref="C109:E109"/>
    <mergeCell ref="F109:H109"/>
    <mergeCell ref="J109:J110"/>
    <mergeCell ref="K109:M109"/>
    <mergeCell ref="J140:J141"/>
    <mergeCell ref="K140:M140"/>
    <mergeCell ref="N140:P140"/>
    <mergeCell ref="J148:J149"/>
    <mergeCell ref="K148:M148"/>
    <mergeCell ref="N148:P148"/>
  </mergeCells>
  <conditionalFormatting sqref="A1:XFD1 B2:XFD3 A2:A1048576 Q4:XFD33 V34:XFD79 Q35:U79 B66:H66 Q80:XFD1048576 J87:P87 B118:H118 J122:P122 J139:P139 B151:H1048576 J157:P1048576">
    <cfRule type="cellIs" dxfId="68" priority="503" operator="lessThan">
      <formula>0</formula>
    </cfRule>
  </conditionalFormatting>
  <conditionalFormatting sqref="B59:B63">
    <cfRule type="cellIs" dxfId="67" priority="4" operator="lessThan">
      <formula>0</formula>
    </cfRule>
  </conditionalFormatting>
  <conditionalFormatting sqref="B65">
    <cfRule type="cellIs" dxfId="66" priority="2" operator="lessThan">
      <formula>0</formula>
    </cfRule>
  </conditionalFormatting>
  <conditionalFormatting sqref="B67:B98">
    <cfRule type="cellIs" dxfId="65" priority="16" operator="lessThan">
      <formula>0</formula>
    </cfRule>
  </conditionalFormatting>
  <conditionalFormatting sqref="B111:B115">
    <cfRule type="cellIs" dxfId="64" priority="20" operator="lessThan">
      <formula>0</formula>
    </cfRule>
  </conditionalFormatting>
  <conditionalFormatting sqref="B117">
    <cfRule type="cellIs" dxfId="63" priority="32" operator="lessThan">
      <formula>0</formula>
    </cfRule>
  </conditionalFormatting>
  <conditionalFormatting sqref="B119:B150">
    <cfRule type="cellIs" dxfId="62" priority="30" operator="lessThan">
      <formula>0</formula>
    </cfRule>
  </conditionalFormatting>
  <conditionalFormatting sqref="B35:H45">
    <cfRule type="cellIs" dxfId="61" priority="57" operator="lessThan">
      <formula>0</formula>
    </cfRule>
  </conditionalFormatting>
  <conditionalFormatting sqref="B56:H58">
    <cfRule type="cellIs" dxfId="60" priority="270" operator="lessThan">
      <formula>0</formula>
    </cfRule>
  </conditionalFormatting>
  <conditionalFormatting sqref="B99:H110">
    <cfRule type="cellIs" dxfId="59" priority="213" operator="lessThan">
      <formula>0</formula>
    </cfRule>
  </conditionalFormatting>
  <conditionalFormatting sqref="B10:I10">
    <cfRule type="cellIs" dxfId="58" priority="326" operator="lessThan">
      <formula>0</formula>
    </cfRule>
  </conditionalFormatting>
  <conditionalFormatting sqref="B12:I33">
    <cfRule type="cellIs" dxfId="57" priority="59" operator="lessThan">
      <formula>0</formula>
    </cfRule>
  </conditionalFormatting>
  <conditionalFormatting sqref="B4:P9">
    <cfRule type="cellIs" dxfId="56" priority="43" operator="lessThan">
      <formula>0</formula>
    </cfRule>
  </conditionalFormatting>
  <conditionalFormatting sqref="C59:H98">
    <cfRule type="cellIs" dxfId="55" priority="1" operator="lessThan">
      <formula>0</formula>
    </cfRule>
  </conditionalFormatting>
  <conditionalFormatting sqref="C111:H150">
    <cfRule type="cellIs" dxfId="54" priority="19" operator="lessThan">
      <formula>0</formula>
    </cfRule>
  </conditionalFormatting>
  <conditionalFormatting sqref="C11:I11 N13 N20 N29 B34:U34 N43">
    <cfRule type="cellIs" dxfId="53" priority="365" operator="lessThan">
      <formula>0</formula>
    </cfRule>
  </conditionalFormatting>
  <conditionalFormatting sqref="I35:I1048576">
    <cfRule type="cellIs" dxfId="52" priority="168" operator="lessThan">
      <formula>0</formula>
    </cfRule>
  </conditionalFormatting>
  <conditionalFormatting sqref="J15:J18">
    <cfRule type="cellIs" dxfId="51" priority="56" operator="lessThan">
      <formula>0</formula>
    </cfRule>
  </conditionalFormatting>
  <conditionalFormatting sqref="J22:J27">
    <cfRule type="cellIs" dxfId="50" priority="54" operator="lessThan">
      <formula>0</formula>
    </cfRule>
  </conditionalFormatting>
  <conditionalFormatting sqref="J31:J33">
    <cfRule type="cellIs" dxfId="49" priority="52" operator="lessThan">
      <formula>0</formula>
    </cfRule>
  </conditionalFormatting>
  <conditionalFormatting sqref="J37">
    <cfRule type="cellIs" dxfId="48" priority="50" operator="lessThan">
      <formula>0</formula>
    </cfRule>
  </conditionalFormatting>
  <conditionalFormatting sqref="J45:J51">
    <cfRule type="cellIs" dxfId="47" priority="48" operator="lessThan">
      <formula>0</formula>
    </cfRule>
  </conditionalFormatting>
  <conditionalFormatting sqref="J68:J70">
    <cfRule type="cellIs" dxfId="46" priority="8" operator="lessThan">
      <formula>0</formula>
    </cfRule>
  </conditionalFormatting>
  <conditionalFormatting sqref="J75:J80">
    <cfRule type="cellIs" dxfId="45" priority="12" operator="lessThan">
      <formula>0</formula>
    </cfRule>
  </conditionalFormatting>
  <conditionalFormatting sqref="J84:J86">
    <cfRule type="cellIs" dxfId="44" priority="10" operator="lessThan">
      <formula>0</formula>
    </cfRule>
  </conditionalFormatting>
  <conditionalFormatting sqref="J90">
    <cfRule type="cellIs" dxfId="43" priority="14" operator="lessThan">
      <formula>0</formula>
    </cfRule>
  </conditionalFormatting>
  <conditionalFormatting sqref="J98:J104">
    <cfRule type="cellIs" dxfId="42" priority="42" operator="lessThan">
      <formula>0</formula>
    </cfRule>
  </conditionalFormatting>
  <conditionalFormatting sqref="J120:J121">
    <cfRule type="cellIs" dxfId="41" priority="28" operator="lessThan">
      <formula>0</formula>
    </cfRule>
  </conditionalFormatting>
  <conditionalFormatting sqref="J127:J132">
    <cfRule type="cellIs" dxfId="40" priority="26" operator="lessThan">
      <formula>0</formula>
    </cfRule>
  </conditionalFormatting>
  <conditionalFormatting sqref="J136:J138">
    <cfRule type="cellIs" dxfId="39" priority="24" operator="lessThan">
      <formula>0</formula>
    </cfRule>
  </conditionalFormatting>
  <conditionalFormatting sqref="J142">
    <cfRule type="cellIs" dxfId="38" priority="38" operator="lessThan">
      <formula>0</formula>
    </cfRule>
  </conditionalFormatting>
  <conditionalFormatting sqref="J150:J156">
    <cfRule type="cellIs" dxfId="37" priority="40" operator="lessThan">
      <formula>0</formula>
    </cfRule>
  </conditionalFormatting>
  <conditionalFormatting sqref="J13:K13 J20:K20 J29:K29">
    <cfRule type="cellIs" dxfId="36" priority="320" operator="lessThan">
      <formula>0</formula>
    </cfRule>
  </conditionalFormatting>
  <conditionalFormatting sqref="J35:K35">
    <cfRule type="cellIs" dxfId="35" priority="99" operator="lessThan">
      <formula>0</formula>
    </cfRule>
  </conditionalFormatting>
  <conditionalFormatting sqref="J43:K43">
    <cfRule type="cellIs" dxfId="34" priority="330" operator="lessThan">
      <formula>0</formula>
    </cfRule>
  </conditionalFormatting>
  <conditionalFormatting sqref="J88:K88">
    <cfRule type="cellIs" dxfId="33" priority="86" operator="lessThan">
      <formula>0</formula>
    </cfRule>
  </conditionalFormatting>
  <conditionalFormatting sqref="J140:K140">
    <cfRule type="cellIs" dxfId="32" priority="77" operator="lessThan">
      <formula>0</formula>
    </cfRule>
  </conditionalFormatting>
  <conditionalFormatting sqref="J66:N66">
    <cfRule type="cellIs" dxfId="31" priority="121" operator="lessThan">
      <formula>0</formula>
    </cfRule>
  </conditionalFormatting>
  <conditionalFormatting sqref="J73:N73">
    <cfRule type="cellIs" dxfId="30" priority="120" operator="lessThan">
      <formula>0</formula>
    </cfRule>
  </conditionalFormatting>
  <conditionalFormatting sqref="J82:N82">
    <cfRule type="cellIs" dxfId="29" priority="118" operator="lessThan">
      <formula>0</formula>
    </cfRule>
  </conditionalFormatting>
  <conditionalFormatting sqref="J96:N96">
    <cfRule type="cellIs" dxfId="28" priority="117" operator="lessThan">
      <formula>0</formula>
    </cfRule>
  </conditionalFormatting>
  <conditionalFormatting sqref="J118:N118">
    <cfRule type="cellIs" dxfId="27" priority="116" operator="lessThan">
      <formula>0</formula>
    </cfRule>
  </conditionalFormatting>
  <conditionalFormatting sqref="J125:N125">
    <cfRule type="cellIs" dxfId="26" priority="115" operator="lessThan">
      <formula>0</formula>
    </cfRule>
  </conditionalFormatting>
  <conditionalFormatting sqref="J134:N134">
    <cfRule type="cellIs" dxfId="25" priority="114" operator="lessThan">
      <formula>0</formula>
    </cfRule>
  </conditionalFormatting>
  <conditionalFormatting sqref="J148:N148">
    <cfRule type="cellIs" dxfId="24" priority="113" operator="lessThan">
      <formula>0</formula>
    </cfRule>
  </conditionalFormatting>
  <conditionalFormatting sqref="J10:P11">
    <cfRule type="cellIs" dxfId="23" priority="311" operator="lessThan">
      <formula>0</formula>
    </cfRule>
  </conditionalFormatting>
  <conditionalFormatting sqref="J38:P41">
    <cfRule type="cellIs" dxfId="22" priority="89" operator="lessThan">
      <formula>0</formula>
    </cfRule>
  </conditionalFormatting>
  <conditionalFormatting sqref="J52:P64">
    <cfRule type="cellIs" dxfId="21" priority="5" operator="lessThan">
      <formula>0</formula>
    </cfRule>
  </conditionalFormatting>
  <conditionalFormatting sqref="J91:P94">
    <cfRule type="cellIs" dxfId="20" priority="68" operator="lessThan">
      <formula>0</formula>
    </cfRule>
  </conditionalFormatting>
  <conditionalFormatting sqref="J105:P116">
    <cfRule type="cellIs" dxfId="19" priority="21" operator="lessThan">
      <formula>0</formula>
    </cfRule>
  </conditionalFormatting>
  <conditionalFormatting sqref="J143:P146">
    <cfRule type="cellIs" dxfId="18" priority="65" operator="lessThan">
      <formula>0</formula>
    </cfRule>
  </conditionalFormatting>
  <conditionalFormatting sqref="K14:P18">
    <cfRule type="cellIs" dxfId="17" priority="55" operator="lessThan">
      <formula>0</formula>
    </cfRule>
  </conditionalFormatting>
  <conditionalFormatting sqref="K21:P27">
    <cfRule type="cellIs" dxfId="16" priority="53" operator="lessThan">
      <formula>0</formula>
    </cfRule>
  </conditionalFormatting>
  <conditionalFormatting sqref="K30:P33">
    <cfRule type="cellIs" dxfId="15" priority="51" operator="lessThan">
      <formula>0</formula>
    </cfRule>
  </conditionalFormatting>
  <conditionalFormatting sqref="K36:P37">
    <cfRule type="cellIs" dxfId="14" priority="49" operator="lessThan">
      <formula>0</formula>
    </cfRule>
  </conditionalFormatting>
  <conditionalFormatting sqref="K44:P51">
    <cfRule type="cellIs" dxfId="13" priority="47" operator="lessThan">
      <formula>0</formula>
    </cfRule>
  </conditionalFormatting>
  <conditionalFormatting sqref="K67:P70">
    <cfRule type="cellIs" dxfId="12" priority="7" operator="lessThan">
      <formula>0</formula>
    </cfRule>
  </conditionalFormatting>
  <conditionalFormatting sqref="K74:P80">
    <cfRule type="cellIs" dxfId="11" priority="11" operator="lessThan">
      <formula>0</formula>
    </cfRule>
  </conditionalFormatting>
  <conditionalFormatting sqref="K83:P86">
    <cfRule type="cellIs" dxfId="10" priority="9" operator="lessThan">
      <formula>0</formula>
    </cfRule>
  </conditionalFormatting>
  <conditionalFormatting sqref="K89:P90">
    <cfRule type="cellIs" dxfId="9" priority="13" operator="lessThan">
      <formula>0</formula>
    </cfRule>
  </conditionalFormatting>
  <conditionalFormatting sqref="K97:P104">
    <cfRule type="cellIs" dxfId="8" priority="41" operator="lessThan">
      <formula>0</formula>
    </cfRule>
  </conditionalFormatting>
  <conditionalFormatting sqref="K119:P121">
    <cfRule type="cellIs" dxfId="7" priority="27" operator="lessThan">
      <formula>0</formula>
    </cfRule>
  </conditionalFormatting>
  <conditionalFormatting sqref="K126:P132">
    <cfRule type="cellIs" dxfId="6" priority="25" operator="lessThan">
      <formula>0</formula>
    </cfRule>
  </conditionalFormatting>
  <conditionalFormatting sqref="K135:P138">
    <cfRule type="cellIs" dxfId="5" priority="23" operator="lessThan">
      <formula>0</formula>
    </cfRule>
  </conditionalFormatting>
  <conditionalFormatting sqref="K141:P142">
    <cfRule type="cellIs" dxfId="4" priority="37" operator="lessThan">
      <formula>0</formula>
    </cfRule>
  </conditionalFormatting>
  <conditionalFormatting sqref="K149:P156">
    <cfRule type="cellIs" dxfId="3" priority="39" operator="lessThan">
      <formula>0</formula>
    </cfRule>
  </conditionalFormatting>
  <conditionalFormatting sqref="N35">
    <cfRule type="cellIs" dxfId="2" priority="104" operator="lessThan">
      <formula>0</formula>
    </cfRule>
  </conditionalFormatting>
  <conditionalFormatting sqref="N88">
    <cfRule type="cellIs" dxfId="1" priority="88" operator="lessThan">
      <formula>0</formula>
    </cfRule>
  </conditionalFormatting>
  <conditionalFormatting sqref="N140">
    <cfRule type="cellIs" dxfId="0" priority="79" operator="lessThan">
      <formula>0</formula>
    </cfRule>
  </conditionalFormatting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SharedWithUsers xmlns="5c1f07bd-a36b-4ad0-b45a-ca27d85f401a">
      <UserInfo>
        <DisplayName/>
        <AccountId xsi:nil="true"/>
        <AccountType/>
      </UserInfo>
    </SharedWithUsers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F9F02D3F19522439C961E66F67BE110" ma:contentTypeVersion="9" ma:contentTypeDescription="Create a new document." ma:contentTypeScope="" ma:versionID="9c334c9acb3eb6658d43a17950cf904e">
  <xsd:schema xmlns:xsd="http://www.w3.org/2001/XMLSchema" xmlns:xs="http://www.w3.org/2001/XMLSchema" xmlns:p="http://schemas.microsoft.com/office/2006/metadata/properties" xmlns:ns1="http://schemas.microsoft.com/sharepoint/v3" xmlns:ns2="f542f9e8-5557-4414-bd57-3ed5a3d47204" xmlns:ns3="5c1f07bd-a36b-4ad0-b45a-ca27d85f401a" targetNamespace="http://schemas.microsoft.com/office/2006/metadata/properties" ma:root="true" ma:fieldsID="bccf21b4f68b4a63f660f03d2990b6c6" ns1:_="" ns2:_="" ns3:_="">
    <xsd:import namespace="http://schemas.microsoft.com/sharepoint/v3"/>
    <xsd:import namespace="f542f9e8-5557-4414-bd57-3ed5a3d47204"/>
    <xsd:import namespace="5c1f07bd-a36b-4ad0-b45a-ca27d85f401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1:_ip_UnifiedCompliancePolicyProperties" minOccurs="0"/>
                <xsd:element ref="ns1:_ip_UnifiedCompliancePolicyUIAc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1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542f9e8-5557-4414-bd57-3ed5a3d4720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c1f07bd-a36b-4ad0-b45a-ca27d85f401a" elementFormDefault="qualified">
    <xsd:import namespace="http://schemas.microsoft.com/office/2006/documentManagement/types"/>
    <xsd:import namespace="http://schemas.microsoft.com/office/infopath/2007/PartnerControls"/>
    <xsd:element name="SharedWithUsers" ma:index="1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B8EEABCA-2CAC-4D09-B24D-F4501721AD5F}">
  <ds:schemaRefs>
    <ds:schemaRef ds:uri="http://schemas.microsoft.com/office/2006/metadata/properties"/>
    <ds:schemaRef ds:uri="http://schemas.microsoft.com/office/infopath/2007/PartnerControls"/>
    <ds:schemaRef ds:uri="5c1f07bd-a36b-4ad0-b45a-ca27d85f401a"/>
    <ds:schemaRef ds:uri="http://schemas.microsoft.com/sharepoint/v3"/>
  </ds:schemaRefs>
</ds:datastoreItem>
</file>

<file path=customXml/itemProps2.xml><?xml version="1.0" encoding="utf-8"?>
<ds:datastoreItem xmlns:ds="http://schemas.openxmlformats.org/officeDocument/2006/customXml" ds:itemID="{94A09448-674D-47DB-917C-154F28BD1349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8EEF4C38-D956-4BD1-B3BE-A2652795BF2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f542f9e8-5557-4414-bd57-3ed5a3d47204"/>
    <ds:schemaRef ds:uri="5c1f07bd-a36b-4ad0-b45a-ca27d85f401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32</vt:i4>
      </vt:variant>
      <vt:variant>
        <vt:lpstr>Named Ranges</vt:lpstr>
      </vt:variant>
      <vt:variant>
        <vt:i4>10</vt:i4>
      </vt:variant>
    </vt:vector>
  </HeadingPairs>
  <TitlesOfParts>
    <vt:vector size="42" baseType="lpstr">
      <vt:lpstr>Regions By Outlet Data</vt:lpstr>
      <vt:lpstr>Region and Market Data</vt:lpstr>
      <vt:lpstr>Segment Data</vt:lpstr>
      <vt:lpstr>Single Serve</vt:lpstr>
      <vt:lpstr>Branded vs. Private Label</vt:lpstr>
      <vt:lpstr>Flavor</vt:lpstr>
      <vt:lpstr>Fat</vt:lpstr>
      <vt:lpstr>Size</vt:lpstr>
      <vt:lpstr>White Milk Size</vt:lpstr>
      <vt:lpstr>Organic</vt:lpstr>
      <vt:lpstr>Form Data</vt:lpstr>
      <vt:lpstr>Glass Bottle</vt:lpstr>
      <vt:lpstr>Enhanced - Aggs</vt:lpstr>
      <vt:lpstr>Enhanced</vt:lpstr>
      <vt:lpstr>Trad vs Value Add</vt:lpstr>
      <vt:lpstr>Non-Dairy Alternatives</vt:lpstr>
      <vt:lpstr>IRI_UO_WorkspaceStorage</vt:lpstr>
      <vt:lpstr>cells</vt:lpstr>
      <vt:lpstr>Sheet1</vt:lpstr>
      <vt:lpstr>Names</vt:lpstr>
      <vt:lpstr>Filtration</vt:lpstr>
      <vt:lpstr>HOME PAGE</vt:lpstr>
      <vt:lpstr>TOTAL U.S. MULO+ with C</vt:lpstr>
      <vt:lpstr>TOTAL U.S. MULO+</vt:lpstr>
      <vt:lpstr>TOTAL U.S. FOOD</vt:lpstr>
      <vt:lpstr>TOTAL U.S. DRUG</vt:lpstr>
      <vt:lpstr>TOTAL U.S. CONVENIENCE</vt:lpstr>
      <vt:lpstr>TOTAL U.S. ALL OTHER OUTLETS</vt:lpstr>
      <vt:lpstr>CIRCANA STANDARD REGIONS</vt:lpstr>
      <vt:lpstr>CIRCANA REGIONS &amp; MARKETS</vt:lpstr>
      <vt:lpstr>DMI SR Data</vt:lpstr>
      <vt:lpstr>DMI CUSTOM REGIONS &amp; MARKETS</vt:lpstr>
      <vt:lpstr>Enhanced!Print_Area</vt:lpstr>
      <vt:lpstr>Filtration!Print_Area</vt:lpstr>
      <vt:lpstr>'HOME PAGE'!Print_Area</vt:lpstr>
      <vt:lpstr>'TOTAL U.S. ALL OTHER OUTLETS'!Print_Area</vt:lpstr>
      <vt:lpstr>'TOTAL U.S. CONVENIENCE'!Print_Area</vt:lpstr>
      <vt:lpstr>'TOTAL U.S. DRUG'!Print_Area</vt:lpstr>
      <vt:lpstr>'TOTAL U.S. FOOD'!Print_Area</vt:lpstr>
      <vt:lpstr>'TOTAL U.S. MULO+'!Print_Area</vt:lpstr>
      <vt:lpstr>'TOTAL U.S. MULO+ with C'!Print_Area</vt:lpstr>
      <vt:lpstr>'Trad vs Value Add'!Print_Area</vt:lpstr>
    </vt:vector>
  </TitlesOfParts>
  <Company>IRI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User</dc:creator>
  <cp:lastModifiedBy>Stephanie Onken</cp:lastModifiedBy>
  <cp:lastPrinted>2014-10-21T15:27:11Z</cp:lastPrinted>
  <dcterms:created xsi:type="dcterms:W3CDTF">2014-10-20T20:29:55Z</dcterms:created>
  <dcterms:modified xsi:type="dcterms:W3CDTF">2024-07-08T17:40:06Z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0x010100CF9F02D3F19522439C961E66F67BE110</vt:lpwstr>
  </property>
  <property fmtid="{D5CDD505-2E9C-101B-9397-08002B2CF9AE}" pid="3" name="ComplianceAssetId">
    <vt:lpwstr/>
  </property>
  <property fmtid="{D5CDD505-2E9C-101B-9397-08002B2CF9AE}" pid="4" name="_ExtendedDescription">
    <vt:lpwstr/>
  </property>
  <property fmtid="{D5CDD505-2E9C-101B-9397-08002B2CF9AE}" pid="5" name="TriggerFlowInfo">
    <vt:lpwstr/>
  </property>
</Properties>
</file>